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63.xml" ContentType="application/vnd.ms-excel.controlproperties+xml"/>
  <Override PartName="/xl/drawings/drawing6.xml" ContentType="application/vnd.openxmlformats-officedocument.drawing+xml"/>
  <Override PartName="/xl/ctrlProps/ctrlProp64.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65.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66.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trlProps/ctrlProp67.xml" ContentType="application/vnd.ms-excel.controlproperties+xml"/>
  <Override PartName="/xl/ctrlProps/ctrlProp68.xml" ContentType="application/vnd.ms-excel.controlpropertie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69.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prashantverma\OneDrive - Power Grid Corporation of India Limited\CS - G11\Prashant Verma\RTM\Running\SS-149 (GIS)\02-Bid Doc\Volume-III\"/>
    </mc:Choice>
  </mc:AlternateContent>
  <xr:revisionPtr revIDLastSave="6" documentId="102_{A6AC0386-BBEB-4D40-9F77-DBCD1B199F3D}" xr6:coauthVersionLast="36" xr6:coauthVersionMax="47" xr10:uidLastSave="{B765AC8E-0E76-44A9-8723-CF335B178FC3}"/>
  <workbookProtection workbookAlgorithmName="SHA-512" workbookHashValue="Oea9kMlNfcJuayWfff8mSGYVp4rMXoj/FmD4KW89OgxIOrN19w0FVAuqY/48aWMBVkbvZBGgHOp9QnP296gZ6g==" workbookSaltValue="hni09C9Ke/PbQGB5sZDQLw==" workbookSpinCount="100000" lockStructure="1"/>
  <bookViews>
    <workbookView xWindow="-120" yWindow="-120" windowWidth="29040" windowHeight="15720" tabRatio="883" firstSheet="12" activeTab="30" xr2:uid="{00000000-000D-0000-FFFF-FFFF00000000}"/>
  </bookViews>
  <sheets>
    <sheet name="Cover" sheetId="1" r:id="rId1"/>
    <sheet name="Name of Bidder" sheetId="2" r:id="rId2"/>
    <sheet name="Attach 3(JV)" sheetId="3" r:id="rId3"/>
    <sheet name="Attach-3 (QR)" sheetId="29" r:id="rId4"/>
    <sheet name="Attach 4" sheetId="5" r:id="rId5"/>
    <sheet name="Attach 4 (A)" sheetId="6" r:id="rId6"/>
    <sheet name="Attach 5" sheetId="7" r:id="rId7"/>
    <sheet name="Attach 5A" sheetId="8" r:id="rId8"/>
    <sheet name="Attach 6" sheetId="9" r:id="rId9"/>
    <sheet name="Attach 7" sheetId="34" r:id="rId10"/>
    <sheet name="Attach 9" sheetId="11" r:id="rId11"/>
    <sheet name="Attach 10" sheetId="12"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8" sheetId="21" r:id="rId21"/>
    <sheet name="Attach 19" sheetId="22" r:id="rId22"/>
    <sheet name="Attach 23-A" sheetId="24" state="hidden" r:id="rId23"/>
    <sheet name="Attach 23-B" sheetId="25" state="hidden" r:id="rId24"/>
    <sheet name="Attach 23" sheetId="31" r:id="rId25"/>
    <sheet name="Attach 26" sheetId="30" r:id="rId26"/>
    <sheet name="Attach 28" sheetId="32" r:id="rId27"/>
    <sheet name="Attach 30" sheetId="33" r:id="rId28"/>
    <sheet name="Attach 31" sheetId="35" r:id="rId29"/>
    <sheet name="Attach 32" sheetId="36" r:id="rId30"/>
    <sheet name="Bid Form 1st Env." sheetId="26" r:id="rId31"/>
    <sheet name="N-W (Cr.)" sheetId="27" state="hidden" r:id="rId32"/>
    <sheet name="N-W(cr.)-2" sheetId="28" state="hidden" r:id="rId33"/>
  </sheets>
  <definedNames>
    <definedName name="\A" localSheetId="13">#REF!</definedName>
    <definedName name="\A" localSheetId="23">#REF!</definedName>
    <definedName name="\A" localSheetId="7">#REF!</definedName>
    <definedName name="\A" localSheetId="20">#REF!</definedName>
    <definedName name="\A" localSheetId="30">#REF!</definedName>
    <definedName name="\A" localSheetId="1">#REF!</definedName>
    <definedName name="\A">#REF!</definedName>
    <definedName name="\aa" localSheetId="13">#REF!</definedName>
    <definedName name="\aa" localSheetId="23">#REF!</definedName>
    <definedName name="\aa" localSheetId="2">#REF!</definedName>
    <definedName name="\aa" localSheetId="7">#REF!</definedName>
    <definedName name="\aa" localSheetId="20">#REF!</definedName>
    <definedName name="\aa" localSheetId="1">#REF!</definedName>
    <definedName name="\aa">#REF!</definedName>
    <definedName name="\B" localSheetId="13">#REF!</definedName>
    <definedName name="\B" localSheetId="23">#REF!</definedName>
    <definedName name="\B" localSheetId="7">#REF!</definedName>
    <definedName name="\B" localSheetId="20">#REF!</definedName>
    <definedName name="\B" localSheetId="30">#REF!</definedName>
    <definedName name="\B" localSheetId="1">#REF!</definedName>
    <definedName name="\B">#REF!</definedName>
    <definedName name="\C" localSheetId="13">#REF!</definedName>
    <definedName name="\C" localSheetId="23">#REF!</definedName>
    <definedName name="\C" localSheetId="7">#REF!</definedName>
    <definedName name="\C" localSheetId="20">#REF!</definedName>
    <definedName name="\C" localSheetId="30">#REF!</definedName>
    <definedName name="\C" localSheetId="1">#REF!</definedName>
    <definedName name="\C">#REF!</definedName>
    <definedName name="\M" localSheetId="13">#REF!</definedName>
    <definedName name="\M" localSheetId="23">#REF!</definedName>
    <definedName name="\M" localSheetId="7">#REF!</definedName>
    <definedName name="\M" localSheetId="20">#REF!</definedName>
    <definedName name="\M" localSheetId="30">#REF!</definedName>
    <definedName name="\M" localSheetId="1">#REF!</definedName>
    <definedName name="\M">#REF!</definedName>
    <definedName name="\N" localSheetId="13">#REF!</definedName>
    <definedName name="\N" localSheetId="23">#REF!</definedName>
    <definedName name="\N" localSheetId="7">#REF!</definedName>
    <definedName name="\N" localSheetId="20">#REF!</definedName>
    <definedName name="\N" localSheetId="30">#REF!</definedName>
    <definedName name="\N" localSheetId="1">#REF!</definedName>
    <definedName name="\N">#REF!</definedName>
    <definedName name="\P" localSheetId="13">#REF!</definedName>
    <definedName name="\P" localSheetId="23">#REF!</definedName>
    <definedName name="\P" localSheetId="7">#REF!</definedName>
    <definedName name="\P" localSheetId="20">#REF!</definedName>
    <definedName name="\P" localSheetId="30">#REF!</definedName>
    <definedName name="\P" localSheetId="1">#REF!</definedName>
    <definedName name="\P">#REF!</definedName>
    <definedName name="\R" localSheetId="13">#REF!</definedName>
    <definedName name="\R" localSheetId="23">#REF!</definedName>
    <definedName name="\R" localSheetId="7">#REF!</definedName>
    <definedName name="\R" localSheetId="20">#REF!</definedName>
    <definedName name="\R" localSheetId="30">#REF!</definedName>
    <definedName name="\R" localSheetId="1">#REF!</definedName>
    <definedName name="\R">#REF!</definedName>
    <definedName name="\U" localSheetId="13">#REF!</definedName>
    <definedName name="\U" localSheetId="23">#REF!</definedName>
    <definedName name="\U" localSheetId="7">#REF!</definedName>
    <definedName name="\U" localSheetId="20">#REF!</definedName>
    <definedName name="\U" localSheetId="30">#REF!</definedName>
    <definedName name="\U" localSheetId="1">#REF!</definedName>
    <definedName name="\U">#REF!</definedName>
    <definedName name="\V" localSheetId="13">#REF!</definedName>
    <definedName name="\V" localSheetId="23">#REF!</definedName>
    <definedName name="\V" localSheetId="7">#REF!</definedName>
    <definedName name="\V" localSheetId="20">#REF!</definedName>
    <definedName name="\V" localSheetId="30">#REF!</definedName>
    <definedName name="\V" localSheetId="1">#REF!</definedName>
    <definedName name="\V">#REF!</definedName>
    <definedName name="\x" localSheetId="13">#REF!</definedName>
    <definedName name="\x" localSheetId="23">#REF!</definedName>
    <definedName name="\x" localSheetId="2">#REF!</definedName>
    <definedName name="\x" localSheetId="7">#REF!</definedName>
    <definedName name="\x" localSheetId="20">#REF!</definedName>
    <definedName name="\x" localSheetId="1">#REF!</definedName>
    <definedName name="\x">#REF!</definedName>
    <definedName name="ab" localSheetId="13">#REF!</definedName>
    <definedName name="ab" localSheetId="23">#REF!</definedName>
    <definedName name="ab" localSheetId="7">#REF!</definedName>
    <definedName name="ab" localSheetId="20">#REF!</definedName>
    <definedName name="ab" localSheetId="30">#REF!</definedName>
    <definedName name="ab" localSheetId="1">#REF!</definedName>
    <definedName name="ab">#REF!</definedName>
    <definedName name="abc">#REF!</definedName>
    <definedName name="biddername" localSheetId="13">#REF!</definedName>
    <definedName name="biddername" localSheetId="23">#REF!</definedName>
    <definedName name="biddername" localSheetId="7">#REF!</definedName>
    <definedName name="biddername" localSheetId="20">#REF!</definedName>
    <definedName name="biddername">#REF!</definedName>
    <definedName name="BL2A" localSheetId="13">#REF!</definedName>
    <definedName name="BL2A" localSheetId="10">#REF!</definedName>
    <definedName name="BL2A">#REF!</definedName>
    <definedName name="BL2A2" localSheetId="13">#REF!</definedName>
    <definedName name="BL2A2" localSheetId="23">#REF!</definedName>
    <definedName name="BL2A2" localSheetId="2">#REF!</definedName>
    <definedName name="BL2A2" localSheetId="7">#REF!</definedName>
    <definedName name="BL2A2" localSheetId="10">#REF!</definedName>
    <definedName name="BL2A2" localSheetId="20">#REF!</definedName>
    <definedName name="BL2A2">#REF!</definedName>
    <definedName name="BL2AA" localSheetId="13">#REF!</definedName>
    <definedName name="BL2AA" localSheetId="10">#REF!</definedName>
    <definedName name="BL2AA">#REF!</definedName>
    <definedName name="BL2AAA" localSheetId="13">#REF!</definedName>
    <definedName name="BL2AAA" localSheetId="23">#REF!</definedName>
    <definedName name="BL2AAA" localSheetId="2">#REF!</definedName>
    <definedName name="BL2AAA" localSheetId="7">#REF!</definedName>
    <definedName name="BL2AAA" localSheetId="10">#REF!</definedName>
    <definedName name="BL2AAA" localSheetId="20">#REF!</definedName>
    <definedName name="BL2AAA">#REF!</definedName>
    <definedName name="BL2B" localSheetId="13">#REF!</definedName>
    <definedName name="BL2B" localSheetId="10">#REF!</definedName>
    <definedName name="BL2B">#REF!</definedName>
    <definedName name="BL2BB" localSheetId="13">#REF!</definedName>
    <definedName name="BL2BB" localSheetId="23">#REF!</definedName>
    <definedName name="BL2BB" localSheetId="2">#REF!</definedName>
    <definedName name="BL2BB" localSheetId="7">#REF!</definedName>
    <definedName name="BL2BB" localSheetId="10">#REF!</definedName>
    <definedName name="BL2BB" localSheetId="20">#REF!</definedName>
    <definedName name="BL2BB">#REF!</definedName>
    <definedName name="BL2BBB" localSheetId="13">#REF!</definedName>
    <definedName name="BL2BBB" localSheetId="23">#REF!</definedName>
    <definedName name="BL2BBB" localSheetId="2">#REF!</definedName>
    <definedName name="BL2BBB" localSheetId="7">#REF!</definedName>
    <definedName name="BL2BBB" localSheetId="10">#REF!</definedName>
    <definedName name="BL2BBB" localSheetId="20">#REF!</definedName>
    <definedName name="BL2BBB">#REF!</definedName>
    <definedName name="BL2C" localSheetId="13">#REF!</definedName>
    <definedName name="BL2C" localSheetId="10">#REF!</definedName>
    <definedName name="BL2C">#REF!</definedName>
    <definedName name="BL2CC" localSheetId="13">#REF!</definedName>
    <definedName name="BL2CC" localSheetId="23">#REF!</definedName>
    <definedName name="BL2CC" localSheetId="2">#REF!</definedName>
    <definedName name="BL2CC" localSheetId="7">#REF!</definedName>
    <definedName name="BL2CC" localSheetId="10">#REF!</definedName>
    <definedName name="BL2CC" localSheetId="20">#REF!</definedName>
    <definedName name="BL2CC">#REF!</definedName>
    <definedName name="BL2CCC" localSheetId="13">#REF!</definedName>
    <definedName name="BL2CCC" localSheetId="23">#REF!</definedName>
    <definedName name="BL2CCC" localSheetId="2">#REF!</definedName>
    <definedName name="BL2CCC" localSheetId="7">#REF!</definedName>
    <definedName name="BL2CCC" localSheetId="10">#REF!</definedName>
    <definedName name="BL2CCC" localSheetId="20">#REF!</definedName>
    <definedName name="BL2CCC">#REF!</definedName>
    <definedName name="BL3A" localSheetId="13">#REF!</definedName>
    <definedName name="BL3A" localSheetId="10">#REF!</definedName>
    <definedName name="BL3A">#REF!</definedName>
    <definedName name="BL3AA" localSheetId="13">#REF!</definedName>
    <definedName name="BL3AA" localSheetId="23">#REF!</definedName>
    <definedName name="BL3AA" localSheetId="2">#REF!</definedName>
    <definedName name="BL3AA" localSheetId="7">#REF!</definedName>
    <definedName name="BL3AA" localSheetId="10">#REF!</definedName>
    <definedName name="BL3AA" localSheetId="20">#REF!</definedName>
    <definedName name="BL3AA">#REF!</definedName>
    <definedName name="BL3AAA" localSheetId="13">#REF!</definedName>
    <definedName name="BL3AAA" localSheetId="23">#REF!</definedName>
    <definedName name="BL3AAA" localSheetId="2">#REF!</definedName>
    <definedName name="BL3AAA" localSheetId="7">#REF!</definedName>
    <definedName name="BL3AAA" localSheetId="10">#REF!</definedName>
    <definedName name="BL3AAA" localSheetId="20">#REF!</definedName>
    <definedName name="BL3AAA">#REF!</definedName>
    <definedName name="BL3B" localSheetId="13">#REF!</definedName>
    <definedName name="BL3B" localSheetId="10">#REF!</definedName>
    <definedName name="BL3B">#REF!</definedName>
    <definedName name="BL3BB" localSheetId="13">#REF!</definedName>
    <definedName name="BL3BB" localSheetId="23">#REF!</definedName>
    <definedName name="BL3BB" localSheetId="2">#REF!</definedName>
    <definedName name="BL3BB" localSheetId="7">#REF!</definedName>
    <definedName name="BL3BB" localSheetId="10">#REF!</definedName>
    <definedName name="BL3BB" localSheetId="20">#REF!</definedName>
    <definedName name="BL3BB">#REF!</definedName>
    <definedName name="BL3BBB" localSheetId="13">#REF!</definedName>
    <definedName name="BL3BBB" localSheetId="23">#REF!</definedName>
    <definedName name="BL3BBB" localSheetId="2">#REF!</definedName>
    <definedName name="BL3BBB" localSheetId="7">#REF!</definedName>
    <definedName name="BL3BBB" localSheetId="10">#REF!</definedName>
    <definedName name="BL3BBB" localSheetId="20">#REF!</definedName>
    <definedName name="BL3BBB">#REF!</definedName>
    <definedName name="BL3C" localSheetId="13">#REF!</definedName>
    <definedName name="BL3C" localSheetId="10">#REF!</definedName>
    <definedName name="BL3C">#REF!</definedName>
    <definedName name="BL3CC" localSheetId="13">#REF!</definedName>
    <definedName name="BL3CC" localSheetId="23">#REF!</definedName>
    <definedName name="BL3CC" localSheetId="2">#REF!</definedName>
    <definedName name="BL3CC" localSheetId="7">#REF!</definedName>
    <definedName name="BL3CC" localSheetId="10">#REF!</definedName>
    <definedName name="BL3CC" localSheetId="20">#REF!</definedName>
    <definedName name="BL3CC">#REF!</definedName>
    <definedName name="BL3CCC" localSheetId="13">#REF!</definedName>
    <definedName name="BL3CCC" localSheetId="23">#REF!</definedName>
    <definedName name="BL3CCC" localSheetId="2">#REF!</definedName>
    <definedName name="BL3CCC" localSheetId="7">#REF!</definedName>
    <definedName name="BL3CCC" localSheetId="10">#REF!</definedName>
    <definedName name="BL3CCC" localSheetId="20">#REF!</definedName>
    <definedName name="BL3CCC">#REF!</definedName>
    <definedName name="BL4A" localSheetId="13">#REF!</definedName>
    <definedName name="BL4A" localSheetId="10">#REF!</definedName>
    <definedName name="BL4A">#REF!</definedName>
    <definedName name="BL4AA" localSheetId="13">#REF!</definedName>
    <definedName name="BL4AA" localSheetId="23">#REF!</definedName>
    <definedName name="BL4AA" localSheetId="2">#REF!</definedName>
    <definedName name="BL4AA" localSheetId="7">#REF!</definedName>
    <definedName name="BL4AA" localSheetId="10">#REF!</definedName>
    <definedName name="BL4AA" localSheetId="20">#REF!</definedName>
    <definedName name="BL4AA">#REF!</definedName>
    <definedName name="BL4AAA" localSheetId="13">#REF!</definedName>
    <definedName name="BL4AAA" localSheetId="23">#REF!</definedName>
    <definedName name="BL4AAA" localSheetId="2">#REF!</definedName>
    <definedName name="BL4AAA" localSheetId="7">#REF!</definedName>
    <definedName name="BL4AAA" localSheetId="10">#REF!</definedName>
    <definedName name="BL4AAA" localSheetId="20">#REF!</definedName>
    <definedName name="BL4AAA">#REF!</definedName>
    <definedName name="BL4B" localSheetId="13">#REF!</definedName>
    <definedName name="BL4B" localSheetId="10">#REF!</definedName>
    <definedName name="BL4B">#REF!</definedName>
    <definedName name="BL4BB" localSheetId="13">#REF!</definedName>
    <definedName name="BL4BB" localSheetId="23">#REF!</definedName>
    <definedName name="BL4BB" localSheetId="2">#REF!</definedName>
    <definedName name="BL4BB" localSheetId="7">#REF!</definedName>
    <definedName name="BL4BB" localSheetId="10">#REF!</definedName>
    <definedName name="BL4BB" localSheetId="20">#REF!</definedName>
    <definedName name="BL4BB">#REF!</definedName>
    <definedName name="BL4BBB" localSheetId="13">#REF!</definedName>
    <definedName name="BL4BBB" localSheetId="23">#REF!</definedName>
    <definedName name="BL4BBB" localSheetId="2">#REF!</definedName>
    <definedName name="BL4BBB" localSheetId="7">#REF!</definedName>
    <definedName name="BL4BBB" localSheetId="10">#REF!</definedName>
    <definedName name="BL4BBB" localSheetId="20">#REF!</definedName>
    <definedName name="BL4BBB">#REF!</definedName>
    <definedName name="BL4C" localSheetId="13">#REF!</definedName>
    <definedName name="BL4C" localSheetId="10">#REF!</definedName>
    <definedName name="BL4C">#REF!</definedName>
    <definedName name="BL4CC" localSheetId="13">#REF!</definedName>
    <definedName name="BL4CC" localSheetId="23">#REF!</definedName>
    <definedName name="BL4CC" localSheetId="2">#REF!</definedName>
    <definedName name="BL4CC" localSheetId="7">#REF!</definedName>
    <definedName name="BL4CC" localSheetId="10">#REF!</definedName>
    <definedName name="BL4CC" localSheetId="20">#REF!</definedName>
    <definedName name="BL4CC">#REF!</definedName>
    <definedName name="BL4CCC" localSheetId="13">#REF!</definedName>
    <definedName name="BL4CCC" localSheetId="23">#REF!</definedName>
    <definedName name="BL4CCC" localSheetId="2">#REF!</definedName>
    <definedName name="BL4CCC" localSheetId="7">#REF!</definedName>
    <definedName name="BL4CCC" localSheetId="10">#REF!</definedName>
    <definedName name="BL4CCC" localSheetId="20">#REF!</definedName>
    <definedName name="BL4CCC">#REF!</definedName>
    <definedName name="BL5A" localSheetId="13">#REF!</definedName>
    <definedName name="BL5A" localSheetId="10">#REF!</definedName>
    <definedName name="BL5A">#REF!</definedName>
    <definedName name="BL5AA" localSheetId="13">#REF!</definedName>
    <definedName name="BL5AA" localSheetId="23">#REF!</definedName>
    <definedName name="BL5AA" localSheetId="2">#REF!</definedName>
    <definedName name="BL5AA" localSheetId="7">#REF!</definedName>
    <definedName name="BL5AA" localSheetId="10">#REF!</definedName>
    <definedName name="BL5AA" localSheetId="20">#REF!</definedName>
    <definedName name="BL5AA">#REF!</definedName>
    <definedName name="BL5AAA" localSheetId="13">#REF!</definedName>
    <definedName name="BL5AAA" localSheetId="23">#REF!</definedName>
    <definedName name="BL5AAA" localSheetId="2">#REF!</definedName>
    <definedName name="BL5AAA" localSheetId="7">#REF!</definedName>
    <definedName name="BL5AAA" localSheetId="10">#REF!</definedName>
    <definedName name="BL5AAA" localSheetId="20">#REF!</definedName>
    <definedName name="BL5AAA">#REF!</definedName>
    <definedName name="BL5B" localSheetId="13">#REF!</definedName>
    <definedName name="BL5B" localSheetId="10">#REF!</definedName>
    <definedName name="BL5B">#REF!</definedName>
    <definedName name="BL5BB" localSheetId="13">#REF!</definedName>
    <definedName name="BL5BB" localSheetId="23">#REF!</definedName>
    <definedName name="BL5BB" localSheetId="2">#REF!</definedName>
    <definedName name="BL5BB" localSheetId="7">#REF!</definedName>
    <definedName name="BL5BB" localSheetId="10">#REF!</definedName>
    <definedName name="BL5BB" localSheetId="20">#REF!</definedName>
    <definedName name="BL5BB">#REF!</definedName>
    <definedName name="BL5BBB" localSheetId="13">#REF!</definedName>
    <definedName name="BL5BBB" localSheetId="23">#REF!</definedName>
    <definedName name="BL5BBB" localSheetId="2">#REF!</definedName>
    <definedName name="BL5BBB" localSheetId="7">#REF!</definedName>
    <definedName name="BL5BBB" localSheetId="10">#REF!</definedName>
    <definedName name="BL5BBB" localSheetId="20">#REF!</definedName>
    <definedName name="BL5BBB">#REF!</definedName>
    <definedName name="BL5C" localSheetId="13">#REF!</definedName>
    <definedName name="BL5C" localSheetId="10">#REF!</definedName>
    <definedName name="BL5C">#REF!</definedName>
    <definedName name="BL5CC" localSheetId="13">#REF!</definedName>
    <definedName name="BL5CC" localSheetId="23">#REF!</definedName>
    <definedName name="BL5CC" localSheetId="2">#REF!</definedName>
    <definedName name="BL5CC" localSheetId="7">#REF!</definedName>
    <definedName name="BL5CC" localSheetId="10">#REF!</definedName>
    <definedName name="BL5CC" localSheetId="20">#REF!</definedName>
    <definedName name="BL5CC">#REF!</definedName>
    <definedName name="BL5CCC" localSheetId="13">#REF!</definedName>
    <definedName name="BL5CCC" localSheetId="23">#REF!</definedName>
    <definedName name="BL5CCC" localSheetId="2">#REF!</definedName>
    <definedName name="BL5CCC" localSheetId="7">#REF!</definedName>
    <definedName name="BL5CCC" localSheetId="10">#REF!</definedName>
    <definedName name="BL5CCC" localSheetId="20">#REF!</definedName>
    <definedName name="BL5CCC">#REF!</definedName>
    <definedName name="CAPA1" localSheetId="13">#REF!</definedName>
    <definedName name="CAPA1" localSheetId="23">#REF!</definedName>
    <definedName name="CAPA1" localSheetId="2">#REF!</definedName>
    <definedName name="CAPA1" localSheetId="7">#REF!</definedName>
    <definedName name="CAPA1" localSheetId="10">#REF!</definedName>
    <definedName name="CAPA1" localSheetId="20">#REF!</definedName>
    <definedName name="CAPA1">#REF!</definedName>
    <definedName name="CAPA11" localSheetId="13">#REF!</definedName>
    <definedName name="CAPA11" localSheetId="23">#REF!</definedName>
    <definedName name="CAPA11" localSheetId="2">#REF!</definedName>
    <definedName name="CAPA11" localSheetId="7">#REF!</definedName>
    <definedName name="CAPA11" localSheetId="10">#REF!</definedName>
    <definedName name="CAPA11" localSheetId="20">#REF!</definedName>
    <definedName name="CAPA11">#REF!</definedName>
    <definedName name="CAPA111" localSheetId="13">#REF!</definedName>
    <definedName name="CAPA111" localSheetId="23">#REF!</definedName>
    <definedName name="CAPA111" localSheetId="2">#REF!</definedName>
    <definedName name="CAPA111" localSheetId="7">#REF!</definedName>
    <definedName name="CAPA111" localSheetId="10">#REF!</definedName>
    <definedName name="CAPA111" localSheetId="20">#REF!</definedName>
    <definedName name="CAPA111">#REF!</definedName>
    <definedName name="CAPA2" localSheetId="13">#REF!</definedName>
    <definedName name="CAPA2" localSheetId="23">#REF!</definedName>
    <definedName name="CAPA2" localSheetId="2">#REF!</definedName>
    <definedName name="CAPA2" localSheetId="7">#REF!</definedName>
    <definedName name="CAPA2" localSheetId="10">#REF!</definedName>
    <definedName name="CAPA2" localSheetId="20">#REF!</definedName>
    <definedName name="CAPA2">#REF!</definedName>
    <definedName name="CAPA22" localSheetId="13">#REF!</definedName>
    <definedName name="CAPA22" localSheetId="23">#REF!</definedName>
    <definedName name="CAPA22" localSheetId="2">#REF!</definedName>
    <definedName name="CAPA22" localSheetId="7">#REF!</definedName>
    <definedName name="CAPA22" localSheetId="10">#REF!</definedName>
    <definedName name="CAPA22" localSheetId="20">#REF!</definedName>
    <definedName name="CAPA22">#REF!</definedName>
    <definedName name="CAPA222" localSheetId="13">#REF!</definedName>
    <definedName name="CAPA222" localSheetId="23">#REF!</definedName>
    <definedName name="CAPA222" localSheetId="2">#REF!</definedName>
    <definedName name="CAPA222" localSheetId="7">#REF!</definedName>
    <definedName name="CAPA222" localSheetId="10">#REF!</definedName>
    <definedName name="CAPA222" localSheetId="20">#REF!</definedName>
    <definedName name="CAPA222">#REF!</definedName>
    <definedName name="CAPA3" localSheetId="13">#REF!</definedName>
    <definedName name="CAPA3" localSheetId="23">#REF!</definedName>
    <definedName name="CAPA3" localSheetId="2">#REF!</definedName>
    <definedName name="CAPA3" localSheetId="7">#REF!</definedName>
    <definedName name="CAPA3" localSheetId="10">#REF!</definedName>
    <definedName name="CAPA3" localSheetId="20">#REF!</definedName>
    <definedName name="CAPA3">#REF!</definedName>
    <definedName name="CAPA33" localSheetId="13">#REF!</definedName>
    <definedName name="CAPA33" localSheetId="23">#REF!</definedName>
    <definedName name="CAPA33" localSheetId="2">#REF!</definedName>
    <definedName name="CAPA33" localSheetId="7">#REF!</definedName>
    <definedName name="CAPA33" localSheetId="10">#REF!</definedName>
    <definedName name="CAPA33" localSheetId="20">#REF!</definedName>
    <definedName name="CAPA33">#REF!</definedName>
    <definedName name="CAPA333" localSheetId="13">#REF!</definedName>
    <definedName name="CAPA333" localSheetId="23">#REF!</definedName>
    <definedName name="CAPA333" localSheetId="2">#REF!</definedName>
    <definedName name="CAPA333" localSheetId="7">#REF!</definedName>
    <definedName name="CAPA333" localSheetId="10">#REF!</definedName>
    <definedName name="CAPA333" localSheetId="20">#REF!</definedName>
    <definedName name="CAPA333">#REF!</definedName>
    <definedName name="CAPA4" localSheetId="13">#REF!</definedName>
    <definedName name="CAPA4" localSheetId="23">#REF!</definedName>
    <definedName name="CAPA4" localSheetId="2">#REF!</definedName>
    <definedName name="CAPA4" localSheetId="7">#REF!</definedName>
    <definedName name="CAPA4" localSheetId="10">#REF!</definedName>
    <definedName name="CAPA4" localSheetId="20">#REF!</definedName>
    <definedName name="CAPA4">#REF!</definedName>
    <definedName name="CAPA44" localSheetId="13">#REF!</definedName>
    <definedName name="CAPA44" localSheetId="23">#REF!</definedName>
    <definedName name="CAPA44" localSheetId="2">#REF!</definedName>
    <definedName name="CAPA44" localSheetId="7">#REF!</definedName>
    <definedName name="CAPA44" localSheetId="10">#REF!</definedName>
    <definedName name="CAPA44" localSheetId="20">#REF!</definedName>
    <definedName name="CAPA44">#REF!</definedName>
    <definedName name="CAPA444" localSheetId="13">#REF!</definedName>
    <definedName name="CAPA444" localSheetId="23">#REF!</definedName>
    <definedName name="CAPA444" localSheetId="2">#REF!</definedName>
    <definedName name="CAPA444" localSheetId="7">#REF!</definedName>
    <definedName name="CAPA444" localSheetId="10">#REF!</definedName>
    <definedName name="CAPA444" localSheetId="20">#REF!</definedName>
    <definedName name="CAPA444">#REF!</definedName>
    <definedName name="CAPA7" localSheetId="13">#REF!</definedName>
    <definedName name="CAPA7" localSheetId="23">#REF!</definedName>
    <definedName name="CAPA7" localSheetId="2">#REF!</definedName>
    <definedName name="CAPA7" localSheetId="7">#REF!</definedName>
    <definedName name="CAPA7" localSheetId="10">#REF!</definedName>
    <definedName name="CAPA7" localSheetId="20">#REF!</definedName>
    <definedName name="CAPA7">#REF!</definedName>
    <definedName name="CAPA77" localSheetId="13">#REF!</definedName>
    <definedName name="CAPA77" localSheetId="23">#REF!</definedName>
    <definedName name="CAPA77" localSheetId="2">#REF!</definedName>
    <definedName name="CAPA77" localSheetId="7">#REF!</definedName>
    <definedName name="CAPA77" localSheetId="10">#REF!</definedName>
    <definedName name="CAPA77" localSheetId="20">#REF!</definedName>
    <definedName name="CAPA77">#REF!</definedName>
    <definedName name="CAPA777" localSheetId="13">#REF!</definedName>
    <definedName name="CAPA777" localSheetId="23">#REF!</definedName>
    <definedName name="CAPA777" localSheetId="2">#REF!</definedName>
    <definedName name="CAPA777" localSheetId="7">#REF!</definedName>
    <definedName name="CAPA777" localSheetId="10">#REF!</definedName>
    <definedName name="CAPA777" localSheetId="20">#REF!</definedName>
    <definedName name="CAPA777">#REF!</definedName>
    <definedName name="COO" localSheetId="13">#REF!</definedName>
    <definedName name="COO" localSheetId="23">#REF!</definedName>
    <definedName name="COO" localSheetId="7">#REF!</definedName>
    <definedName name="COO" localSheetId="10">#REF!</definedName>
    <definedName name="COO" localSheetId="20">#REF!</definedName>
    <definedName name="COO" localSheetId="30">#REF!</definedName>
    <definedName name="COO" localSheetId="1">#REF!</definedName>
    <definedName name="COO">#REF!</definedName>
    <definedName name="date" localSheetId="13">#REF!</definedName>
    <definedName name="date" localSheetId="23">#REF!</definedName>
    <definedName name="date" localSheetId="7">#REF!</definedName>
    <definedName name="date" localSheetId="20">#REF!</definedName>
    <definedName name="date">#REF!</definedName>
    <definedName name="iii" localSheetId="13">#REF!</definedName>
    <definedName name="iii" localSheetId="23">#REF!</definedName>
    <definedName name="iii" localSheetId="2">#REF!</definedName>
    <definedName name="iii" localSheetId="7">#REF!</definedName>
    <definedName name="iii" localSheetId="20">#REF!</definedName>
    <definedName name="iii">#REF!</definedName>
    <definedName name="LA">#REF!</definedName>
    <definedName name="logo1">"Picture 7"</definedName>
    <definedName name="MANU1" localSheetId="13">#REF!</definedName>
    <definedName name="MANU1" localSheetId="23">#REF!</definedName>
    <definedName name="MANU1" localSheetId="2">#REF!</definedName>
    <definedName name="MANU1" localSheetId="7">#REF!</definedName>
    <definedName name="MANU1" localSheetId="10">#REF!</definedName>
    <definedName name="MANU1" localSheetId="20">#REF!</definedName>
    <definedName name="MANU1">#REF!</definedName>
    <definedName name="MANU11" localSheetId="13">#REF!</definedName>
    <definedName name="MANU11" localSheetId="23">#REF!</definedName>
    <definedName name="MANU11" localSheetId="2">#REF!</definedName>
    <definedName name="MANU11" localSheetId="7">#REF!</definedName>
    <definedName name="MANU11" localSheetId="10">#REF!</definedName>
    <definedName name="MANU11" localSheetId="20">#REF!</definedName>
    <definedName name="MANU11">#REF!</definedName>
    <definedName name="MANU111" localSheetId="13">#REF!</definedName>
    <definedName name="MANU111" localSheetId="23">#REF!</definedName>
    <definedName name="MANU111" localSheetId="2">#REF!</definedName>
    <definedName name="MANU111" localSheetId="7">#REF!</definedName>
    <definedName name="MANU111" localSheetId="10">#REF!</definedName>
    <definedName name="MANU111" localSheetId="20">#REF!</definedName>
    <definedName name="MANU111">#REF!</definedName>
    <definedName name="MANU2" localSheetId="13">#REF!</definedName>
    <definedName name="MANU2" localSheetId="23">#REF!</definedName>
    <definedName name="MANU2" localSheetId="2">#REF!</definedName>
    <definedName name="MANU2" localSheetId="7">#REF!</definedName>
    <definedName name="MANU2" localSheetId="10">#REF!</definedName>
    <definedName name="MANU2" localSheetId="20">#REF!</definedName>
    <definedName name="MANU2">#REF!</definedName>
    <definedName name="MANU22" localSheetId="13">#REF!</definedName>
    <definedName name="MANU22" localSheetId="23">#REF!</definedName>
    <definedName name="MANU22" localSheetId="2">#REF!</definedName>
    <definedName name="MANU22" localSheetId="7">#REF!</definedName>
    <definedName name="MANU22" localSheetId="10">#REF!</definedName>
    <definedName name="MANU22" localSheetId="20">#REF!</definedName>
    <definedName name="MANU22">#REF!</definedName>
    <definedName name="MANU222" localSheetId="13">#REF!</definedName>
    <definedName name="MANU222" localSheetId="23">#REF!</definedName>
    <definedName name="MANU222" localSheetId="2">#REF!</definedName>
    <definedName name="MANU222" localSheetId="7">#REF!</definedName>
    <definedName name="MANU222" localSheetId="10">#REF!</definedName>
    <definedName name="MANU222" localSheetId="20">#REF!</definedName>
    <definedName name="MANU222">#REF!</definedName>
    <definedName name="MANU3" localSheetId="13">#REF!</definedName>
    <definedName name="MANU3" localSheetId="23">#REF!</definedName>
    <definedName name="MANU3" localSheetId="2">#REF!</definedName>
    <definedName name="MANU3" localSheetId="7">#REF!</definedName>
    <definedName name="MANU3" localSheetId="10">#REF!</definedName>
    <definedName name="MANU3" localSheetId="20">#REF!</definedName>
    <definedName name="MANU3">#REF!</definedName>
    <definedName name="MANU33" localSheetId="13">#REF!</definedName>
    <definedName name="MANU33" localSheetId="23">#REF!</definedName>
    <definedName name="MANU33" localSheetId="2">#REF!</definedName>
    <definedName name="MANU33" localSheetId="7">#REF!</definedName>
    <definedName name="MANU33" localSheetId="10">#REF!</definedName>
    <definedName name="MANU33" localSheetId="20">#REF!</definedName>
    <definedName name="MANU33">#REF!</definedName>
    <definedName name="MANU333" localSheetId="13">#REF!</definedName>
    <definedName name="MANU333" localSheetId="23">#REF!</definedName>
    <definedName name="MANU333" localSheetId="2">#REF!</definedName>
    <definedName name="MANU333" localSheetId="7">#REF!</definedName>
    <definedName name="MANU333" localSheetId="10">#REF!</definedName>
    <definedName name="MANU333" localSheetId="20">#REF!</definedName>
    <definedName name="MANU333">#REF!</definedName>
    <definedName name="MANU4" localSheetId="13">#REF!</definedName>
    <definedName name="MANU4" localSheetId="23">#REF!</definedName>
    <definedName name="MANU4" localSheetId="2">#REF!</definedName>
    <definedName name="MANU4" localSheetId="7">#REF!</definedName>
    <definedName name="MANU4" localSheetId="10">#REF!</definedName>
    <definedName name="MANU4" localSheetId="20">#REF!</definedName>
    <definedName name="MANU4">#REF!</definedName>
    <definedName name="MANU44" localSheetId="13">#REF!</definedName>
    <definedName name="MANU44" localSheetId="23">#REF!</definedName>
    <definedName name="MANU44" localSheetId="2">#REF!</definedName>
    <definedName name="MANU44" localSheetId="7">#REF!</definedName>
    <definedName name="MANU44" localSheetId="10">#REF!</definedName>
    <definedName name="MANU44" localSheetId="20">#REF!</definedName>
    <definedName name="MANU44">#REF!</definedName>
    <definedName name="MANU444" localSheetId="13">#REF!</definedName>
    <definedName name="MANU444" localSheetId="23">#REF!</definedName>
    <definedName name="MANU444" localSheetId="2">#REF!</definedName>
    <definedName name="MANU444" localSheetId="7">#REF!</definedName>
    <definedName name="MANU444" localSheetId="10">#REF!</definedName>
    <definedName name="MANU444" localSheetId="20">#REF!</definedName>
    <definedName name="MANU444">#REF!</definedName>
    <definedName name="MANU5" localSheetId="13">#REF!</definedName>
    <definedName name="MANU5" localSheetId="23">#REF!</definedName>
    <definedName name="MANU5" localSheetId="2">#REF!</definedName>
    <definedName name="MANU5" localSheetId="7">#REF!</definedName>
    <definedName name="MANU5" localSheetId="10">#REF!</definedName>
    <definedName name="MANU5" localSheetId="20">#REF!</definedName>
    <definedName name="MANU5">#REF!</definedName>
    <definedName name="MANU55" localSheetId="13">#REF!</definedName>
    <definedName name="MANU55" localSheetId="23">#REF!</definedName>
    <definedName name="MANU55" localSheetId="2">#REF!</definedName>
    <definedName name="MANU55" localSheetId="7">#REF!</definedName>
    <definedName name="MANU55" localSheetId="10">#REF!</definedName>
    <definedName name="MANU55" localSheetId="20">#REF!</definedName>
    <definedName name="MANU55">#REF!</definedName>
    <definedName name="MANU555" localSheetId="13">#REF!</definedName>
    <definedName name="MANU555" localSheetId="23">#REF!</definedName>
    <definedName name="MANU555" localSheetId="2">#REF!</definedName>
    <definedName name="MANU555" localSheetId="7">#REF!</definedName>
    <definedName name="MANU555" localSheetId="10">#REF!</definedName>
    <definedName name="MANU555" localSheetId="20">#REF!</definedName>
    <definedName name="MANU555">#REF!</definedName>
    <definedName name="PATH1" localSheetId="13">#REF!</definedName>
    <definedName name="PATH1" localSheetId="23">#REF!</definedName>
    <definedName name="PATH1" localSheetId="2">#REF!</definedName>
    <definedName name="PATH1" localSheetId="7">#REF!</definedName>
    <definedName name="PATH1" localSheetId="10">#REF!</definedName>
    <definedName name="PATH1" localSheetId="20">#REF!</definedName>
    <definedName name="PATH1">#REF!</definedName>
    <definedName name="PATH11" localSheetId="13">#REF!</definedName>
    <definedName name="PATH11" localSheetId="23">#REF!</definedName>
    <definedName name="PATH11" localSheetId="2">#REF!</definedName>
    <definedName name="PATH11" localSheetId="7">#REF!</definedName>
    <definedName name="PATH11" localSheetId="10">#REF!</definedName>
    <definedName name="PATH11" localSheetId="20">#REF!</definedName>
    <definedName name="PATH11">#REF!</definedName>
    <definedName name="PATH111" localSheetId="13">#REF!</definedName>
    <definedName name="PATH111" localSheetId="23">#REF!</definedName>
    <definedName name="PATH111" localSheetId="2">#REF!</definedName>
    <definedName name="PATH111" localSheetId="7">#REF!</definedName>
    <definedName name="PATH111" localSheetId="10">#REF!</definedName>
    <definedName name="PATH111" localSheetId="20">#REF!</definedName>
    <definedName name="PATH111">#REF!</definedName>
    <definedName name="PATH2" localSheetId="13">#REF!</definedName>
    <definedName name="PATH2" localSheetId="23">#REF!</definedName>
    <definedName name="PATH2" localSheetId="2">#REF!</definedName>
    <definedName name="PATH2" localSheetId="7">#REF!</definedName>
    <definedName name="PATH2" localSheetId="10">#REF!</definedName>
    <definedName name="PATH2" localSheetId="20">#REF!</definedName>
    <definedName name="PATH2">#REF!</definedName>
    <definedName name="PATH22" localSheetId="13">#REF!</definedName>
    <definedName name="PATH22" localSheetId="23">#REF!</definedName>
    <definedName name="PATH22" localSheetId="2">#REF!</definedName>
    <definedName name="PATH22" localSheetId="7">#REF!</definedName>
    <definedName name="PATH22" localSheetId="10">#REF!</definedName>
    <definedName name="PATH22" localSheetId="20">#REF!</definedName>
    <definedName name="PATH22">#REF!</definedName>
    <definedName name="PATH222" localSheetId="13">#REF!</definedName>
    <definedName name="PATH222" localSheetId="23">#REF!</definedName>
    <definedName name="PATH222" localSheetId="2">#REF!</definedName>
    <definedName name="PATH222" localSheetId="7">#REF!</definedName>
    <definedName name="PATH222" localSheetId="10">#REF!</definedName>
    <definedName name="PATH222" localSheetId="20">#REF!</definedName>
    <definedName name="PATH222">#REF!</definedName>
    <definedName name="PATH3" localSheetId="13">#REF!</definedName>
    <definedName name="PATH3" localSheetId="23">#REF!</definedName>
    <definedName name="PATH3" localSheetId="2">#REF!</definedName>
    <definedName name="PATH3" localSheetId="7">#REF!</definedName>
    <definedName name="PATH3" localSheetId="10">#REF!</definedName>
    <definedName name="PATH3" localSheetId="20">#REF!</definedName>
    <definedName name="PATH3">#REF!</definedName>
    <definedName name="PATH33" localSheetId="13">#REF!</definedName>
    <definedName name="PATH33" localSheetId="23">#REF!</definedName>
    <definedName name="PATH33" localSheetId="2">#REF!</definedName>
    <definedName name="PATH33" localSheetId="7">#REF!</definedName>
    <definedName name="PATH33" localSheetId="10">#REF!</definedName>
    <definedName name="PATH33" localSheetId="20">#REF!</definedName>
    <definedName name="PATH33">#REF!</definedName>
    <definedName name="PATH333" localSheetId="13">#REF!</definedName>
    <definedName name="PATH333" localSheetId="23">#REF!</definedName>
    <definedName name="PATH333" localSheetId="2">#REF!</definedName>
    <definedName name="PATH333" localSheetId="7">#REF!</definedName>
    <definedName name="PATH333" localSheetId="10">#REF!</definedName>
    <definedName name="PATH333" localSheetId="20">#REF!</definedName>
    <definedName name="PATH333">#REF!</definedName>
    <definedName name="PATH4" localSheetId="13">#REF!</definedName>
    <definedName name="PATH4" localSheetId="23">#REF!</definedName>
    <definedName name="PATH4" localSheetId="2">#REF!</definedName>
    <definedName name="PATH4" localSheetId="7">#REF!</definedName>
    <definedName name="PATH4" localSheetId="10">#REF!</definedName>
    <definedName name="PATH4" localSheetId="20">#REF!</definedName>
    <definedName name="PATH4">#REF!</definedName>
    <definedName name="PATH44" localSheetId="13">#REF!</definedName>
    <definedName name="PATH44" localSheetId="23">#REF!</definedName>
    <definedName name="PATH44" localSheetId="2">#REF!</definedName>
    <definedName name="PATH44" localSheetId="7">#REF!</definedName>
    <definedName name="PATH44" localSheetId="10">#REF!</definedName>
    <definedName name="PATH44" localSheetId="20">#REF!</definedName>
    <definedName name="PATH44">#REF!</definedName>
    <definedName name="PATH444" localSheetId="13">#REF!</definedName>
    <definedName name="PATH444" localSheetId="23">#REF!</definedName>
    <definedName name="PATH444" localSheetId="2">#REF!</definedName>
    <definedName name="PATH444" localSheetId="7">#REF!</definedName>
    <definedName name="PATH444" localSheetId="10">#REF!</definedName>
    <definedName name="PATH444" localSheetId="20">#REF!</definedName>
    <definedName name="PATH444">#REF!</definedName>
    <definedName name="PATH5" localSheetId="13">#REF!</definedName>
    <definedName name="PATH5" localSheetId="23">#REF!</definedName>
    <definedName name="PATH5" localSheetId="2">#REF!</definedName>
    <definedName name="PATH5" localSheetId="7">#REF!</definedName>
    <definedName name="PATH5" localSheetId="10">#REF!</definedName>
    <definedName name="PATH5" localSheetId="20">#REF!</definedName>
    <definedName name="PATH5">#REF!</definedName>
    <definedName name="PATH55" localSheetId="13">#REF!</definedName>
    <definedName name="PATH55" localSheetId="23">#REF!</definedName>
    <definedName name="PATH55" localSheetId="2">#REF!</definedName>
    <definedName name="PATH55" localSheetId="7">#REF!</definedName>
    <definedName name="PATH55" localSheetId="10">#REF!</definedName>
    <definedName name="PATH55" localSheetId="20">#REF!</definedName>
    <definedName name="PATH55">#REF!</definedName>
    <definedName name="PATH555" localSheetId="13">#REF!</definedName>
    <definedName name="PATH555" localSheetId="23">#REF!</definedName>
    <definedName name="PATH555" localSheetId="2">#REF!</definedName>
    <definedName name="PATH555" localSheetId="7">#REF!</definedName>
    <definedName name="PATH555" localSheetId="10">#REF!</definedName>
    <definedName name="PATH555" localSheetId="20">#REF!</definedName>
    <definedName name="PATH555">#REF!</definedName>
    <definedName name="PATHAR1" localSheetId="13">#REF!</definedName>
    <definedName name="PATHAR1" localSheetId="10">#REF!</definedName>
    <definedName name="PATHAR1">#REF!</definedName>
    <definedName name="PATHAR2" localSheetId="13">#REF!</definedName>
    <definedName name="PATHAR2" localSheetId="10">#REF!</definedName>
    <definedName name="PATHAR2">#REF!</definedName>
    <definedName name="PATHAR3" localSheetId="13">#REF!</definedName>
    <definedName name="PATHAR3" localSheetId="10">#REF!</definedName>
    <definedName name="PATHAR3">#REF!</definedName>
    <definedName name="PATHJV1" localSheetId="13">#REF!</definedName>
    <definedName name="PATHJV1" localSheetId="23">#REF!</definedName>
    <definedName name="PATHJV1" localSheetId="2">#REF!</definedName>
    <definedName name="PATHJV1" localSheetId="7">#REF!</definedName>
    <definedName name="PATHJV1" localSheetId="10">#REF!</definedName>
    <definedName name="PATHJV1" localSheetId="20">#REF!</definedName>
    <definedName name="PATHJV1">#REF!</definedName>
    <definedName name="PATHJV11" localSheetId="13">#REF!</definedName>
    <definedName name="PATHJV11" localSheetId="23">#REF!</definedName>
    <definedName name="PATHJV11" localSheetId="2">#REF!</definedName>
    <definedName name="PATHJV11" localSheetId="7">#REF!</definedName>
    <definedName name="PATHJV11" localSheetId="10">#REF!</definedName>
    <definedName name="PATHJV11" localSheetId="20">#REF!</definedName>
    <definedName name="PATHJV11">#REF!</definedName>
    <definedName name="PATHJV111" localSheetId="13">#REF!</definedName>
    <definedName name="PATHJV111" localSheetId="23">#REF!</definedName>
    <definedName name="PATHJV111" localSheetId="2">#REF!</definedName>
    <definedName name="PATHJV111" localSheetId="7">#REF!</definedName>
    <definedName name="PATHJV111" localSheetId="10">#REF!</definedName>
    <definedName name="PATHJV111" localSheetId="20">#REF!</definedName>
    <definedName name="PATHJV111">#REF!</definedName>
    <definedName name="PATHJV2" localSheetId="13">#REF!</definedName>
    <definedName name="PATHJV2" localSheetId="23">#REF!</definedName>
    <definedName name="PATHJV2" localSheetId="2">#REF!</definedName>
    <definedName name="PATHJV2" localSheetId="7">#REF!</definedName>
    <definedName name="PATHJV2" localSheetId="10">#REF!</definedName>
    <definedName name="PATHJV2" localSheetId="20">#REF!</definedName>
    <definedName name="PATHJV2">#REF!</definedName>
    <definedName name="PATHJV22" localSheetId="13">#REF!</definedName>
    <definedName name="PATHJV22" localSheetId="23">#REF!</definedName>
    <definedName name="PATHJV22" localSheetId="2">#REF!</definedName>
    <definedName name="PATHJV22" localSheetId="7">#REF!</definedName>
    <definedName name="PATHJV22" localSheetId="10">#REF!</definedName>
    <definedName name="PATHJV22" localSheetId="20">#REF!</definedName>
    <definedName name="PATHJV22">#REF!</definedName>
    <definedName name="PATHJV222" localSheetId="13">#REF!</definedName>
    <definedName name="PATHJV222" localSheetId="23">#REF!</definedName>
    <definedName name="PATHJV222" localSheetId="2">#REF!</definedName>
    <definedName name="PATHJV222" localSheetId="7">#REF!</definedName>
    <definedName name="PATHJV222" localSheetId="10">#REF!</definedName>
    <definedName name="PATHJV222" localSheetId="20">#REF!</definedName>
    <definedName name="PATHJV222">#REF!</definedName>
    <definedName name="PATHJV3" localSheetId="13">#REF!</definedName>
    <definedName name="PATHJV3" localSheetId="23">#REF!</definedName>
    <definedName name="PATHJV3" localSheetId="2">#REF!</definedName>
    <definedName name="PATHJV3" localSheetId="7">#REF!</definedName>
    <definedName name="PATHJV3" localSheetId="10">#REF!</definedName>
    <definedName name="PATHJV3" localSheetId="20">#REF!</definedName>
    <definedName name="PATHJV3">#REF!</definedName>
    <definedName name="PATHJV33" localSheetId="13">#REF!</definedName>
    <definedName name="PATHJV33" localSheetId="23">#REF!</definedName>
    <definedName name="PATHJV33" localSheetId="2">#REF!</definedName>
    <definedName name="PATHJV33" localSheetId="7">#REF!</definedName>
    <definedName name="PATHJV33" localSheetId="10">#REF!</definedName>
    <definedName name="PATHJV33" localSheetId="20">#REF!</definedName>
    <definedName name="PATHJV33">#REF!</definedName>
    <definedName name="PATHJV333" localSheetId="13">#REF!</definedName>
    <definedName name="PATHJV333" localSheetId="23">#REF!</definedName>
    <definedName name="PATHJV333" localSheetId="2">#REF!</definedName>
    <definedName name="PATHJV333" localSheetId="7">#REF!</definedName>
    <definedName name="PATHJV333" localSheetId="10">#REF!</definedName>
    <definedName name="PATHJV333" localSheetId="20">#REF!</definedName>
    <definedName name="PATHJV333">#REF!</definedName>
    <definedName name="PATHJVPR1" localSheetId="13">#REF!</definedName>
    <definedName name="PATHJVPR1" localSheetId="10">#REF!</definedName>
    <definedName name="PATHJVPR1">#REF!</definedName>
    <definedName name="PATHJVPR11" localSheetId="13">#REF!</definedName>
    <definedName name="PATHJVPR11" localSheetId="23">#REF!</definedName>
    <definedName name="PATHJVPR11" localSheetId="2">#REF!</definedName>
    <definedName name="PATHJVPR11" localSheetId="7">#REF!</definedName>
    <definedName name="PATHJVPR11" localSheetId="10">#REF!</definedName>
    <definedName name="PATHJVPR11" localSheetId="20">#REF!</definedName>
    <definedName name="PATHJVPR11">#REF!</definedName>
    <definedName name="PATHJVPR111" localSheetId="13">#REF!</definedName>
    <definedName name="PATHJVPR111" localSheetId="23">#REF!</definedName>
    <definedName name="PATHJVPR111" localSheetId="2">#REF!</definedName>
    <definedName name="PATHJVPR111" localSheetId="7">#REF!</definedName>
    <definedName name="PATHJVPR111" localSheetId="10">#REF!</definedName>
    <definedName name="PATHJVPR111" localSheetId="20">#REF!</definedName>
    <definedName name="PATHJVPR111">#REF!</definedName>
    <definedName name="PATHJVPR2" localSheetId="13">#REF!</definedName>
    <definedName name="PATHJVPR2" localSheetId="10">#REF!</definedName>
    <definedName name="PATHJVPR2">#REF!</definedName>
    <definedName name="PATHJVPR22" localSheetId="13">#REF!</definedName>
    <definedName name="PATHJVPR22" localSheetId="23">#REF!</definedName>
    <definedName name="PATHJVPR22" localSheetId="2">#REF!</definedName>
    <definedName name="PATHJVPR22" localSheetId="7">#REF!</definedName>
    <definedName name="PATHJVPR22" localSheetId="10">#REF!</definedName>
    <definedName name="PATHJVPR22" localSheetId="20">#REF!</definedName>
    <definedName name="PATHJVPR22">#REF!</definedName>
    <definedName name="PATHJVPR222" localSheetId="13">#REF!</definedName>
    <definedName name="PATHJVPR222" localSheetId="23">#REF!</definedName>
    <definedName name="PATHJVPR222" localSheetId="2">#REF!</definedName>
    <definedName name="PATHJVPR222" localSheetId="7">#REF!</definedName>
    <definedName name="PATHJVPR222" localSheetId="10">#REF!</definedName>
    <definedName name="PATHJVPR222" localSheetId="20">#REF!</definedName>
    <definedName name="PATHJVPR222">#REF!</definedName>
    <definedName name="PATHLA1" localSheetId="13">#REF!</definedName>
    <definedName name="PATHLA1" localSheetId="23">#REF!</definedName>
    <definedName name="PATHLA1" localSheetId="2">#REF!</definedName>
    <definedName name="PATHLA1" localSheetId="7">#REF!</definedName>
    <definedName name="PATHLA1" localSheetId="10">#REF!</definedName>
    <definedName name="PATHLA1" localSheetId="20">#REF!</definedName>
    <definedName name="PATHLA1">#REF!</definedName>
    <definedName name="PATHLA2" localSheetId="13">#REF!</definedName>
    <definedName name="PATHLA2" localSheetId="23">#REF!</definedName>
    <definedName name="PATHLA2" localSheetId="2">#REF!</definedName>
    <definedName name="PATHLA2" localSheetId="7">#REF!</definedName>
    <definedName name="PATHLA2" localSheetId="10">#REF!</definedName>
    <definedName name="PATHLA2" localSheetId="20">#REF!</definedName>
    <definedName name="PATHLA2">#REF!</definedName>
    <definedName name="PATHLA3" localSheetId="13">#REF!</definedName>
    <definedName name="PATHLA3" localSheetId="23">#REF!</definedName>
    <definedName name="PATHLA3" localSheetId="2">#REF!</definedName>
    <definedName name="PATHLA3" localSheetId="7">#REF!</definedName>
    <definedName name="PATHLA3" localSheetId="10">#REF!</definedName>
    <definedName name="PATHLA3" localSheetId="20">#REF!</definedName>
    <definedName name="PATHLA3">#REF!</definedName>
    <definedName name="PATHLP1" localSheetId="13">#REF!</definedName>
    <definedName name="PATHLP1" localSheetId="10">#REF!</definedName>
    <definedName name="PATHLP1">#REF!</definedName>
    <definedName name="PATHLP2" localSheetId="13">#REF!</definedName>
    <definedName name="PATHLP2" localSheetId="23">#REF!</definedName>
    <definedName name="PATHLP2" localSheetId="2">#REF!</definedName>
    <definedName name="PATHLP2" localSheetId="7">#REF!</definedName>
    <definedName name="PATHLP2" localSheetId="10">#REF!</definedName>
    <definedName name="PATHLP2" localSheetId="20">#REF!</definedName>
    <definedName name="PATHLP2">#REF!</definedName>
    <definedName name="PATHLP3" localSheetId="13">#REF!</definedName>
    <definedName name="PATHLP3" localSheetId="23">#REF!</definedName>
    <definedName name="PATHLP3" localSheetId="2">#REF!</definedName>
    <definedName name="PATHLP3" localSheetId="7">#REF!</definedName>
    <definedName name="PATHLP3" localSheetId="10">#REF!</definedName>
    <definedName name="PATHLP3" localSheetId="20">#REF!</definedName>
    <definedName name="PATHLP3">#REF!</definedName>
    <definedName name="PATHPR1" localSheetId="13">#REF!</definedName>
    <definedName name="PATHPR1" localSheetId="10">#REF!</definedName>
    <definedName name="PATHPR1">#REF!</definedName>
    <definedName name="PATHPR2" localSheetId="13">#REF!</definedName>
    <definedName name="PATHPR2" localSheetId="23">#REF!</definedName>
    <definedName name="PATHPR2" localSheetId="2">#REF!</definedName>
    <definedName name="PATHPR2" localSheetId="7">#REF!</definedName>
    <definedName name="PATHPR2" localSheetId="10">#REF!</definedName>
    <definedName name="PATHPR2" localSheetId="20">#REF!</definedName>
    <definedName name="PATHPR2">#REF!</definedName>
    <definedName name="_xlnm.Print_Area" localSheetId="11">'Attach 10'!$A$1:$F$34</definedName>
    <definedName name="_xlnm.Print_Area" localSheetId="12">'Attach 11'!$A$1:$E$33</definedName>
    <definedName name="_xlnm.Print_Area" localSheetId="13">'Attach 12'!$A$1:$F$108</definedName>
    <definedName name="_xlnm.Print_Area" localSheetId="14">'Attach 13'!$A$1:$E$21</definedName>
    <definedName name="_xlnm.Print_Area" localSheetId="15">'Attach 14'!$A$1:$E$25</definedName>
    <definedName name="_xlnm.Print_Area" localSheetId="16">'Attach 14 IP'!$A$8:$I$224</definedName>
    <definedName name="_xlnm.Print_Area" localSheetId="17">'Attach 15'!$A$1:$E$94</definedName>
    <definedName name="_xlnm.Print_Area" localSheetId="18">'Attach 16'!$A$1:$L$84</definedName>
    <definedName name="_xlnm.Print_Area" localSheetId="19">'Attach 17'!$A$1:$J$24</definedName>
    <definedName name="_xlnm.Print_Area" localSheetId="21">'Attach 19'!$A$1:$J$27</definedName>
    <definedName name="_xlnm.Print_Area" localSheetId="24">'Attach 23'!$A$1:$E$29</definedName>
    <definedName name="_xlnm.Print_Area" localSheetId="22">'Attach 23-A'!$A$1:$J$23</definedName>
    <definedName name="_xlnm.Print_Area" localSheetId="23">'Attach 23-B'!$A$1:$J$28</definedName>
    <definedName name="_xlnm.Print_Area" localSheetId="25">'Attach 26'!$A$1:$E$28</definedName>
    <definedName name="_xlnm.Print_Area" localSheetId="26">'Attach 28'!$A$1:$E$27</definedName>
    <definedName name="_xlnm.Print_Area" localSheetId="2">'Attach 3(JV)'!$A$1:$E$25</definedName>
    <definedName name="_xlnm.Print_Area" localSheetId="27">'Attach 30'!$A$1:$E$28</definedName>
    <definedName name="_xlnm.Print_Area" localSheetId="28">'Attach 31'!$A$1:$J$22</definedName>
    <definedName name="_xlnm.Print_Area" localSheetId="29">'Attach 32'!$A$1:$J$18</definedName>
    <definedName name="_xlnm.Print_Area" localSheetId="4">'Attach 4'!$A$1:$G$22</definedName>
    <definedName name="_xlnm.Print_Area" localSheetId="5">'Attach 4 (A)'!$A$1:$E$26</definedName>
    <definedName name="_xlnm.Print_Area" localSheetId="6">'Attach 5'!$A$1:$E$33</definedName>
    <definedName name="_xlnm.Print_Area" localSheetId="7">'Attach 5A'!$A$1:$F$32</definedName>
    <definedName name="_xlnm.Print_Area" localSheetId="8">'Attach 6'!$A$1:$E$29</definedName>
    <definedName name="_xlnm.Print_Area" localSheetId="9">'Attach 7'!$A$1:$E$27</definedName>
    <definedName name="_xlnm.Print_Area" localSheetId="10">'Attach 9'!$A$1:$G$45</definedName>
    <definedName name="_xlnm.Print_Area" localSheetId="20">'Attach. 18'!$A$8:$I$148</definedName>
    <definedName name="_xlnm.Print_Area" localSheetId="3">'Attach-3 (QR)'!$A$1:$I$692</definedName>
    <definedName name="_xlnm.Print_Area" localSheetId="30">'Bid Form 1st Env.'!$A$23:$AN$148</definedName>
    <definedName name="_xlnm.Print_Area" localSheetId="0">Cover!$A$1:$F$20</definedName>
    <definedName name="_xlnm.Print_Area" localSheetId="1">'Name of Bidder'!$B$1:$C$41</definedName>
    <definedName name="_xlnm.Print_Titles" localSheetId="10">'Attach 9'!$19:$19</definedName>
    <definedName name="printedname" localSheetId="13">#REF!</definedName>
    <definedName name="printedname" localSheetId="23">#REF!</definedName>
    <definedName name="printedname" localSheetId="7">#REF!</definedName>
    <definedName name="printedname" localSheetId="20">#REF!</definedName>
    <definedName name="printedname">#REF!</definedName>
    <definedName name="qw">#REF!</definedName>
    <definedName name="rao">#REF!</definedName>
    <definedName name="_xlnm.Recorder" localSheetId="13">#REF!</definedName>
    <definedName name="_xlnm.Recorder" localSheetId="23">#REF!</definedName>
    <definedName name="_xlnm.Recorder" localSheetId="7">#REF!</definedName>
    <definedName name="_xlnm.Recorder" localSheetId="20">#REF!</definedName>
    <definedName name="_xlnm.Recorder" localSheetId="30">#REF!</definedName>
    <definedName name="_xlnm.Recorder" localSheetId="1">#REF!</definedName>
    <definedName name="_xlnm.Recorder">#REF!</definedName>
    <definedName name="sss">#REF!</definedName>
    <definedName name="TEST" localSheetId="13">#REF!</definedName>
    <definedName name="TEST" localSheetId="23">#REF!</definedName>
    <definedName name="TEST" localSheetId="7">#REF!</definedName>
    <definedName name="TEST" localSheetId="20">#REF!</definedName>
    <definedName name="TEST" localSheetId="30">#REF!</definedName>
    <definedName name="TEST" localSheetId="1">#REF!</definedName>
    <definedName name="TEST">#REF!</definedName>
    <definedName name="TO">#REF!</definedName>
    <definedName name="ttt" localSheetId="13">#REF!</definedName>
    <definedName name="ttt" localSheetId="23">#REF!</definedName>
    <definedName name="ttt" localSheetId="2">#REF!</definedName>
    <definedName name="ttt" localSheetId="7">#REF!</definedName>
    <definedName name="ttt" localSheetId="20">#REF!</definedName>
    <definedName name="ttt">#REF!</definedName>
    <definedName name="typeofbidder" localSheetId="13">#REF!</definedName>
    <definedName name="typeofbidder" localSheetId="23">#REF!</definedName>
    <definedName name="typeofbidder" localSheetId="7">#REF!</definedName>
    <definedName name="typeofbidder" localSheetId="20">#REF!</definedName>
    <definedName name="typeofbidder">#REF!</definedName>
    <definedName name="uuu" localSheetId="13">#REF!</definedName>
    <definedName name="uuu" localSheetId="23">#REF!</definedName>
    <definedName name="uuu" localSheetId="2">#REF!</definedName>
    <definedName name="uuu" localSheetId="7">#REF!</definedName>
    <definedName name="uuu" localSheetId="20">#REF!</definedName>
    <definedName name="uuu">#REF!</definedName>
    <definedName name="yyy" localSheetId="13">#REF!</definedName>
    <definedName name="yyy" localSheetId="23">#REF!</definedName>
    <definedName name="yyy" localSheetId="2">#REF!</definedName>
    <definedName name="yyy" localSheetId="7">#REF!</definedName>
    <definedName name="yyy" localSheetId="20">#REF!</definedName>
    <definedName name="yyy">#REF!</definedName>
    <definedName name="Z_05855B4F_D61E_4C97_B759_B2F96767F6F8_.wvu.PrintArea" localSheetId="24" hidden="1">'Attach 23'!$A$1:$E$20</definedName>
    <definedName name="Z_05855B4F_D61E_4C97_B759_B2F96767F6F8_.wvu.PrintArea" localSheetId="25" hidden="1">'Attach 26'!$A$1:$E$29</definedName>
    <definedName name="Z_05855B4F_D61E_4C97_B759_B2F96767F6F8_.wvu.PrintArea" localSheetId="26" hidden="1">'Attach 28'!$A$1:$E$28</definedName>
    <definedName name="Z_05855B4F_D61E_4C97_B759_B2F96767F6F8_.wvu.PrintArea" localSheetId="27" hidden="1">'Attach 30'!$A$2:$E$29</definedName>
    <definedName name="Z_067EF7EF_2552_42C0_8B2F_9338A16B73EB_.wvu.PrintArea" localSheetId="24" hidden="1">'Attach 23'!$A$1:$E$19</definedName>
    <definedName name="Z_067EF7EF_2552_42C0_8B2F_9338A16B73EB_.wvu.PrintArea" localSheetId="25" hidden="1">'Attach 26'!$A$1:$E$28</definedName>
    <definedName name="Z_067EF7EF_2552_42C0_8B2F_9338A16B73EB_.wvu.PrintArea" localSheetId="26" hidden="1">'Attach 28'!$A$1:$E$27</definedName>
    <definedName name="Z_067EF7EF_2552_42C0_8B2F_9338A16B73EB_.wvu.PrintArea" localSheetId="27" hidden="1">'Attach 30'!$A$2:$E$28</definedName>
    <definedName name="Z_0FC51CD5_DCF7_4595_9A9F_DDC9120F829F_.wvu.Cols" localSheetId="12" hidden="1">'Attach 11'!$F:$F</definedName>
    <definedName name="Z_0FC51CD5_DCF7_4595_9A9F_DDC9120F829F_.wvu.Cols" localSheetId="13" hidden="1">'Attach 12'!$G:$I</definedName>
    <definedName name="Z_0FC51CD5_DCF7_4595_9A9F_DDC9120F829F_.wvu.Cols" localSheetId="16" hidden="1">'Attach 14 IP'!$K:$P</definedName>
    <definedName name="Z_0FC51CD5_DCF7_4595_9A9F_DDC9120F829F_.wvu.Cols" localSheetId="17" hidden="1">'Attach 15'!$H:$H,'Attach 15'!$L:$N</definedName>
    <definedName name="Z_0FC51CD5_DCF7_4595_9A9F_DDC9120F829F_.wvu.Cols" localSheetId="18"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9" hidden="1">'Attach 7'!$F:$F</definedName>
    <definedName name="Z_0FC51CD5_DCF7_4595_9A9F_DDC9120F829F_.wvu.Cols" localSheetId="10" hidden="1">'Attach 9'!$I:$I</definedName>
    <definedName name="Z_0FC51CD5_DCF7_4595_9A9F_DDC9120F829F_.wvu.Cols" localSheetId="20" hidden="1">'Attach. 18'!$K:$Q</definedName>
    <definedName name="Z_0FC51CD5_DCF7_4595_9A9F_DDC9120F829F_.wvu.Cols" localSheetId="30" hidden="1">'Bid Form 1st Env.'!$G:$AN,'Bid Form 1st Env.'!$AS:$AW</definedName>
    <definedName name="Z_0FC51CD5_DCF7_4595_9A9F_DDC9120F829F_.wvu.Cols" localSheetId="1" hidden="1">'Name of Bidder'!$A:$A,'Name of Bidder'!$E:$I</definedName>
    <definedName name="Z_0FC51CD5_DCF7_4595_9A9F_DDC9120F829F_.wvu.Cols" localSheetId="31" hidden="1">'N-W (Cr.)'!$C:$C,'N-W (Cr.)'!$F:$U</definedName>
    <definedName name="Z_0FC51CD5_DCF7_4595_9A9F_DDC9120F829F_.wvu.Cols" localSheetId="32" hidden="1">'N-W(cr.)-2'!$C:$C,'N-W(cr.)-2'!$F:$U</definedName>
    <definedName name="Z_0FC51CD5_DCF7_4595_9A9F_DDC9120F829F_.wvu.PrintArea" localSheetId="11" hidden="1">'Attach 10'!$A$1:$F$34</definedName>
    <definedName name="Z_0FC51CD5_DCF7_4595_9A9F_DDC9120F829F_.wvu.PrintArea" localSheetId="12" hidden="1">'Attach 11'!$A$1:$E$70</definedName>
    <definedName name="Z_0FC51CD5_DCF7_4595_9A9F_DDC9120F829F_.wvu.PrintArea" localSheetId="13" hidden="1">'Attach 12'!$A$1:$F$108</definedName>
    <definedName name="Z_0FC51CD5_DCF7_4595_9A9F_DDC9120F829F_.wvu.PrintArea" localSheetId="14" hidden="1">'Attach 13'!$A$1:$E$21</definedName>
    <definedName name="Z_0FC51CD5_DCF7_4595_9A9F_DDC9120F829F_.wvu.PrintArea" localSheetId="15" hidden="1">'Attach 14'!$A$1:$E$25</definedName>
    <definedName name="Z_0FC51CD5_DCF7_4595_9A9F_DDC9120F829F_.wvu.PrintArea" localSheetId="16" hidden="1">'Attach 14 IP'!$A$8:$I$224</definedName>
    <definedName name="Z_0FC51CD5_DCF7_4595_9A9F_DDC9120F829F_.wvu.PrintArea" localSheetId="17" hidden="1">'Attach 15'!$A$1:$E$94</definedName>
    <definedName name="Z_0FC51CD5_DCF7_4595_9A9F_DDC9120F829F_.wvu.PrintArea" localSheetId="18" hidden="1">'Attach 16'!$A$1:$L$84</definedName>
    <definedName name="Z_0FC51CD5_DCF7_4595_9A9F_DDC9120F829F_.wvu.PrintArea" localSheetId="19" hidden="1">'Attach 17'!$A$1:$J$24</definedName>
    <definedName name="Z_0FC51CD5_DCF7_4595_9A9F_DDC9120F829F_.wvu.PrintArea" localSheetId="21" hidden="1">'Attach 19'!$A$1:$J$27</definedName>
    <definedName name="Z_0FC51CD5_DCF7_4595_9A9F_DDC9120F829F_.wvu.PrintArea" localSheetId="22" hidden="1">'Attach 23-A'!$A$1:$J$23</definedName>
    <definedName name="Z_0FC51CD5_DCF7_4595_9A9F_DDC9120F829F_.wvu.PrintArea" localSheetId="23" hidden="1">'Attach 23-B'!$A$1:$J$28</definedName>
    <definedName name="Z_0FC51CD5_DCF7_4595_9A9F_DDC9120F829F_.wvu.PrintArea" localSheetId="2" hidden="1">'Attach 3(JV)'!$A$1:$E$25</definedName>
    <definedName name="Z_0FC51CD5_DCF7_4595_9A9F_DDC9120F829F_.wvu.PrintArea" localSheetId="28" hidden="1">'Attach 31'!$A$1:$J$22</definedName>
    <definedName name="Z_0FC51CD5_DCF7_4595_9A9F_DDC9120F829F_.wvu.PrintArea" localSheetId="29" hidden="1">'Attach 32'!$A$1:$J$18</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7'!$A$1:$E$27</definedName>
    <definedName name="Z_0FC51CD5_DCF7_4595_9A9F_DDC9120F829F_.wvu.PrintArea" localSheetId="10" hidden="1">'Attach 9'!$A$1:$G$45</definedName>
    <definedName name="Z_0FC51CD5_DCF7_4595_9A9F_DDC9120F829F_.wvu.PrintArea" localSheetId="20" hidden="1">'Attach. 18'!$A$8:$I$148</definedName>
    <definedName name="Z_0FC51CD5_DCF7_4595_9A9F_DDC9120F829F_.wvu.PrintArea" localSheetId="30" hidden="1">'Bid Form 1st Env.'!$A$23:$AN$156</definedName>
    <definedName name="Z_0FC51CD5_DCF7_4595_9A9F_DDC9120F829F_.wvu.PrintArea" localSheetId="0" hidden="1">Cover!$A$1:$F$20</definedName>
    <definedName name="Z_0FC51CD5_DCF7_4595_9A9F_DDC9120F829F_.wvu.PrintArea" localSheetId="1" hidden="1">'Name of Bidder'!$B$1:$C$41</definedName>
    <definedName name="Z_0FC51CD5_DCF7_4595_9A9F_DDC9120F829F_.wvu.PrintTitles" localSheetId="10" hidden="1">'Attach 9'!$19:$19</definedName>
    <definedName name="Z_0FC51CD5_DCF7_4595_9A9F_DDC9120F829F_.wvu.Rows" localSheetId="11" hidden="1">'Attach 10'!$15:$25,'Attach 10'!$29:$32</definedName>
    <definedName name="Z_0FC51CD5_DCF7_4595_9A9F_DDC9120F829F_.wvu.Rows" localSheetId="13" hidden="1">'Attach 12'!$19:$104</definedName>
    <definedName name="Z_0FC51CD5_DCF7_4595_9A9F_DDC9120F829F_.wvu.Rows" localSheetId="16" hidden="1">'Attach 14 IP'!$44:$46</definedName>
    <definedName name="Z_0FC51CD5_DCF7_4595_9A9F_DDC9120F829F_.wvu.Rows" localSheetId="17" hidden="1">'Attach 15'!$18:$18</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0" hidden="1">'Attach. 18'!$43:$45</definedName>
    <definedName name="Z_0FC51CD5_DCF7_4595_9A9F_DDC9120F829F_.wvu.Rows" localSheetId="30" hidden="1">'Bid Form 1st Env.'!$21:$22,'Bid Form 1st Env.'!$83:$84,'Bid Form 1st Env.'!$92:$92,'Bid Form 1st Env.'!$94:$95,'Bid Form 1st Env.'!$100:$100,'Bid Form 1st Env.'!$102:$102,'Bid Form 1st Env.'!$120:$120,'Bid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31" hidden="1">'N-W (Cr.)'!$1:$119</definedName>
    <definedName name="Z_0FC51CD5_DCF7_4595_9A9F_DDC9120F829F_.wvu.Rows" localSheetId="32" hidden="1">'N-W(cr.)-2'!$1:$119</definedName>
    <definedName name="Z_10C5F276_B641_4058_B015_CD9DBF21498B_.wvu.Cols" localSheetId="12" hidden="1">'Attach 11'!$F:$F</definedName>
    <definedName name="Z_10C5F276_B641_4058_B015_CD9DBF21498B_.wvu.Cols" localSheetId="13" hidden="1">'Attach 12'!$G:$G,'Attach 12'!$I:$I</definedName>
    <definedName name="Z_10C5F276_B641_4058_B015_CD9DBF21498B_.wvu.Cols" localSheetId="16" hidden="1">'Attach 14 IP'!$K:$P</definedName>
    <definedName name="Z_10C5F276_B641_4058_B015_CD9DBF21498B_.wvu.Cols" localSheetId="18"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9" hidden="1">'Attach 7'!$F:$F</definedName>
    <definedName name="Z_10C5F276_B641_4058_B015_CD9DBF21498B_.wvu.Cols" localSheetId="20" hidden="1">'Attach. 18'!$K:$Q</definedName>
    <definedName name="Z_10C5F276_B641_4058_B015_CD9DBF21498B_.wvu.Cols" localSheetId="30" hidden="1">'Bid Form 1st Env.'!$G:$H,'Bid Form 1st Env.'!$J:$BF</definedName>
    <definedName name="Z_10C5F276_B641_4058_B015_CD9DBF21498B_.wvu.Cols" localSheetId="1" hidden="1">'Name of Bidder'!$A:$A,'Name of Bidder'!$D:$I</definedName>
    <definedName name="Z_10C5F276_B641_4058_B015_CD9DBF21498B_.wvu.Cols" localSheetId="31" hidden="1">'N-W (Cr.)'!$C:$C,'N-W (Cr.)'!$F:$U</definedName>
    <definedName name="Z_10C5F276_B641_4058_B015_CD9DBF21498B_.wvu.PrintArea" localSheetId="11" hidden="1">'Attach 10'!$A$1:$F$34</definedName>
    <definedName name="Z_10C5F276_B641_4058_B015_CD9DBF21498B_.wvu.PrintArea" localSheetId="12" hidden="1">'Attach 11'!$A$1:$E$70</definedName>
    <definedName name="Z_10C5F276_B641_4058_B015_CD9DBF21498B_.wvu.PrintArea" localSheetId="13" hidden="1">'Attach 12'!$A$1:$F$103</definedName>
    <definedName name="Z_10C5F276_B641_4058_B015_CD9DBF21498B_.wvu.PrintArea" localSheetId="14" hidden="1">'Attach 13'!$A$1:$E$21</definedName>
    <definedName name="Z_10C5F276_B641_4058_B015_CD9DBF21498B_.wvu.PrintArea" localSheetId="15" hidden="1">'Attach 14'!$A$1:$E$25</definedName>
    <definedName name="Z_10C5F276_B641_4058_B015_CD9DBF21498B_.wvu.PrintArea" localSheetId="16" hidden="1">'Attach 14 IP'!$A$8:$I$223</definedName>
    <definedName name="Z_10C5F276_B641_4058_B015_CD9DBF21498B_.wvu.PrintArea" localSheetId="18" hidden="1">'Attach 16'!$A$1:$L$84</definedName>
    <definedName name="Z_10C5F276_B641_4058_B015_CD9DBF21498B_.wvu.PrintArea" localSheetId="19" hidden="1">'Attach 17'!$A$1:$J$24</definedName>
    <definedName name="Z_10C5F276_B641_4058_B015_CD9DBF21498B_.wvu.PrintArea" localSheetId="21" hidden="1">'Attach 19'!$A$1:$J$27</definedName>
    <definedName name="Z_10C5F276_B641_4058_B015_CD9DBF21498B_.wvu.PrintArea" localSheetId="22" hidden="1">'Attach 23-A'!$A$1:$J$23</definedName>
    <definedName name="Z_10C5F276_B641_4058_B015_CD9DBF21498B_.wvu.PrintArea" localSheetId="23" hidden="1">'Attach 23-B'!$A$1:$J$28</definedName>
    <definedName name="Z_10C5F276_B641_4058_B015_CD9DBF21498B_.wvu.PrintArea" localSheetId="2" hidden="1">'Attach 3(JV)'!$A$1:$E$25</definedName>
    <definedName name="Z_10C5F276_B641_4058_B015_CD9DBF21498B_.wvu.PrintArea" localSheetId="28" hidden="1">'Attach 31'!$A$1:$J$22</definedName>
    <definedName name="Z_10C5F276_B641_4058_B015_CD9DBF21498B_.wvu.PrintArea" localSheetId="29" hidden="1">'Attach 32'!$A$1:$J$18</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9" hidden="1">'Attach 7'!$A$1:$E$27</definedName>
    <definedName name="Z_10C5F276_B641_4058_B015_CD9DBF21498B_.wvu.PrintArea" localSheetId="20" hidden="1">'Attach. 18'!$A$8:$I$148</definedName>
    <definedName name="Z_10C5F276_B641_4058_B015_CD9DBF21498B_.wvu.PrintArea" localSheetId="30" hidden="1">'Bid Form 1st Env.'!$A$24:$F$156</definedName>
    <definedName name="Z_10C5F276_B641_4058_B015_CD9DBF21498B_.wvu.PrintArea" localSheetId="0" hidden="1">Cover!$A$1:$F$20</definedName>
    <definedName name="Z_10C5F276_B641_4058_B015_CD9DBF21498B_.wvu.PrintArea" localSheetId="1" hidden="1">'Name of Bidder'!$B$1:$C$41</definedName>
    <definedName name="Z_10C5F276_B641_4058_B015_CD9DBF21498B_.wvu.Rows" localSheetId="11" hidden="1">'Attach 10'!$15:$25</definedName>
    <definedName name="Z_10C5F276_B641_4058_B015_CD9DBF21498B_.wvu.Rows" localSheetId="13" hidden="1">'Attach 12'!$28:$65,'Attach 12'!$78:$85,'Attach 12'!#REF!,'Attach 12'!#REF!,'Attach 12'!#REF!,'Attach 12'!#REF!,'Attach 12'!#REF!,'Attach 12'!$102:$102,'Attach 12'!#REF!,'Attach 12'!#REF!,'Attach 12'!$105:$192</definedName>
    <definedName name="Z_10C5F276_B641_4058_B015_CD9DBF21498B_.wvu.Rows" localSheetId="16" hidden="1">'Attach 14 IP'!$44:$46</definedName>
    <definedName name="Z_10C5F276_B641_4058_B015_CD9DBF21498B_.wvu.Rows" localSheetId="18" hidden="1">'Attach 16'!$52:$58</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0" hidden="1">'Attach. 18'!$43:$45</definedName>
    <definedName name="Z_10C5F276_B641_4058_B015_CD9DBF21498B_.wvu.Rows" localSheetId="30" hidden="1">'Bid Form 1st Env.'!$102:$102,'Bid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31" hidden="1">'N-W (Cr.)'!$1:$119</definedName>
    <definedName name="Z_1586E746_E770_4DE8_8EE8_42BC4CF5206B_.wvu.Cols" localSheetId="12" hidden="1">'Attach 11'!$F:$F</definedName>
    <definedName name="Z_1586E746_E770_4DE8_8EE8_42BC4CF5206B_.wvu.Cols" localSheetId="16" hidden="1">'Attach 14 IP'!$K:$P</definedName>
    <definedName name="Z_1586E746_E770_4DE8_8EE8_42BC4CF5206B_.wvu.Cols" localSheetId="18"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9" hidden="1">'Attach 7'!$F:$F</definedName>
    <definedName name="Z_1586E746_E770_4DE8_8EE8_42BC4CF5206B_.wvu.Cols" localSheetId="20" hidden="1">'Attach. 18'!$K:$P</definedName>
    <definedName name="Z_1586E746_E770_4DE8_8EE8_42BC4CF5206B_.wvu.Cols" localSheetId="30" hidden="1">'Bid Form 1st Env.'!$G:$BM</definedName>
    <definedName name="Z_1586E746_E770_4DE8_8EE8_42BC4CF5206B_.wvu.Cols" localSheetId="1" hidden="1">'Name of Bidder'!$A:$A,'Name of Bidder'!$E:$H</definedName>
    <definedName name="Z_1586E746_E770_4DE8_8EE8_42BC4CF5206B_.wvu.Cols" localSheetId="31" hidden="1">'N-W (Cr.)'!$C:$C,'N-W (Cr.)'!$F:$U</definedName>
    <definedName name="Z_1586E746_E770_4DE8_8EE8_42BC4CF5206B_.wvu.PrintArea" localSheetId="11" hidden="1">'Attach 10'!$A$1:$E$34</definedName>
    <definedName name="Z_1586E746_E770_4DE8_8EE8_42BC4CF5206B_.wvu.PrintArea" localSheetId="12" hidden="1">'Attach 11'!$A$1:$E$71</definedName>
    <definedName name="Z_1586E746_E770_4DE8_8EE8_42BC4CF5206B_.wvu.PrintArea" localSheetId="14" hidden="1">'Attach 13'!$A$1:$E$23</definedName>
    <definedName name="Z_1586E746_E770_4DE8_8EE8_42BC4CF5206B_.wvu.PrintArea" localSheetId="15" hidden="1">'Attach 14'!$A$1:$E$27</definedName>
    <definedName name="Z_1586E746_E770_4DE8_8EE8_42BC4CF5206B_.wvu.PrintArea" localSheetId="16" hidden="1">'Attach 14 IP'!$A$8:$I$223</definedName>
    <definedName name="Z_1586E746_E770_4DE8_8EE8_42BC4CF5206B_.wvu.PrintArea" localSheetId="18" hidden="1">'Attach 16'!$A$1:$L$86</definedName>
    <definedName name="Z_1586E746_E770_4DE8_8EE8_42BC4CF5206B_.wvu.PrintArea" localSheetId="19" hidden="1">'Attach 17'!$A$1:$J$24</definedName>
    <definedName name="Z_1586E746_E770_4DE8_8EE8_42BC4CF5206B_.wvu.PrintArea" localSheetId="21" hidden="1">'Attach 19'!$A$1:$J$27</definedName>
    <definedName name="Z_1586E746_E770_4DE8_8EE8_42BC4CF5206B_.wvu.PrintArea" localSheetId="23" hidden="1">'Attach 23-B'!$A$1:$J$28</definedName>
    <definedName name="Z_1586E746_E770_4DE8_8EE8_42BC4CF5206B_.wvu.PrintArea" localSheetId="2" hidden="1">'Attach 3(JV)'!$A$1:$E$26</definedName>
    <definedName name="Z_1586E746_E770_4DE8_8EE8_42BC4CF5206B_.wvu.PrintArea" localSheetId="28" hidden="1">'Attach 31'!$A$1:$J$22</definedName>
    <definedName name="Z_1586E746_E770_4DE8_8EE8_42BC4CF5206B_.wvu.PrintArea" localSheetId="29" hidden="1">'Attach 32'!$A$1:$J$18</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9" hidden="1">'Attach 7'!$A$1:$E$27</definedName>
    <definedName name="Z_1586E746_E770_4DE8_8EE8_42BC4CF5206B_.wvu.PrintArea" localSheetId="10" hidden="1">'Attach 9'!$A$1:$G$45</definedName>
    <definedName name="Z_1586E746_E770_4DE8_8EE8_42BC4CF5206B_.wvu.PrintArea" localSheetId="20" hidden="1">'Attach. 18'!$A$8:$I$148</definedName>
    <definedName name="Z_1586E746_E770_4DE8_8EE8_42BC4CF5206B_.wvu.PrintArea" localSheetId="30" hidden="1">'Bid Form 1st Env.'!$A$24:$F$156</definedName>
    <definedName name="Z_1586E746_E770_4DE8_8EE8_42BC4CF5206B_.wvu.PrintArea" localSheetId="0" hidden="1">Cover!$A$1:$F$20</definedName>
    <definedName name="Z_1586E746_E770_4DE8_8EE8_42BC4CF5206B_.wvu.PrintArea" localSheetId="1" hidden="1">'Name of Bidder'!$B$1:$C$41</definedName>
    <definedName name="Z_1586E746_E770_4DE8_8EE8_42BC4CF5206B_.wvu.PrintTitles" localSheetId="10" hidden="1">'Attach 9'!$19:$19</definedName>
    <definedName name="Z_1586E746_E770_4DE8_8EE8_42BC4CF5206B_.wvu.Rows" localSheetId="16" hidden="1">'Attach 14 IP'!$44:$46</definedName>
    <definedName name="Z_1586E746_E770_4DE8_8EE8_42BC4CF5206B_.wvu.Rows" localSheetId="18"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0" hidden="1">'Attach. 18'!$43:$45</definedName>
    <definedName name="Z_1586E746_E770_4DE8_8EE8_42BC4CF5206B_.wvu.Rows" localSheetId="30" hidden="1">'Bid Form 1st Env.'!$102:$102</definedName>
    <definedName name="Z_1586E746_E770_4DE8_8EE8_42BC4CF5206B_.wvu.Rows" localSheetId="1" hidden="1">'Name of Bidder'!$27:$30</definedName>
    <definedName name="Z_1586E746_E770_4DE8_8EE8_42BC4CF5206B_.wvu.Rows" localSheetId="31" hidden="1">'N-W (Cr.)'!$1:$119</definedName>
    <definedName name="Z_15A19D23_A9FD_4FC1_B7B0_F2D16BDFC729_.wvu.PrintArea" localSheetId="24" hidden="1">'Attach 23'!$A$1:$E$20</definedName>
    <definedName name="Z_15A19D23_A9FD_4FC1_B7B0_F2D16BDFC729_.wvu.PrintArea" localSheetId="25" hidden="1">'Attach 26'!$A$1:$E$29</definedName>
    <definedName name="Z_15A19D23_A9FD_4FC1_B7B0_F2D16BDFC729_.wvu.PrintArea" localSheetId="26" hidden="1">'Attach 28'!$A$1:$E$28</definedName>
    <definedName name="Z_15A19D23_A9FD_4FC1_B7B0_F2D16BDFC729_.wvu.PrintArea" localSheetId="27" hidden="1">'Attach 30'!$A$2:$E$29</definedName>
    <definedName name="Z_176DC383_BC5B_4A2C_B484_0B54305CAC0E_.wvu.PrintArea" localSheetId="24" hidden="1">'Attach 23'!$A$1:$E$19</definedName>
    <definedName name="Z_176DC383_BC5B_4A2C_B484_0B54305CAC0E_.wvu.PrintArea" localSheetId="25" hidden="1">'Attach 26'!$A$1:$E$28</definedName>
    <definedName name="Z_176DC383_BC5B_4A2C_B484_0B54305CAC0E_.wvu.PrintArea" localSheetId="26" hidden="1">'Attach 28'!$A$1:$E$27</definedName>
    <definedName name="Z_176DC383_BC5B_4A2C_B484_0B54305CAC0E_.wvu.PrintArea" localSheetId="27" hidden="1">'Attach 30'!$A$2:$E$28</definedName>
    <definedName name="Z_1C70608C_646A_4043_A222_6253B5006A93_.wvu.Cols" localSheetId="13"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Cols" localSheetId="9" hidden="1">'Attach 7'!$H:$H</definedName>
    <definedName name="Z_1C70608C_646A_4043_A222_6253B5006A93_.wvu.PrintArea" localSheetId="11" hidden="1">'Attach 10'!$A$1:$E$40</definedName>
    <definedName name="Z_1C70608C_646A_4043_A222_6253B5006A93_.wvu.PrintArea" localSheetId="12" hidden="1">'Attach 11'!$A$1:$E$54</definedName>
    <definedName name="Z_1C70608C_646A_4043_A222_6253B5006A93_.wvu.PrintArea" localSheetId="13" hidden="1">'Attach 12'!$B$1:$G$103</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IP'!$A$8:$I$236</definedName>
    <definedName name="Z_1C70608C_646A_4043_A222_6253B5006A93_.wvu.PrintArea" localSheetId="18" hidden="1">'Attach 16'!$A$1:$L$86</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9" hidden="1">'Attach 7'!$A$1:$E$27</definedName>
    <definedName name="Z_1C70608C_646A_4043_A222_6253B5006A93_.wvu.PrintArea" localSheetId="10" hidden="1">'Attach 9'!$A$1:$G$45</definedName>
    <definedName name="Z_1C70608C_646A_4043_A222_6253B5006A93_.wvu.PrintArea" localSheetId="20" hidden="1">'Attach. 18'!$A$8:$I$161</definedName>
    <definedName name="Z_1C70608C_646A_4043_A222_6253B5006A93_.wvu.PrintTitles" localSheetId="13" hidden="1">'Attach 12'!#REF!</definedName>
    <definedName name="Z_1C70608C_646A_4043_A222_6253B5006A93_.wvu.PrintTitles" localSheetId="10" hidden="1">'Attach 9'!$19:$19</definedName>
    <definedName name="Z_1C70608C_646A_4043_A222_6253B5006A93_.wvu.Rows" localSheetId="13" hidden="1">'Attach 12'!#REF!</definedName>
    <definedName name="Z_1C70608C_646A_4043_A222_6253B5006A93_.wvu.Rows" localSheetId="16"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0" hidden="1">'Attach. 18'!$43:$45</definedName>
    <definedName name="Z_20A53A97_D2BD_4E7F_8ABC_E5DF94CF88E8_.wvu.Cols" localSheetId="12" hidden="1">'Attach 11'!$F:$F</definedName>
    <definedName name="Z_20A53A97_D2BD_4E7F_8ABC_E5DF94CF88E8_.wvu.Cols" localSheetId="16" hidden="1">'Attach 14 IP'!$K:$P</definedName>
    <definedName name="Z_20A53A97_D2BD_4E7F_8ABC_E5DF94CF88E8_.wvu.Cols" localSheetId="18"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9" hidden="1">'Attach 7'!$F:$F</definedName>
    <definedName name="Z_20A53A97_D2BD_4E7F_8ABC_E5DF94CF88E8_.wvu.Cols" localSheetId="10" hidden="1">'Attach 9'!$G:$G,'Attach 9'!$K:$N</definedName>
    <definedName name="Z_20A53A97_D2BD_4E7F_8ABC_E5DF94CF88E8_.wvu.Cols" localSheetId="20" hidden="1">'Attach. 18'!$K:$P</definedName>
    <definedName name="Z_20A53A97_D2BD_4E7F_8ABC_E5DF94CF88E8_.wvu.Cols" localSheetId="30" hidden="1">'Bid Form 1st Env.'!$G:$BM</definedName>
    <definedName name="Z_20A53A97_D2BD_4E7F_8ABC_E5DF94CF88E8_.wvu.Cols" localSheetId="1" hidden="1">'Name of Bidder'!$A:$A,'Name of Bidder'!$E:$H</definedName>
    <definedName name="Z_20A53A97_D2BD_4E7F_8ABC_E5DF94CF88E8_.wvu.Cols" localSheetId="31" hidden="1">'N-W (Cr.)'!$C:$C,'N-W (Cr.)'!$F:$U</definedName>
    <definedName name="Z_20A53A97_D2BD_4E7F_8ABC_E5DF94CF88E8_.wvu.PrintArea" localSheetId="11" hidden="1">'Attach 10'!$A$1:$E$34</definedName>
    <definedName name="Z_20A53A97_D2BD_4E7F_8ABC_E5DF94CF88E8_.wvu.PrintArea" localSheetId="12" hidden="1">'Attach 11'!$A$1:$E$71</definedName>
    <definedName name="Z_20A53A97_D2BD_4E7F_8ABC_E5DF94CF88E8_.wvu.PrintArea" localSheetId="14" hidden="1">'Attach 13'!$A$1:$E$23</definedName>
    <definedName name="Z_20A53A97_D2BD_4E7F_8ABC_E5DF94CF88E8_.wvu.PrintArea" localSheetId="15" hidden="1">'Attach 14'!$A$1:$E$27</definedName>
    <definedName name="Z_20A53A97_D2BD_4E7F_8ABC_E5DF94CF88E8_.wvu.PrintArea" localSheetId="16" hidden="1">'Attach 14 IP'!$A$8:$I$223</definedName>
    <definedName name="Z_20A53A97_D2BD_4E7F_8ABC_E5DF94CF88E8_.wvu.PrintArea" localSheetId="18" hidden="1">'Attach 16'!$A$1:$L$86</definedName>
    <definedName name="Z_20A53A97_D2BD_4E7F_8ABC_E5DF94CF88E8_.wvu.PrintArea" localSheetId="19" hidden="1">'Attach 17'!$A$1:$J$24</definedName>
    <definedName name="Z_20A53A97_D2BD_4E7F_8ABC_E5DF94CF88E8_.wvu.PrintArea" localSheetId="21" hidden="1">'Attach 19'!$A$1:$J$27</definedName>
    <definedName name="Z_20A53A97_D2BD_4E7F_8ABC_E5DF94CF88E8_.wvu.PrintArea" localSheetId="23" hidden="1">'Attach 23-B'!$A$1:$J$28</definedName>
    <definedName name="Z_20A53A97_D2BD_4E7F_8ABC_E5DF94CF88E8_.wvu.PrintArea" localSheetId="2" hidden="1">'Attach 3(JV)'!$A$1:$E$26</definedName>
    <definedName name="Z_20A53A97_D2BD_4E7F_8ABC_E5DF94CF88E8_.wvu.PrintArea" localSheetId="28" hidden="1">'Attach 31'!$A$1:$J$22</definedName>
    <definedName name="Z_20A53A97_D2BD_4E7F_8ABC_E5DF94CF88E8_.wvu.PrintArea" localSheetId="29" hidden="1">'Attach 32'!$A$1:$J$18</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9" hidden="1">'Attach 7'!$A$1:$E$27</definedName>
    <definedName name="Z_20A53A97_D2BD_4E7F_8ABC_E5DF94CF88E8_.wvu.PrintArea" localSheetId="10" hidden="1">'Attach 9'!$A$1:$G$45</definedName>
    <definedName name="Z_20A53A97_D2BD_4E7F_8ABC_E5DF94CF88E8_.wvu.PrintArea" localSheetId="20" hidden="1">'Attach. 18'!$A$8:$I$148</definedName>
    <definedName name="Z_20A53A97_D2BD_4E7F_8ABC_E5DF94CF88E8_.wvu.PrintArea" localSheetId="30" hidden="1">'Bid Form 1st Env.'!$A$24:$F$156</definedName>
    <definedName name="Z_20A53A97_D2BD_4E7F_8ABC_E5DF94CF88E8_.wvu.PrintArea" localSheetId="0" hidden="1">Cover!$A$1:$F$20</definedName>
    <definedName name="Z_20A53A97_D2BD_4E7F_8ABC_E5DF94CF88E8_.wvu.PrintArea" localSheetId="1" hidden="1">'Name of Bidder'!$B$1:$C$41</definedName>
    <definedName name="Z_20A53A97_D2BD_4E7F_8ABC_E5DF94CF88E8_.wvu.PrintTitles" localSheetId="10" hidden="1">'Attach 9'!$19:$19</definedName>
    <definedName name="Z_20A53A97_D2BD_4E7F_8ABC_E5DF94CF88E8_.wvu.Rows" localSheetId="16" hidden="1">'Attach 14 IP'!$44:$46</definedName>
    <definedName name="Z_20A53A97_D2BD_4E7F_8ABC_E5DF94CF88E8_.wvu.Rows" localSheetId="18"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9'!$20:$20</definedName>
    <definedName name="Z_20A53A97_D2BD_4E7F_8ABC_E5DF94CF88E8_.wvu.Rows" localSheetId="20" hidden="1">'Attach. 18'!$43:$45</definedName>
    <definedName name="Z_20A53A97_D2BD_4E7F_8ABC_E5DF94CF88E8_.wvu.Rows" localSheetId="30" hidden="1">'Bid Form 1st Env.'!$102:$102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31" hidden="1">'N-W (Cr.)'!$1:$119</definedName>
    <definedName name="Z_237D8718_39ED_4FFE_B3B2_D1192F8D2E87_.wvu.Cols" localSheetId="13"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Cols" localSheetId="9" hidden="1">'Attach 7'!$H:$H</definedName>
    <definedName name="Z_237D8718_39ED_4FFE_B3B2_D1192F8D2E87_.wvu.PrintArea" localSheetId="11" hidden="1">'Attach 10'!$A$1:$E$40</definedName>
    <definedName name="Z_237D8718_39ED_4FFE_B3B2_D1192F8D2E87_.wvu.PrintArea" localSheetId="12" hidden="1">'Attach 11'!$A$1:$E$54</definedName>
    <definedName name="Z_237D8718_39ED_4FFE_B3B2_D1192F8D2E87_.wvu.PrintArea" localSheetId="13" hidden="1">'Attach 12'!$B$1:$G$103</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IP'!$A$8:$I$236</definedName>
    <definedName name="Z_237D8718_39ED_4FFE_B3B2_D1192F8D2E87_.wvu.PrintArea" localSheetId="18" hidden="1">'Attach 16'!$A$1:$L$86</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9" hidden="1">'Attach 7'!$A$1:$E$27</definedName>
    <definedName name="Z_237D8718_39ED_4FFE_B3B2_D1192F8D2E87_.wvu.PrintArea" localSheetId="10" hidden="1">'Attach 9'!$A$1:$G$45</definedName>
    <definedName name="Z_237D8718_39ED_4FFE_B3B2_D1192F8D2E87_.wvu.PrintArea" localSheetId="20" hidden="1">'Attach. 18'!$A$8:$I$161</definedName>
    <definedName name="Z_237D8718_39ED_4FFE_B3B2_D1192F8D2E87_.wvu.PrintTitles" localSheetId="13" hidden="1">'Attach 12'!#REF!</definedName>
    <definedName name="Z_237D8718_39ED_4FFE_B3B2_D1192F8D2E87_.wvu.PrintTitles" localSheetId="10" hidden="1">'Attach 9'!$19:$19</definedName>
    <definedName name="Z_237D8718_39ED_4FFE_B3B2_D1192F8D2E87_.wvu.Rows" localSheetId="16"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0" hidden="1">'Attach. 18'!$43:$45</definedName>
    <definedName name="Z_240327DD_375F_45D4_BA52_89AFD79FE6A1_.wvu.PrintArea" localSheetId="24" hidden="1">'Attach 23'!$A$1:$E$22</definedName>
    <definedName name="Z_240327DD_375F_45D4_BA52_89AFD79FE6A1_.wvu.PrintArea" localSheetId="25" hidden="1">'Attach 26'!$A$1:$E$31</definedName>
    <definedName name="Z_240327DD_375F_45D4_BA52_89AFD79FE6A1_.wvu.PrintArea" localSheetId="26" hidden="1">'Attach 28'!$A$1:$E$30</definedName>
    <definedName name="Z_240327DD_375F_45D4_BA52_89AFD79FE6A1_.wvu.PrintArea" localSheetId="27" hidden="1">'Attach 30'!$A$2:$E$31</definedName>
    <definedName name="Z_24767711_6F0F_4960_B6A0_5D16317C52CA_.wvu.Cols" localSheetId="12" hidden="1">'Attach 11'!$F:$F</definedName>
    <definedName name="Z_24767711_6F0F_4960_B6A0_5D16317C52CA_.wvu.Cols" localSheetId="13" hidden="1">'Attach 12'!$G:$I</definedName>
    <definedName name="Z_24767711_6F0F_4960_B6A0_5D16317C52CA_.wvu.Cols" localSheetId="16" hidden="1">'Attach 14 IP'!$K:$P</definedName>
    <definedName name="Z_24767711_6F0F_4960_B6A0_5D16317C52CA_.wvu.Cols" localSheetId="17" hidden="1">'Attach 15'!$H:$H,'Attach 15'!$L:$N</definedName>
    <definedName name="Z_24767711_6F0F_4960_B6A0_5D16317C52CA_.wvu.Cols" localSheetId="18"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9" hidden="1">'Attach 7'!$F:$F</definedName>
    <definedName name="Z_24767711_6F0F_4960_B6A0_5D16317C52CA_.wvu.Cols" localSheetId="10" hidden="1">'Attach 9'!$H:$K</definedName>
    <definedName name="Z_24767711_6F0F_4960_B6A0_5D16317C52CA_.wvu.Cols" localSheetId="20" hidden="1">'Attach. 18'!$K:$Q</definedName>
    <definedName name="Z_24767711_6F0F_4960_B6A0_5D16317C52CA_.wvu.Cols" localSheetId="30" hidden="1">'Bid Form 1st Env.'!$G:$AN,'Bid Form 1st Env.'!$AS:$AW</definedName>
    <definedName name="Z_24767711_6F0F_4960_B6A0_5D16317C52CA_.wvu.Cols" localSheetId="1" hidden="1">'Name of Bidder'!$A:$A,'Name of Bidder'!$E:$I</definedName>
    <definedName name="Z_24767711_6F0F_4960_B6A0_5D16317C52CA_.wvu.Cols" localSheetId="31" hidden="1">'N-W (Cr.)'!$C:$C,'N-W (Cr.)'!$F:$U</definedName>
    <definedName name="Z_24767711_6F0F_4960_B6A0_5D16317C52CA_.wvu.Cols" localSheetId="32" hidden="1">'N-W(cr.)-2'!$C:$C,'N-W(cr.)-2'!$F:$U</definedName>
    <definedName name="Z_24767711_6F0F_4960_B6A0_5D16317C52CA_.wvu.PrintArea" localSheetId="11" hidden="1">'Attach 10'!$A$1:$F$34</definedName>
    <definedName name="Z_24767711_6F0F_4960_B6A0_5D16317C52CA_.wvu.PrintArea" localSheetId="12" hidden="1">'Attach 11'!$A$1:$E$70</definedName>
    <definedName name="Z_24767711_6F0F_4960_B6A0_5D16317C52CA_.wvu.PrintArea" localSheetId="13" hidden="1">'Attach 12'!$A$1:$F$108</definedName>
    <definedName name="Z_24767711_6F0F_4960_B6A0_5D16317C52CA_.wvu.PrintArea" localSheetId="14" hidden="1">'Attach 13'!$A$1:$E$21</definedName>
    <definedName name="Z_24767711_6F0F_4960_B6A0_5D16317C52CA_.wvu.PrintArea" localSheetId="15" hidden="1">'Attach 14'!$A$1:$E$25</definedName>
    <definedName name="Z_24767711_6F0F_4960_B6A0_5D16317C52CA_.wvu.PrintArea" localSheetId="16" hidden="1">'Attach 14 IP'!$A$8:$I$224</definedName>
    <definedName name="Z_24767711_6F0F_4960_B6A0_5D16317C52CA_.wvu.PrintArea" localSheetId="17" hidden="1">'Attach 15'!$A$1:$E$94</definedName>
    <definedName name="Z_24767711_6F0F_4960_B6A0_5D16317C52CA_.wvu.PrintArea" localSheetId="18" hidden="1">'Attach 16'!$A$1:$L$84</definedName>
    <definedName name="Z_24767711_6F0F_4960_B6A0_5D16317C52CA_.wvu.PrintArea" localSheetId="19" hidden="1">'Attach 17'!$A$1:$J$24</definedName>
    <definedName name="Z_24767711_6F0F_4960_B6A0_5D16317C52CA_.wvu.PrintArea" localSheetId="21" hidden="1">'Attach 19'!$A$1:$J$27</definedName>
    <definedName name="Z_24767711_6F0F_4960_B6A0_5D16317C52CA_.wvu.PrintArea" localSheetId="22" hidden="1">'Attach 23-A'!$A$1:$J$23</definedName>
    <definedName name="Z_24767711_6F0F_4960_B6A0_5D16317C52CA_.wvu.PrintArea" localSheetId="23" hidden="1">'Attach 23-B'!$A$1:$J$28</definedName>
    <definedName name="Z_24767711_6F0F_4960_B6A0_5D16317C52CA_.wvu.PrintArea" localSheetId="2" hidden="1">'Attach 3(JV)'!$A$1:$E$25</definedName>
    <definedName name="Z_24767711_6F0F_4960_B6A0_5D16317C52CA_.wvu.PrintArea" localSheetId="28" hidden="1">'Attach 31'!$A$1:$J$22</definedName>
    <definedName name="Z_24767711_6F0F_4960_B6A0_5D16317C52CA_.wvu.PrintArea" localSheetId="29" hidden="1">'Attach 32'!$A$1:$J$18</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7'!$A$1:$E$27</definedName>
    <definedName name="Z_24767711_6F0F_4960_B6A0_5D16317C52CA_.wvu.PrintArea" localSheetId="10" hidden="1">'Attach 9'!$A$1:$G$45</definedName>
    <definedName name="Z_24767711_6F0F_4960_B6A0_5D16317C52CA_.wvu.PrintArea" localSheetId="20" hidden="1">'Attach. 18'!$A$8:$I$148</definedName>
    <definedName name="Z_24767711_6F0F_4960_B6A0_5D16317C52CA_.wvu.PrintArea" localSheetId="30" hidden="1">'Bid Form 1st Env.'!$A$23:$AO$156</definedName>
    <definedName name="Z_24767711_6F0F_4960_B6A0_5D16317C52CA_.wvu.PrintArea" localSheetId="0" hidden="1">Cover!$A$1:$F$20</definedName>
    <definedName name="Z_24767711_6F0F_4960_B6A0_5D16317C52CA_.wvu.PrintArea" localSheetId="1" hidden="1">'Name of Bidder'!$B$1:$C$41</definedName>
    <definedName name="Z_24767711_6F0F_4960_B6A0_5D16317C52CA_.wvu.PrintTitles" localSheetId="10" hidden="1">'Attach 9'!$19:$19</definedName>
    <definedName name="Z_24767711_6F0F_4960_B6A0_5D16317C52CA_.wvu.Rows" localSheetId="11" hidden="1">'Attach 10'!$15:$25,'Attach 10'!$29:$32</definedName>
    <definedName name="Z_24767711_6F0F_4960_B6A0_5D16317C52CA_.wvu.Rows" localSheetId="13" hidden="1">'Attach 12'!$19:$104</definedName>
    <definedName name="Z_24767711_6F0F_4960_B6A0_5D16317C52CA_.wvu.Rows" localSheetId="16" hidden="1">'Attach 14 IP'!$44:$46</definedName>
    <definedName name="Z_24767711_6F0F_4960_B6A0_5D16317C52CA_.wvu.Rows" localSheetId="17" hidden="1">'Attach 15'!$18:$18</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0" hidden="1">'Attach. 18'!$43:$45</definedName>
    <definedName name="Z_24767711_6F0F_4960_B6A0_5D16317C52CA_.wvu.Rows" localSheetId="30" hidden="1">'Bid Form 1st Env.'!$21:$22,'Bid Form 1st Env.'!$46:$48,'Bid Form 1st Env.'!$92:$92,'Bid Form 1st Env.'!$94:$95,'Bid Form 1st Env.'!$100:$100,'Bid Form 1st Env.'!$102:$102,'Bid Form 1st Env.'!$120:$120,'Bid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31" hidden="1">'N-W (Cr.)'!$1:$119</definedName>
    <definedName name="Z_24767711_6F0F_4960_B6A0_5D16317C52CA_.wvu.Rows" localSheetId="32" hidden="1">'N-W(cr.)-2'!$1:$119</definedName>
    <definedName name="Z_265106DA_0305_46BE_8A98_0935A189448A_.wvu.Cols" localSheetId="12" hidden="1">'Attach 11'!$F:$F</definedName>
    <definedName name="Z_265106DA_0305_46BE_8A98_0935A189448A_.wvu.Cols" localSheetId="13" hidden="1">'Attach 12'!$G:$I</definedName>
    <definedName name="Z_265106DA_0305_46BE_8A98_0935A189448A_.wvu.Cols" localSheetId="16" hidden="1">'Attach 14 IP'!$K:$P</definedName>
    <definedName name="Z_265106DA_0305_46BE_8A98_0935A189448A_.wvu.Cols" localSheetId="17" hidden="1">'Attach 15'!$H:$H,'Attach 15'!$L:$N</definedName>
    <definedName name="Z_265106DA_0305_46BE_8A98_0935A189448A_.wvu.Cols" localSheetId="18"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9" hidden="1">'Attach 7'!$F:$F</definedName>
    <definedName name="Z_265106DA_0305_46BE_8A98_0935A189448A_.wvu.Cols" localSheetId="10" hidden="1">'Attach 9'!$H:$J</definedName>
    <definedName name="Z_265106DA_0305_46BE_8A98_0935A189448A_.wvu.Cols" localSheetId="20" hidden="1">'Attach. 18'!$K:$Q</definedName>
    <definedName name="Z_265106DA_0305_46BE_8A98_0935A189448A_.wvu.Cols" localSheetId="30" hidden="1">'Bid Form 1st Env.'!$G:$AN,'Bid Form 1st Env.'!$AS:$AW</definedName>
    <definedName name="Z_265106DA_0305_46BE_8A98_0935A189448A_.wvu.Cols" localSheetId="1" hidden="1">'Name of Bidder'!$A:$A,'Name of Bidder'!$E:$I</definedName>
    <definedName name="Z_265106DA_0305_46BE_8A98_0935A189448A_.wvu.Cols" localSheetId="31" hidden="1">'N-W (Cr.)'!$C:$C,'N-W (Cr.)'!$F:$U</definedName>
    <definedName name="Z_265106DA_0305_46BE_8A98_0935A189448A_.wvu.Cols" localSheetId="32" hidden="1">'N-W(cr.)-2'!$C:$C,'N-W(cr.)-2'!$F:$U</definedName>
    <definedName name="Z_265106DA_0305_46BE_8A98_0935A189448A_.wvu.PrintArea" localSheetId="11" hidden="1">'Attach 10'!$A$1:$F$34</definedName>
    <definedName name="Z_265106DA_0305_46BE_8A98_0935A189448A_.wvu.PrintArea" localSheetId="12" hidden="1">'Attach 11'!$A$1:$E$70</definedName>
    <definedName name="Z_265106DA_0305_46BE_8A98_0935A189448A_.wvu.PrintArea" localSheetId="13" hidden="1">'Attach 12'!$A$1:$F$108</definedName>
    <definedName name="Z_265106DA_0305_46BE_8A98_0935A189448A_.wvu.PrintArea" localSheetId="14" hidden="1">'Attach 13'!$A$1:$E$21</definedName>
    <definedName name="Z_265106DA_0305_46BE_8A98_0935A189448A_.wvu.PrintArea" localSheetId="15" hidden="1">'Attach 14'!$A$1:$E$25</definedName>
    <definedName name="Z_265106DA_0305_46BE_8A98_0935A189448A_.wvu.PrintArea" localSheetId="16" hidden="1">'Attach 14 IP'!$A$8:$I$224</definedName>
    <definedName name="Z_265106DA_0305_46BE_8A98_0935A189448A_.wvu.PrintArea" localSheetId="17" hidden="1">'Attach 15'!$A$1:$E$94</definedName>
    <definedName name="Z_265106DA_0305_46BE_8A98_0935A189448A_.wvu.PrintArea" localSheetId="18" hidden="1">'Attach 16'!$A$1:$L$84</definedName>
    <definedName name="Z_265106DA_0305_46BE_8A98_0935A189448A_.wvu.PrintArea" localSheetId="19" hidden="1">'Attach 17'!$A$1:$J$24</definedName>
    <definedName name="Z_265106DA_0305_46BE_8A98_0935A189448A_.wvu.PrintArea" localSheetId="21" hidden="1">'Attach 19'!$A$1:$J$27</definedName>
    <definedName name="Z_265106DA_0305_46BE_8A98_0935A189448A_.wvu.PrintArea" localSheetId="22" hidden="1">'Attach 23-A'!$A$1:$J$23</definedName>
    <definedName name="Z_265106DA_0305_46BE_8A98_0935A189448A_.wvu.PrintArea" localSheetId="23" hidden="1">'Attach 23-B'!$A$1:$J$28</definedName>
    <definedName name="Z_265106DA_0305_46BE_8A98_0935A189448A_.wvu.PrintArea" localSheetId="2" hidden="1">'Attach 3(JV)'!$A$1:$E$25</definedName>
    <definedName name="Z_265106DA_0305_46BE_8A98_0935A189448A_.wvu.PrintArea" localSheetId="28" hidden="1">'Attach 31'!$A$1:$J$22</definedName>
    <definedName name="Z_265106DA_0305_46BE_8A98_0935A189448A_.wvu.PrintArea" localSheetId="29" hidden="1">'Attach 32'!$A$1:$J$18</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7'!$A$1:$E$27</definedName>
    <definedName name="Z_265106DA_0305_46BE_8A98_0935A189448A_.wvu.PrintArea" localSheetId="10" hidden="1">'Attach 9'!$A$1:$G$45</definedName>
    <definedName name="Z_265106DA_0305_46BE_8A98_0935A189448A_.wvu.PrintArea" localSheetId="20" hidden="1">'Attach. 18'!$A$8:$I$148</definedName>
    <definedName name="Z_265106DA_0305_46BE_8A98_0935A189448A_.wvu.PrintArea" localSheetId="30" hidden="1">'Bid Form 1st Env.'!$A$23:$AP$156</definedName>
    <definedName name="Z_265106DA_0305_46BE_8A98_0935A189448A_.wvu.PrintArea" localSheetId="0" hidden="1">Cover!$A$1:$F$20</definedName>
    <definedName name="Z_265106DA_0305_46BE_8A98_0935A189448A_.wvu.PrintArea" localSheetId="1" hidden="1">'Name of Bidder'!$B$1:$C$41</definedName>
    <definedName name="Z_265106DA_0305_46BE_8A98_0935A189448A_.wvu.PrintTitles" localSheetId="10" hidden="1">'Attach 9'!$19:$19</definedName>
    <definedName name="Z_265106DA_0305_46BE_8A98_0935A189448A_.wvu.Rows" localSheetId="11" hidden="1">'Attach 10'!$15:$25,'Attach 10'!$29:$32</definedName>
    <definedName name="Z_265106DA_0305_46BE_8A98_0935A189448A_.wvu.Rows" localSheetId="13" hidden="1">'Attach 12'!$87:$91</definedName>
    <definedName name="Z_265106DA_0305_46BE_8A98_0935A189448A_.wvu.Rows" localSheetId="16" hidden="1">'Attach 14 IP'!$44:$46</definedName>
    <definedName name="Z_265106DA_0305_46BE_8A98_0935A189448A_.wvu.Rows" localSheetId="17" hidden="1">'Attach 15'!$18:$18</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0" hidden="1">'Attach. 18'!$43:$45</definedName>
    <definedName name="Z_265106DA_0305_46BE_8A98_0935A189448A_.wvu.Rows" localSheetId="30" hidden="1">'Bid Form 1st Env.'!$21:$22,'Bid Form 1st Env.'!$92:$92,'Bid Form 1st Env.'!$94:$95,'Bid Form 1st Env.'!$100:$100,'Bid Form 1st Env.'!$102:$102,'Bid Form 1st Env.'!$120:$120,'Bid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31" hidden="1">'N-W (Cr.)'!$1:$119</definedName>
    <definedName name="Z_265106DA_0305_46BE_8A98_0935A189448A_.wvu.Rows" localSheetId="32" hidden="1">'N-W(cr.)-2'!$1:$119</definedName>
    <definedName name="Z_26C9F440_2701_423F_9FDB_7DFF079DC7F8_.wvu.Cols" localSheetId="12" hidden="1">'Attach 11'!$F:$F</definedName>
    <definedName name="Z_26C9F440_2701_423F_9FDB_7DFF079DC7F8_.wvu.Cols" localSheetId="13" hidden="1">'Attach 12'!$G:$I</definedName>
    <definedName name="Z_26C9F440_2701_423F_9FDB_7DFF079DC7F8_.wvu.Cols" localSheetId="16" hidden="1">'Attach 14 IP'!$K:$P</definedName>
    <definedName name="Z_26C9F440_2701_423F_9FDB_7DFF079DC7F8_.wvu.Cols" localSheetId="17" hidden="1">'Attach 15'!$H:$H,'Attach 15'!$L:$N</definedName>
    <definedName name="Z_26C9F440_2701_423F_9FDB_7DFF079DC7F8_.wvu.Cols" localSheetId="18"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9" hidden="1">'Attach 7'!$F:$F</definedName>
    <definedName name="Z_26C9F440_2701_423F_9FDB_7DFF079DC7F8_.wvu.Cols" localSheetId="10" hidden="1">'Attach 9'!$H:$J</definedName>
    <definedName name="Z_26C9F440_2701_423F_9FDB_7DFF079DC7F8_.wvu.Cols" localSheetId="20" hidden="1">'Attach. 18'!$K:$Q</definedName>
    <definedName name="Z_26C9F440_2701_423F_9FDB_7DFF079DC7F8_.wvu.Cols" localSheetId="30" hidden="1">'Bid Form 1st Env.'!$G:$AN,'Bid Form 1st Env.'!$AS:$AW</definedName>
    <definedName name="Z_26C9F440_2701_423F_9FDB_7DFF079DC7F8_.wvu.Cols" localSheetId="1" hidden="1">'Name of Bidder'!$A:$A,'Name of Bidder'!$E:$I</definedName>
    <definedName name="Z_26C9F440_2701_423F_9FDB_7DFF079DC7F8_.wvu.Cols" localSheetId="31" hidden="1">'N-W (Cr.)'!$C:$C,'N-W (Cr.)'!$F:$U</definedName>
    <definedName name="Z_26C9F440_2701_423F_9FDB_7DFF079DC7F8_.wvu.Cols" localSheetId="32" hidden="1">'N-W(cr.)-2'!$C:$C,'N-W(cr.)-2'!$F:$U</definedName>
    <definedName name="Z_26C9F440_2701_423F_9FDB_7DFF079DC7F8_.wvu.PrintArea" localSheetId="11" hidden="1">'Attach 10'!$A$1:$F$34</definedName>
    <definedName name="Z_26C9F440_2701_423F_9FDB_7DFF079DC7F8_.wvu.PrintArea" localSheetId="12" hidden="1">'Attach 11'!$A$1:$E$70</definedName>
    <definedName name="Z_26C9F440_2701_423F_9FDB_7DFF079DC7F8_.wvu.PrintArea" localSheetId="13" hidden="1">'Attach 12'!$A$1:$F$108</definedName>
    <definedName name="Z_26C9F440_2701_423F_9FDB_7DFF079DC7F8_.wvu.PrintArea" localSheetId="14" hidden="1">'Attach 13'!$A$1:$E$21</definedName>
    <definedName name="Z_26C9F440_2701_423F_9FDB_7DFF079DC7F8_.wvu.PrintArea" localSheetId="15" hidden="1">'Attach 14'!$A$1:$E$25</definedName>
    <definedName name="Z_26C9F440_2701_423F_9FDB_7DFF079DC7F8_.wvu.PrintArea" localSheetId="16" hidden="1">'Attach 14 IP'!$A$8:$I$224</definedName>
    <definedName name="Z_26C9F440_2701_423F_9FDB_7DFF079DC7F8_.wvu.PrintArea" localSheetId="17" hidden="1">'Attach 15'!$A$1:$E$94</definedName>
    <definedName name="Z_26C9F440_2701_423F_9FDB_7DFF079DC7F8_.wvu.PrintArea" localSheetId="18" hidden="1">'Attach 16'!$A$1:$L$84</definedName>
    <definedName name="Z_26C9F440_2701_423F_9FDB_7DFF079DC7F8_.wvu.PrintArea" localSheetId="19" hidden="1">'Attach 17'!$A$1:$J$24</definedName>
    <definedName name="Z_26C9F440_2701_423F_9FDB_7DFF079DC7F8_.wvu.PrintArea" localSheetId="21" hidden="1">'Attach 19'!$A$1:$J$27</definedName>
    <definedName name="Z_26C9F440_2701_423F_9FDB_7DFF079DC7F8_.wvu.PrintArea" localSheetId="22" hidden="1">'Attach 23-A'!$A$1:$J$23</definedName>
    <definedName name="Z_26C9F440_2701_423F_9FDB_7DFF079DC7F8_.wvu.PrintArea" localSheetId="23" hidden="1">'Attach 23-B'!$A$1:$J$28</definedName>
    <definedName name="Z_26C9F440_2701_423F_9FDB_7DFF079DC7F8_.wvu.PrintArea" localSheetId="2" hidden="1">'Attach 3(JV)'!$A$1:$E$25</definedName>
    <definedName name="Z_26C9F440_2701_423F_9FDB_7DFF079DC7F8_.wvu.PrintArea" localSheetId="28" hidden="1">'Attach 31'!$A$1:$J$22</definedName>
    <definedName name="Z_26C9F440_2701_423F_9FDB_7DFF079DC7F8_.wvu.PrintArea" localSheetId="29" hidden="1">'Attach 32'!$A$1:$J$18</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7'!$A$1:$E$27</definedName>
    <definedName name="Z_26C9F440_2701_423F_9FDB_7DFF079DC7F8_.wvu.PrintArea" localSheetId="10" hidden="1">'Attach 9'!$A$1:$G$45</definedName>
    <definedName name="Z_26C9F440_2701_423F_9FDB_7DFF079DC7F8_.wvu.PrintArea" localSheetId="20" hidden="1">'Attach. 18'!$A$8:$I$148</definedName>
    <definedName name="Z_26C9F440_2701_423F_9FDB_7DFF079DC7F8_.wvu.PrintArea" localSheetId="30" hidden="1">'Bid Form 1st Env.'!$A$23:$AP$156</definedName>
    <definedName name="Z_26C9F440_2701_423F_9FDB_7DFF079DC7F8_.wvu.PrintArea" localSheetId="0" hidden="1">Cover!$A$1:$F$20</definedName>
    <definedName name="Z_26C9F440_2701_423F_9FDB_7DFF079DC7F8_.wvu.PrintArea" localSheetId="1" hidden="1">'Name of Bidder'!$B$1:$C$41</definedName>
    <definedName name="Z_26C9F440_2701_423F_9FDB_7DFF079DC7F8_.wvu.PrintTitles" localSheetId="10" hidden="1">'Attach 9'!$19:$19</definedName>
    <definedName name="Z_26C9F440_2701_423F_9FDB_7DFF079DC7F8_.wvu.Rows" localSheetId="11" hidden="1">'Attach 10'!$15:$25,'Attach 10'!$29:$32</definedName>
    <definedName name="Z_26C9F440_2701_423F_9FDB_7DFF079DC7F8_.wvu.Rows" localSheetId="13" hidden="1">'Attach 12'!$87:$91</definedName>
    <definedName name="Z_26C9F440_2701_423F_9FDB_7DFF079DC7F8_.wvu.Rows" localSheetId="16" hidden="1">'Attach 14 IP'!$44:$46</definedName>
    <definedName name="Z_26C9F440_2701_423F_9FDB_7DFF079DC7F8_.wvu.Rows" localSheetId="17" hidden="1">'Attach 15'!$18:$18</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0" hidden="1">'Attach. 18'!$43:$45</definedName>
    <definedName name="Z_26C9F440_2701_423F_9FDB_7DFF079DC7F8_.wvu.Rows" localSheetId="30" hidden="1">'Bid Form 1st Env.'!$21:$22,'Bid Form 1st Env.'!$92:$92,'Bid Form 1st Env.'!$94:$95,'Bid Form 1st Env.'!$100:$100,'Bid Form 1st Env.'!$102:$102,'Bid Form 1st Env.'!$120:$120,'Bid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31" hidden="1">'N-W (Cr.)'!$1:$119</definedName>
    <definedName name="Z_26C9F440_2701_423F_9FDB_7DFF079DC7F8_.wvu.Rows" localSheetId="32" hidden="1">'N-W(cr.)-2'!$1:$119</definedName>
    <definedName name="Z_273BBCBD_8F12_4445_A7CA_FDA7C67AE3D5_.wvu.PrintArea" localSheetId="24" hidden="1">'Attach 23'!$A$1:$E$19</definedName>
    <definedName name="Z_273BBCBD_8F12_4445_A7CA_FDA7C67AE3D5_.wvu.PrintArea" localSheetId="25" hidden="1">'Attach 26'!$A$1:$E$28</definedName>
    <definedName name="Z_273BBCBD_8F12_4445_A7CA_FDA7C67AE3D5_.wvu.PrintArea" localSheetId="26" hidden="1">'Attach 28'!$A$1:$E$27</definedName>
    <definedName name="Z_273BBCBD_8F12_4445_A7CA_FDA7C67AE3D5_.wvu.PrintArea" localSheetId="27" hidden="1">'Attach 30'!$A$2:$E$28</definedName>
    <definedName name="Z_27CB7082_4FAB_46F1_8968_11E3E4A629B2_.wvu.PrintArea" localSheetId="24" hidden="1">'Attach 23'!$A$1:$E$19</definedName>
    <definedName name="Z_27CB7082_4FAB_46F1_8968_11E3E4A629B2_.wvu.PrintArea" localSheetId="25" hidden="1">'Attach 26'!$A$1:$E$28</definedName>
    <definedName name="Z_27CB7082_4FAB_46F1_8968_11E3E4A629B2_.wvu.PrintArea" localSheetId="26" hidden="1">'Attach 28'!$A$1:$E$27</definedName>
    <definedName name="Z_27CB7082_4FAB_46F1_8968_11E3E4A629B2_.wvu.PrintArea" localSheetId="27" hidden="1">'Attach 30'!$A$2:$E$28</definedName>
    <definedName name="Z_280EA05C_4582_4B0F_895F_5C9134A73222_.wvu.Cols" localSheetId="12" hidden="1">'Attach 11'!$F:$F</definedName>
    <definedName name="Z_280EA05C_4582_4B0F_895F_5C9134A73222_.wvu.Cols" localSheetId="16" hidden="1">'Attach 14 IP'!$K:$P</definedName>
    <definedName name="Z_280EA05C_4582_4B0F_895F_5C9134A73222_.wvu.Cols" localSheetId="18"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9" hidden="1">'Attach 7'!$F:$F</definedName>
    <definedName name="Z_280EA05C_4582_4B0F_895F_5C9134A73222_.wvu.Cols" localSheetId="10" hidden="1">'Attach 9'!$H:$M</definedName>
    <definedName name="Z_280EA05C_4582_4B0F_895F_5C9134A73222_.wvu.Cols" localSheetId="20" hidden="1">'Attach. 18'!$K:$P</definedName>
    <definedName name="Z_280EA05C_4582_4B0F_895F_5C9134A73222_.wvu.Cols" localSheetId="30" hidden="1">'Bid Form 1st Env.'!$G:$BM</definedName>
    <definedName name="Z_280EA05C_4582_4B0F_895F_5C9134A73222_.wvu.Cols" localSheetId="1" hidden="1">'Name of Bidder'!$A:$A,'Name of Bidder'!$E:$H</definedName>
    <definedName name="Z_280EA05C_4582_4B0F_895F_5C9134A73222_.wvu.Cols" localSheetId="31" hidden="1">'N-W (Cr.)'!$C:$C,'N-W (Cr.)'!$F:$U</definedName>
    <definedName name="Z_280EA05C_4582_4B0F_895F_5C9134A73222_.wvu.PrintArea" localSheetId="11" hidden="1">'Attach 10'!$A$1:$E$34</definedName>
    <definedName name="Z_280EA05C_4582_4B0F_895F_5C9134A73222_.wvu.PrintArea" localSheetId="12" hidden="1">'Attach 11'!$A$1:$E$71</definedName>
    <definedName name="Z_280EA05C_4582_4B0F_895F_5C9134A73222_.wvu.PrintArea" localSheetId="14" hidden="1">'Attach 13'!$A$1:$E$23</definedName>
    <definedName name="Z_280EA05C_4582_4B0F_895F_5C9134A73222_.wvu.PrintArea" localSheetId="15" hidden="1">'Attach 14'!$A$1:$E$27</definedName>
    <definedName name="Z_280EA05C_4582_4B0F_895F_5C9134A73222_.wvu.PrintArea" localSheetId="16" hidden="1">'Attach 14 IP'!$A$8:$I$223</definedName>
    <definedName name="Z_280EA05C_4582_4B0F_895F_5C9134A73222_.wvu.PrintArea" localSheetId="18" hidden="1">'Attach 16'!$A$1:$L$86</definedName>
    <definedName name="Z_280EA05C_4582_4B0F_895F_5C9134A73222_.wvu.PrintArea" localSheetId="19" hidden="1">'Attach 17'!$A$1:$J$24</definedName>
    <definedName name="Z_280EA05C_4582_4B0F_895F_5C9134A73222_.wvu.PrintArea" localSheetId="21" hidden="1">'Attach 19'!$A$1:$J$27</definedName>
    <definedName name="Z_280EA05C_4582_4B0F_895F_5C9134A73222_.wvu.PrintArea" localSheetId="23" hidden="1">'Attach 23-B'!$A$1:$J$28</definedName>
    <definedName name="Z_280EA05C_4582_4B0F_895F_5C9134A73222_.wvu.PrintArea" localSheetId="2" hidden="1">'Attach 3(JV)'!$A$1:$E$26</definedName>
    <definedName name="Z_280EA05C_4582_4B0F_895F_5C9134A73222_.wvu.PrintArea" localSheetId="28" hidden="1">'Attach 31'!$A$1:$J$22</definedName>
    <definedName name="Z_280EA05C_4582_4B0F_895F_5C9134A73222_.wvu.PrintArea" localSheetId="29" hidden="1">'Attach 32'!$A$1:$J$18</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9" hidden="1">'Attach 7'!$A$1:$E$27</definedName>
    <definedName name="Z_280EA05C_4582_4B0F_895F_5C9134A73222_.wvu.PrintArea" localSheetId="10" hidden="1">'Attach 9'!$A$1:$G$45</definedName>
    <definedName name="Z_280EA05C_4582_4B0F_895F_5C9134A73222_.wvu.PrintArea" localSheetId="20" hidden="1">'Attach. 18'!$A$8:$I$148</definedName>
    <definedName name="Z_280EA05C_4582_4B0F_895F_5C9134A73222_.wvu.PrintArea" localSheetId="30" hidden="1">'Bid Form 1st Env.'!$A$24:$F$156</definedName>
    <definedName name="Z_280EA05C_4582_4B0F_895F_5C9134A73222_.wvu.PrintArea" localSheetId="0" hidden="1">Cover!$A$1:$F$20</definedName>
    <definedName name="Z_280EA05C_4582_4B0F_895F_5C9134A73222_.wvu.PrintArea" localSheetId="1" hidden="1">'Name of Bidder'!$B$1:$C$41</definedName>
    <definedName name="Z_280EA05C_4582_4B0F_895F_5C9134A73222_.wvu.PrintTitles" localSheetId="10" hidden="1">'Attach 9'!$19:$19</definedName>
    <definedName name="Z_280EA05C_4582_4B0F_895F_5C9134A73222_.wvu.Rows" localSheetId="16" hidden="1">'Attach 14 IP'!$44:$46</definedName>
    <definedName name="Z_280EA05C_4582_4B0F_895F_5C9134A73222_.wvu.Rows" localSheetId="18"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9'!$20:$20</definedName>
    <definedName name="Z_280EA05C_4582_4B0F_895F_5C9134A73222_.wvu.Rows" localSheetId="20" hidden="1">'Attach. 18'!$43:$45</definedName>
    <definedName name="Z_280EA05C_4582_4B0F_895F_5C9134A73222_.wvu.Rows" localSheetId="30" hidden="1">'Bid Form 1st Env.'!$102:$102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31" hidden="1">'N-W (Cr.)'!$1:$119</definedName>
    <definedName name="Z_2CF6F19D_227C_4840_A9E1_6C944B0145DB_.wvu.PrintArea" localSheetId="24" hidden="1">'Attach 23'!$A$1:$E$19</definedName>
    <definedName name="Z_2CF6F19D_227C_4840_A9E1_6C944B0145DB_.wvu.PrintArea" localSheetId="25" hidden="1">'Attach 26'!$A$1:$E$28</definedName>
    <definedName name="Z_2CF6F19D_227C_4840_A9E1_6C944B0145DB_.wvu.PrintArea" localSheetId="26" hidden="1">'Attach 28'!$A$1:$E$27</definedName>
    <definedName name="Z_2CF6F19D_227C_4840_A9E1_6C944B0145DB_.wvu.PrintArea" localSheetId="27" hidden="1">'Attach 30'!$A$2:$E$28</definedName>
    <definedName name="Z_308F00E9_5A71_4486_BCFD_DF8513C1906D_.wvu.Cols" localSheetId="12" hidden="1">'Attach 11'!$F:$F</definedName>
    <definedName name="Z_308F00E9_5A71_4486_BCFD_DF8513C1906D_.wvu.Cols" localSheetId="13" hidden="1">'Attach 12'!$I:$I</definedName>
    <definedName name="Z_308F00E9_5A71_4486_BCFD_DF8513C1906D_.wvu.Cols" localSheetId="16" hidden="1">'Attach 14 IP'!$K:$P</definedName>
    <definedName name="Z_308F00E9_5A71_4486_BCFD_DF8513C1906D_.wvu.Cols" localSheetId="18"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9" hidden="1">'Attach 7'!$F:$F</definedName>
    <definedName name="Z_308F00E9_5A71_4486_BCFD_DF8513C1906D_.wvu.Cols" localSheetId="20" hidden="1">'Attach. 18'!$K:$P</definedName>
    <definedName name="Z_308F00E9_5A71_4486_BCFD_DF8513C1906D_.wvu.Cols" localSheetId="30" hidden="1">'Bid Form 1st Env.'!$G:$AU</definedName>
    <definedName name="Z_308F00E9_5A71_4486_BCFD_DF8513C1906D_.wvu.Cols" localSheetId="1" hidden="1">'Name of Bidder'!$A:$A,'Name of Bidder'!$E:$H</definedName>
    <definedName name="Z_308F00E9_5A71_4486_BCFD_DF8513C1906D_.wvu.Cols" localSheetId="31" hidden="1">'N-W (Cr.)'!$C:$C,'N-W (Cr.)'!$F:$U</definedName>
    <definedName name="Z_308F00E9_5A71_4486_BCFD_DF8513C1906D_.wvu.PrintArea" localSheetId="11" hidden="1">'Attach 10'!$A$1:$F$34</definedName>
    <definedName name="Z_308F00E9_5A71_4486_BCFD_DF8513C1906D_.wvu.PrintArea" localSheetId="12" hidden="1">'Attach 11'!$A$1:$E$70</definedName>
    <definedName name="Z_308F00E9_5A71_4486_BCFD_DF8513C1906D_.wvu.PrintArea" localSheetId="13" hidden="1">'Attach 12'!$A$1:$F$103</definedName>
    <definedName name="Z_308F00E9_5A71_4486_BCFD_DF8513C1906D_.wvu.PrintArea" localSheetId="14" hidden="1">'Attach 13'!$A$1:$E$21</definedName>
    <definedName name="Z_308F00E9_5A71_4486_BCFD_DF8513C1906D_.wvu.PrintArea" localSheetId="15" hidden="1">'Attach 14'!$A$1:$E$25</definedName>
    <definedName name="Z_308F00E9_5A71_4486_BCFD_DF8513C1906D_.wvu.PrintArea" localSheetId="16" hidden="1">'Attach 14 IP'!$A$8:$I$223</definedName>
    <definedName name="Z_308F00E9_5A71_4486_BCFD_DF8513C1906D_.wvu.PrintArea" localSheetId="18" hidden="1">'Attach 16'!$A$1:$L$84</definedName>
    <definedName name="Z_308F00E9_5A71_4486_BCFD_DF8513C1906D_.wvu.PrintArea" localSheetId="19" hidden="1">'Attach 17'!$A$1:$J$24</definedName>
    <definedName name="Z_308F00E9_5A71_4486_BCFD_DF8513C1906D_.wvu.PrintArea" localSheetId="21" hidden="1">'Attach 19'!$A$1:$J$27</definedName>
    <definedName name="Z_308F00E9_5A71_4486_BCFD_DF8513C1906D_.wvu.PrintArea" localSheetId="23" hidden="1">'Attach 23-B'!$A$1:$J$28</definedName>
    <definedName name="Z_308F00E9_5A71_4486_BCFD_DF8513C1906D_.wvu.PrintArea" localSheetId="2" hidden="1">'Attach 3(JV)'!$A$1:$E$25</definedName>
    <definedName name="Z_308F00E9_5A71_4486_BCFD_DF8513C1906D_.wvu.PrintArea" localSheetId="28" hidden="1">'Attach 31'!$A$1:$J$22</definedName>
    <definedName name="Z_308F00E9_5A71_4486_BCFD_DF8513C1906D_.wvu.PrintArea" localSheetId="29" hidden="1">'Attach 32'!$A$1:$J$18</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9" hidden="1">'Attach 7'!$A$1:$E$27</definedName>
    <definedName name="Z_308F00E9_5A71_4486_BCFD_DF8513C1906D_.wvu.PrintArea" localSheetId="20" hidden="1">'Attach. 18'!$A$8:$I$148</definedName>
    <definedName name="Z_308F00E9_5A71_4486_BCFD_DF8513C1906D_.wvu.PrintArea" localSheetId="30" hidden="1">'Bid Form 1st Env.'!$A$24:$F$156</definedName>
    <definedName name="Z_308F00E9_5A71_4486_BCFD_DF8513C1906D_.wvu.PrintArea" localSheetId="0" hidden="1">Cover!$A$1:$F$20</definedName>
    <definedName name="Z_308F00E9_5A71_4486_BCFD_DF8513C1906D_.wvu.PrintArea" localSheetId="1" hidden="1">'Name of Bidder'!$B$1:$C$41</definedName>
    <definedName name="Z_308F00E9_5A71_4486_BCFD_DF8513C1906D_.wvu.Rows" localSheetId="11" hidden="1">'Attach 10'!$12:$19</definedName>
    <definedName name="Z_308F00E9_5A71_4486_BCFD_DF8513C1906D_.wvu.Rows" localSheetId="13" hidden="1">'Attach 12'!$17:$28,'Attach 12'!#REF!,'Attach 12'!$29:$29,'Attach 12'!$62:$62,'Attach 12'!#REF!,'Attach 12'!#REF!,'Attach 12'!#REF!,'Attach 12'!#REF!,'Attach 12'!#REF!,'Attach 12'!$105:$192</definedName>
    <definedName name="Z_308F00E9_5A71_4486_BCFD_DF8513C1906D_.wvu.Rows" localSheetId="16" hidden="1">'Attach 14 IP'!$44:$46</definedName>
    <definedName name="Z_308F00E9_5A71_4486_BCFD_DF8513C1906D_.wvu.Rows" localSheetId="18" hidden="1">'Attach 16'!$52:$58</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0" hidden="1">'Attach. 18'!$43:$45</definedName>
    <definedName name="Z_308F00E9_5A71_4486_BCFD_DF8513C1906D_.wvu.Rows" localSheetId="30" hidden="1">'Bid Form 1st Env.'!$69:$69,'Bid Form 1st Env.'!$102:$102,'Bid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31" hidden="1">'N-W (Cr.)'!$1:$119</definedName>
    <definedName name="Z_30E57F47_2338_458C_930A_44F048960490_.wvu.Cols" localSheetId="12" hidden="1">'Attach 11'!$F:$F</definedName>
    <definedName name="Z_30E57F47_2338_458C_930A_44F048960490_.wvu.Cols" localSheetId="13" hidden="1">'Attach 12'!$G:$G,'Attach 12'!$I:$I</definedName>
    <definedName name="Z_30E57F47_2338_458C_930A_44F048960490_.wvu.Cols" localSheetId="16" hidden="1">'Attach 14 IP'!$K:$P</definedName>
    <definedName name="Z_30E57F47_2338_458C_930A_44F048960490_.wvu.Cols" localSheetId="18"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9" hidden="1">'Attach 7'!$F:$F</definedName>
    <definedName name="Z_30E57F47_2338_458C_930A_44F048960490_.wvu.Cols" localSheetId="20" hidden="1">'Attach. 18'!$K:$P</definedName>
    <definedName name="Z_30E57F47_2338_458C_930A_44F048960490_.wvu.Cols" localSheetId="30" hidden="1">'Bid Form 1st Env.'!$G:$H,'Bid Form 1st Env.'!$J:$BF</definedName>
    <definedName name="Z_30E57F47_2338_458C_930A_44F048960490_.wvu.Cols" localSheetId="1" hidden="1">'Name of Bidder'!$A:$A,'Name of Bidder'!$D:$H</definedName>
    <definedName name="Z_30E57F47_2338_458C_930A_44F048960490_.wvu.Cols" localSheetId="31" hidden="1">'N-W (Cr.)'!$C:$C,'N-W (Cr.)'!$F:$U</definedName>
    <definedName name="Z_30E57F47_2338_458C_930A_44F048960490_.wvu.PrintArea" localSheetId="11" hidden="1">'Attach 10'!$A$1:$F$34</definedName>
    <definedName name="Z_30E57F47_2338_458C_930A_44F048960490_.wvu.PrintArea" localSheetId="12" hidden="1">'Attach 11'!$A$1:$E$70</definedName>
    <definedName name="Z_30E57F47_2338_458C_930A_44F048960490_.wvu.PrintArea" localSheetId="13" hidden="1">'Attach 12'!$A$1:$F$103</definedName>
    <definedName name="Z_30E57F47_2338_458C_930A_44F048960490_.wvu.PrintArea" localSheetId="14" hidden="1">'Attach 13'!$A$1:$E$21</definedName>
    <definedName name="Z_30E57F47_2338_458C_930A_44F048960490_.wvu.PrintArea" localSheetId="15" hidden="1">'Attach 14'!$A$1:$E$25</definedName>
    <definedName name="Z_30E57F47_2338_458C_930A_44F048960490_.wvu.PrintArea" localSheetId="16" hidden="1">'Attach 14 IP'!$A$8:$I$223</definedName>
    <definedName name="Z_30E57F47_2338_458C_930A_44F048960490_.wvu.PrintArea" localSheetId="18" hidden="1">'Attach 16'!$A$1:$L$84</definedName>
    <definedName name="Z_30E57F47_2338_458C_930A_44F048960490_.wvu.PrintArea" localSheetId="19" hidden="1">'Attach 17'!$A$1:$J$24</definedName>
    <definedName name="Z_30E57F47_2338_458C_930A_44F048960490_.wvu.PrintArea" localSheetId="21" hidden="1">'Attach 19'!$A$1:$J$27</definedName>
    <definedName name="Z_30E57F47_2338_458C_930A_44F048960490_.wvu.PrintArea" localSheetId="22" hidden="1">'Attach 23-A'!$A$1:$J$23</definedName>
    <definedName name="Z_30E57F47_2338_458C_930A_44F048960490_.wvu.PrintArea" localSheetId="23" hidden="1">'Attach 23-B'!$A$1:$J$28</definedName>
    <definedName name="Z_30E57F47_2338_458C_930A_44F048960490_.wvu.PrintArea" localSheetId="2" hidden="1">'Attach 3(JV)'!$A$1:$E$25</definedName>
    <definedName name="Z_30E57F47_2338_458C_930A_44F048960490_.wvu.PrintArea" localSheetId="28" hidden="1">'Attach 31'!$A$1:$J$22</definedName>
    <definedName name="Z_30E57F47_2338_458C_930A_44F048960490_.wvu.PrintArea" localSheetId="29" hidden="1">'Attach 32'!$A$1:$J$18</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9" hidden="1">'Attach 7'!$A$1:$E$27</definedName>
    <definedName name="Z_30E57F47_2338_458C_930A_44F048960490_.wvu.PrintArea" localSheetId="20" hidden="1">'Attach. 18'!$A$8:$I$148</definedName>
    <definedName name="Z_30E57F47_2338_458C_930A_44F048960490_.wvu.PrintArea" localSheetId="30" hidden="1">'Bid Form 1st Env.'!$A$24:$F$156</definedName>
    <definedName name="Z_30E57F47_2338_458C_930A_44F048960490_.wvu.PrintArea" localSheetId="0" hidden="1">Cover!$A$1:$F$20</definedName>
    <definedName name="Z_30E57F47_2338_458C_930A_44F048960490_.wvu.PrintArea" localSheetId="1" hidden="1">'Name of Bidder'!$B$1:$C$41</definedName>
    <definedName name="Z_30E57F47_2338_458C_930A_44F048960490_.wvu.Rows" localSheetId="11" hidden="1">'Attach 10'!$17:$18</definedName>
    <definedName name="Z_30E57F47_2338_458C_930A_44F048960490_.wvu.Rows" localSheetId="13" hidden="1">'Attach 12'!$28:$30,'Attach 12'!$43:$60,'Attach 12'!$62:$62,'Attach 12'!$78:$85,'Attach 12'!#REF!,'Attach 12'!#REF!,'Attach 12'!#REF!,'Attach 12'!#REF!,'Attach 12'!#REF!,'Attach 12'!#REF!,'Attach 12'!$102:$102,'Attach 12'!#REF!,'Attach 12'!#REF!,'Attach 12'!$105:$192</definedName>
    <definedName name="Z_30E57F47_2338_458C_930A_44F048960490_.wvu.Rows" localSheetId="16" hidden="1">'Attach 14 IP'!$44:$46</definedName>
    <definedName name="Z_30E57F47_2338_458C_930A_44F048960490_.wvu.Rows" localSheetId="18" hidden="1">'Attach 16'!$52:$58</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0" hidden="1">'Attach. 18'!$43:$45</definedName>
    <definedName name="Z_30E57F47_2338_458C_930A_44F048960490_.wvu.Rows" localSheetId="30" hidden="1">'Bid Form 1st Env.'!$102:$102,'Bid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31" hidden="1">'N-W (Cr.)'!$1:$119</definedName>
    <definedName name="Z_310C668A_8F32_46E5_8798_717B86834286_.wvu.Cols" localSheetId="13" hidden="1">'Attach 12'!$I:$I</definedName>
    <definedName name="Z_310C668A_8F32_46E5_8798_717B86834286_.wvu.PrintArea" localSheetId="13" hidden="1">'Attach 12'!$A$1:$F$103</definedName>
    <definedName name="Z_310C668A_8F32_46E5_8798_717B86834286_.wvu.Rows" localSheetId="13" hidden="1">'Attach 12'!$28:$28,'Attach 12'!#REF!,'Attach 12'!#REF!,'Attach 12'!#REF!,'Attach 12'!$105:$192</definedName>
    <definedName name="Z_3365131F_6BE7_432A_859B_F41B794BB9E6_.wvu.Cols" localSheetId="12" hidden="1">'Attach 11'!$F:$F</definedName>
    <definedName name="Z_3365131F_6BE7_432A_859B_F41B794BB9E6_.wvu.Cols" localSheetId="13" hidden="1">'Attach 12'!$I:$I</definedName>
    <definedName name="Z_3365131F_6BE7_432A_859B_F41B794BB9E6_.wvu.Cols" localSheetId="16" hidden="1">'Attach 14 IP'!$K:$P</definedName>
    <definedName name="Z_3365131F_6BE7_432A_859B_F41B794BB9E6_.wvu.Cols" localSheetId="18"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9" hidden="1">'Attach 7'!$F:$F</definedName>
    <definedName name="Z_3365131F_6BE7_432A_859B_F41B794BB9E6_.wvu.Cols" localSheetId="20" hidden="1">'Attach. 18'!$K:$P</definedName>
    <definedName name="Z_3365131F_6BE7_432A_859B_F41B794BB9E6_.wvu.Cols" localSheetId="30" hidden="1">'Bid Form 1st Env.'!$G:$BF</definedName>
    <definedName name="Z_3365131F_6BE7_432A_859B_F41B794BB9E6_.wvu.Cols" localSheetId="1" hidden="1">'Name of Bidder'!$A:$A,'Name of Bidder'!$E:$H</definedName>
    <definedName name="Z_3365131F_6BE7_432A_859B_F41B794BB9E6_.wvu.Cols" localSheetId="31" hidden="1">'N-W (Cr.)'!$C:$C,'N-W (Cr.)'!$F:$U</definedName>
    <definedName name="Z_3365131F_6BE7_432A_859B_F41B794BB9E6_.wvu.PrintArea" localSheetId="11" hidden="1">'Attach 10'!$A$1:$F$34</definedName>
    <definedName name="Z_3365131F_6BE7_432A_859B_F41B794BB9E6_.wvu.PrintArea" localSheetId="12" hidden="1">'Attach 11'!$A$1:$E$70</definedName>
    <definedName name="Z_3365131F_6BE7_432A_859B_F41B794BB9E6_.wvu.PrintArea" localSheetId="13" hidden="1">'Attach 12'!$A$1:$F$103</definedName>
    <definedName name="Z_3365131F_6BE7_432A_859B_F41B794BB9E6_.wvu.PrintArea" localSheetId="14" hidden="1">'Attach 13'!$A$1:$E$21</definedName>
    <definedName name="Z_3365131F_6BE7_432A_859B_F41B794BB9E6_.wvu.PrintArea" localSheetId="15" hidden="1">'Attach 14'!$A$1:$E$25</definedName>
    <definedName name="Z_3365131F_6BE7_432A_859B_F41B794BB9E6_.wvu.PrintArea" localSheetId="16" hidden="1">'Attach 14 IP'!$A$8:$I$223</definedName>
    <definedName name="Z_3365131F_6BE7_432A_859B_F41B794BB9E6_.wvu.PrintArea" localSheetId="18" hidden="1">'Attach 16'!$A$1:$L$84</definedName>
    <definedName name="Z_3365131F_6BE7_432A_859B_F41B794BB9E6_.wvu.PrintArea" localSheetId="19" hidden="1">'Attach 17'!$A$1:$J$24</definedName>
    <definedName name="Z_3365131F_6BE7_432A_859B_F41B794BB9E6_.wvu.PrintArea" localSheetId="21" hidden="1">'Attach 19'!$A$1:$J$27</definedName>
    <definedName name="Z_3365131F_6BE7_432A_859B_F41B794BB9E6_.wvu.PrintArea" localSheetId="23" hidden="1">'Attach 23-B'!$A$1:$J$28</definedName>
    <definedName name="Z_3365131F_6BE7_432A_859B_F41B794BB9E6_.wvu.PrintArea" localSheetId="2" hidden="1">'Attach 3(JV)'!$A$1:$E$25</definedName>
    <definedName name="Z_3365131F_6BE7_432A_859B_F41B794BB9E6_.wvu.PrintArea" localSheetId="28" hidden="1">'Attach 31'!$A$1:$J$22</definedName>
    <definedName name="Z_3365131F_6BE7_432A_859B_F41B794BB9E6_.wvu.PrintArea" localSheetId="29" hidden="1">'Attach 32'!$A$1:$J$18</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9" hidden="1">'Attach 7'!$A$1:$E$27</definedName>
    <definedName name="Z_3365131F_6BE7_432A_859B_F41B794BB9E6_.wvu.PrintArea" localSheetId="20" hidden="1">'Attach. 18'!$A$8:$I$148</definedName>
    <definedName name="Z_3365131F_6BE7_432A_859B_F41B794BB9E6_.wvu.PrintArea" localSheetId="30" hidden="1">'Bid Form 1st Env.'!$A$24:$F$156</definedName>
    <definedName name="Z_3365131F_6BE7_432A_859B_F41B794BB9E6_.wvu.PrintArea" localSheetId="0" hidden="1">Cover!$A$1:$F$20</definedName>
    <definedName name="Z_3365131F_6BE7_432A_859B_F41B794BB9E6_.wvu.PrintArea" localSheetId="1" hidden="1">'Name of Bidder'!$B$1:$C$41</definedName>
    <definedName name="Z_3365131F_6BE7_432A_859B_F41B794BB9E6_.wvu.Rows" localSheetId="11" hidden="1">'Attach 10'!$12:$19</definedName>
    <definedName name="Z_3365131F_6BE7_432A_859B_F41B794BB9E6_.wvu.Rows" localSheetId="13" hidden="1">'Attach 12'!$28:$91,'Attach 12'!#REF!,'Attach 12'!#REF!,'Attach 12'!#REF!,'Attach 12'!$102:$102,'Attach 12'!#REF!,'Attach 12'!#REF!,'Attach 12'!$105:$192</definedName>
    <definedName name="Z_3365131F_6BE7_432A_859B_F41B794BB9E6_.wvu.Rows" localSheetId="16" hidden="1">'Attach 14 IP'!$44:$46</definedName>
    <definedName name="Z_3365131F_6BE7_432A_859B_F41B794BB9E6_.wvu.Rows" localSheetId="18" hidden="1">'Attach 16'!$52:$58</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0" hidden="1">'Attach. 18'!$43:$45</definedName>
    <definedName name="Z_3365131F_6BE7_432A_859B_F41B794BB9E6_.wvu.Rows" localSheetId="30" hidden="1">'Bid Form 1st Env.'!$102:$102,'Bid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31" hidden="1">'N-W (Cr.)'!$1:$119</definedName>
    <definedName name="Z_340562B9_6CEE_4962_8D7D_CA1C6778F52C_.wvu.PrintArea" localSheetId="24" hidden="1">'Attach 23'!$A$1:$E$20</definedName>
    <definedName name="Z_340562B9_6CEE_4962_8D7D_CA1C6778F52C_.wvu.PrintArea" localSheetId="25" hidden="1">'Attach 26'!$A$1:$E$29</definedName>
    <definedName name="Z_340562B9_6CEE_4962_8D7D_CA1C6778F52C_.wvu.PrintArea" localSheetId="26" hidden="1">'Attach 28'!$A$1:$E$28</definedName>
    <definedName name="Z_340562B9_6CEE_4962_8D7D_CA1C6778F52C_.wvu.PrintArea" localSheetId="27" hidden="1">'Attach 30'!$A$2:$E$29</definedName>
    <definedName name="Z_3836A67F_51F8_4B52_B51D_937DC398CD1F_.wvu.PrintArea" localSheetId="24" hidden="1">'Attach 23'!$A$1:$E$19</definedName>
    <definedName name="Z_3836A67F_51F8_4B52_B51D_937DC398CD1F_.wvu.PrintArea" localSheetId="25" hidden="1">'Attach 26'!$A$1:$E$28</definedName>
    <definedName name="Z_3836A67F_51F8_4B52_B51D_937DC398CD1F_.wvu.PrintArea" localSheetId="26" hidden="1">'Attach 28'!$A$1:$E$27</definedName>
    <definedName name="Z_3836A67F_51F8_4B52_B51D_937DC398CD1F_.wvu.PrintArea" localSheetId="27" hidden="1">'Attach 30'!$A$2:$E$28</definedName>
    <definedName name="Z_38BECF6E_1A53_4F98_87B9_44F2C5F77E08_.wvu.PrintArea" localSheetId="24" hidden="1">'Attach 23'!$A$1:$E$20</definedName>
    <definedName name="Z_38BECF6E_1A53_4F98_87B9_44F2C5F77E08_.wvu.PrintArea" localSheetId="25" hidden="1">'Attach 26'!$A$1:$E$29</definedName>
    <definedName name="Z_38BECF6E_1A53_4F98_87B9_44F2C5F77E08_.wvu.PrintArea" localSheetId="26" hidden="1">'Attach 28'!$A$1:$E$28</definedName>
    <definedName name="Z_38BECF6E_1A53_4F98_87B9_44F2C5F77E08_.wvu.PrintArea" localSheetId="27" hidden="1">'Attach 30'!$A$2:$E$29</definedName>
    <definedName name="Z_3B6A9969_E4B8_452F_AFFE_7A4A13F5C420_.wvu.PrintArea" localSheetId="24" hidden="1">'Attach 23'!$A$1:$E$19</definedName>
    <definedName name="Z_3B6A9969_E4B8_452F_AFFE_7A4A13F5C420_.wvu.PrintArea" localSheetId="25" hidden="1">'Attach 26'!$A$1:$E$28</definedName>
    <definedName name="Z_3B6A9969_E4B8_452F_AFFE_7A4A13F5C420_.wvu.PrintArea" localSheetId="26" hidden="1">'Attach 28'!$A$1:$E$27</definedName>
    <definedName name="Z_3B6A9969_E4B8_452F_AFFE_7A4A13F5C420_.wvu.PrintArea" localSheetId="27" hidden="1">'Attach 30'!$A$2:$E$28</definedName>
    <definedName name="Z_42E95D05_5FE4_4BDE_99D8_8A5175191762_.wvu.Cols" localSheetId="12" hidden="1">'Attach 11'!$F:$F</definedName>
    <definedName name="Z_42E95D05_5FE4_4BDE_99D8_8A5175191762_.wvu.Cols" localSheetId="13" hidden="1">'Attach 12'!$G:$G,'Attach 12'!$I:$I</definedName>
    <definedName name="Z_42E95D05_5FE4_4BDE_99D8_8A5175191762_.wvu.Cols" localSheetId="16" hidden="1">'Attach 14 IP'!$K:$P</definedName>
    <definedName name="Z_42E95D05_5FE4_4BDE_99D8_8A5175191762_.wvu.Cols" localSheetId="18"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9" hidden="1">'Attach 7'!$F:$F</definedName>
    <definedName name="Z_42E95D05_5FE4_4BDE_99D8_8A5175191762_.wvu.Cols" localSheetId="20" hidden="1">'Attach. 18'!$K:$Q</definedName>
    <definedName name="Z_42E95D05_5FE4_4BDE_99D8_8A5175191762_.wvu.Cols" localSheetId="30" hidden="1">'Bid Form 1st Env.'!$G:$H,'Bid Form 1st Env.'!$J:$BF</definedName>
    <definedName name="Z_42E95D05_5FE4_4BDE_99D8_8A5175191762_.wvu.Cols" localSheetId="1" hidden="1">'Name of Bidder'!$A:$A,'Name of Bidder'!$D:$I</definedName>
    <definedName name="Z_42E95D05_5FE4_4BDE_99D8_8A5175191762_.wvu.Cols" localSheetId="31" hidden="1">'N-W (Cr.)'!$C:$C,'N-W (Cr.)'!$F:$U</definedName>
    <definedName name="Z_42E95D05_5FE4_4BDE_99D8_8A5175191762_.wvu.PrintArea" localSheetId="11" hidden="1">'Attach 10'!$A$1:$F$34</definedName>
    <definedName name="Z_42E95D05_5FE4_4BDE_99D8_8A5175191762_.wvu.PrintArea" localSheetId="12" hidden="1">'Attach 11'!$A$1:$E$70</definedName>
    <definedName name="Z_42E95D05_5FE4_4BDE_99D8_8A5175191762_.wvu.PrintArea" localSheetId="13" hidden="1">'Attach 12'!$A$1:$F$103</definedName>
    <definedName name="Z_42E95D05_5FE4_4BDE_99D8_8A5175191762_.wvu.PrintArea" localSheetId="14" hidden="1">'Attach 13'!$A$1:$E$21</definedName>
    <definedName name="Z_42E95D05_5FE4_4BDE_99D8_8A5175191762_.wvu.PrintArea" localSheetId="15" hidden="1">'Attach 14'!$A$1:$E$25</definedName>
    <definedName name="Z_42E95D05_5FE4_4BDE_99D8_8A5175191762_.wvu.PrintArea" localSheetId="16" hidden="1">'Attach 14 IP'!$A$8:$I$223</definedName>
    <definedName name="Z_42E95D05_5FE4_4BDE_99D8_8A5175191762_.wvu.PrintArea" localSheetId="18" hidden="1">'Attach 16'!$A$1:$L$84</definedName>
    <definedName name="Z_42E95D05_5FE4_4BDE_99D8_8A5175191762_.wvu.PrintArea" localSheetId="19" hidden="1">'Attach 17'!$A$1:$J$24</definedName>
    <definedName name="Z_42E95D05_5FE4_4BDE_99D8_8A5175191762_.wvu.PrintArea" localSheetId="21" hidden="1">'Attach 19'!$A$1:$J$27</definedName>
    <definedName name="Z_42E95D05_5FE4_4BDE_99D8_8A5175191762_.wvu.PrintArea" localSheetId="22" hidden="1">'Attach 23-A'!$A$1:$J$23</definedName>
    <definedName name="Z_42E95D05_5FE4_4BDE_99D8_8A5175191762_.wvu.PrintArea" localSheetId="23" hidden="1">'Attach 23-B'!$A$1:$J$28</definedName>
    <definedName name="Z_42E95D05_5FE4_4BDE_99D8_8A5175191762_.wvu.PrintArea" localSheetId="2" hidden="1">'Attach 3(JV)'!$A$1:$E$25</definedName>
    <definedName name="Z_42E95D05_5FE4_4BDE_99D8_8A5175191762_.wvu.PrintArea" localSheetId="28" hidden="1">'Attach 31'!$A$1:$J$22</definedName>
    <definedName name="Z_42E95D05_5FE4_4BDE_99D8_8A5175191762_.wvu.PrintArea" localSheetId="29" hidden="1">'Attach 32'!$A$1:$J$18</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9" hidden="1">'Attach 7'!$A$1:$E$27</definedName>
    <definedName name="Z_42E95D05_5FE4_4BDE_99D8_8A5175191762_.wvu.PrintArea" localSheetId="20" hidden="1">'Attach. 18'!$A$8:$I$148</definedName>
    <definedName name="Z_42E95D05_5FE4_4BDE_99D8_8A5175191762_.wvu.PrintArea" localSheetId="30" hidden="1">'Bid Form 1st Env.'!$A$1:$F$156</definedName>
    <definedName name="Z_42E95D05_5FE4_4BDE_99D8_8A5175191762_.wvu.PrintArea" localSheetId="0" hidden="1">Cover!$A$1:$F$20</definedName>
    <definedName name="Z_42E95D05_5FE4_4BDE_99D8_8A5175191762_.wvu.PrintArea" localSheetId="1" hidden="1">'Name of Bidder'!$B$1:$C$41</definedName>
    <definedName name="Z_42E95D05_5FE4_4BDE_99D8_8A5175191762_.wvu.Rows" localSheetId="11" hidden="1">'Attach 10'!$15:$25,'Attach 10'!$29:$32</definedName>
    <definedName name="Z_42E95D05_5FE4_4BDE_99D8_8A5175191762_.wvu.Rows" localSheetId="13" hidden="1">'Attach 12'!$17:$102,'Attach 12'!#REF!,'Attach 12'!#REF!,'Attach 12'!$105:$192</definedName>
    <definedName name="Z_42E95D05_5FE4_4BDE_99D8_8A5175191762_.wvu.Rows" localSheetId="16" hidden="1">'Attach 14 IP'!$44:$46</definedName>
    <definedName name="Z_42E95D05_5FE4_4BDE_99D8_8A5175191762_.wvu.Rows" localSheetId="18" hidden="1">'Attach 16'!$52:$58</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0" hidden="1">'Attach. 18'!$43:$45</definedName>
    <definedName name="Z_42E95D05_5FE4_4BDE_99D8_8A5175191762_.wvu.Rows" localSheetId="30" hidden="1">'Bid Form 1st Env.'!$102:$102,'Bid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31" hidden="1">'N-W (Cr.)'!$1:$119</definedName>
    <definedName name="Z_43BCBF1E_CDCF_4541_8D79_87EDCECBC1FD_.wvu.PrintArea" localSheetId="24" hidden="1">'Attach 23'!$A$1:$E$22</definedName>
    <definedName name="Z_43BCBF1E_CDCF_4541_8D79_87EDCECBC1FD_.wvu.PrintArea" localSheetId="25" hidden="1">'Attach 26'!$A$1:$E$31</definedName>
    <definedName name="Z_43BCBF1E_CDCF_4541_8D79_87EDCECBC1FD_.wvu.PrintArea" localSheetId="26" hidden="1">'Attach 28'!$A$1:$E$30</definedName>
    <definedName name="Z_43BCBF1E_CDCF_4541_8D79_87EDCECBC1FD_.wvu.PrintArea" localSheetId="27" hidden="1">'Attach 30'!$A$2:$E$31</definedName>
    <definedName name="Z_477F7E43_D393_45BA_B99B_D838E4629B5D_.wvu.PrintArea" localSheetId="24" hidden="1">'Attach 23'!$A$1:$E$20</definedName>
    <definedName name="Z_477F7E43_D393_45BA_B99B_D838E4629B5D_.wvu.PrintArea" localSheetId="25" hidden="1">'Attach 26'!$A$1:$E$29</definedName>
    <definedName name="Z_477F7E43_D393_45BA_B99B_D838E4629B5D_.wvu.PrintArea" localSheetId="26" hidden="1">'Attach 28'!$A$1:$E$28</definedName>
    <definedName name="Z_477F7E43_D393_45BA_B99B_D838E4629B5D_.wvu.PrintArea" localSheetId="27" hidden="1">'Attach 30'!$A$2:$E$29</definedName>
    <definedName name="Z_494F6778_23FE_4AAC_B37D_6C7543FC13B9_.wvu.PrintArea" localSheetId="24" hidden="1">'Attach 23'!$A$1:$E$22</definedName>
    <definedName name="Z_494F6778_23FE_4AAC_B37D_6C7543FC13B9_.wvu.PrintArea" localSheetId="25" hidden="1">'Attach 26'!$A$1:$E$31</definedName>
    <definedName name="Z_494F6778_23FE_4AAC_B37D_6C7543FC13B9_.wvu.PrintArea" localSheetId="26" hidden="1">'Attach 28'!$A$1:$E$30</definedName>
    <definedName name="Z_494F6778_23FE_4AAC_B37D_6C7543FC13B9_.wvu.PrintArea" localSheetId="27" hidden="1">'Attach 30'!$A$2:$E$31</definedName>
    <definedName name="Z_4B898AE2_7356_489E_882D_EC3B09CB95AA_.wvu.PrintArea" localSheetId="24" hidden="1">'Attach 23'!$A$1:$E$19</definedName>
    <definedName name="Z_4B898AE2_7356_489E_882D_EC3B09CB95AA_.wvu.PrintArea" localSheetId="25" hidden="1">'Attach 26'!$A$1:$E$28</definedName>
    <definedName name="Z_4B898AE2_7356_489E_882D_EC3B09CB95AA_.wvu.PrintArea" localSheetId="26" hidden="1">'Attach 28'!$A$1:$E$27</definedName>
    <definedName name="Z_4B898AE2_7356_489E_882D_EC3B09CB95AA_.wvu.PrintArea" localSheetId="27" hidden="1">'Attach 30'!$A$2:$E$28</definedName>
    <definedName name="Z_51A6EE7B_1159_4743_BF27_95D329619B3B_.wvu.PrintArea" localSheetId="24" hidden="1">'Attach 23'!$A$1:$E$19</definedName>
    <definedName name="Z_51A6EE7B_1159_4743_BF27_95D329619B3B_.wvu.PrintArea" localSheetId="25" hidden="1">'Attach 26'!$A$1:$E$28</definedName>
    <definedName name="Z_51A6EE7B_1159_4743_BF27_95D329619B3B_.wvu.PrintArea" localSheetId="26" hidden="1">'Attach 28'!$A$1:$E$27</definedName>
    <definedName name="Z_51A6EE7B_1159_4743_BF27_95D329619B3B_.wvu.PrintArea" localSheetId="27" hidden="1">'Attach 30'!$A$2:$E$28</definedName>
    <definedName name="Z_51A6EE7B_1159_4743_BF27_95D329619B3B_.wvu.Rows" localSheetId="24" hidden="1">'Attach 23'!#REF!</definedName>
    <definedName name="Z_51A6EE7B_1159_4743_BF27_95D329619B3B_.wvu.Rows" localSheetId="25" hidden="1">'Attach 26'!$18:$23</definedName>
    <definedName name="Z_51A6EE7B_1159_4743_BF27_95D329619B3B_.wvu.Rows" localSheetId="26" hidden="1">'Attach 28'!$19:$24</definedName>
    <definedName name="Z_51A6EE7B_1159_4743_BF27_95D329619B3B_.wvu.Rows" localSheetId="27" hidden="1">'Attach 30'!$20:$25</definedName>
    <definedName name="Z_5476C51C_4037_4B28_A818_10D7CDF0C66A_.wvu.PrintArea" localSheetId="24" hidden="1">'Attach 23'!$A$1:$E$19</definedName>
    <definedName name="Z_5476C51C_4037_4B28_A818_10D7CDF0C66A_.wvu.PrintArea" localSheetId="25" hidden="1">'Attach 26'!$A$1:$E$28</definedName>
    <definedName name="Z_5476C51C_4037_4B28_A818_10D7CDF0C66A_.wvu.PrintArea" localSheetId="26" hidden="1">'Attach 28'!$A$1:$E$27</definedName>
    <definedName name="Z_5476C51C_4037_4B28_A818_10D7CDF0C66A_.wvu.PrintArea" localSheetId="27" hidden="1">'Attach 30'!$A$2:$E$28</definedName>
    <definedName name="Z_564AA8DD_E850_4E6F_BA1D_8F79D1361145_.wvu.Cols" localSheetId="12" hidden="1">'Attach 11'!$F:$F</definedName>
    <definedName name="Z_564AA8DD_E850_4E6F_BA1D_8F79D1361145_.wvu.Cols" localSheetId="13" hidden="1">'Attach 12'!$I:$I</definedName>
    <definedName name="Z_564AA8DD_E850_4E6F_BA1D_8F79D1361145_.wvu.Cols" localSheetId="16" hidden="1">'Attach 14 IP'!$K:$P</definedName>
    <definedName name="Z_564AA8DD_E850_4E6F_BA1D_8F79D1361145_.wvu.Cols" localSheetId="18"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9" hidden="1">'Attach 7'!$F:$F</definedName>
    <definedName name="Z_564AA8DD_E850_4E6F_BA1D_8F79D1361145_.wvu.Cols" localSheetId="20" hidden="1">'Attach. 18'!$K:$P</definedName>
    <definedName name="Z_564AA8DD_E850_4E6F_BA1D_8F79D1361145_.wvu.Cols" localSheetId="30" hidden="1">'Bid Form 1st Env.'!$G:$H,'Bid Form 1st Env.'!$J:$BF</definedName>
    <definedName name="Z_564AA8DD_E850_4E6F_BA1D_8F79D1361145_.wvu.Cols" localSheetId="1" hidden="1">'Name of Bidder'!$A:$A,'Name of Bidder'!$D:$I</definedName>
    <definedName name="Z_564AA8DD_E850_4E6F_BA1D_8F79D1361145_.wvu.Cols" localSheetId="31" hidden="1">'N-W (Cr.)'!$C:$C,'N-W (Cr.)'!$F:$U</definedName>
    <definedName name="Z_564AA8DD_E850_4E6F_BA1D_8F79D1361145_.wvu.PrintArea" localSheetId="11" hidden="1">'Attach 10'!$A$1:$F$34</definedName>
    <definedName name="Z_564AA8DD_E850_4E6F_BA1D_8F79D1361145_.wvu.PrintArea" localSheetId="12" hidden="1">'Attach 11'!$A$1:$E$70</definedName>
    <definedName name="Z_564AA8DD_E850_4E6F_BA1D_8F79D1361145_.wvu.PrintArea" localSheetId="13" hidden="1">'Attach 12'!$A$1:$F$103</definedName>
    <definedName name="Z_564AA8DD_E850_4E6F_BA1D_8F79D1361145_.wvu.PrintArea" localSheetId="14" hidden="1">'Attach 13'!$A$1:$E$21</definedName>
    <definedName name="Z_564AA8DD_E850_4E6F_BA1D_8F79D1361145_.wvu.PrintArea" localSheetId="15" hidden="1">'Attach 14'!$A$1:$E$25</definedName>
    <definedName name="Z_564AA8DD_E850_4E6F_BA1D_8F79D1361145_.wvu.PrintArea" localSheetId="16" hidden="1">'Attach 14 IP'!$A$8:$I$223</definedName>
    <definedName name="Z_564AA8DD_E850_4E6F_BA1D_8F79D1361145_.wvu.PrintArea" localSheetId="18" hidden="1">'Attach 16'!$A$1:$L$84</definedName>
    <definedName name="Z_564AA8DD_E850_4E6F_BA1D_8F79D1361145_.wvu.PrintArea" localSheetId="19" hidden="1">'Attach 17'!$A$1:$J$24</definedName>
    <definedName name="Z_564AA8DD_E850_4E6F_BA1D_8F79D1361145_.wvu.PrintArea" localSheetId="21" hidden="1">'Attach 19'!$A$1:$J$27</definedName>
    <definedName name="Z_564AA8DD_E850_4E6F_BA1D_8F79D1361145_.wvu.PrintArea" localSheetId="22" hidden="1">'Attach 23-A'!$A$1:$J$23</definedName>
    <definedName name="Z_564AA8DD_E850_4E6F_BA1D_8F79D1361145_.wvu.PrintArea" localSheetId="23" hidden="1">'Attach 23-B'!$A$1:$J$28</definedName>
    <definedName name="Z_564AA8DD_E850_4E6F_BA1D_8F79D1361145_.wvu.PrintArea" localSheetId="2" hidden="1">'Attach 3(JV)'!$A$1:$E$25</definedName>
    <definedName name="Z_564AA8DD_E850_4E6F_BA1D_8F79D1361145_.wvu.PrintArea" localSheetId="28" hidden="1">'Attach 31'!$A$1:$J$22</definedName>
    <definedName name="Z_564AA8DD_E850_4E6F_BA1D_8F79D1361145_.wvu.PrintArea" localSheetId="29" hidden="1">'Attach 32'!$A$1:$J$18</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9" hidden="1">'Attach 7'!$A$1:$E$27</definedName>
    <definedName name="Z_564AA8DD_E850_4E6F_BA1D_8F79D1361145_.wvu.PrintArea" localSheetId="20" hidden="1">'Attach. 18'!$A$8:$I$148</definedName>
    <definedName name="Z_564AA8DD_E850_4E6F_BA1D_8F79D1361145_.wvu.PrintArea" localSheetId="30" hidden="1">'Bid Form 1st Env.'!$A$24:$F$156</definedName>
    <definedName name="Z_564AA8DD_E850_4E6F_BA1D_8F79D1361145_.wvu.PrintArea" localSheetId="0" hidden="1">Cover!$A$1:$F$20</definedName>
    <definedName name="Z_564AA8DD_E850_4E6F_BA1D_8F79D1361145_.wvu.PrintArea" localSheetId="1" hidden="1">'Name of Bidder'!$B$1:$C$41</definedName>
    <definedName name="Z_564AA8DD_E850_4E6F_BA1D_8F79D1361145_.wvu.Rows" localSheetId="13" hidden="1">'Attach 12'!$18:$29,'Attach 12'!$31:$62,'Attach 12'!#REF!,'Attach 12'!#REF!,'Attach 12'!$102:$102,'Attach 12'!#REF!,'Attach 12'!#REF!,'Attach 12'!$105:$192</definedName>
    <definedName name="Z_564AA8DD_E850_4E6F_BA1D_8F79D1361145_.wvu.Rows" localSheetId="16" hidden="1">'Attach 14 IP'!$44:$46</definedName>
    <definedName name="Z_564AA8DD_E850_4E6F_BA1D_8F79D1361145_.wvu.Rows" localSheetId="18"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0" hidden="1">'Attach. 18'!$43:$45</definedName>
    <definedName name="Z_564AA8DD_E850_4E6F_BA1D_8F79D1361145_.wvu.Rows" localSheetId="30" hidden="1">'Bid Form 1st Env.'!$102:$102,'Bid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31" hidden="1">'N-W (Cr.)'!$1:$119</definedName>
    <definedName name="Z_57EC2AB3_459C_475C_AFE6_EBB6882FA67E_.wvu.Cols" localSheetId="12" hidden="1">'Attach 11'!$F:$F</definedName>
    <definedName name="Z_57EC2AB3_459C_475C_AFE6_EBB6882FA67E_.wvu.Cols" localSheetId="13" hidden="1">'Attach 12'!$H:$I</definedName>
    <definedName name="Z_57EC2AB3_459C_475C_AFE6_EBB6882FA67E_.wvu.Cols" localSheetId="16" hidden="1">'Attach 14 IP'!$K:$P</definedName>
    <definedName name="Z_57EC2AB3_459C_475C_AFE6_EBB6882FA67E_.wvu.Cols" localSheetId="18"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9" hidden="1">'Attach 7'!$F:$F</definedName>
    <definedName name="Z_57EC2AB3_459C_475C_AFE6_EBB6882FA67E_.wvu.Cols" localSheetId="20" hidden="1">'Attach. 18'!$K:$P</definedName>
    <definedName name="Z_57EC2AB3_459C_475C_AFE6_EBB6882FA67E_.wvu.Cols" localSheetId="30" hidden="1">'Bid Form 1st Env.'!$G:$G</definedName>
    <definedName name="Z_57EC2AB3_459C_475C_AFE6_EBB6882FA67E_.wvu.Cols" localSheetId="1" hidden="1">'Name of Bidder'!$A:$A,'Name of Bidder'!$E:$H</definedName>
    <definedName name="Z_57EC2AB3_459C_475C_AFE6_EBB6882FA67E_.wvu.Cols" localSheetId="31" hidden="1">'N-W (Cr.)'!$C:$C,'N-W (Cr.)'!$F:$U</definedName>
    <definedName name="Z_57EC2AB3_459C_475C_AFE6_EBB6882FA67E_.wvu.PrintArea" localSheetId="11" hidden="1">'Attach 10'!$A$1:$E$34</definedName>
    <definedName name="Z_57EC2AB3_459C_475C_AFE6_EBB6882FA67E_.wvu.PrintArea" localSheetId="12" hidden="1">'Attach 11'!$A$1:$E$71</definedName>
    <definedName name="Z_57EC2AB3_459C_475C_AFE6_EBB6882FA67E_.wvu.PrintArea" localSheetId="13" hidden="1">'Attach 12'!$A$1:$G$103</definedName>
    <definedName name="Z_57EC2AB3_459C_475C_AFE6_EBB6882FA67E_.wvu.PrintArea" localSheetId="14" hidden="1">'Attach 13'!$A$1:$E$23</definedName>
    <definedName name="Z_57EC2AB3_459C_475C_AFE6_EBB6882FA67E_.wvu.PrintArea" localSheetId="15" hidden="1">'Attach 14'!$A$1:$E$27</definedName>
    <definedName name="Z_57EC2AB3_459C_475C_AFE6_EBB6882FA67E_.wvu.PrintArea" localSheetId="16" hidden="1">'Attach 14 IP'!$A$8:$I$223</definedName>
    <definedName name="Z_57EC2AB3_459C_475C_AFE6_EBB6882FA67E_.wvu.PrintArea" localSheetId="18" hidden="1">'Attach 16'!$A$1:$L$86</definedName>
    <definedName name="Z_57EC2AB3_459C_475C_AFE6_EBB6882FA67E_.wvu.PrintArea" localSheetId="19" hidden="1">'Attach 17'!$A$1:$J$24</definedName>
    <definedName name="Z_57EC2AB3_459C_475C_AFE6_EBB6882FA67E_.wvu.PrintArea" localSheetId="21" hidden="1">'Attach 19'!$A$1:$J$27</definedName>
    <definedName name="Z_57EC2AB3_459C_475C_AFE6_EBB6882FA67E_.wvu.PrintArea" localSheetId="23" hidden="1">'Attach 23-B'!$A$1:$J$28</definedName>
    <definedName name="Z_57EC2AB3_459C_475C_AFE6_EBB6882FA67E_.wvu.PrintArea" localSheetId="2" hidden="1">'Attach 3(JV)'!$A$1:$E$26</definedName>
    <definedName name="Z_57EC2AB3_459C_475C_AFE6_EBB6882FA67E_.wvu.PrintArea" localSheetId="28" hidden="1">'Attach 31'!$A$1:$J$22</definedName>
    <definedName name="Z_57EC2AB3_459C_475C_AFE6_EBB6882FA67E_.wvu.PrintArea" localSheetId="29" hidden="1">'Attach 32'!$A$1:$J$18</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9" hidden="1">'Attach 7'!$A$1:$E$27</definedName>
    <definedName name="Z_57EC2AB3_459C_475C_AFE6_EBB6882FA67E_.wvu.PrintArea" localSheetId="10" hidden="1">'Attach 9'!$A$1:$G$45</definedName>
    <definedName name="Z_57EC2AB3_459C_475C_AFE6_EBB6882FA67E_.wvu.PrintArea" localSheetId="20" hidden="1">'Attach. 18'!$A$8:$I$148</definedName>
    <definedName name="Z_57EC2AB3_459C_475C_AFE6_EBB6882FA67E_.wvu.PrintArea" localSheetId="30" hidden="1">'Bid Form 1st Env.'!$A$24:$F$156</definedName>
    <definedName name="Z_57EC2AB3_459C_475C_AFE6_EBB6882FA67E_.wvu.PrintArea" localSheetId="0" hidden="1">Cover!$A$1:$F$20</definedName>
    <definedName name="Z_57EC2AB3_459C_475C_AFE6_EBB6882FA67E_.wvu.PrintArea" localSheetId="1" hidden="1">'Name of Bidder'!$B$1:$C$41</definedName>
    <definedName name="Z_57EC2AB3_459C_475C_AFE6_EBB6882FA67E_.wvu.PrintTitles" localSheetId="10" hidden="1">'Attach 9'!$19:$19</definedName>
    <definedName name="Z_57EC2AB3_459C_475C_AFE6_EBB6882FA67E_.wvu.Rows" localSheetId="13" hidden="1">'Attach 12'!$4:$4,'Attach 12'!#REF!,'Attach 12'!$105:$192</definedName>
    <definedName name="Z_57EC2AB3_459C_475C_AFE6_EBB6882FA67E_.wvu.Rows" localSheetId="16" hidden="1">'Attach 14 IP'!$44:$46</definedName>
    <definedName name="Z_57EC2AB3_459C_475C_AFE6_EBB6882FA67E_.wvu.Rows" localSheetId="18"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0" hidden="1">'Attach. 18'!$43:$45</definedName>
    <definedName name="Z_57EC2AB3_459C_475C_AFE6_EBB6882FA67E_.wvu.Rows" localSheetId="1" hidden="1">'Name of Bidder'!$27:$30</definedName>
    <definedName name="Z_57EC2AB3_459C_475C_AFE6_EBB6882FA67E_.wvu.Rows" localSheetId="31" hidden="1">'N-W (Cr.)'!$1:$119</definedName>
    <definedName name="Z_582CF44B_0703_4CA2_AB84_00685031CD39_.wvu.Cols" localSheetId="12" hidden="1">'Attach 11'!$F:$F</definedName>
    <definedName name="Z_582CF44B_0703_4CA2_AB84_00685031CD39_.wvu.Cols" localSheetId="13" hidden="1">'Attach 12'!$I:$I</definedName>
    <definedName name="Z_582CF44B_0703_4CA2_AB84_00685031CD39_.wvu.Cols" localSheetId="16" hidden="1">'Attach 14 IP'!$K:$P</definedName>
    <definedName name="Z_582CF44B_0703_4CA2_AB84_00685031CD39_.wvu.Cols" localSheetId="18"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9" hidden="1">'Attach 7'!$F:$F</definedName>
    <definedName name="Z_582CF44B_0703_4CA2_AB84_00685031CD39_.wvu.Cols" localSheetId="10" hidden="1">'Attach 9'!$I:$I</definedName>
    <definedName name="Z_582CF44B_0703_4CA2_AB84_00685031CD39_.wvu.Cols" localSheetId="20" hidden="1">'Attach. 18'!$K:$P</definedName>
    <definedName name="Z_582CF44B_0703_4CA2_AB84_00685031CD39_.wvu.Cols" localSheetId="30" hidden="1">'Bid Form 1st Env.'!$G:$AU</definedName>
    <definedName name="Z_582CF44B_0703_4CA2_AB84_00685031CD39_.wvu.Cols" localSheetId="1" hidden="1">'Name of Bidder'!$A:$A,'Name of Bidder'!$E:$H</definedName>
    <definedName name="Z_582CF44B_0703_4CA2_AB84_00685031CD39_.wvu.Cols" localSheetId="31" hidden="1">'N-W (Cr.)'!$C:$C,'N-W (Cr.)'!$F:$U</definedName>
    <definedName name="Z_582CF44B_0703_4CA2_AB84_00685031CD39_.wvu.PrintArea" localSheetId="11" hidden="1">'Attach 10'!$A$1:$F$34</definedName>
    <definedName name="Z_582CF44B_0703_4CA2_AB84_00685031CD39_.wvu.PrintArea" localSheetId="12" hidden="1">'Attach 11'!$A$1:$E$70</definedName>
    <definedName name="Z_582CF44B_0703_4CA2_AB84_00685031CD39_.wvu.PrintArea" localSheetId="13" hidden="1">'Attach 12'!$A$1:$F$103</definedName>
    <definedName name="Z_582CF44B_0703_4CA2_AB84_00685031CD39_.wvu.PrintArea" localSheetId="14" hidden="1">'Attach 13'!$A$1:$E$21</definedName>
    <definedName name="Z_582CF44B_0703_4CA2_AB84_00685031CD39_.wvu.PrintArea" localSheetId="15" hidden="1">'Attach 14'!$A$1:$E$25</definedName>
    <definedName name="Z_582CF44B_0703_4CA2_AB84_00685031CD39_.wvu.PrintArea" localSheetId="16" hidden="1">'Attach 14 IP'!$A$8:$I$223</definedName>
    <definedName name="Z_582CF44B_0703_4CA2_AB84_00685031CD39_.wvu.PrintArea" localSheetId="18" hidden="1">'Attach 16'!$A$1:$L$84</definedName>
    <definedName name="Z_582CF44B_0703_4CA2_AB84_00685031CD39_.wvu.PrintArea" localSheetId="19" hidden="1">'Attach 17'!$A$1:$J$24</definedName>
    <definedName name="Z_582CF44B_0703_4CA2_AB84_00685031CD39_.wvu.PrintArea" localSheetId="21" hidden="1">'Attach 19'!$A$1:$J$27</definedName>
    <definedName name="Z_582CF44B_0703_4CA2_AB84_00685031CD39_.wvu.PrintArea" localSheetId="23" hidden="1">'Attach 23-B'!$A$1:$J$28</definedName>
    <definedName name="Z_582CF44B_0703_4CA2_AB84_00685031CD39_.wvu.PrintArea" localSheetId="2" hidden="1">'Attach 3(JV)'!$A$1:$E$25</definedName>
    <definedName name="Z_582CF44B_0703_4CA2_AB84_00685031CD39_.wvu.PrintArea" localSheetId="28" hidden="1">'Attach 31'!$A$1:$J$22</definedName>
    <definedName name="Z_582CF44B_0703_4CA2_AB84_00685031CD39_.wvu.PrintArea" localSheetId="29" hidden="1">'Attach 32'!$A$1:$J$18</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9" hidden="1">'Attach 7'!$A$1:$E$27</definedName>
    <definedName name="Z_582CF44B_0703_4CA2_AB84_00685031CD39_.wvu.PrintArea" localSheetId="10" hidden="1">'Attach 9'!$A$1:$G$45</definedName>
    <definedName name="Z_582CF44B_0703_4CA2_AB84_00685031CD39_.wvu.PrintArea" localSheetId="20" hidden="1">'Attach. 18'!$A$8:$I$148</definedName>
    <definedName name="Z_582CF44B_0703_4CA2_AB84_00685031CD39_.wvu.PrintArea" localSheetId="30" hidden="1">'Bid Form 1st Env.'!$A$24:$F$156</definedName>
    <definedName name="Z_582CF44B_0703_4CA2_AB84_00685031CD39_.wvu.PrintArea" localSheetId="0" hidden="1">Cover!$A$1:$F$20</definedName>
    <definedName name="Z_582CF44B_0703_4CA2_AB84_00685031CD39_.wvu.PrintArea" localSheetId="1" hidden="1">'Name of Bidder'!$B$1:$C$41</definedName>
    <definedName name="Z_582CF44B_0703_4CA2_AB84_00685031CD39_.wvu.PrintTitles" localSheetId="10" hidden="1">'Attach 9'!$19:$19</definedName>
    <definedName name="Z_582CF44B_0703_4CA2_AB84_00685031CD39_.wvu.Rows" localSheetId="11" hidden="1">'Attach 10'!$12:$19</definedName>
    <definedName name="Z_582CF44B_0703_4CA2_AB84_00685031CD39_.wvu.Rows" localSheetId="13" hidden="1">'Attach 12'!$17:$28,'Attach 12'!#REF!,'Attach 12'!$29:$29,'Attach 12'!$62:$62,'Attach 12'!#REF!,'Attach 12'!#REF!,'Attach 12'!#REF!,'Attach 12'!#REF!,'Attach 12'!#REF!,'Attach 12'!#REF!,'Attach 12'!$105:$192</definedName>
    <definedName name="Z_582CF44B_0703_4CA2_AB84_00685031CD39_.wvu.Rows" localSheetId="16" hidden="1">'Attach 14 IP'!$44:$46</definedName>
    <definedName name="Z_582CF44B_0703_4CA2_AB84_00685031CD39_.wvu.Rows" localSheetId="18" hidden="1">'Attach 16'!$52:$58</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9'!$20:$21</definedName>
    <definedName name="Z_582CF44B_0703_4CA2_AB84_00685031CD39_.wvu.Rows" localSheetId="20" hidden="1">'Attach. 18'!$43:$45</definedName>
    <definedName name="Z_582CF44B_0703_4CA2_AB84_00685031CD39_.wvu.Rows" localSheetId="30" hidden="1">'Bid Form 1st Env.'!$69:$69,'Bid Form 1st Env.'!$102:$102,'Bid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31" hidden="1">'N-W (Cr.)'!$1:$119</definedName>
    <definedName name="Z_58548A11_3821_468D_9270_46EEC92D9081_.wvu.Cols" localSheetId="10" hidden="1">'Attach 9'!$H:$K</definedName>
    <definedName name="Z_58548A11_3821_468D_9270_46EEC92D9081_.wvu.PrintArea" localSheetId="10" hidden="1">'Attach 9'!$A$1:$G$45</definedName>
    <definedName name="Z_58548A11_3821_468D_9270_46EEC92D9081_.wvu.PrintTitles" localSheetId="10" hidden="1">'Attach 9'!$19:$19</definedName>
    <definedName name="Z_5D67CA2D_8BB3_4F00_894F_4872C1BBE88F_.wvu.PrintArea" localSheetId="24" hidden="1">'Attach 23'!$A$1:$E$19</definedName>
    <definedName name="Z_5D67CA2D_8BB3_4F00_894F_4872C1BBE88F_.wvu.PrintArea" localSheetId="25" hidden="1">'Attach 26'!$A$1:$E$28</definedName>
    <definedName name="Z_5D67CA2D_8BB3_4F00_894F_4872C1BBE88F_.wvu.PrintArea" localSheetId="26" hidden="1">'Attach 28'!$A$1:$E$27</definedName>
    <definedName name="Z_5D67CA2D_8BB3_4F00_894F_4872C1BBE88F_.wvu.PrintArea" localSheetId="27" hidden="1">'Attach 30'!$A$2:$E$28</definedName>
    <definedName name="Z_696D4A13_5E44_4B16_B107_EB70ABB06CBE_.wvu.PrintArea" localSheetId="24" hidden="1">'Attach 23'!$A$1:$E$19</definedName>
    <definedName name="Z_696D4A13_5E44_4B16_B107_EB70ABB06CBE_.wvu.PrintArea" localSheetId="25" hidden="1">'Attach 26'!$A$1:$E$28</definedName>
    <definedName name="Z_696D4A13_5E44_4B16_B107_EB70ABB06CBE_.wvu.PrintArea" localSheetId="26" hidden="1">'Attach 28'!$A$1:$E$27</definedName>
    <definedName name="Z_696D4A13_5E44_4B16_B107_EB70ABB06CBE_.wvu.PrintArea" localSheetId="27" hidden="1">'Attach 30'!$A$2:$E$28</definedName>
    <definedName name="Z_6B2C1320_5106_401D_86E8_03FFC7419150_.wvu.Cols" localSheetId="12" hidden="1">'Attach 11'!$F:$F</definedName>
    <definedName name="Z_6B2C1320_5106_401D_86E8_03FFC7419150_.wvu.Cols" localSheetId="13" hidden="1">'Attach 12'!$I:$I</definedName>
    <definedName name="Z_6B2C1320_5106_401D_86E8_03FFC7419150_.wvu.Cols" localSheetId="16" hidden="1">'Attach 14 IP'!$K:$P</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9" hidden="1">'Attach 7'!$F:$F</definedName>
    <definedName name="Z_6B2C1320_5106_401D_86E8_03FFC7419150_.wvu.Cols" localSheetId="20" hidden="1">'Attach. 18'!$K:$P</definedName>
    <definedName name="Z_6B2C1320_5106_401D_86E8_03FFC7419150_.wvu.Cols" localSheetId="30" hidden="1">'Bid Form 1st Env.'!$G:$G,'Bid Form 1st Env.'!$L:$AX</definedName>
    <definedName name="Z_6B2C1320_5106_401D_86E8_03FFC7419150_.wvu.Cols" localSheetId="1" hidden="1">'Name of Bidder'!$A:$A,'Name of Bidder'!$F:$H</definedName>
    <definedName name="Z_6B2C1320_5106_401D_86E8_03FFC7419150_.wvu.Cols" localSheetId="31" hidden="1">'N-W (Cr.)'!$C:$C,'N-W (Cr.)'!$F:$U</definedName>
    <definedName name="Z_6B2C1320_5106_401D_86E8_03FFC7419150_.wvu.PrintArea" localSheetId="11" hidden="1">'Attach 10'!$A$1:$E$34</definedName>
    <definedName name="Z_6B2C1320_5106_401D_86E8_03FFC7419150_.wvu.PrintArea" localSheetId="12" hidden="1">'Attach 11'!$A$1:$E$71</definedName>
    <definedName name="Z_6B2C1320_5106_401D_86E8_03FFC7419150_.wvu.PrintArea" localSheetId="13" hidden="1">'Attach 12'!$A$1:$F$103</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IP'!$A$8:$I$223</definedName>
    <definedName name="Z_6B2C1320_5106_401D_86E8_03FFC7419150_.wvu.PrintArea" localSheetId="18" hidden="1">'Attach 16'!$A$1:$L$86</definedName>
    <definedName name="Z_6B2C1320_5106_401D_86E8_03FFC7419150_.wvu.PrintArea" localSheetId="19" hidden="1">'Attach 17'!$A$1:$J$24</definedName>
    <definedName name="Z_6B2C1320_5106_401D_86E8_03FFC7419150_.wvu.PrintArea" localSheetId="21" hidden="1">'Attach 19'!$A$1:$J$27</definedName>
    <definedName name="Z_6B2C1320_5106_401D_86E8_03FFC7419150_.wvu.PrintArea" localSheetId="23" hidden="1">'Attach 23-B'!$A$1:$J$28</definedName>
    <definedName name="Z_6B2C1320_5106_401D_86E8_03FFC7419150_.wvu.PrintArea" localSheetId="2" hidden="1">'Attach 3(JV)'!$A$1:$E$26</definedName>
    <definedName name="Z_6B2C1320_5106_401D_86E8_03FFC7419150_.wvu.PrintArea" localSheetId="28" hidden="1">'Attach 31'!$A$1:$J$22</definedName>
    <definedName name="Z_6B2C1320_5106_401D_86E8_03FFC7419150_.wvu.PrintArea" localSheetId="29" hidden="1">'Attach 32'!$A$1:$J$18</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9" hidden="1">'Attach 7'!$A$1:$E$27</definedName>
    <definedName name="Z_6B2C1320_5106_401D_86E8_03FFC7419150_.wvu.PrintArea" localSheetId="10" hidden="1">'Attach 9'!$A$1:$G$45</definedName>
    <definedName name="Z_6B2C1320_5106_401D_86E8_03FFC7419150_.wvu.PrintArea" localSheetId="20" hidden="1">'Attach. 18'!$A$8:$I$148</definedName>
    <definedName name="Z_6B2C1320_5106_401D_86E8_03FFC7419150_.wvu.PrintArea" localSheetId="30" hidden="1">'Bid Form 1st Env.'!$A$24:$F$156</definedName>
    <definedName name="Z_6B2C1320_5106_401D_86E8_03FFC7419150_.wvu.PrintArea" localSheetId="0" hidden="1">Cover!$A$1:$F$20</definedName>
    <definedName name="Z_6B2C1320_5106_401D_86E8_03FFC7419150_.wvu.PrintArea" localSheetId="1" hidden="1">'Name of Bidder'!$B$1:$C$41</definedName>
    <definedName name="Z_6B2C1320_5106_401D_86E8_03FFC7419150_.wvu.PrintTitles" localSheetId="10" hidden="1">'Attach 9'!$19:$19</definedName>
    <definedName name="Z_6B2C1320_5106_401D_86E8_03FFC7419150_.wvu.Rows" localSheetId="13" hidden="1">'Attach 12'!$28:$28,'Attach 12'!#REF!,'Attach 12'!#REF!,'Attach 12'!#REF!,'Attach 12'!$105:$192</definedName>
    <definedName name="Z_6B2C1320_5106_401D_86E8_03FFC7419150_.wvu.Rows" localSheetId="16" hidden="1">'Attach 14 IP'!$44:$46</definedName>
    <definedName name="Z_6B2C1320_5106_401D_86E8_03FFC7419150_.wvu.Rows" localSheetId="18"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0" hidden="1">'Attach. 18'!$43:$45</definedName>
    <definedName name="Z_6B2C1320_5106_401D_86E8_03FFC7419150_.wvu.Rows" localSheetId="1" hidden="1">'Name of Bidder'!$27:$30</definedName>
    <definedName name="Z_6B2C1320_5106_401D_86E8_03FFC7419150_.wvu.Rows" localSheetId="31" hidden="1">'N-W (Cr.)'!$1:$119</definedName>
    <definedName name="Z_6C1F68FF_383D_48BB_B0E5_5F71EA481BD7_.wvu.Cols" localSheetId="12" hidden="1">'Attach 11'!$F:$F</definedName>
    <definedName name="Z_6C1F68FF_383D_48BB_B0E5_5F71EA481BD7_.wvu.Cols" localSheetId="13" hidden="1">'Attach 12'!$G:$I</definedName>
    <definedName name="Z_6C1F68FF_383D_48BB_B0E5_5F71EA481BD7_.wvu.Cols" localSheetId="16" hidden="1">'Attach 14 IP'!$K:$P</definedName>
    <definedName name="Z_6C1F68FF_383D_48BB_B0E5_5F71EA481BD7_.wvu.Cols" localSheetId="17" hidden="1">'Attach 15'!$H:$H,'Attach 15'!$L:$N</definedName>
    <definedName name="Z_6C1F68FF_383D_48BB_B0E5_5F71EA481BD7_.wvu.Cols" localSheetId="18"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9" hidden="1">'Attach 7'!$F:$F</definedName>
    <definedName name="Z_6C1F68FF_383D_48BB_B0E5_5F71EA481BD7_.wvu.Cols" localSheetId="10" hidden="1">'Attach 9'!$H:$K</definedName>
    <definedName name="Z_6C1F68FF_383D_48BB_B0E5_5F71EA481BD7_.wvu.Cols" localSheetId="20" hidden="1">'Attach. 18'!$K:$Q</definedName>
    <definedName name="Z_6C1F68FF_383D_48BB_B0E5_5F71EA481BD7_.wvu.Cols" localSheetId="30" hidden="1">'Bid Form 1st Env.'!$G:$AN,'Bid Form 1st Env.'!$AS:$AW</definedName>
    <definedName name="Z_6C1F68FF_383D_48BB_B0E5_5F71EA481BD7_.wvu.Cols" localSheetId="1" hidden="1">'Name of Bidder'!$A:$A,'Name of Bidder'!$E:$I</definedName>
    <definedName name="Z_6C1F68FF_383D_48BB_B0E5_5F71EA481BD7_.wvu.Cols" localSheetId="31" hidden="1">'N-W (Cr.)'!$C:$C,'N-W (Cr.)'!$F:$U</definedName>
    <definedName name="Z_6C1F68FF_383D_48BB_B0E5_5F71EA481BD7_.wvu.Cols" localSheetId="32" hidden="1">'N-W(cr.)-2'!$C:$C,'N-W(cr.)-2'!$F:$U</definedName>
    <definedName name="Z_6C1F68FF_383D_48BB_B0E5_5F71EA481BD7_.wvu.PrintArea" localSheetId="11" hidden="1">'Attach 10'!$A$1:$F$34</definedName>
    <definedName name="Z_6C1F68FF_383D_48BB_B0E5_5F71EA481BD7_.wvu.PrintArea" localSheetId="12" hidden="1">'Attach 11'!$A$1:$E$70</definedName>
    <definedName name="Z_6C1F68FF_383D_48BB_B0E5_5F71EA481BD7_.wvu.PrintArea" localSheetId="13" hidden="1">'Attach 12'!$A$1:$F$108</definedName>
    <definedName name="Z_6C1F68FF_383D_48BB_B0E5_5F71EA481BD7_.wvu.PrintArea" localSheetId="14" hidden="1">'Attach 13'!$A$1:$E$21</definedName>
    <definedName name="Z_6C1F68FF_383D_48BB_B0E5_5F71EA481BD7_.wvu.PrintArea" localSheetId="15" hidden="1">'Attach 14'!$A$1:$E$25</definedName>
    <definedName name="Z_6C1F68FF_383D_48BB_B0E5_5F71EA481BD7_.wvu.PrintArea" localSheetId="16" hidden="1">'Attach 14 IP'!$A$8:$I$224</definedName>
    <definedName name="Z_6C1F68FF_383D_48BB_B0E5_5F71EA481BD7_.wvu.PrintArea" localSheetId="17" hidden="1">'Attach 15'!$A$1:$E$94</definedName>
    <definedName name="Z_6C1F68FF_383D_48BB_B0E5_5F71EA481BD7_.wvu.PrintArea" localSheetId="18" hidden="1">'Attach 16'!$A$1:$L$84</definedName>
    <definedName name="Z_6C1F68FF_383D_48BB_B0E5_5F71EA481BD7_.wvu.PrintArea" localSheetId="19" hidden="1">'Attach 17'!$A$1:$J$24</definedName>
    <definedName name="Z_6C1F68FF_383D_48BB_B0E5_5F71EA481BD7_.wvu.PrintArea" localSheetId="21" hidden="1">'Attach 19'!$A$1:$J$27</definedName>
    <definedName name="Z_6C1F68FF_383D_48BB_B0E5_5F71EA481BD7_.wvu.PrintArea" localSheetId="22" hidden="1">'Attach 23-A'!$A$1:$J$23</definedName>
    <definedName name="Z_6C1F68FF_383D_48BB_B0E5_5F71EA481BD7_.wvu.PrintArea" localSheetId="23" hidden="1">'Attach 23-B'!$A$1:$J$28</definedName>
    <definedName name="Z_6C1F68FF_383D_48BB_B0E5_5F71EA481BD7_.wvu.PrintArea" localSheetId="2" hidden="1">'Attach 3(JV)'!$A$1:$E$25</definedName>
    <definedName name="Z_6C1F68FF_383D_48BB_B0E5_5F71EA481BD7_.wvu.PrintArea" localSheetId="28" hidden="1">'Attach 31'!$A$1:$J$22</definedName>
    <definedName name="Z_6C1F68FF_383D_48BB_B0E5_5F71EA481BD7_.wvu.PrintArea" localSheetId="29" hidden="1">'Attach 32'!$A$1:$J$18</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7'!$A$1:$E$27</definedName>
    <definedName name="Z_6C1F68FF_383D_48BB_B0E5_5F71EA481BD7_.wvu.PrintArea" localSheetId="10" hidden="1">'Attach 9'!$A$1:$G$45</definedName>
    <definedName name="Z_6C1F68FF_383D_48BB_B0E5_5F71EA481BD7_.wvu.PrintArea" localSheetId="20" hidden="1">'Attach. 18'!$A$8:$I$148</definedName>
    <definedName name="Z_6C1F68FF_383D_48BB_B0E5_5F71EA481BD7_.wvu.PrintArea" localSheetId="30" hidden="1">'Bid Form 1st Env.'!$A$23:$AO$156</definedName>
    <definedName name="Z_6C1F68FF_383D_48BB_B0E5_5F71EA481BD7_.wvu.PrintArea" localSheetId="0" hidden="1">Cover!$A$1:$F$20</definedName>
    <definedName name="Z_6C1F68FF_383D_48BB_B0E5_5F71EA481BD7_.wvu.PrintArea" localSheetId="1" hidden="1">'Name of Bidder'!$B$1:$C$41</definedName>
    <definedName name="Z_6C1F68FF_383D_48BB_B0E5_5F71EA481BD7_.wvu.PrintTitles" localSheetId="10" hidden="1">'Attach 9'!$19:$19</definedName>
    <definedName name="Z_6C1F68FF_383D_48BB_B0E5_5F71EA481BD7_.wvu.Rows" localSheetId="11" hidden="1">'Attach 10'!$15:$25,'Attach 10'!$29:$32</definedName>
    <definedName name="Z_6C1F68FF_383D_48BB_B0E5_5F71EA481BD7_.wvu.Rows" localSheetId="13" hidden="1">'Attach 12'!$19:$104</definedName>
    <definedName name="Z_6C1F68FF_383D_48BB_B0E5_5F71EA481BD7_.wvu.Rows" localSheetId="16" hidden="1">'Attach 14 IP'!$44:$46</definedName>
    <definedName name="Z_6C1F68FF_383D_48BB_B0E5_5F71EA481BD7_.wvu.Rows" localSheetId="17" hidden="1">'Attach 15'!$18:$18</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0" hidden="1">'Attach. 18'!$43:$45</definedName>
    <definedName name="Z_6C1F68FF_383D_48BB_B0E5_5F71EA481BD7_.wvu.Rows" localSheetId="30" hidden="1">'Bid Form 1st Env.'!$21:$22,'Bid Form 1st Env.'!$46:$48,'Bid Form 1st Env.'!$92:$92,'Bid Form 1st Env.'!$94:$95,'Bid Form 1st Env.'!$100:$100,'Bid Form 1st Env.'!$102:$102,'Bid Form 1st Env.'!$120:$120,'Bid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31" hidden="1">'N-W (Cr.)'!$1:$119</definedName>
    <definedName name="Z_6C1F68FF_383D_48BB_B0E5_5F71EA481BD7_.wvu.Rows" localSheetId="32" hidden="1">'N-W(cr.)-2'!$1:$119</definedName>
    <definedName name="Z_6FD3A41D_DEEE_48F5_96DB_6021F0BEBAF6_.wvu.Cols" localSheetId="12" hidden="1">'Attach 11'!$F:$F</definedName>
    <definedName name="Z_6FD3A41D_DEEE_48F5_96DB_6021F0BEBAF6_.wvu.Cols" localSheetId="13" hidden="1">'Attach 12'!$I:$I</definedName>
    <definedName name="Z_6FD3A41D_DEEE_48F5_96DB_6021F0BEBAF6_.wvu.Cols" localSheetId="16" hidden="1">'Attach 14 IP'!$K:$P</definedName>
    <definedName name="Z_6FD3A41D_DEEE_48F5_96DB_6021F0BEBAF6_.wvu.Cols" localSheetId="18"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9" hidden="1">'Attach 7'!$F:$F</definedName>
    <definedName name="Z_6FD3A41D_DEEE_48F5_96DB_6021F0BEBAF6_.wvu.Cols" localSheetId="20" hidden="1">'Attach. 18'!$K:$P</definedName>
    <definedName name="Z_6FD3A41D_DEEE_48F5_96DB_6021F0BEBAF6_.wvu.Cols" localSheetId="30" hidden="1">'Bid Form 1st Env.'!$G:$H,'Bid Form 1st Env.'!$J:$BF</definedName>
    <definedName name="Z_6FD3A41D_DEEE_48F5_96DB_6021F0BEBAF6_.wvu.Cols" localSheetId="1" hidden="1">'Name of Bidder'!$A:$A,'Name of Bidder'!$D:$I</definedName>
    <definedName name="Z_6FD3A41D_DEEE_48F5_96DB_6021F0BEBAF6_.wvu.Cols" localSheetId="31" hidden="1">'N-W (Cr.)'!$C:$C,'N-W (Cr.)'!$F:$U</definedName>
    <definedName name="Z_6FD3A41D_DEEE_48F5_96DB_6021F0BEBAF6_.wvu.PrintArea" localSheetId="11" hidden="1">'Attach 10'!$A$1:$F$34</definedName>
    <definedName name="Z_6FD3A41D_DEEE_48F5_96DB_6021F0BEBAF6_.wvu.PrintArea" localSheetId="12" hidden="1">'Attach 11'!$A$1:$E$70</definedName>
    <definedName name="Z_6FD3A41D_DEEE_48F5_96DB_6021F0BEBAF6_.wvu.PrintArea" localSheetId="13" hidden="1">'Attach 12'!$A$1:$F$103</definedName>
    <definedName name="Z_6FD3A41D_DEEE_48F5_96DB_6021F0BEBAF6_.wvu.PrintArea" localSheetId="14" hidden="1">'Attach 13'!$A$1:$E$21</definedName>
    <definedName name="Z_6FD3A41D_DEEE_48F5_96DB_6021F0BEBAF6_.wvu.PrintArea" localSheetId="15" hidden="1">'Attach 14'!$A$1:$E$25</definedName>
    <definedName name="Z_6FD3A41D_DEEE_48F5_96DB_6021F0BEBAF6_.wvu.PrintArea" localSheetId="16" hidden="1">'Attach 14 IP'!$A$8:$I$223</definedName>
    <definedName name="Z_6FD3A41D_DEEE_48F5_96DB_6021F0BEBAF6_.wvu.PrintArea" localSheetId="18" hidden="1">'Attach 16'!$A$1:$L$84</definedName>
    <definedName name="Z_6FD3A41D_DEEE_48F5_96DB_6021F0BEBAF6_.wvu.PrintArea" localSheetId="19" hidden="1">'Attach 17'!$A$1:$J$24</definedName>
    <definedName name="Z_6FD3A41D_DEEE_48F5_96DB_6021F0BEBAF6_.wvu.PrintArea" localSheetId="21" hidden="1">'Attach 19'!$A$1:$J$27</definedName>
    <definedName name="Z_6FD3A41D_DEEE_48F5_96DB_6021F0BEBAF6_.wvu.PrintArea" localSheetId="22" hidden="1">'Attach 23-A'!$A$1:$J$23</definedName>
    <definedName name="Z_6FD3A41D_DEEE_48F5_96DB_6021F0BEBAF6_.wvu.PrintArea" localSheetId="23" hidden="1">'Attach 23-B'!$A$1:$J$28</definedName>
    <definedName name="Z_6FD3A41D_DEEE_48F5_96DB_6021F0BEBAF6_.wvu.PrintArea" localSheetId="2" hidden="1">'Attach 3(JV)'!$A$1:$E$25</definedName>
    <definedName name="Z_6FD3A41D_DEEE_48F5_96DB_6021F0BEBAF6_.wvu.PrintArea" localSheetId="28" hidden="1">'Attach 31'!$A$1:$J$22</definedName>
    <definedName name="Z_6FD3A41D_DEEE_48F5_96DB_6021F0BEBAF6_.wvu.PrintArea" localSheetId="29" hidden="1">'Attach 32'!$A$1:$J$18</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9" hidden="1">'Attach 7'!$A$1:$E$27</definedName>
    <definedName name="Z_6FD3A41D_DEEE_48F5_96DB_6021F0BEBAF6_.wvu.PrintArea" localSheetId="20" hidden="1">'Attach. 18'!$A$8:$I$148</definedName>
    <definedName name="Z_6FD3A41D_DEEE_48F5_96DB_6021F0BEBAF6_.wvu.PrintArea" localSheetId="30" hidden="1">'Bid Form 1st Env.'!$A$24:$F$156</definedName>
    <definedName name="Z_6FD3A41D_DEEE_48F5_96DB_6021F0BEBAF6_.wvu.PrintArea" localSheetId="0" hidden="1">Cover!$A$1:$F$20</definedName>
    <definedName name="Z_6FD3A41D_DEEE_48F5_96DB_6021F0BEBAF6_.wvu.PrintArea" localSheetId="1" hidden="1">'Name of Bidder'!$B$1:$C$41</definedName>
    <definedName name="Z_6FD3A41D_DEEE_48F5_96DB_6021F0BEBAF6_.wvu.Rows" localSheetId="13" hidden="1">'Attach 12'!$18:$29,'Attach 12'!$31:$62,'Attach 12'!#REF!,'Attach 12'!#REF!,'Attach 12'!$102:$102,'Attach 12'!#REF!,'Attach 12'!#REF!,'Attach 12'!$105:$192</definedName>
    <definedName name="Z_6FD3A41D_DEEE_48F5_96DB_6021F0BEBAF6_.wvu.Rows" localSheetId="16" hidden="1">'Attach 14 IP'!$44:$46</definedName>
    <definedName name="Z_6FD3A41D_DEEE_48F5_96DB_6021F0BEBAF6_.wvu.Rows" localSheetId="18"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0" hidden="1">'Attach. 18'!$43:$45</definedName>
    <definedName name="Z_6FD3A41D_DEEE_48F5_96DB_6021F0BEBAF6_.wvu.Rows" localSheetId="30" hidden="1">'Bid Form 1st Env.'!$102:$102,'Bid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31" hidden="1">'N-W (Cr.)'!$1:$119</definedName>
    <definedName name="Z_70FB5D55_1DD3_4C31_AE80_FEFCEF8A40E9_.wvu.Cols" localSheetId="12" hidden="1">'Attach 11'!$F:$F</definedName>
    <definedName name="Z_70FB5D55_1DD3_4C31_AE80_FEFCEF8A40E9_.wvu.Cols" localSheetId="13" hidden="1">'Attach 12'!$G:$I</definedName>
    <definedName name="Z_70FB5D55_1DD3_4C31_AE80_FEFCEF8A40E9_.wvu.Cols" localSheetId="16" hidden="1">'Attach 14 IP'!$K:$P</definedName>
    <definedName name="Z_70FB5D55_1DD3_4C31_AE80_FEFCEF8A40E9_.wvu.Cols" localSheetId="17" hidden="1">'Attach 15'!$H:$H,'Attach 15'!$L:$N</definedName>
    <definedName name="Z_70FB5D55_1DD3_4C31_AE80_FEFCEF8A40E9_.wvu.Cols" localSheetId="18"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9" hidden="1">'Attach 7'!$F:$F</definedName>
    <definedName name="Z_70FB5D55_1DD3_4C31_AE80_FEFCEF8A40E9_.wvu.Cols" localSheetId="10" hidden="1">'Attach 9'!$I:$I</definedName>
    <definedName name="Z_70FB5D55_1DD3_4C31_AE80_FEFCEF8A40E9_.wvu.Cols" localSheetId="20" hidden="1">'Attach. 18'!$K:$Q</definedName>
    <definedName name="Z_70FB5D55_1DD3_4C31_AE80_FEFCEF8A40E9_.wvu.Cols" localSheetId="30" hidden="1">'Bid Form 1st Env.'!$G:$AN,'Bid Form 1st Env.'!$AS:$AW</definedName>
    <definedName name="Z_70FB5D55_1DD3_4C31_AE80_FEFCEF8A40E9_.wvu.Cols" localSheetId="1" hidden="1">'Name of Bidder'!$A:$A,'Name of Bidder'!$E:$I</definedName>
    <definedName name="Z_70FB5D55_1DD3_4C31_AE80_FEFCEF8A40E9_.wvu.Cols" localSheetId="31" hidden="1">'N-W (Cr.)'!$C:$C,'N-W (Cr.)'!$F:$U</definedName>
    <definedName name="Z_70FB5D55_1DD3_4C31_AE80_FEFCEF8A40E9_.wvu.Cols" localSheetId="32" hidden="1">'N-W(cr.)-2'!$C:$C,'N-W(cr.)-2'!$F:$U</definedName>
    <definedName name="Z_70FB5D55_1DD3_4C31_AE80_FEFCEF8A40E9_.wvu.PrintArea" localSheetId="11" hidden="1">'Attach 10'!$A$1:$F$34</definedName>
    <definedName name="Z_70FB5D55_1DD3_4C31_AE80_FEFCEF8A40E9_.wvu.PrintArea" localSheetId="12" hidden="1">'Attach 11'!$A$1:$E$70</definedName>
    <definedName name="Z_70FB5D55_1DD3_4C31_AE80_FEFCEF8A40E9_.wvu.PrintArea" localSheetId="13" hidden="1">'Attach 12'!$A$1:$F$108</definedName>
    <definedName name="Z_70FB5D55_1DD3_4C31_AE80_FEFCEF8A40E9_.wvu.PrintArea" localSheetId="14" hidden="1">'Attach 13'!$A$1:$E$21</definedName>
    <definedName name="Z_70FB5D55_1DD3_4C31_AE80_FEFCEF8A40E9_.wvu.PrintArea" localSheetId="15" hidden="1">'Attach 14'!$A$1:$E$25</definedName>
    <definedName name="Z_70FB5D55_1DD3_4C31_AE80_FEFCEF8A40E9_.wvu.PrintArea" localSheetId="16" hidden="1">'Attach 14 IP'!$A$8:$I$224</definedName>
    <definedName name="Z_70FB5D55_1DD3_4C31_AE80_FEFCEF8A40E9_.wvu.PrintArea" localSheetId="17" hidden="1">'Attach 15'!$A$1:$E$94</definedName>
    <definedName name="Z_70FB5D55_1DD3_4C31_AE80_FEFCEF8A40E9_.wvu.PrintArea" localSheetId="18" hidden="1">'Attach 16'!$A$1:$L$84</definedName>
    <definedName name="Z_70FB5D55_1DD3_4C31_AE80_FEFCEF8A40E9_.wvu.PrintArea" localSheetId="19" hidden="1">'Attach 17'!$A$1:$J$24</definedName>
    <definedName name="Z_70FB5D55_1DD3_4C31_AE80_FEFCEF8A40E9_.wvu.PrintArea" localSheetId="21" hidden="1">'Attach 19'!$A$1:$J$27</definedName>
    <definedName name="Z_70FB5D55_1DD3_4C31_AE80_FEFCEF8A40E9_.wvu.PrintArea" localSheetId="22" hidden="1">'Attach 23-A'!$A$1:$J$23</definedName>
    <definedName name="Z_70FB5D55_1DD3_4C31_AE80_FEFCEF8A40E9_.wvu.PrintArea" localSheetId="23" hidden="1">'Attach 23-B'!$A$1:$J$28</definedName>
    <definedName name="Z_70FB5D55_1DD3_4C31_AE80_FEFCEF8A40E9_.wvu.PrintArea" localSheetId="2" hidden="1">'Attach 3(JV)'!$A$1:$E$25</definedName>
    <definedName name="Z_70FB5D55_1DD3_4C31_AE80_FEFCEF8A40E9_.wvu.PrintArea" localSheetId="28" hidden="1">'Attach 31'!$A$1:$J$22</definedName>
    <definedName name="Z_70FB5D55_1DD3_4C31_AE80_FEFCEF8A40E9_.wvu.PrintArea" localSheetId="29" hidden="1">'Attach 32'!$A$1:$J$18</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7'!$A$1:$E$27</definedName>
    <definedName name="Z_70FB5D55_1DD3_4C31_AE80_FEFCEF8A40E9_.wvu.PrintArea" localSheetId="10" hidden="1">'Attach 9'!$A$1:$G$45</definedName>
    <definedName name="Z_70FB5D55_1DD3_4C31_AE80_FEFCEF8A40E9_.wvu.PrintArea" localSheetId="20" hidden="1">'Attach. 18'!$A$8:$I$148</definedName>
    <definedName name="Z_70FB5D55_1DD3_4C31_AE80_FEFCEF8A40E9_.wvu.PrintArea" localSheetId="30" hidden="1">'Bid Form 1st Env.'!$A$23:$AN$156</definedName>
    <definedName name="Z_70FB5D55_1DD3_4C31_AE80_FEFCEF8A40E9_.wvu.PrintArea" localSheetId="0" hidden="1">Cover!$A$1:$F$20</definedName>
    <definedName name="Z_70FB5D55_1DD3_4C31_AE80_FEFCEF8A40E9_.wvu.PrintArea" localSheetId="1" hidden="1">'Name of Bidder'!$B$1:$C$41</definedName>
    <definedName name="Z_70FB5D55_1DD3_4C31_AE80_FEFCEF8A40E9_.wvu.PrintTitles" localSheetId="10" hidden="1">'Attach 9'!$19:$19</definedName>
    <definedName name="Z_70FB5D55_1DD3_4C31_AE80_FEFCEF8A40E9_.wvu.Rows" localSheetId="11" hidden="1">'Attach 10'!$15:$25,'Attach 10'!$29:$32</definedName>
    <definedName name="Z_70FB5D55_1DD3_4C31_AE80_FEFCEF8A40E9_.wvu.Rows" localSheetId="13" hidden="1">'Attach 12'!$36:$43,'Attach 12'!$87:$91</definedName>
    <definedName name="Z_70FB5D55_1DD3_4C31_AE80_FEFCEF8A40E9_.wvu.Rows" localSheetId="16" hidden="1">'Attach 14 IP'!$44:$46</definedName>
    <definedName name="Z_70FB5D55_1DD3_4C31_AE80_FEFCEF8A40E9_.wvu.Rows" localSheetId="17" hidden="1">'Attach 15'!$18:$18</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0" hidden="1">'Attach. 18'!$43:$45</definedName>
    <definedName name="Z_70FB5D55_1DD3_4C31_AE80_FEFCEF8A40E9_.wvu.Rows" localSheetId="30" hidden="1">'Bid Form 1st Env.'!$21:$22,'Bid Form 1st Env.'!$83:$84,'Bid Form 1st Env.'!$92:$92,'Bid Form 1st Env.'!$94:$95,'Bid Form 1st Env.'!$100:$100,'Bid Form 1st Env.'!$102:$102,'Bid Form 1st Env.'!$120:$120,'Bid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31" hidden="1">'N-W (Cr.)'!$1:$119</definedName>
    <definedName name="Z_70FB5D55_1DD3_4C31_AE80_FEFCEF8A40E9_.wvu.Rows" localSheetId="32" hidden="1">'N-W(cr.)-2'!$1:$119</definedName>
    <definedName name="Z_728AEB16_F9CD_4198_B4E9_2E28A5E42262_.wvu.Cols" localSheetId="12" hidden="1">'Attach 11'!$F:$F</definedName>
    <definedName name="Z_728AEB16_F9CD_4198_B4E9_2E28A5E42262_.wvu.Cols" localSheetId="13" hidden="1">'Attach 12'!$I:$I</definedName>
    <definedName name="Z_728AEB16_F9CD_4198_B4E9_2E28A5E42262_.wvu.Cols" localSheetId="16" hidden="1">'Attach 14 IP'!$K:$P</definedName>
    <definedName name="Z_728AEB16_F9CD_4198_B4E9_2E28A5E42262_.wvu.Cols" localSheetId="18"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9" hidden="1">'Attach 7'!$F:$F</definedName>
    <definedName name="Z_728AEB16_F9CD_4198_B4E9_2E28A5E42262_.wvu.Cols" localSheetId="20" hidden="1">'Attach. 18'!$K:$P</definedName>
    <definedName name="Z_728AEB16_F9CD_4198_B4E9_2E28A5E42262_.wvu.Cols" localSheetId="30" hidden="1">'Bid Form 1st Env.'!$G:$H,'Bid Form 1st Env.'!$J:$BF</definedName>
    <definedName name="Z_728AEB16_F9CD_4198_B4E9_2E28A5E42262_.wvu.Cols" localSheetId="1" hidden="1">'Name of Bidder'!$A:$A,'Name of Bidder'!$D:$I</definedName>
    <definedName name="Z_728AEB16_F9CD_4198_B4E9_2E28A5E42262_.wvu.Cols" localSheetId="31" hidden="1">'N-W (Cr.)'!$C:$C,'N-W (Cr.)'!$F:$U</definedName>
    <definedName name="Z_728AEB16_F9CD_4198_B4E9_2E28A5E42262_.wvu.PrintArea" localSheetId="11" hidden="1">'Attach 10'!$A$1:$F$34</definedName>
    <definedName name="Z_728AEB16_F9CD_4198_B4E9_2E28A5E42262_.wvu.PrintArea" localSheetId="12" hidden="1">'Attach 11'!$A$1:$E$70</definedName>
    <definedName name="Z_728AEB16_F9CD_4198_B4E9_2E28A5E42262_.wvu.PrintArea" localSheetId="13" hidden="1">'Attach 12'!$A$1:$F$103</definedName>
    <definedName name="Z_728AEB16_F9CD_4198_B4E9_2E28A5E42262_.wvu.PrintArea" localSheetId="14" hidden="1">'Attach 13'!$A$1:$E$21</definedName>
    <definedName name="Z_728AEB16_F9CD_4198_B4E9_2E28A5E42262_.wvu.PrintArea" localSheetId="15" hidden="1">'Attach 14'!$A$1:$E$25</definedName>
    <definedName name="Z_728AEB16_F9CD_4198_B4E9_2E28A5E42262_.wvu.PrintArea" localSheetId="16" hidden="1">'Attach 14 IP'!$A$8:$I$223</definedName>
    <definedName name="Z_728AEB16_F9CD_4198_B4E9_2E28A5E42262_.wvu.PrintArea" localSheetId="18" hidden="1">'Attach 16'!$A$1:$L$84</definedName>
    <definedName name="Z_728AEB16_F9CD_4198_B4E9_2E28A5E42262_.wvu.PrintArea" localSheetId="19" hidden="1">'Attach 17'!$A$1:$J$24</definedName>
    <definedName name="Z_728AEB16_F9CD_4198_B4E9_2E28A5E42262_.wvu.PrintArea" localSheetId="21" hidden="1">'Attach 19'!$A$1:$J$27</definedName>
    <definedName name="Z_728AEB16_F9CD_4198_B4E9_2E28A5E42262_.wvu.PrintArea" localSheetId="22" hidden="1">'Attach 23-A'!$A$1:$J$23</definedName>
    <definedName name="Z_728AEB16_F9CD_4198_B4E9_2E28A5E42262_.wvu.PrintArea" localSheetId="23" hidden="1">'Attach 23-B'!$A$1:$J$28</definedName>
    <definedName name="Z_728AEB16_F9CD_4198_B4E9_2E28A5E42262_.wvu.PrintArea" localSheetId="2" hidden="1">'Attach 3(JV)'!$A$1:$E$25</definedName>
    <definedName name="Z_728AEB16_F9CD_4198_B4E9_2E28A5E42262_.wvu.PrintArea" localSheetId="28" hidden="1">'Attach 31'!$A$1:$J$22</definedName>
    <definedName name="Z_728AEB16_F9CD_4198_B4E9_2E28A5E42262_.wvu.PrintArea" localSheetId="29" hidden="1">'Attach 32'!$A$1:$J$18</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9" hidden="1">'Attach 7'!$A$1:$E$27</definedName>
    <definedName name="Z_728AEB16_F9CD_4198_B4E9_2E28A5E42262_.wvu.PrintArea" localSheetId="20" hidden="1">'Attach. 18'!$A$8:$I$148</definedName>
    <definedName name="Z_728AEB16_F9CD_4198_B4E9_2E28A5E42262_.wvu.PrintArea" localSheetId="30" hidden="1">'Bid Form 1st Env.'!$A$24:$F$156</definedName>
    <definedName name="Z_728AEB16_F9CD_4198_B4E9_2E28A5E42262_.wvu.PrintArea" localSheetId="0" hidden="1">Cover!$A$1:$F$20</definedName>
    <definedName name="Z_728AEB16_F9CD_4198_B4E9_2E28A5E42262_.wvu.PrintArea" localSheetId="1" hidden="1">'Name of Bidder'!$B$1:$C$41</definedName>
    <definedName name="Z_728AEB16_F9CD_4198_B4E9_2E28A5E42262_.wvu.Rows" localSheetId="11" hidden="1">'Attach 10'!$16:$19</definedName>
    <definedName name="Z_728AEB16_F9CD_4198_B4E9_2E28A5E42262_.wvu.Rows" localSheetId="13" hidden="1">'Attach 12'!$18:$29,'Attach 12'!$31:$62,'Attach 12'!#REF!,'Attach 12'!#REF!,'Attach 12'!$102:$102,'Attach 12'!#REF!,'Attach 12'!#REF!,'Attach 12'!$105:$192</definedName>
    <definedName name="Z_728AEB16_F9CD_4198_B4E9_2E28A5E42262_.wvu.Rows" localSheetId="16" hidden="1">'Attach 14 IP'!$44:$46</definedName>
    <definedName name="Z_728AEB16_F9CD_4198_B4E9_2E28A5E42262_.wvu.Rows" localSheetId="18" hidden="1">'Attach 16'!$52:$58</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0" hidden="1">'Attach. 18'!$43:$45</definedName>
    <definedName name="Z_728AEB16_F9CD_4198_B4E9_2E28A5E42262_.wvu.Rows" localSheetId="30" hidden="1">'Bid Form 1st Env.'!$102:$102,'Bid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31" hidden="1">'N-W (Cr.)'!$1:$119</definedName>
    <definedName name="Z_72E27F64_009C_4321_B742_209DBE340E6D_.wvu.Cols" localSheetId="12" hidden="1">'Attach 11'!$F:$F</definedName>
    <definedName name="Z_72E27F64_009C_4321_B742_209DBE340E6D_.wvu.Cols" localSheetId="13" hidden="1">'Attach 12'!$G:$I</definedName>
    <definedName name="Z_72E27F64_009C_4321_B742_209DBE340E6D_.wvu.Cols" localSheetId="16" hidden="1">'Attach 14 IP'!$K:$P</definedName>
    <definedName name="Z_72E27F64_009C_4321_B742_209DBE340E6D_.wvu.Cols" localSheetId="17" hidden="1">'Attach 15'!$H:$H,'Attach 15'!$L:$N</definedName>
    <definedName name="Z_72E27F64_009C_4321_B742_209DBE340E6D_.wvu.Cols" localSheetId="18"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9" hidden="1">'Attach 7'!$F:$F</definedName>
    <definedName name="Z_72E27F64_009C_4321_B742_209DBE340E6D_.wvu.Cols" localSheetId="10" hidden="1">'Attach 9'!$I:$I</definedName>
    <definedName name="Z_72E27F64_009C_4321_B742_209DBE340E6D_.wvu.Cols" localSheetId="20" hidden="1">'Attach. 18'!$K:$Q</definedName>
    <definedName name="Z_72E27F64_009C_4321_B742_209DBE340E6D_.wvu.Cols" localSheetId="30" hidden="1">'Bid Form 1st Env.'!$G:$AN,'Bid Form 1st Env.'!$AS:$AW</definedName>
    <definedName name="Z_72E27F64_009C_4321_B742_209DBE340E6D_.wvu.Cols" localSheetId="1" hidden="1">'Name of Bidder'!$A:$A,'Name of Bidder'!$E:$I</definedName>
    <definedName name="Z_72E27F64_009C_4321_B742_209DBE340E6D_.wvu.Cols" localSheetId="31" hidden="1">'N-W (Cr.)'!$C:$C,'N-W (Cr.)'!$F:$U</definedName>
    <definedName name="Z_72E27F64_009C_4321_B742_209DBE340E6D_.wvu.Cols" localSheetId="32" hidden="1">'N-W(cr.)-2'!$C:$C,'N-W(cr.)-2'!$F:$U</definedName>
    <definedName name="Z_72E27F64_009C_4321_B742_209DBE340E6D_.wvu.PrintArea" localSheetId="11" hidden="1">'Attach 10'!$A$1:$F$34</definedName>
    <definedName name="Z_72E27F64_009C_4321_B742_209DBE340E6D_.wvu.PrintArea" localSheetId="12" hidden="1">'Attach 11'!$A$1:$E$70</definedName>
    <definedName name="Z_72E27F64_009C_4321_B742_209DBE340E6D_.wvu.PrintArea" localSheetId="13" hidden="1">'Attach 12'!$A$1:$F$108</definedName>
    <definedName name="Z_72E27F64_009C_4321_B742_209DBE340E6D_.wvu.PrintArea" localSheetId="14" hidden="1">'Attach 13'!$A$1:$E$21</definedName>
    <definedName name="Z_72E27F64_009C_4321_B742_209DBE340E6D_.wvu.PrintArea" localSheetId="15" hidden="1">'Attach 14'!$A$1:$E$25</definedName>
    <definedName name="Z_72E27F64_009C_4321_B742_209DBE340E6D_.wvu.PrintArea" localSheetId="16" hidden="1">'Attach 14 IP'!$A$8:$I$224</definedName>
    <definedName name="Z_72E27F64_009C_4321_B742_209DBE340E6D_.wvu.PrintArea" localSheetId="17" hidden="1">'Attach 15'!$A$1:$E$94</definedName>
    <definedName name="Z_72E27F64_009C_4321_B742_209DBE340E6D_.wvu.PrintArea" localSheetId="18" hidden="1">'Attach 16'!$A$1:$L$84</definedName>
    <definedName name="Z_72E27F64_009C_4321_B742_209DBE340E6D_.wvu.PrintArea" localSheetId="19" hidden="1">'Attach 17'!$A$1:$J$24</definedName>
    <definedName name="Z_72E27F64_009C_4321_B742_209DBE340E6D_.wvu.PrintArea" localSheetId="21" hidden="1">'Attach 19'!$A$1:$J$27</definedName>
    <definedName name="Z_72E27F64_009C_4321_B742_209DBE340E6D_.wvu.PrintArea" localSheetId="22" hidden="1">'Attach 23-A'!$A$1:$J$23</definedName>
    <definedName name="Z_72E27F64_009C_4321_B742_209DBE340E6D_.wvu.PrintArea" localSheetId="23" hidden="1">'Attach 23-B'!$A$1:$J$28</definedName>
    <definedName name="Z_72E27F64_009C_4321_B742_209DBE340E6D_.wvu.PrintArea" localSheetId="2" hidden="1">'Attach 3(JV)'!$A$1:$E$25</definedName>
    <definedName name="Z_72E27F64_009C_4321_B742_209DBE340E6D_.wvu.PrintArea" localSheetId="28" hidden="1">'Attach 31'!$A$1:$J$22</definedName>
    <definedName name="Z_72E27F64_009C_4321_B742_209DBE340E6D_.wvu.PrintArea" localSheetId="29" hidden="1">'Attach 32'!$A$1:$J$18</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7'!$A$1:$E$27</definedName>
    <definedName name="Z_72E27F64_009C_4321_B742_209DBE340E6D_.wvu.PrintArea" localSheetId="10" hidden="1">'Attach 9'!$A$1:$G$45</definedName>
    <definedName name="Z_72E27F64_009C_4321_B742_209DBE340E6D_.wvu.PrintArea" localSheetId="20" hidden="1">'Attach. 18'!$A$8:$I$148</definedName>
    <definedName name="Z_72E27F64_009C_4321_B742_209DBE340E6D_.wvu.PrintArea" localSheetId="30" hidden="1">'Bid Form 1st Env.'!$A$23:$AN$156</definedName>
    <definedName name="Z_72E27F64_009C_4321_B742_209DBE340E6D_.wvu.PrintArea" localSheetId="0" hidden="1">Cover!$A$1:$F$20</definedName>
    <definedName name="Z_72E27F64_009C_4321_B742_209DBE340E6D_.wvu.PrintArea" localSheetId="1" hidden="1">'Name of Bidder'!$B$1:$C$41</definedName>
    <definedName name="Z_72E27F64_009C_4321_B742_209DBE340E6D_.wvu.PrintTitles" localSheetId="10" hidden="1">'Attach 9'!$19:$19</definedName>
    <definedName name="Z_72E27F64_009C_4321_B742_209DBE340E6D_.wvu.Rows" localSheetId="11" hidden="1">'Attach 10'!$15:$25,'Attach 10'!$29:$32</definedName>
    <definedName name="Z_72E27F64_009C_4321_B742_209DBE340E6D_.wvu.Rows" localSheetId="13" hidden="1">'Attach 12'!$19:$104</definedName>
    <definedName name="Z_72E27F64_009C_4321_B742_209DBE340E6D_.wvu.Rows" localSheetId="16" hidden="1">'Attach 14 IP'!$44:$46</definedName>
    <definedName name="Z_72E27F64_009C_4321_B742_209DBE340E6D_.wvu.Rows" localSheetId="17" hidden="1">'Attach 15'!$18:$18</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0" hidden="1">'Attach. 18'!$43:$45</definedName>
    <definedName name="Z_72E27F64_009C_4321_B742_209DBE340E6D_.wvu.Rows" localSheetId="30" hidden="1">'Bid Form 1st Env.'!$21:$22,'Bid Form 1st Env.'!$83:$84,'Bid Form 1st Env.'!$92:$92,'Bid Form 1st Env.'!$94:$95,'Bid Form 1st Env.'!$100:$100,'Bid Form 1st Env.'!$102:$102,'Bid Form 1st Env.'!$120:$120,'Bid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31" hidden="1">'N-W (Cr.)'!$1:$119</definedName>
    <definedName name="Z_72E27F64_009C_4321_B742_209DBE340E6D_.wvu.Rows" localSheetId="32" hidden="1">'N-W(cr.)-2'!$1:$119</definedName>
    <definedName name="Z_757C3C2F_C668_4CD7_806B_CA71CC57DCC1_.wvu.PrintArea" localSheetId="24" hidden="1">'Attach 23'!$A$1:$E$19</definedName>
    <definedName name="Z_757C3C2F_C668_4CD7_806B_CA71CC57DCC1_.wvu.PrintArea" localSheetId="25" hidden="1">'Attach 26'!$A$1:$E$28</definedName>
    <definedName name="Z_757C3C2F_C668_4CD7_806B_CA71CC57DCC1_.wvu.PrintArea" localSheetId="26" hidden="1">'Attach 28'!$A$1:$E$27</definedName>
    <definedName name="Z_757C3C2F_C668_4CD7_806B_CA71CC57DCC1_.wvu.PrintArea" localSheetId="27" hidden="1">'Attach 30'!$A$2:$E$28</definedName>
    <definedName name="Z_7A9EA6D6_4DDF_43D9_92E6_C6AFAD14E266_.wvu.PrintArea" localSheetId="24" hidden="1">'Attach 23'!$A$1:$E$22</definedName>
    <definedName name="Z_7A9EA6D6_4DDF_43D9_92E6_C6AFAD14E266_.wvu.PrintArea" localSheetId="25" hidden="1">'Attach 26'!$A$1:$E$31</definedName>
    <definedName name="Z_7A9EA6D6_4DDF_43D9_92E6_C6AFAD14E266_.wvu.PrintArea" localSheetId="26" hidden="1">'Attach 28'!$A$1:$E$30</definedName>
    <definedName name="Z_7A9EA6D6_4DDF_43D9_92E6_C6AFAD14E266_.wvu.PrintArea" localSheetId="27" hidden="1">'Attach 30'!$A$2:$E$31</definedName>
    <definedName name="Z_7DC13EB1_5F25_4667_BD87_340DAD4F0E72_.wvu.Cols" localSheetId="12" hidden="1">'Attach 11'!$F:$F</definedName>
    <definedName name="Z_7DC13EB1_5F25_4667_BD87_340DAD4F0E72_.wvu.Cols" localSheetId="13" hidden="1">'Attach 12'!$I:$I</definedName>
    <definedName name="Z_7DC13EB1_5F25_4667_BD87_340DAD4F0E72_.wvu.Cols" localSheetId="16" hidden="1">'Attach 14 IP'!$K:$P</definedName>
    <definedName name="Z_7DC13EB1_5F25_4667_BD87_340DAD4F0E72_.wvu.Cols" localSheetId="18"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9" hidden="1">'Attach 7'!$F:$F</definedName>
    <definedName name="Z_7DC13EB1_5F25_4667_BD87_340DAD4F0E72_.wvu.Cols" localSheetId="20" hidden="1">'Attach. 18'!$K:$P</definedName>
    <definedName name="Z_7DC13EB1_5F25_4667_BD87_340DAD4F0E72_.wvu.Cols" localSheetId="30" hidden="1">'Bid Form 1st Env.'!$G:$BF</definedName>
    <definedName name="Z_7DC13EB1_5F25_4667_BD87_340DAD4F0E72_.wvu.Cols" localSheetId="1" hidden="1">'Name of Bidder'!$A:$A,'Name of Bidder'!$E:$H</definedName>
    <definedName name="Z_7DC13EB1_5F25_4667_BD87_340DAD4F0E72_.wvu.Cols" localSheetId="31" hidden="1">'N-W (Cr.)'!$C:$C,'N-W (Cr.)'!$F:$U</definedName>
    <definedName name="Z_7DC13EB1_5F25_4667_BD87_340DAD4F0E72_.wvu.PrintArea" localSheetId="11" hidden="1">'Attach 10'!$A$1:$F$34</definedName>
    <definedName name="Z_7DC13EB1_5F25_4667_BD87_340DAD4F0E72_.wvu.PrintArea" localSheetId="12" hidden="1">'Attach 11'!$A$1:$E$70</definedName>
    <definedName name="Z_7DC13EB1_5F25_4667_BD87_340DAD4F0E72_.wvu.PrintArea" localSheetId="13" hidden="1">'Attach 12'!$A$1:$F$103</definedName>
    <definedName name="Z_7DC13EB1_5F25_4667_BD87_340DAD4F0E72_.wvu.PrintArea" localSheetId="14" hidden="1">'Attach 13'!$A$1:$E$21</definedName>
    <definedName name="Z_7DC13EB1_5F25_4667_BD87_340DAD4F0E72_.wvu.PrintArea" localSheetId="15" hidden="1">'Attach 14'!$A$1:$E$25</definedName>
    <definedName name="Z_7DC13EB1_5F25_4667_BD87_340DAD4F0E72_.wvu.PrintArea" localSheetId="16" hidden="1">'Attach 14 IP'!$A$8:$I$223</definedName>
    <definedName name="Z_7DC13EB1_5F25_4667_BD87_340DAD4F0E72_.wvu.PrintArea" localSheetId="18" hidden="1">'Attach 16'!$A$1:$L$84</definedName>
    <definedName name="Z_7DC13EB1_5F25_4667_BD87_340DAD4F0E72_.wvu.PrintArea" localSheetId="19" hidden="1">'Attach 17'!$A$1:$J$24</definedName>
    <definedName name="Z_7DC13EB1_5F25_4667_BD87_340DAD4F0E72_.wvu.PrintArea" localSheetId="21" hidden="1">'Attach 19'!$A$1:$J$27</definedName>
    <definedName name="Z_7DC13EB1_5F25_4667_BD87_340DAD4F0E72_.wvu.PrintArea" localSheetId="23" hidden="1">'Attach 23-B'!$A$1:$J$28</definedName>
    <definedName name="Z_7DC13EB1_5F25_4667_BD87_340DAD4F0E72_.wvu.PrintArea" localSheetId="2" hidden="1">'Attach 3(JV)'!$A$1:$E$25</definedName>
    <definedName name="Z_7DC13EB1_5F25_4667_BD87_340DAD4F0E72_.wvu.PrintArea" localSheetId="28" hidden="1">'Attach 31'!$A$1:$J$22</definedName>
    <definedName name="Z_7DC13EB1_5F25_4667_BD87_340DAD4F0E72_.wvu.PrintArea" localSheetId="29" hidden="1">'Attach 32'!$A$1:$J$18</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9" hidden="1">'Attach 7'!$A$1:$E$27</definedName>
    <definedName name="Z_7DC13EB1_5F25_4667_BD87_340DAD4F0E72_.wvu.PrintArea" localSheetId="20" hidden="1">'Attach. 18'!$A$8:$I$148</definedName>
    <definedName name="Z_7DC13EB1_5F25_4667_BD87_340DAD4F0E72_.wvu.PrintArea" localSheetId="30" hidden="1">'Bid Form 1st Env.'!$A$24:$F$156</definedName>
    <definedName name="Z_7DC13EB1_5F25_4667_BD87_340DAD4F0E72_.wvu.PrintArea" localSheetId="0" hidden="1">Cover!$A$1:$F$20</definedName>
    <definedName name="Z_7DC13EB1_5F25_4667_BD87_340DAD4F0E72_.wvu.PrintArea" localSheetId="1" hidden="1">'Name of Bidder'!$B$1:$C$41</definedName>
    <definedName name="Z_7DC13EB1_5F25_4667_BD87_340DAD4F0E72_.wvu.Rows" localSheetId="11" hidden="1">'Attach 10'!$12:$19</definedName>
    <definedName name="Z_7DC13EB1_5F25_4667_BD87_340DAD4F0E72_.wvu.Rows" localSheetId="13" hidden="1">'Attach 12'!#REF!,'Attach 12'!#REF!,'Attach 12'!$29:$29,'Attach 12'!$31:$91,'Attach 12'!#REF!,'Attach 12'!#REF!,'Attach 12'!#REF!,'Attach 12'!$102:$102,'Attach 12'!#REF!,'Attach 12'!#REF!,'Attach 12'!$105:$192</definedName>
    <definedName name="Z_7DC13EB1_5F25_4667_BD87_340DAD4F0E72_.wvu.Rows" localSheetId="16" hidden="1">'Attach 14 IP'!$44:$46</definedName>
    <definedName name="Z_7DC13EB1_5F25_4667_BD87_340DAD4F0E72_.wvu.Rows" localSheetId="18" hidden="1">'Attach 16'!$52:$58</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0" hidden="1">'Attach. 18'!$43:$45</definedName>
    <definedName name="Z_7DC13EB1_5F25_4667_BD87_340DAD4F0E72_.wvu.Rows" localSheetId="30" hidden="1">'Bid Form 1st Env.'!$102:$102,'Bid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31" hidden="1">'N-W (Cr.)'!$1:$119</definedName>
    <definedName name="Z_7FED4A88_DA6B_4AEC_96D2_BAE29634CEBD_.wvu.Cols" localSheetId="12" hidden="1">'Attach 11'!$F:$F</definedName>
    <definedName name="Z_7FED4A88_DA6B_4AEC_96D2_BAE29634CEBD_.wvu.Cols" localSheetId="16" hidden="1">'Attach 14 IP'!$K:$P</definedName>
    <definedName name="Z_7FED4A88_DA6B_4AEC_96D2_BAE29634CEBD_.wvu.Cols" localSheetId="18"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9" hidden="1">'Attach 7'!$F:$F</definedName>
    <definedName name="Z_7FED4A88_DA6B_4AEC_96D2_BAE29634CEBD_.wvu.Cols" localSheetId="20" hidden="1">'Attach. 18'!$K:$P</definedName>
    <definedName name="Z_7FED4A88_DA6B_4AEC_96D2_BAE29634CEBD_.wvu.Cols" localSheetId="30" hidden="1">'Bid Form 1st Env.'!$G:$G,'Bid Form 1st Env.'!$L:$M</definedName>
    <definedName name="Z_7FED4A88_DA6B_4AEC_96D2_BAE29634CEBD_.wvu.Cols" localSheetId="1" hidden="1">'Name of Bidder'!$A:$A,'Name of Bidder'!$E:$H</definedName>
    <definedName name="Z_7FED4A88_DA6B_4AEC_96D2_BAE29634CEBD_.wvu.Cols" localSheetId="31" hidden="1">'N-W (Cr.)'!$C:$C,'N-W (Cr.)'!$F:$U</definedName>
    <definedName name="Z_7FED4A88_DA6B_4AEC_96D2_BAE29634CEBD_.wvu.PrintArea" localSheetId="11" hidden="1">'Attach 10'!$A$1:$E$34</definedName>
    <definedName name="Z_7FED4A88_DA6B_4AEC_96D2_BAE29634CEBD_.wvu.PrintArea" localSheetId="12" hidden="1">'Attach 11'!$A$1:$E$71</definedName>
    <definedName name="Z_7FED4A88_DA6B_4AEC_96D2_BAE29634CEBD_.wvu.PrintArea" localSheetId="14" hidden="1">'Attach 13'!$A$1:$E$23</definedName>
    <definedName name="Z_7FED4A88_DA6B_4AEC_96D2_BAE29634CEBD_.wvu.PrintArea" localSheetId="15" hidden="1">'Attach 14'!$A$1:$E$27</definedName>
    <definedName name="Z_7FED4A88_DA6B_4AEC_96D2_BAE29634CEBD_.wvu.PrintArea" localSheetId="16" hidden="1">'Attach 14 IP'!$A$8:$I$223</definedName>
    <definedName name="Z_7FED4A88_DA6B_4AEC_96D2_BAE29634CEBD_.wvu.PrintArea" localSheetId="18" hidden="1">'Attach 16'!$A$1:$L$86</definedName>
    <definedName name="Z_7FED4A88_DA6B_4AEC_96D2_BAE29634CEBD_.wvu.PrintArea" localSheetId="19" hidden="1">'Attach 17'!$A$1:$J$24</definedName>
    <definedName name="Z_7FED4A88_DA6B_4AEC_96D2_BAE29634CEBD_.wvu.PrintArea" localSheetId="21" hidden="1">'Attach 19'!$A$1:$J$27</definedName>
    <definedName name="Z_7FED4A88_DA6B_4AEC_96D2_BAE29634CEBD_.wvu.PrintArea" localSheetId="23" hidden="1">'Attach 23-B'!$A$1:$J$28</definedName>
    <definedName name="Z_7FED4A88_DA6B_4AEC_96D2_BAE29634CEBD_.wvu.PrintArea" localSheetId="2" hidden="1">'Attach 3(JV)'!$A$1:$E$26</definedName>
    <definedName name="Z_7FED4A88_DA6B_4AEC_96D2_BAE29634CEBD_.wvu.PrintArea" localSheetId="28" hidden="1">'Attach 31'!$A$1:$J$22</definedName>
    <definedName name="Z_7FED4A88_DA6B_4AEC_96D2_BAE29634CEBD_.wvu.PrintArea" localSheetId="29" hidden="1">'Attach 32'!$A$1:$J$18</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9" hidden="1">'Attach 7'!$A$1:$E$27</definedName>
    <definedName name="Z_7FED4A88_DA6B_4AEC_96D2_BAE29634CEBD_.wvu.PrintArea" localSheetId="10" hidden="1">'Attach 9'!$A$1:$G$45</definedName>
    <definedName name="Z_7FED4A88_DA6B_4AEC_96D2_BAE29634CEBD_.wvu.PrintArea" localSheetId="20" hidden="1">'Attach. 18'!$A$8:$I$148</definedName>
    <definedName name="Z_7FED4A88_DA6B_4AEC_96D2_BAE29634CEBD_.wvu.PrintArea" localSheetId="30" hidden="1">'Bid Form 1st Env.'!$A$24:$F$156</definedName>
    <definedName name="Z_7FED4A88_DA6B_4AEC_96D2_BAE29634CEBD_.wvu.PrintArea" localSheetId="0" hidden="1">Cover!$A$1:$F$20</definedName>
    <definedName name="Z_7FED4A88_DA6B_4AEC_96D2_BAE29634CEBD_.wvu.PrintArea" localSheetId="1" hidden="1">'Name of Bidder'!$B$1:$C$41</definedName>
    <definedName name="Z_7FED4A88_DA6B_4AEC_96D2_BAE29634CEBD_.wvu.PrintTitles" localSheetId="10" hidden="1">'Attach 9'!$19:$19</definedName>
    <definedName name="Z_7FED4A88_DA6B_4AEC_96D2_BAE29634CEBD_.wvu.Rows" localSheetId="16" hidden="1">'Attach 14 IP'!$44:$46</definedName>
    <definedName name="Z_7FED4A88_DA6B_4AEC_96D2_BAE29634CEBD_.wvu.Rows" localSheetId="18"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0" hidden="1">'Attach. 18'!$43:$45</definedName>
    <definedName name="Z_7FED4A88_DA6B_4AEC_96D2_BAE29634CEBD_.wvu.Rows" localSheetId="30" hidden="1">'Bid Form 1st Env.'!$102:$102</definedName>
    <definedName name="Z_7FED4A88_DA6B_4AEC_96D2_BAE29634CEBD_.wvu.Rows" localSheetId="1" hidden="1">'Name of Bidder'!$27:$30</definedName>
    <definedName name="Z_7FED4A88_DA6B_4AEC_96D2_BAE29634CEBD_.wvu.Rows" localSheetId="31" hidden="1">'N-W (Cr.)'!$1:$119</definedName>
    <definedName name="Z_82E8A0F5_0020_4355_95CF_28601763A783_.wvu.PrintArea" localSheetId="24" hidden="1">'Attach 23'!$A$1:$E$20</definedName>
    <definedName name="Z_82E8A0F5_0020_4355_95CF_28601763A783_.wvu.PrintArea" localSheetId="25" hidden="1">'Attach 26'!$A$1:$E$29</definedName>
    <definedName name="Z_82E8A0F5_0020_4355_95CF_28601763A783_.wvu.PrintArea" localSheetId="26" hidden="1">'Attach 28'!$A$1:$E$28</definedName>
    <definedName name="Z_82E8A0F5_0020_4355_95CF_28601763A783_.wvu.PrintArea" localSheetId="27" hidden="1">'Attach 30'!$A$2:$E$29</definedName>
    <definedName name="Z_869B0F9C_77A4_468D_A350_EA35CAE357D9_.wvu.PrintArea" localSheetId="24" hidden="1">'Attach 23'!$A$1:$E$19</definedName>
    <definedName name="Z_869B0F9C_77A4_468D_A350_EA35CAE357D9_.wvu.PrintArea" localSheetId="25" hidden="1">'Attach 26'!$A$1:$E$28</definedName>
    <definedName name="Z_869B0F9C_77A4_468D_A350_EA35CAE357D9_.wvu.PrintArea" localSheetId="26" hidden="1">'Attach 28'!$A$1:$E$27</definedName>
    <definedName name="Z_869B0F9C_77A4_468D_A350_EA35CAE357D9_.wvu.PrintArea" localSheetId="27" hidden="1">'Attach 30'!$A$2:$E$28</definedName>
    <definedName name="Z_8843B236_6E9A_4D4E_9E7D_63D18D08F6AC_.wvu.PrintArea" localSheetId="30" hidden="1">'Bid Form 1st Env.'!$A$24:$F$148</definedName>
    <definedName name="Z_8843B236_6E9A_4D4E_9E7D_63D18D08F6AC_.wvu.Rows" localSheetId="30" hidden="1">'Bid Form 1st Env.'!$53:$53</definedName>
    <definedName name="Z_8E3ED18F_7B8F_4A1C_969D_A70DC3B696C3_.wvu.PrintArea" localSheetId="24" hidden="1">'Attach 23'!$A$1:$E$20</definedName>
    <definedName name="Z_8E3ED18F_7B8F_4A1C_969D_A70DC3B696C3_.wvu.PrintArea" localSheetId="25" hidden="1">'Attach 26'!$A$1:$E$29</definedName>
    <definedName name="Z_8E3ED18F_7B8F_4A1C_969D_A70DC3B696C3_.wvu.PrintArea" localSheetId="26" hidden="1">'Attach 28'!$A$1:$E$28</definedName>
    <definedName name="Z_8E3ED18F_7B8F_4A1C_969D_A70DC3B696C3_.wvu.PrintArea" localSheetId="27" hidden="1">'Attach 30'!$A$2:$E$29</definedName>
    <definedName name="Z_8E7B022F_1113_4BA2_B2BA_8EDBE02A2557_.wvu.PrintArea" localSheetId="11" hidden="1">'Attach 10'!$A$1:$E$40</definedName>
    <definedName name="Z_8E7B022F_1113_4BA2_B2BA_8EDBE02A2557_.wvu.PrintArea" localSheetId="12" hidden="1">'Attach 11'!$A$1:$E$54</definedName>
    <definedName name="Z_8E7B022F_1113_4BA2_B2BA_8EDBE02A2557_.wvu.PrintArea" localSheetId="13" hidden="1">'Attach 12'!$B$1:$G$103</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8" hidden="1">'Attach 16'!$A$1:$L$86</definedName>
    <definedName name="Z_8E7B022F_1113_4BA2_B2BA_8EDBE02A2557_.wvu.PrintArea" localSheetId="24" hidden="1">'Attach 23'!$A$1:$E$22</definedName>
    <definedName name="Z_8E7B022F_1113_4BA2_B2BA_8EDBE02A2557_.wvu.PrintArea" localSheetId="25" hidden="1">'Attach 26'!$A$1:$E$31</definedName>
    <definedName name="Z_8E7B022F_1113_4BA2_B2BA_8EDBE02A2557_.wvu.PrintArea" localSheetId="26" hidden="1">'Attach 28'!$A$1:$E$30</definedName>
    <definedName name="Z_8E7B022F_1113_4BA2_B2BA_8EDBE02A2557_.wvu.PrintArea" localSheetId="2" hidden="1">'Attach 3(JV)'!$A$1:$E$28</definedName>
    <definedName name="Z_8E7B022F_1113_4BA2_B2BA_8EDBE02A2557_.wvu.PrintArea" localSheetId="27" hidden="1">'Attach 30'!$A$2:$E$31</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7'!$A$1:$E$27</definedName>
    <definedName name="Z_8E7B022F_1113_4BA2_B2BA_8EDBE02A2557_.wvu.PrintArea" localSheetId="10" hidden="1">'Attach 9'!$A$1:$G$53</definedName>
    <definedName name="Z_8E7B022F_1113_4BA2_B2BA_8EDBE02A2557_.wvu.PrintTitles" localSheetId="13" hidden="1">'Attach 12'!#REF!</definedName>
    <definedName name="Z_8E7B022F_1113_4BA2_B2BA_8EDBE02A2557_.wvu.PrintTitles" localSheetId="10" hidden="1">'Attach 9'!$19:$19</definedName>
    <definedName name="Z_902C40DA_376E_410F_87E5_8188D8393A84_.wvu.Cols" localSheetId="30" hidden="1">'Bid Form 1st Env.'!$Y:$AK</definedName>
    <definedName name="Z_902C40DA_376E_410F_87E5_8188D8393A84_.wvu.Cols" localSheetId="1" hidden="1">'Name of Bidder'!$A:$A</definedName>
    <definedName name="Z_902C40DA_376E_410F_87E5_8188D8393A84_.wvu.PrintArea" localSheetId="30" hidden="1">'Bid Form 1st Env.'!$A$24:$F$148</definedName>
    <definedName name="Z_902C40DA_376E_410F_87E5_8188D8393A84_.wvu.PrintArea" localSheetId="1" hidden="1">'Name of Bidder'!$B$1:$C$41</definedName>
    <definedName name="Z_902C40DA_376E_410F_87E5_8188D8393A84_.wvu.Rows" localSheetId="30" hidden="1">'Bid Form 1st Env.'!#REF!</definedName>
    <definedName name="Z_902C40DA_376E_410F_87E5_8188D8393A84_.wvu.Rows" localSheetId="1" hidden="1">'Name of Bidder'!$27:$30</definedName>
    <definedName name="Z_906C1F80_87B7_4777_98E9_010D55358499_.wvu.Cols" localSheetId="12" hidden="1">'Attach 11'!$F:$F</definedName>
    <definedName name="Z_906C1F80_87B7_4777_98E9_010D55358499_.wvu.Cols" localSheetId="13" hidden="1">'Attach 12'!$G:$G,'Attach 12'!$I:$I</definedName>
    <definedName name="Z_906C1F80_87B7_4777_98E9_010D55358499_.wvu.Cols" localSheetId="16" hidden="1">'Attach 14 IP'!$K:$P</definedName>
    <definedName name="Z_906C1F80_87B7_4777_98E9_010D55358499_.wvu.Cols" localSheetId="18"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9" hidden="1">'Attach 7'!$F:$F</definedName>
    <definedName name="Z_906C1F80_87B7_4777_98E9_010D55358499_.wvu.Cols" localSheetId="20" hidden="1">'Attach. 18'!$K:$Q</definedName>
    <definedName name="Z_906C1F80_87B7_4777_98E9_010D55358499_.wvu.Cols" localSheetId="30" hidden="1">'Bid Form 1st Env.'!$G:$H,'Bid Form 1st Env.'!$J:$BF</definedName>
    <definedName name="Z_906C1F80_87B7_4777_98E9_010D55358499_.wvu.Cols" localSheetId="1" hidden="1">'Name of Bidder'!$A:$A,'Name of Bidder'!$D:$I</definedName>
    <definedName name="Z_906C1F80_87B7_4777_98E9_010D55358499_.wvu.Cols" localSheetId="31" hidden="1">'N-W (Cr.)'!$C:$C,'N-W (Cr.)'!$F:$U</definedName>
    <definedName name="Z_906C1F80_87B7_4777_98E9_010D55358499_.wvu.PrintArea" localSheetId="11" hidden="1">'Attach 10'!$A$1:$F$34</definedName>
    <definedName name="Z_906C1F80_87B7_4777_98E9_010D55358499_.wvu.PrintArea" localSheetId="12" hidden="1">'Attach 11'!$A$1:$E$70</definedName>
    <definedName name="Z_906C1F80_87B7_4777_98E9_010D55358499_.wvu.PrintArea" localSheetId="13" hidden="1">'Attach 12'!$A$1:$F$103</definedName>
    <definedName name="Z_906C1F80_87B7_4777_98E9_010D55358499_.wvu.PrintArea" localSheetId="14" hidden="1">'Attach 13'!$A$1:$E$21</definedName>
    <definedName name="Z_906C1F80_87B7_4777_98E9_010D55358499_.wvu.PrintArea" localSheetId="15" hidden="1">'Attach 14'!$A$1:$E$25</definedName>
    <definedName name="Z_906C1F80_87B7_4777_98E9_010D55358499_.wvu.PrintArea" localSheetId="16" hidden="1">'Attach 14 IP'!$A$8:$I$224</definedName>
    <definedName name="Z_906C1F80_87B7_4777_98E9_010D55358499_.wvu.PrintArea" localSheetId="18" hidden="1">'Attach 16'!$A$1:$L$84</definedName>
    <definedName name="Z_906C1F80_87B7_4777_98E9_010D55358499_.wvu.PrintArea" localSheetId="19" hidden="1">'Attach 17'!$A$1:$J$24</definedName>
    <definedName name="Z_906C1F80_87B7_4777_98E9_010D55358499_.wvu.PrintArea" localSheetId="21" hidden="1">'Attach 19'!$A$1:$J$27</definedName>
    <definedName name="Z_906C1F80_87B7_4777_98E9_010D55358499_.wvu.PrintArea" localSheetId="22" hidden="1">'Attach 23-A'!$A$1:$J$23</definedName>
    <definedName name="Z_906C1F80_87B7_4777_98E9_010D55358499_.wvu.PrintArea" localSheetId="23" hidden="1">'Attach 23-B'!$A$1:$J$28</definedName>
    <definedName name="Z_906C1F80_87B7_4777_98E9_010D55358499_.wvu.PrintArea" localSheetId="2" hidden="1">'Attach 3(JV)'!$A$1:$E$25</definedName>
    <definedName name="Z_906C1F80_87B7_4777_98E9_010D55358499_.wvu.PrintArea" localSheetId="28" hidden="1">'Attach 31'!$A$1:$J$22</definedName>
    <definedName name="Z_906C1F80_87B7_4777_98E9_010D55358499_.wvu.PrintArea" localSheetId="29" hidden="1">'Attach 32'!$A$1:$J$18</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9" hidden="1">'Attach 7'!$A$1:$E$27</definedName>
    <definedName name="Z_906C1F80_87B7_4777_98E9_010D55358499_.wvu.PrintArea" localSheetId="20" hidden="1">'Attach. 18'!$A$8:$I$148</definedName>
    <definedName name="Z_906C1F80_87B7_4777_98E9_010D55358499_.wvu.PrintArea" localSheetId="30" hidden="1">'Bid Form 1st Env.'!$A$1:$F$156</definedName>
    <definedName name="Z_906C1F80_87B7_4777_98E9_010D55358499_.wvu.PrintArea" localSheetId="0" hidden="1">Cover!$A$1:$F$20</definedName>
    <definedName name="Z_906C1F80_87B7_4777_98E9_010D55358499_.wvu.PrintArea" localSheetId="1" hidden="1">'Name of Bidder'!$B$1:$C$41</definedName>
    <definedName name="Z_906C1F80_87B7_4777_98E9_010D55358499_.wvu.Rows" localSheetId="11" hidden="1">'Attach 10'!$15:$25,'Attach 10'!$29:$32</definedName>
    <definedName name="Z_906C1F80_87B7_4777_98E9_010D55358499_.wvu.Rows" localSheetId="13" hidden="1">'Attach 12'!$17:$102,'Attach 12'!#REF!,'Attach 12'!#REF!,'Attach 12'!$105:$192</definedName>
    <definedName name="Z_906C1F80_87B7_4777_98E9_010D55358499_.wvu.Rows" localSheetId="16" hidden="1">'Attach 14 IP'!$44:$46</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0" hidden="1">'Attach. 18'!$43:$45</definedName>
    <definedName name="Z_906C1F80_87B7_4777_98E9_010D55358499_.wvu.Rows" localSheetId="30" hidden="1">'Bid Form 1st Env.'!$102:$102,'Bid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31" hidden="1">'N-W (Cr.)'!$1:$119</definedName>
    <definedName name="Z_91706BD1_28BE_44F8_85DA_72FECB2F5A18_.wvu.Cols" localSheetId="10" hidden="1">'Attach 9'!$H:$K</definedName>
    <definedName name="Z_91706BD1_28BE_44F8_85DA_72FECB2F5A18_.wvu.PrintArea" localSheetId="10" hidden="1">'Attach 9'!$A$1:$G$45</definedName>
    <definedName name="Z_91706BD1_28BE_44F8_85DA_72FECB2F5A18_.wvu.PrintTitles" localSheetId="10" hidden="1">'Attach 9'!$19:$19</definedName>
    <definedName name="Z_97C0FC0E_800C_45C9_895E_E91A3F1ADBA4_.wvu.PrintArea" localSheetId="24" hidden="1">'Attach 23'!$A$1:$E$20</definedName>
    <definedName name="Z_97C0FC0E_800C_45C9_895E_E91A3F1ADBA4_.wvu.PrintArea" localSheetId="25" hidden="1">'Attach 26'!$A$1:$E$29</definedName>
    <definedName name="Z_97C0FC0E_800C_45C9_895E_E91A3F1ADBA4_.wvu.PrintArea" localSheetId="26" hidden="1">'Attach 28'!$A$1:$E$28</definedName>
    <definedName name="Z_97C0FC0E_800C_45C9_895E_E91A3F1ADBA4_.wvu.PrintArea" localSheetId="27" hidden="1">'Attach 30'!$A$2:$E$29</definedName>
    <definedName name="Z_9CD72AD0_8BDA_437F_A784_A667464C809C_.wvu.PrintArea" localSheetId="24" hidden="1">'Attach 23'!$A$1:$E$19</definedName>
    <definedName name="Z_9CD72AD0_8BDA_437F_A784_A667464C809C_.wvu.PrintArea" localSheetId="25" hidden="1">'Attach 26'!$A$1:$E$28</definedName>
    <definedName name="Z_9CD72AD0_8BDA_437F_A784_A667464C809C_.wvu.PrintArea" localSheetId="26" hidden="1">'Attach 28'!$A$1:$E$27</definedName>
    <definedName name="Z_9CD72AD0_8BDA_437F_A784_A667464C809C_.wvu.PrintArea" localSheetId="27" hidden="1">'Attach 30'!$A$2:$E$28</definedName>
    <definedName name="Z_9E668EC9_7875_454E_BDE6_15A2D20AC8D2_.wvu.Cols" localSheetId="12" hidden="1">'Attach 11'!$F:$F</definedName>
    <definedName name="Z_9E668EC9_7875_454E_BDE6_15A2D20AC8D2_.wvu.Cols" localSheetId="13" hidden="1">'Attach 12'!$G:$I</definedName>
    <definedName name="Z_9E668EC9_7875_454E_BDE6_15A2D20AC8D2_.wvu.Cols" localSheetId="16" hidden="1">'Attach 14 IP'!$K:$P</definedName>
    <definedName name="Z_9E668EC9_7875_454E_BDE6_15A2D20AC8D2_.wvu.Cols" localSheetId="17" hidden="1">'Attach 15'!$H:$H,'Attach 15'!$L:$N</definedName>
    <definedName name="Z_9E668EC9_7875_454E_BDE6_15A2D20AC8D2_.wvu.Cols" localSheetId="18"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9" hidden="1">'Attach 7'!$F:$F</definedName>
    <definedName name="Z_9E668EC9_7875_454E_BDE6_15A2D20AC8D2_.wvu.Cols" localSheetId="10" hidden="1">'Attach 9'!$H:$J</definedName>
    <definedName name="Z_9E668EC9_7875_454E_BDE6_15A2D20AC8D2_.wvu.Cols" localSheetId="20" hidden="1">'Attach. 18'!$K:$Q</definedName>
    <definedName name="Z_9E668EC9_7875_454E_BDE6_15A2D20AC8D2_.wvu.Cols" localSheetId="30" hidden="1">'Bid Form 1st Env.'!$G:$AN,'Bid Form 1st Env.'!$AS:$AW</definedName>
    <definedName name="Z_9E668EC9_7875_454E_BDE6_15A2D20AC8D2_.wvu.Cols" localSheetId="1" hidden="1">'Name of Bidder'!$A:$A,'Name of Bidder'!$E:$I</definedName>
    <definedName name="Z_9E668EC9_7875_454E_BDE6_15A2D20AC8D2_.wvu.Cols" localSheetId="31" hidden="1">'N-W (Cr.)'!$C:$C,'N-W (Cr.)'!$F:$U</definedName>
    <definedName name="Z_9E668EC9_7875_454E_BDE6_15A2D20AC8D2_.wvu.Cols" localSheetId="32" hidden="1">'N-W(cr.)-2'!$C:$C,'N-W(cr.)-2'!$F:$U</definedName>
    <definedName name="Z_9E668EC9_7875_454E_BDE6_15A2D20AC8D2_.wvu.PrintArea" localSheetId="11" hidden="1">'Attach 10'!$A$1:$F$34</definedName>
    <definedName name="Z_9E668EC9_7875_454E_BDE6_15A2D20AC8D2_.wvu.PrintArea" localSheetId="12" hidden="1">'Attach 11'!$A$1:$E$70</definedName>
    <definedName name="Z_9E668EC9_7875_454E_BDE6_15A2D20AC8D2_.wvu.PrintArea" localSheetId="13" hidden="1">'Attach 12'!$A$1:$F$108</definedName>
    <definedName name="Z_9E668EC9_7875_454E_BDE6_15A2D20AC8D2_.wvu.PrintArea" localSheetId="14" hidden="1">'Attach 13'!$A$1:$E$21</definedName>
    <definedName name="Z_9E668EC9_7875_454E_BDE6_15A2D20AC8D2_.wvu.PrintArea" localSheetId="15" hidden="1">'Attach 14'!$A$1:$E$25</definedName>
    <definedName name="Z_9E668EC9_7875_454E_BDE6_15A2D20AC8D2_.wvu.PrintArea" localSheetId="16" hidden="1">'Attach 14 IP'!$A$8:$I$224</definedName>
    <definedName name="Z_9E668EC9_7875_454E_BDE6_15A2D20AC8D2_.wvu.PrintArea" localSheetId="17" hidden="1">'Attach 15'!$A$1:$E$94</definedName>
    <definedName name="Z_9E668EC9_7875_454E_BDE6_15A2D20AC8D2_.wvu.PrintArea" localSheetId="18" hidden="1">'Attach 16'!$A$1:$L$84</definedName>
    <definedName name="Z_9E668EC9_7875_454E_BDE6_15A2D20AC8D2_.wvu.PrintArea" localSheetId="19" hidden="1">'Attach 17'!$A$1:$J$24</definedName>
    <definedName name="Z_9E668EC9_7875_454E_BDE6_15A2D20AC8D2_.wvu.PrintArea" localSheetId="21" hidden="1">'Attach 19'!$A$1:$J$27</definedName>
    <definedName name="Z_9E668EC9_7875_454E_BDE6_15A2D20AC8D2_.wvu.PrintArea" localSheetId="22" hidden="1">'Attach 23-A'!$A$1:$J$23</definedName>
    <definedName name="Z_9E668EC9_7875_454E_BDE6_15A2D20AC8D2_.wvu.PrintArea" localSheetId="23" hidden="1">'Attach 23-B'!$A$1:$J$28</definedName>
    <definedName name="Z_9E668EC9_7875_454E_BDE6_15A2D20AC8D2_.wvu.PrintArea" localSheetId="2" hidden="1">'Attach 3(JV)'!$A$1:$E$25</definedName>
    <definedName name="Z_9E668EC9_7875_454E_BDE6_15A2D20AC8D2_.wvu.PrintArea" localSheetId="28" hidden="1">'Attach 31'!$A$1:$J$22</definedName>
    <definedName name="Z_9E668EC9_7875_454E_BDE6_15A2D20AC8D2_.wvu.PrintArea" localSheetId="29" hidden="1">'Attach 32'!$A$1:$J$18</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7'!$A$1:$E$27</definedName>
    <definedName name="Z_9E668EC9_7875_454E_BDE6_15A2D20AC8D2_.wvu.PrintArea" localSheetId="10" hidden="1">'Attach 9'!$A$1:$G$45</definedName>
    <definedName name="Z_9E668EC9_7875_454E_BDE6_15A2D20AC8D2_.wvu.PrintArea" localSheetId="20" hidden="1">'Attach. 18'!$A$8:$I$148</definedName>
    <definedName name="Z_9E668EC9_7875_454E_BDE6_15A2D20AC8D2_.wvu.PrintArea" localSheetId="30" hidden="1">'Bid Form 1st Env.'!$A$23:$AP$156</definedName>
    <definedName name="Z_9E668EC9_7875_454E_BDE6_15A2D20AC8D2_.wvu.PrintArea" localSheetId="0" hidden="1">Cover!$A$1:$F$20</definedName>
    <definedName name="Z_9E668EC9_7875_454E_BDE6_15A2D20AC8D2_.wvu.PrintArea" localSheetId="1" hidden="1">'Name of Bidder'!$B$1:$C$41</definedName>
    <definedName name="Z_9E668EC9_7875_454E_BDE6_15A2D20AC8D2_.wvu.PrintTitles" localSheetId="10" hidden="1">'Attach 9'!$19:$19</definedName>
    <definedName name="Z_9E668EC9_7875_454E_BDE6_15A2D20AC8D2_.wvu.Rows" localSheetId="11" hidden="1">'Attach 10'!$15:$25,'Attach 10'!$29:$32</definedName>
    <definedName name="Z_9E668EC9_7875_454E_BDE6_15A2D20AC8D2_.wvu.Rows" localSheetId="13" hidden="1">'Attach 12'!$36:$43,'Attach 12'!$87:$91</definedName>
    <definedName name="Z_9E668EC9_7875_454E_BDE6_15A2D20AC8D2_.wvu.Rows" localSheetId="16" hidden="1">'Attach 14 IP'!$44:$46</definedName>
    <definedName name="Z_9E668EC9_7875_454E_BDE6_15A2D20AC8D2_.wvu.Rows" localSheetId="17" hidden="1">'Attach 15'!$18:$18</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0" hidden="1">'Attach. 18'!$43:$45</definedName>
    <definedName name="Z_9E668EC9_7875_454E_BDE6_15A2D20AC8D2_.wvu.Rows" localSheetId="30" hidden="1">'Bid Form 1st Env.'!$21:$22,'Bid Form 1st Env.'!$92:$92,'Bid Form 1st Env.'!$94:$95,'Bid Form 1st Env.'!$100:$100,'Bid Form 1st Env.'!$102:$102,'Bid Form 1st Env.'!$120:$120,'Bid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31" hidden="1">'N-W (Cr.)'!$1:$119</definedName>
    <definedName name="Z_9E668EC9_7875_454E_BDE6_15A2D20AC8D2_.wvu.Rows" localSheetId="32" hidden="1">'N-W(cr.)-2'!$1:$119</definedName>
    <definedName name="Z_9EDBA9B2_46ED_415A_B10B_329571C4D4AF_.wvu.Cols" localSheetId="12" hidden="1">'Attach 11'!$F:$F</definedName>
    <definedName name="Z_9EDBA9B2_46ED_415A_B10B_329571C4D4AF_.wvu.Cols" localSheetId="13" hidden="1">'Attach 12'!$G:$G,'Attach 12'!$I:$I</definedName>
    <definedName name="Z_9EDBA9B2_46ED_415A_B10B_329571C4D4AF_.wvu.Cols" localSheetId="16" hidden="1">'Attach 14 IP'!$K:$P</definedName>
    <definedName name="Z_9EDBA9B2_46ED_415A_B10B_329571C4D4AF_.wvu.Cols" localSheetId="18"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9" hidden="1">'Attach 7'!$F:$F</definedName>
    <definedName name="Z_9EDBA9B2_46ED_415A_B10B_329571C4D4AF_.wvu.Cols" localSheetId="20" hidden="1">'Attach. 18'!$K:$Q</definedName>
    <definedName name="Z_9EDBA9B2_46ED_415A_B10B_329571C4D4AF_.wvu.Cols" localSheetId="30" hidden="1">'Bid Form 1st Env.'!$G:$H,'Bid Form 1st Env.'!$J:$BF</definedName>
    <definedName name="Z_9EDBA9B2_46ED_415A_B10B_329571C4D4AF_.wvu.Cols" localSheetId="1" hidden="1">'Name of Bidder'!$A:$A,'Name of Bidder'!$D:$I</definedName>
    <definedName name="Z_9EDBA9B2_46ED_415A_B10B_329571C4D4AF_.wvu.Cols" localSheetId="31" hidden="1">'N-W (Cr.)'!$C:$C,'N-W (Cr.)'!$F:$U</definedName>
    <definedName name="Z_9EDBA9B2_46ED_415A_B10B_329571C4D4AF_.wvu.PrintArea" localSheetId="11" hidden="1">'Attach 10'!$A$1:$F$34</definedName>
    <definedName name="Z_9EDBA9B2_46ED_415A_B10B_329571C4D4AF_.wvu.PrintArea" localSheetId="12" hidden="1">'Attach 11'!$A$1:$E$70</definedName>
    <definedName name="Z_9EDBA9B2_46ED_415A_B10B_329571C4D4AF_.wvu.PrintArea" localSheetId="13" hidden="1">'Attach 12'!$A$1:$F$103</definedName>
    <definedName name="Z_9EDBA9B2_46ED_415A_B10B_329571C4D4AF_.wvu.PrintArea" localSheetId="14" hidden="1">'Attach 13'!$A$1:$E$21</definedName>
    <definedName name="Z_9EDBA9B2_46ED_415A_B10B_329571C4D4AF_.wvu.PrintArea" localSheetId="15" hidden="1">'Attach 14'!$A$1:$E$25</definedName>
    <definedName name="Z_9EDBA9B2_46ED_415A_B10B_329571C4D4AF_.wvu.PrintArea" localSheetId="16" hidden="1">'Attach 14 IP'!$A$8:$I$223</definedName>
    <definedName name="Z_9EDBA9B2_46ED_415A_B10B_329571C4D4AF_.wvu.PrintArea" localSheetId="18" hidden="1">'Attach 16'!$A$1:$L$84</definedName>
    <definedName name="Z_9EDBA9B2_46ED_415A_B10B_329571C4D4AF_.wvu.PrintArea" localSheetId="19" hidden="1">'Attach 17'!$A$1:$J$24</definedName>
    <definedName name="Z_9EDBA9B2_46ED_415A_B10B_329571C4D4AF_.wvu.PrintArea" localSheetId="21" hidden="1">'Attach 19'!$A$1:$J$27</definedName>
    <definedName name="Z_9EDBA9B2_46ED_415A_B10B_329571C4D4AF_.wvu.PrintArea" localSheetId="22" hidden="1">'Attach 23-A'!$A$1:$J$23</definedName>
    <definedName name="Z_9EDBA9B2_46ED_415A_B10B_329571C4D4AF_.wvu.PrintArea" localSheetId="23" hidden="1">'Attach 23-B'!$A$1:$J$28</definedName>
    <definedName name="Z_9EDBA9B2_46ED_415A_B10B_329571C4D4AF_.wvu.PrintArea" localSheetId="2" hidden="1">'Attach 3(JV)'!$A$1:$E$25</definedName>
    <definedName name="Z_9EDBA9B2_46ED_415A_B10B_329571C4D4AF_.wvu.PrintArea" localSheetId="28" hidden="1">'Attach 31'!$A$1:$J$22</definedName>
    <definedName name="Z_9EDBA9B2_46ED_415A_B10B_329571C4D4AF_.wvu.PrintArea" localSheetId="29" hidden="1">'Attach 32'!$A$1:$J$18</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9" hidden="1">'Attach 7'!$A$1:$E$27</definedName>
    <definedName name="Z_9EDBA9B2_46ED_415A_B10B_329571C4D4AF_.wvu.PrintArea" localSheetId="20" hidden="1">'Attach. 18'!$A$8:$I$148</definedName>
    <definedName name="Z_9EDBA9B2_46ED_415A_B10B_329571C4D4AF_.wvu.PrintArea" localSheetId="30" hidden="1">'Bid Form 1st Env.'!$A$24:$F$156</definedName>
    <definedName name="Z_9EDBA9B2_46ED_415A_B10B_329571C4D4AF_.wvu.PrintArea" localSheetId="0" hidden="1">Cover!$A$1:$F$20</definedName>
    <definedName name="Z_9EDBA9B2_46ED_415A_B10B_329571C4D4AF_.wvu.PrintArea" localSheetId="1" hidden="1">'Name of Bidder'!$B$1:$C$41</definedName>
    <definedName name="Z_9EDBA9B2_46ED_415A_B10B_329571C4D4AF_.wvu.Rows" localSheetId="11" hidden="1">'Attach 10'!$17:$18</definedName>
    <definedName name="Z_9EDBA9B2_46ED_415A_B10B_329571C4D4AF_.wvu.Rows" localSheetId="13" hidden="1">'Attach 12'!$28:$30,'Attach 12'!$43:$60,'Attach 12'!$62:$62,'Attach 12'!$78:$85,'Attach 12'!#REF!,'Attach 12'!#REF!,'Attach 12'!#REF!,'Attach 12'!#REF!,'Attach 12'!#REF!,'Attach 12'!$102:$102,'Attach 12'!#REF!,'Attach 12'!#REF!,'Attach 12'!$105:$192</definedName>
    <definedName name="Z_9EDBA9B2_46ED_415A_B10B_329571C4D4AF_.wvu.Rows" localSheetId="16" hidden="1">'Attach 14 IP'!$44:$46</definedName>
    <definedName name="Z_9EDBA9B2_46ED_415A_B10B_329571C4D4AF_.wvu.Rows" localSheetId="18" hidden="1">'Attach 16'!$52:$58</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0" hidden="1">'Attach. 18'!$43:$45</definedName>
    <definedName name="Z_9EDBA9B2_46ED_415A_B10B_329571C4D4AF_.wvu.Rows" localSheetId="30" hidden="1">'Bid Form 1st Env.'!$102:$102,'Bid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31" hidden="1">'N-W (Cr.)'!$1:$119</definedName>
    <definedName name="Z_9F341631_288D_49D9_8F81_65CCC818C9BA_.wvu.PrintArea" localSheetId="24" hidden="1">'Attach 23'!$A$1:$E$19</definedName>
    <definedName name="Z_9F341631_288D_49D9_8F81_65CCC818C9BA_.wvu.PrintArea" localSheetId="25" hidden="1">'Attach 26'!$A$1:$E$28</definedName>
    <definedName name="Z_9F341631_288D_49D9_8F81_65CCC818C9BA_.wvu.PrintArea" localSheetId="26" hidden="1">'Attach 28'!$A$1:$E$27</definedName>
    <definedName name="Z_9F341631_288D_49D9_8F81_65CCC818C9BA_.wvu.PrintArea" localSheetId="27" hidden="1">'Attach 30'!$A$2:$E$28</definedName>
    <definedName name="Z_9F8CD454_46B1_47B9_9F5F_73ED69AC40D4_.wvu.Cols" localSheetId="12" hidden="1">'Attach 11'!$F:$F</definedName>
    <definedName name="Z_9F8CD454_46B1_47B9_9F5F_73ED69AC40D4_.wvu.Cols" localSheetId="13" hidden="1">'Attach 12'!$I:$I</definedName>
    <definedName name="Z_9F8CD454_46B1_47B9_9F5F_73ED69AC40D4_.wvu.Cols" localSheetId="16" hidden="1">'Attach 14 IP'!$K:$P</definedName>
    <definedName name="Z_9F8CD454_46B1_47B9_9F5F_73ED69AC40D4_.wvu.Cols" localSheetId="18"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9" hidden="1">'Attach 7'!$F:$F</definedName>
    <definedName name="Z_9F8CD454_46B1_47B9_9F5F_73ED69AC40D4_.wvu.Cols" localSheetId="20" hidden="1">'Attach. 18'!$K:$P</definedName>
    <definedName name="Z_9F8CD454_46B1_47B9_9F5F_73ED69AC40D4_.wvu.Cols" localSheetId="30" hidden="1">'Bid Form 1st Env.'!$G:$AU</definedName>
    <definedName name="Z_9F8CD454_46B1_47B9_9F5F_73ED69AC40D4_.wvu.Cols" localSheetId="1" hidden="1">'Name of Bidder'!$A:$A,'Name of Bidder'!$E:$H</definedName>
    <definedName name="Z_9F8CD454_46B1_47B9_9F5F_73ED69AC40D4_.wvu.Cols" localSheetId="31" hidden="1">'N-W (Cr.)'!$C:$C,'N-W (Cr.)'!$F:$U</definedName>
    <definedName name="Z_9F8CD454_46B1_47B9_9F5F_73ED69AC40D4_.wvu.PrintArea" localSheetId="11" hidden="1">'Attach 10'!$A$1:$F$34</definedName>
    <definedName name="Z_9F8CD454_46B1_47B9_9F5F_73ED69AC40D4_.wvu.PrintArea" localSheetId="12" hidden="1">'Attach 11'!$A$1:$E$70</definedName>
    <definedName name="Z_9F8CD454_46B1_47B9_9F5F_73ED69AC40D4_.wvu.PrintArea" localSheetId="13" hidden="1">'Attach 12'!$A$1:$F$103</definedName>
    <definedName name="Z_9F8CD454_46B1_47B9_9F5F_73ED69AC40D4_.wvu.PrintArea" localSheetId="14" hidden="1">'Attach 13'!$A$1:$E$21</definedName>
    <definedName name="Z_9F8CD454_46B1_47B9_9F5F_73ED69AC40D4_.wvu.PrintArea" localSheetId="15" hidden="1">'Attach 14'!$A$1:$E$25</definedName>
    <definedName name="Z_9F8CD454_46B1_47B9_9F5F_73ED69AC40D4_.wvu.PrintArea" localSheetId="16" hidden="1">'Attach 14 IP'!$A$8:$I$223</definedName>
    <definedName name="Z_9F8CD454_46B1_47B9_9F5F_73ED69AC40D4_.wvu.PrintArea" localSheetId="18" hidden="1">'Attach 16'!$A$1:$L$84</definedName>
    <definedName name="Z_9F8CD454_46B1_47B9_9F5F_73ED69AC40D4_.wvu.PrintArea" localSheetId="19" hidden="1">'Attach 17'!$A$1:$J$24</definedName>
    <definedName name="Z_9F8CD454_46B1_47B9_9F5F_73ED69AC40D4_.wvu.PrintArea" localSheetId="21" hidden="1">'Attach 19'!$A$1:$J$27</definedName>
    <definedName name="Z_9F8CD454_46B1_47B9_9F5F_73ED69AC40D4_.wvu.PrintArea" localSheetId="23" hidden="1">'Attach 23-B'!$A$1:$J$28</definedName>
    <definedName name="Z_9F8CD454_46B1_47B9_9F5F_73ED69AC40D4_.wvu.PrintArea" localSheetId="2" hidden="1">'Attach 3(JV)'!$A$1:$E$25</definedName>
    <definedName name="Z_9F8CD454_46B1_47B9_9F5F_73ED69AC40D4_.wvu.PrintArea" localSheetId="28" hidden="1">'Attach 31'!$A$1:$J$22</definedName>
    <definedName name="Z_9F8CD454_46B1_47B9_9F5F_73ED69AC40D4_.wvu.PrintArea" localSheetId="29" hidden="1">'Attach 32'!$A$1:$J$18</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9" hidden="1">'Attach 7'!$A$1:$E$27</definedName>
    <definedName name="Z_9F8CD454_46B1_47B9_9F5F_73ED69AC40D4_.wvu.PrintArea" localSheetId="20" hidden="1">'Attach. 18'!$A$8:$I$148</definedName>
    <definedName name="Z_9F8CD454_46B1_47B9_9F5F_73ED69AC40D4_.wvu.PrintArea" localSheetId="30" hidden="1">'Bid Form 1st Env.'!$A$24:$F$156</definedName>
    <definedName name="Z_9F8CD454_46B1_47B9_9F5F_73ED69AC40D4_.wvu.PrintArea" localSheetId="0" hidden="1">Cover!$A$1:$F$20</definedName>
    <definedName name="Z_9F8CD454_46B1_47B9_9F5F_73ED69AC40D4_.wvu.PrintArea" localSheetId="1" hidden="1">'Name of Bidder'!$B$1:$C$41</definedName>
    <definedName name="Z_9F8CD454_46B1_47B9_9F5F_73ED69AC40D4_.wvu.Rows" localSheetId="11" hidden="1">'Attach 10'!$12:$19</definedName>
    <definedName name="Z_9F8CD454_46B1_47B9_9F5F_73ED69AC40D4_.wvu.Rows" localSheetId="13" hidden="1">'Attach 12'!$17:$28,'Attach 12'!#REF!,'Attach 12'!$29:$29,'Attach 12'!$62:$62,'Attach 12'!#REF!,'Attach 12'!#REF!,'Attach 12'!#REF!,'Attach 12'!#REF!,'Attach 12'!#REF!,'Attach 12'!$105:$192</definedName>
    <definedName name="Z_9F8CD454_46B1_47B9_9F5F_73ED69AC40D4_.wvu.Rows" localSheetId="16" hidden="1">'Attach 14 IP'!$44:$46</definedName>
    <definedName name="Z_9F8CD454_46B1_47B9_9F5F_73ED69AC40D4_.wvu.Rows" localSheetId="18" hidden="1">'Attach 16'!$52:$58</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0" hidden="1">'Attach. 18'!$43:$45</definedName>
    <definedName name="Z_9F8CD454_46B1_47B9_9F5F_73ED69AC40D4_.wvu.Rows" localSheetId="30" hidden="1">'Bid Form 1st Env.'!$69:$69,'Bid Form 1st Env.'!$102:$102,'Bid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31" hidden="1">'N-W (Cr.)'!$1:$119</definedName>
    <definedName name="Z_A317F5C2_E44F_4A46_8833_2AE6CAE06F6E_.wvu.Cols" localSheetId="12" hidden="1">'Attach 11'!$F:$F</definedName>
    <definedName name="Z_A317F5C2_E44F_4A46_8833_2AE6CAE06F6E_.wvu.Cols" localSheetId="16" hidden="1">'Attach 14 IP'!$K:$P</definedName>
    <definedName name="Z_A317F5C2_E44F_4A46_8833_2AE6CAE06F6E_.wvu.Cols" localSheetId="18"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9" hidden="1">'Attach 7'!$F:$F</definedName>
    <definedName name="Z_A317F5C2_E44F_4A46_8833_2AE6CAE06F6E_.wvu.Cols" localSheetId="10" hidden="1">'Attach 9'!$K:$N</definedName>
    <definedName name="Z_A317F5C2_E44F_4A46_8833_2AE6CAE06F6E_.wvu.Cols" localSheetId="20" hidden="1">'Attach. 18'!$K:$P</definedName>
    <definedName name="Z_A317F5C2_E44F_4A46_8833_2AE6CAE06F6E_.wvu.Cols" localSheetId="30" hidden="1">'Bid Form 1st Env.'!$G:$BM</definedName>
    <definedName name="Z_A317F5C2_E44F_4A46_8833_2AE6CAE06F6E_.wvu.Cols" localSheetId="1" hidden="1">'Name of Bidder'!$A:$A,'Name of Bidder'!$E:$H</definedName>
    <definedName name="Z_A317F5C2_E44F_4A46_8833_2AE6CAE06F6E_.wvu.Cols" localSheetId="31" hidden="1">'N-W (Cr.)'!$C:$C,'N-W (Cr.)'!$F:$U</definedName>
    <definedName name="Z_A317F5C2_E44F_4A46_8833_2AE6CAE06F6E_.wvu.PrintArea" localSheetId="11" hidden="1">'Attach 10'!$A$1:$E$34</definedName>
    <definedName name="Z_A317F5C2_E44F_4A46_8833_2AE6CAE06F6E_.wvu.PrintArea" localSheetId="12" hidden="1">'Attach 11'!$A$1:$E$71</definedName>
    <definedName name="Z_A317F5C2_E44F_4A46_8833_2AE6CAE06F6E_.wvu.PrintArea" localSheetId="14" hidden="1">'Attach 13'!$A$1:$E$23</definedName>
    <definedName name="Z_A317F5C2_E44F_4A46_8833_2AE6CAE06F6E_.wvu.PrintArea" localSheetId="15" hidden="1">'Attach 14'!$A$1:$E$27</definedName>
    <definedName name="Z_A317F5C2_E44F_4A46_8833_2AE6CAE06F6E_.wvu.PrintArea" localSheetId="16" hidden="1">'Attach 14 IP'!$A$8:$I$223</definedName>
    <definedName name="Z_A317F5C2_E44F_4A46_8833_2AE6CAE06F6E_.wvu.PrintArea" localSheetId="18" hidden="1">'Attach 16'!$A$1:$L$86</definedName>
    <definedName name="Z_A317F5C2_E44F_4A46_8833_2AE6CAE06F6E_.wvu.PrintArea" localSheetId="19" hidden="1">'Attach 17'!$A$1:$J$24</definedName>
    <definedName name="Z_A317F5C2_E44F_4A46_8833_2AE6CAE06F6E_.wvu.PrintArea" localSheetId="21" hidden="1">'Attach 19'!$A$1:$J$27</definedName>
    <definedName name="Z_A317F5C2_E44F_4A46_8833_2AE6CAE06F6E_.wvu.PrintArea" localSheetId="23" hidden="1">'Attach 23-B'!$A$1:$J$28</definedName>
    <definedName name="Z_A317F5C2_E44F_4A46_8833_2AE6CAE06F6E_.wvu.PrintArea" localSheetId="2" hidden="1">'Attach 3(JV)'!$A$1:$E$26</definedName>
    <definedName name="Z_A317F5C2_E44F_4A46_8833_2AE6CAE06F6E_.wvu.PrintArea" localSheetId="28" hidden="1">'Attach 31'!$A$1:$J$22</definedName>
    <definedName name="Z_A317F5C2_E44F_4A46_8833_2AE6CAE06F6E_.wvu.PrintArea" localSheetId="29" hidden="1">'Attach 32'!$A$1:$J$18</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9" hidden="1">'Attach 7'!$A$1:$E$27</definedName>
    <definedName name="Z_A317F5C2_E44F_4A46_8833_2AE6CAE06F6E_.wvu.PrintArea" localSheetId="10" hidden="1">'Attach 9'!$A$1:$G$45</definedName>
    <definedName name="Z_A317F5C2_E44F_4A46_8833_2AE6CAE06F6E_.wvu.PrintArea" localSheetId="20" hidden="1">'Attach. 18'!$A$8:$I$148</definedName>
    <definedName name="Z_A317F5C2_E44F_4A46_8833_2AE6CAE06F6E_.wvu.PrintArea" localSheetId="30" hidden="1">'Bid Form 1st Env.'!$A$24:$F$156</definedName>
    <definedName name="Z_A317F5C2_E44F_4A46_8833_2AE6CAE06F6E_.wvu.PrintArea" localSheetId="0" hidden="1">Cover!$A$1:$F$20</definedName>
    <definedName name="Z_A317F5C2_E44F_4A46_8833_2AE6CAE06F6E_.wvu.PrintArea" localSheetId="1" hidden="1">'Name of Bidder'!$B$1:$C$41</definedName>
    <definedName name="Z_A317F5C2_E44F_4A46_8833_2AE6CAE06F6E_.wvu.PrintTitles" localSheetId="10" hidden="1">'Attach 9'!$19:$19</definedName>
    <definedName name="Z_A317F5C2_E44F_4A46_8833_2AE6CAE06F6E_.wvu.Rows" localSheetId="16" hidden="1">'Attach 14 IP'!$44:$46</definedName>
    <definedName name="Z_A317F5C2_E44F_4A46_8833_2AE6CAE06F6E_.wvu.Rows" localSheetId="18"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0" hidden="1">'Attach. 18'!$43:$45</definedName>
    <definedName name="Z_A317F5C2_E44F_4A46_8833_2AE6CAE06F6E_.wvu.Rows" localSheetId="30" hidden="1">'Bid Form 1st Env.'!$102:$102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31" hidden="1">'N-W (Cr.)'!$1:$119</definedName>
    <definedName name="Z_A3F641DF_CF1D_48E3_AFDC_E52726A449CB_.wvu.PrintArea" localSheetId="11" hidden="1">'Attach 10'!$A$1:$E$41</definedName>
    <definedName name="Z_A3F641DF_CF1D_48E3_AFDC_E52726A449CB_.wvu.PrintArea" localSheetId="12" hidden="1">'Attach 11'!$A$1:$E$54</definedName>
    <definedName name="Z_A3F641DF_CF1D_48E3_AFDC_E52726A449CB_.wvu.PrintArea" localSheetId="13" hidden="1">'Attach 12'!$B$1:$G$103</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8" hidden="1">'Attach 16'!$A$1:$L$86</definedName>
    <definedName name="Z_A3F641DF_CF1D_48E3_AFDC_E52726A449CB_.wvu.PrintArea" localSheetId="24" hidden="1">'Attach 23'!$A$1:$E$23</definedName>
    <definedName name="Z_A3F641DF_CF1D_48E3_AFDC_E52726A449CB_.wvu.PrintArea" localSheetId="25" hidden="1">'Attach 26'!$A$1:$E$32</definedName>
    <definedName name="Z_A3F641DF_CF1D_48E3_AFDC_E52726A449CB_.wvu.PrintArea" localSheetId="26" hidden="1">'Attach 28'!$A$1:$E$31</definedName>
    <definedName name="Z_A3F641DF_CF1D_48E3_AFDC_E52726A449CB_.wvu.PrintArea" localSheetId="2" hidden="1">'Attach 3(JV)'!$A$1:$E$28</definedName>
    <definedName name="Z_A3F641DF_CF1D_48E3_AFDC_E52726A449CB_.wvu.PrintArea" localSheetId="27" hidden="1">'Attach 30'!$A$2:$E$32</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9'!$A$1:$G$53</definedName>
    <definedName name="Z_A3F641DF_CF1D_48E3_AFDC_E52726A449CB_.wvu.PrintTitles" localSheetId="13" hidden="1">'Attach 12'!#REF!</definedName>
    <definedName name="Z_A3F641DF_CF1D_48E3_AFDC_E52726A449CB_.wvu.PrintTitles" localSheetId="10" hidden="1">'Attach 9'!$19:$19</definedName>
    <definedName name="Z_A8583C01_5E6A_4469_ADCA_440E12AA8084_.wvu.PrintArea" localSheetId="24" hidden="1">'Attach 23'!$A$1:$E$19</definedName>
    <definedName name="Z_A8583C01_5E6A_4469_ADCA_440E12AA8084_.wvu.PrintArea" localSheetId="25" hidden="1">'Attach 26'!$A$1:$E$28</definedName>
    <definedName name="Z_A8583C01_5E6A_4469_ADCA_440E12AA8084_.wvu.PrintArea" localSheetId="26" hidden="1">'Attach 28'!$A$1:$E$27</definedName>
    <definedName name="Z_A8583C01_5E6A_4469_ADCA_440E12AA8084_.wvu.PrintArea" localSheetId="27" hidden="1">'Attach 30'!$A$2:$E$28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2" hidden="1">'Attach 11'!$F:$F</definedName>
    <definedName name="Z_AF19F13B_761B_48FB_A70F_9439A4D7530B_.wvu.Cols" localSheetId="16" hidden="1">'Attach 14 IP'!$K:$P</definedName>
    <definedName name="Z_AF19F13B_761B_48FB_A70F_9439A4D7530B_.wvu.Cols" localSheetId="18"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9" hidden="1">'Attach 7'!$F:$F</definedName>
    <definedName name="Z_AF19F13B_761B_48FB_A70F_9439A4D7530B_.wvu.Cols" localSheetId="20" hidden="1">'Attach. 18'!$K:$P</definedName>
    <definedName name="Z_AF19F13B_761B_48FB_A70F_9439A4D7530B_.wvu.Cols" localSheetId="30" hidden="1">'Bid Form 1st Env.'!$G:$BM</definedName>
    <definedName name="Z_AF19F13B_761B_48FB_A70F_9439A4D7530B_.wvu.Cols" localSheetId="1" hidden="1">'Name of Bidder'!$A:$A,'Name of Bidder'!$E:$H</definedName>
    <definedName name="Z_AF19F13B_761B_48FB_A70F_9439A4D7530B_.wvu.Cols" localSheetId="31" hidden="1">'N-W (Cr.)'!$C:$C,'N-W (Cr.)'!$F:$U</definedName>
    <definedName name="Z_AF19F13B_761B_48FB_A70F_9439A4D7530B_.wvu.PrintArea" localSheetId="11" hidden="1">'Attach 10'!$A$1:$E$34</definedName>
    <definedName name="Z_AF19F13B_761B_48FB_A70F_9439A4D7530B_.wvu.PrintArea" localSheetId="12" hidden="1">'Attach 11'!$A$1:$E$71</definedName>
    <definedName name="Z_AF19F13B_761B_48FB_A70F_9439A4D7530B_.wvu.PrintArea" localSheetId="14" hidden="1">'Attach 13'!$A$1:$E$23</definedName>
    <definedName name="Z_AF19F13B_761B_48FB_A70F_9439A4D7530B_.wvu.PrintArea" localSheetId="15" hidden="1">'Attach 14'!$A$1:$E$27</definedName>
    <definedName name="Z_AF19F13B_761B_48FB_A70F_9439A4D7530B_.wvu.PrintArea" localSheetId="16" hidden="1">'Attach 14 IP'!$A$8:$I$223</definedName>
    <definedName name="Z_AF19F13B_761B_48FB_A70F_9439A4D7530B_.wvu.PrintArea" localSheetId="18" hidden="1">'Attach 16'!$A$1:$L$86</definedName>
    <definedName name="Z_AF19F13B_761B_48FB_A70F_9439A4D7530B_.wvu.PrintArea" localSheetId="19" hidden="1">'Attach 17'!$A$1:$J$24</definedName>
    <definedName name="Z_AF19F13B_761B_48FB_A70F_9439A4D7530B_.wvu.PrintArea" localSheetId="21" hidden="1">'Attach 19'!$A$1:$J$27</definedName>
    <definedName name="Z_AF19F13B_761B_48FB_A70F_9439A4D7530B_.wvu.PrintArea" localSheetId="23" hidden="1">'Attach 23-B'!$A$1:$J$28</definedName>
    <definedName name="Z_AF19F13B_761B_48FB_A70F_9439A4D7530B_.wvu.PrintArea" localSheetId="2" hidden="1">'Attach 3(JV)'!$A$1:$E$26</definedName>
    <definedName name="Z_AF19F13B_761B_48FB_A70F_9439A4D7530B_.wvu.PrintArea" localSheetId="28" hidden="1">'Attach 31'!$A$1:$J$22</definedName>
    <definedName name="Z_AF19F13B_761B_48FB_A70F_9439A4D7530B_.wvu.PrintArea" localSheetId="29" hidden="1">'Attach 32'!$A$1:$J$18</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9" hidden="1">'Attach 7'!$A$1:$E$27</definedName>
    <definedName name="Z_AF19F13B_761B_48FB_A70F_9439A4D7530B_.wvu.PrintArea" localSheetId="10" hidden="1">'Attach 9'!$A$1:$G$45</definedName>
    <definedName name="Z_AF19F13B_761B_48FB_A70F_9439A4D7530B_.wvu.PrintArea" localSheetId="20" hidden="1">'Attach. 18'!$A$8:$I$148</definedName>
    <definedName name="Z_AF19F13B_761B_48FB_A70F_9439A4D7530B_.wvu.PrintArea" localSheetId="30" hidden="1">'Bid Form 1st Env.'!$A$24:$F$156</definedName>
    <definedName name="Z_AF19F13B_761B_48FB_A70F_9439A4D7530B_.wvu.PrintArea" localSheetId="0" hidden="1">Cover!$A$1:$F$20</definedName>
    <definedName name="Z_AF19F13B_761B_48FB_A70F_9439A4D7530B_.wvu.PrintArea" localSheetId="1" hidden="1">'Name of Bidder'!$B$1:$C$41</definedName>
    <definedName name="Z_AF19F13B_761B_48FB_A70F_9439A4D7530B_.wvu.PrintTitles" localSheetId="10" hidden="1">'Attach 9'!$19:$19</definedName>
    <definedName name="Z_AF19F13B_761B_48FB_A70F_9439A4D7530B_.wvu.Rows" localSheetId="11" hidden="1">'Attach 10'!$13:$19</definedName>
    <definedName name="Z_AF19F13B_761B_48FB_A70F_9439A4D7530B_.wvu.Rows" localSheetId="16" hidden="1">'Attach 14 IP'!$44:$46</definedName>
    <definedName name="Z_AF19F13B_761B_48FB_A70F_9439A4D7530B_.wvu.Rows" localSheetId="18" hidden="1">'Attach 16'!$52:$58</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9'!$20:$20</definedName>
    <definedName name="Z_AF19F13B_761B_48FB_A70F_9439A4D7530B_.wvu.Rows" localSheetId="20" hidden="1">'Attach. 18'!$43:$45</definedName>
    <definedName name="Z_AF19F13B_761B_48FB_A70F_9439A4D7530B_.wvu.Rows" localSheetId="30" hidden="1">'Bid Form 1st Env.'!$102:$102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31" hidden="1">'N-W (Cr.)'!$1:$119</definedName>
    <definedName name="Z_B07A37BF_D9F4_4586_9D27_CDE2FA2D1222_.wvu.Cols" localSheetId="12" hidden="1">'Attach 11'!$F:$F</definedName>
    <definedName name="Z_B07A37BF_D9F4_4586_9D27_CDE2FA2D1222_.wvu.Cols" localSheetId="13" hidden="1">'Attach 12'!$G:$I</definedName>
    <definedName name="Z_B07A37BF_D9F4_4586_9D27_CDE2FA2D1222_.wvu.Cols" localSheetId="16" hidden="1">'Attach 14 IP'!$K:$P</definedName>
    <definedName name="Z_B07A37BF_D9F4_4586_9D27_CDE2FA2D1222_.wvu.Cols" localSheetId="17" hidden="1">'Attach 15'!$H:$H,'Attach 15'!$L:$N</definedName>
    <definedName name="Z_B07A37BF_D9F4_4586_9D27_CDE2FA2D1222_.wvu.Cols" localSheetId="18"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9" hidden="1">'Attach 7'!$F:$F</definedName>
    <definedName name="Z_B07A37BF_D9F4_4586_9D27_CDE2FA2D1222_.wvu.Cols" localSheetId="10" hidden="1">'Attach 9'!$H:$J</definedName>
    <definedName name="Z_B07A37BF_D9F4_4586_9D27_CDE2FA2D1222_.wvu.Cols" localSheetId="20" hidden="1">'Attach. 18'!$K:$Q</definedName>
    <definedName name="Z_B07A37BF_D9F4_4586_9D27_CDE2FA2D1222_.wvu.Cols" localSheetId="30" hidden="1">'Bid Form 1st Env.'!$G:$AN,'Bid Form 1st Env.'!$AS:$AW</definedName>
    <definedName name="Z_B07A37BF_D9F4_4586_9D27_CDE2FA2D1222_.wvu.Cols" localSheetId="1" hidden="1">'Name of Bidder'!$A:$A,'Name of Bidder'!$E:$I</definedName>
    <definedName name="Z_B07A37BF_D9F4_4586_9D27_CDE2FA2D1222_.wvu.Cols" localSheetId="31" hidden="1">'N-W (Cr.)'!$C:$C,'N-W (Cr.)'!$F:$U</definedName>
    <definedName name="Z_B07A37BF_D9F4_4586_9D27_CDE2FA2D1222_.wvu.Cols" localSheetId="32" hidden="1">'N-W(cr.)-2'!$C:$C,'N-W(cr.)-2'!$F:$U</definedName>
    <definedName name="Z_B07A37BF_D9F4_4586_9D27_CDE2FA2D1222_.wvu.PrintArea" localSheetId="11" hidden="1">'Attach 10'!$A$1:$F$34</definedName>
    <definedName name="Z_B07A37BF_D9F4_4586_9D27_CDE2FA2D1222_.wvu.PrintArea" localSheetId="12" hidden="1">'Attach 11'!$A$1:$E$70</definedName>
    <definedName name="Z_B07A37BF_D9F4_4586_9D27_CDE2FA2D1222_.wvu.PrintArea" localSheetId="13" hidden="1">'Attach 12'!$A$1:$F$108</definedName>
    <definedName name="Z_B07A37BF_D9F4_4586_9D27_CDE2FA2D1222_.wvu.PrintArea" localSheetId="14" hidden="1">'Attach 13'!$A$1:$E$21</definedName>
    <definedName name="Z_B07A37BF_D9F4_4586_9D27_CDE2FA2D1222_.wvu.PrintArea" localSheetId="15" hidden="1">'Attach 14'!$A$1:$E$25</definedName>
    <definedName name="Z_B07A37BF_D9F4_4586_9D27_CDE2FA2D1222_.wvu.PrintArea" localSheetId="16" hidden="1">'Attach 14 IP'!$A$8:$I$224</definedName>
    <definedName name="Z_B07A37BF_D9F4_4586_9D27_CDE2FA2D1222_.wvu.PrintArea" localSheetId="17" hidden="1">'Attach 15'!$A$1:$E$94</definedName>
    <definedName name="Z_B07A37BF_D9F4_4586_9D27_CDE2FA2D1222_.wvu.PrintArea" localSheetId="18" hidden="1">'Attach 16'!$A$1:$L$84</definedName>
    <definedName name="Z_B07A37BF_D9F4_4586_9D27_CDE2FA2D1222_.wvu.PrintArea" localSheetId="19" hidden="1">'Attach 17'!$A$1:$J$24</definedName>
    <definedName name="Z_B07A37BF_D9F4_4586_9D27_CDE2FA2D1222_.wvu.PrintArea" localSheetId="21" hidden="1">'Attach 19'!$A$1:$J$27</definedName>
    <definedName name="Z_B07A37BF_D9F4_4586_9D27_CDE2FA2D1222_.wvu.PrintArea" localSheetId="22" hidden="1">'Attach 23-A'!$A$1:$J$23</definedName>
    <definedName name="Z_B07A37BF_D9F4_4586_9D27_CDE2FA2D1222_.wvu.PrintArea" localSheetId="23" hidden="1">'Attach 23-B'!$A$1:$J$28</definedName>
    <definedName name="Z_B07A37BF_D9F4_4586_9D27_CDE2FA2D1222_.wvu.PrintArea" localSheetId="2" hidden="1">'Attach 3(JV)'!$A$1:$E$25</definedName>
    <definedName name="Z_B07A37BF_D9F4_4586_9D27_CDE2FA2D1222_.wvu.PrintArea" localSheetId="28" hidden="1">'Attach 31'!$A$1:$J$22</definedName>
    <definedName name="Z_B07A37BF_D9F4_4586_9D27_CDE2FA2D1222_.wvu.PrintArea" localSheetId="29" hidden="1">'Attach 32'!$A$1:$J$18</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7'!$A$1:$E$27</definedName>
    <definedName name="Z_B07A37BF_D9F4_4586_9D27_CDE2FA2D1222_.wvu.PrintArea" localSheetId="10" hidden="1">'Attach 9'!$A$1:$G$45</definedName>
    <definedName name="Z_B07A37BF_D9F4_4586_9D27_CDE2FA2D1222_.wvu.PrintArea" localSheetId="20" hidden="1">'Attach. 18'!$A$8:$I$148</definedName>
    <definedName name="Z_B07A37BF_D9F4_4586_9D27_CDE2FA2D1222_.wvu.PrintArea" localSheetId="30" hidden="1">'Bid Form 1st Env.'!$A$23:$AP$156</definedName>
    <definedName name="Z_B07A37BF_D9F4_4586_9D27_CDE2FA2D1222_.wvu.PrintArea" localSheetId="0" hidden="1">Cover!$A$1:$F$20</definedName>
    <definedName name="Z_B07A37BF_D9F4_4586_9D27_CDE2FA2D1222_.wvu.PrintArea" localSheetId="1" hidden="1">'Name of Bidder'!$B$1:$C$41</definedName>
    <definedName name="Z_B07A37BF_D9F4_4586_9D27_CDE2FA2D1222_.wvu.PrintTitles" localSheetId="10" hidden="1">'Attach 9'!$19:$19</definedName>
    <definedName name="Z_B07A37BF_D9F4_4586_9D27_CDE2FA2D1222_.wvu.Rows" localSheetId="11" hidden="1">'Attach 10'!$15:$25,'Attach 10'!$29:$32</definedName>
    <definedName name="Z_B07A37BF_D9F4_4586_9D27_CDE2FA2D1222_.wvu.Rows" localSheetId="13" hidden="1">'Attach 12'!$87:$91</definedName>
    <definedName name="Z_B07A37BF_D9F4_4586_9D27_CDE2FA2D1222_.wvu.Rows" localSheetId="16" hidden="1">'Attach 14 IP'!$44:$46</definedName>
    <definedName name="Z_B07A37BF_D9F4_4586_9D27_CDE2FA2D1222_.wvu.Rows" localSheetId="17" hidden="1">'Attach 15'!$18:$18</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0" hidden="1">'Attach. 18'!$43:$45</definedName>
    <definedName name="Z_B07A37BF_D9F4_4586_9D27_CDE2FA2D1222_.wvu.Rows" localSheetId="30" hidden="1">'Bid Form 1st Env.'!$21:$22,'Bid Form 1st Env.'!$92:$92,'Bid Form 1st Env.'!$94:$95,'Bid Form 1st Env.'!$100:$100,'Bid Form 1st Env.'!$102:$102,'Bid Form 1st Env.'!$120:$120,'Bid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31" hidden="1">'N-W (Cr.)'!$1:$119</definedName>
    <definedName name="Z_B07A37BF_D9F4_4586_9D27_CDE2FA2D1222_.wvu.Rows" localSheetId="32" hidden="1">'N-W(cr.)-2'!$1:$119</definedName>
    <definedName name="Z_B767AF46_8156_4C6E_927C_9FADBABCE925_.wvu.PrintArea" localSheetId="30" hidden="1">'Bid Form 1st Env.'!$A$24:$F$149</definedName>
    <definedName name="Z_B767AF46_8156_4C6E_927C_9FADBABCE925_.wvu.Rows" localSheetId="30" hidden="1">'Bid Form 1st Env.'!$53:$53</definedName>
    <definedName name="Z_B8284B7F_813C_4C59_8CB2_9F34C8EAC9F3_.wvu.PrintArea" localSheetId="24" hidden="1">'Attach 23'!$A$1:$E$19</definedName>
    <definedName name="Z_B8284B7F_813C_4C59_8CB2_9F34C8EAC9F3_.wvu.PrintArea" localSheetId="25" hidden="1">'Attach 26'!$A$1:$E$28</definedName>
    <definedName name="Z_B8284B7F_813C_4C59_8CB2_9F34C8EAC9F3_.wvu.PrintArea" localSheetId="26" hidden="1">'Attach 28'!$A$1:$E$27</definedName>
    <definedName name="Z_B8284B7F_813C_4C59_8CB2_9F34C8EAC9F3_.wvu.PrintArea" localSheetId="27" hidden="1">'Attach 30'!$A$2:$E$28</definedName>
    <definedName name="Z_B8284B7F_813C_4C59_8CB2_9F34C8EAC9F3_.wvu.Rows" localSheetId="24" hidden="1">'Attach 23'!#REF!</definedName>
    <definedName name="Z_B8284B7F_813C_4C59_8CB2_9F34C8EAC9F3_.wvu.Rows" localSheetId="25" hidden="1">'Attach 26'!$18:$23</definedName>
    <definedName name="Z_B8284B7F_813C_4C59_8CB2_9F34C8EAC9F3_.wvu.Rows" localSheetId="26" hidden="1">'Attach 28'!$19:$24</definedName>
    <definedName name="Z_B8284B7F_813C_4C59_8CB2_9F34C8EAC9F3_.wvu.Rows" localSheetId="27" hidden="1">'Attach 30'!$20:$25</definedName>
    <definedName name="Z_B85426A5_1E0A_49A7_BA7A_F5EF4A207BF4_.wvu.Cols" localSheetId="10" hidden="1">'Attach 9'!$I:$I</definedName>
    <definedName name="Z_B85426A5_1E0A_49A7_BA7A_F5EF4A207BF4_.wvu.PrintArea" localSheetId="10" hidden="1">'Attach 9'!$A$1:$G$45</definedName>
    <definedName name="Z_B85426A5_1E0A_49A7_BA7A_F5EF4A207BF4_.wvu.PrintTitles" localSheetId="10" hidden="1">'Attach 9'!$19:$19</definedName>
    <definedName name="Z_B85426A5_1E0A_49A7_BA7A_F5EF4A207BF4_.wvu.Rows" localSheetId="10" hidden="1">'Attach 9'!$20:$21</definedName>
    <definedName name="Z_B9DDBA10_9BB0_4D91_9619_C113F75B2489_.wvu.PrintArea" localSheetId="24" hidden="1">'Attach 23'!$A$1:$E$19</definedName>
    <definedName name="Z_B9DDBA10_9BB0_4D91_9619_C113F75B2489_.wvu.PrintArea" localSheetId="25" hidden="1">'Attach 26'!$A$1:$E$28</definedName>
    <definedName name="Z_B9DDBA10_9BB0_4D91_9619_C113F75B2489_.wvu.PrintArea" localSheetId="26" hidden="1">'Attach 28'!$A$1:$E$27</definedName>
    <definedName name="Z_B9DDBA10_9BB0_4D91_9619_C113F75B2489_.wvu.PrintArea" localSheetId="27" hidden="1">'Attach 30'!$A$2:$E$28</definedName>
    <definedName name="Z_C5EDD9E3_0801_4479_8600_A80B0FCFDF0B_.wvu.PrintArea" localSheetId="24" hidden="1">'Attach 23'!$A$1:$E$20</definedName>
    <definedName name="Z_C5EDD9E3_0801_4479_8600_A80B0FCFDF0B_.wvu.PrintArea" localSheetId="25" hidden="1">'Attach 26'!$A$1:$E$29</definedName>
    <definedName name="Z_C5EDD9E3_0801_4479_8600_A80B0FCFDF0B_.wvu.PrintArea" localSheetId="26" hidden="1">'Attach 28'!$A$1:$E$28</definedName>
    <definedName name="Z_C5EDD9E3_0801_4479_8600_A80B0FCFDF0B_.wvu.PrintArea" localSheetId="27" hidden="1">'Attach 30'!$A$2:$E$29</definedName>
    <definedName name="Z_CB7992C9_ABA5_4C7D_8C49_1E1D8E8875C7_.wvu.PrintArea" localSheetId="24" hidden="1">'Attach 23'!$A$1:$E$20</definedName>
    <definedName name="Z_CB7992C9_ABA5_4C7D_8C49_1E1D8E8875C7_.wvu.PrintArea" localSheetId="25" hidden="1">'Attach 26'!$A$1:$E$29</definedName>
    <definedName name="Z_CB7992C9_ABA5_4C7D_8C49_1E1D8E8875C7_.wvu.PrintArea" localSheetId="26" hidden="1">'Attach 28'!$A$1:$E$28</definedName>
    <definedName name="Z_CB7992C9_ABA5_4C7D_8C49_1E1D8E8875C7_.wvu.PrintArea" localSheetId="27" hidden="1">'Attach 30'!$A$2:$E$29</definedName>
    <definedName name="Z_CD4CA1A8_824A_452F_BDBA_32A47C1B3013_.wvu.Cols" localSheetId="13"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Cols" localSheetId="9" hidden="1">'Attach 7'!$H:$H</definedName>
    <definedName name="Z_CD4CA1A8_824A_452F_BDBA_32A47C1B3013_.wvu.PrintArea" localSheetId="11" hidden="1">'Attach 10'!$A$1:$E$40</definedName>
    <definedName name="Z_CD4CA1A8_824A_452F_BDBA_32A47C1B3013_.wvu.PrintArea" localSheetId="12" hidden="1">'Attach 11'!$A$1:$E$54</definedName>
    <definedName name="Z_CD4CA1A8_824A_452F_BDBA_32A47C1B3013_.wvu.PrintArea" localSheetId="13" hidden="1">'Attach 12'!$B$1:$G$103</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IP'!$A$8:$I$236</definedName>
    <definedName name="Z_CD4CA1A8_824A_452F_BDBA_32A47C1B3013_.wvu.PrintArea" localSheetId="18" hidden="1">'Attach 16'!$A$1:$L$86</definedName>
    <definedName name="Z_CD4CA1A8_824A_452F_BDBA_32A47C1B3013_.wvu.PrintArea" localSheetId="24" hidden="1">'Attach 23'!$A$1:$E$22</definedName>
    <definedName name="Z_CD4CA1A8_824A_452F_BDBA_32A47C1B3013_.wvu.PrintArea" localSheetId="25" hidden="1">'Attach 26'!$A$1:$E$31</definedName>
    <definedName name="Z_CD4CA1A8_824A_452F_BDBA_32A47C1B3013_.wvu.PrintArea" localSheetId="26" hidden="1">'Attach 28'!$A$1:$E$30</definedName>
    <definedName name="Z_CD4CA1A8_824A_452F_BDBA_32A47C1B3013_.wvu.PrintArea" localSheetId="2" hidden="1">'Attach 3(JV)'!$A$1:$E$28</definedName>
    <definedName name="Z_CD4CA1A8_824A_452F_BDBA_32A47C1B3013_.wvu.PrintArea" localSheetId="27" hidden="1">'Attach 30'!$A$2:$E$31</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7'!$A$1:$E$27</definedName>
    <definedName name="Z_CD4CA1A8_824A_452F_BDBA_32A47C1B3013_.wvu.PrintArea" localSheetId="10" hidden="1">'Attach 9'!$A$1:$G$45</definedName>
    <definedName name="Z_CD4CA1A8_824A_452F_BDBA_32A47C1B3013_.wvu.PrintArea" localSheetId="20" hidden="1">'Attach. 18'!$A$8:$I$161</definedName>
    <definedName name="Z_CD4CA1A8_824A_452F_BDBA_32A47C1B3013_.wvu.PrintTitles" localSheetId="13" hidden="1">'Attach 12'!#REF!</definedName>
    <definedName name="Z_CD4CA1A8_824A_452F_BDBA_32A47C1B3013_.wvu.PrintTitles" localSheetId="10" hidden="1">'Attach 9'!$19:$19</definedName>
    <definedName name="Z_CD4CA1A8_824A_452F_BDBA_32A47C1B3013_.wvu.Rows" localSheetId="16"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0"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DF7C778_C53B_45C7_952D_968F867FB204_.wvu.PrintArea" localSheetId="24" hidden="1">'Attach 23'!$A$1:$E$19</definedName>
    <definedName name="Z_CDF7C778_C53B_45C7_952D_968F867FB204_.wvu.PrintArea" localSheetId="25" hidden="1">'Attach 26'!$A$1:$E$28</definedName>
    <definedName name="Z_CDF7C778_C53B_45C7_952D_968F867FB204_.wvu.PrintArea" localSheetId="26" hidden="1">'Attach 28'!$A$1:$E$27</definedName>
    <definedName name="Z_CDF7C778_C53B_45C7_952D_968F867FB204_.wvu.PrintArea" localSheetId="27" hidden="1">'Attach 30'!$A$2:$E$28</definedName>
    <definedName name="Z_D5994A17_2357_4B78_B667_DDB5D94B6FD1_.wvu.Cols" localSheetId="12" hidden="1">'Attach 11'!$F:$F</definedName>
    <definedName name="Z_D5994A17_2357_4B78_B667_DDB5D94B6FD1_.wvu.Cols" localSheetId="16" hidden="1">'Attach 14 IP'!$K:$P</definedName>
    <definedName name="Z_D5994A17_2357_4B78_B667_DDB5D94B6FD1_.wvu.Cols" localSheetId="18"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9" hidden="1">'Attach 7'!$F:$F</definedName>
    <definedName name="Z_D5994A17_2357_4B78_B667_DDB5D94B6FD1_.wvu.Cols" localSheetId="10" hidden="1">'Attach 9'!$K:$N</definedName>
    <definedName name="Z_D5994A17_2357_4B78_B667_DDB5D94B6FD1_.wvu.Cols" localSheetId="20" hidden="1">'Attach. 18'!$K:$P</definedName>
    <definedName name="Z_D5994A17_2357_4B78_B667_DDB5D94B6FD1_.wvu.Cols" localSheetId="30" hidden="1">'Bid Form 1st Env.'!$G:$BM</definedName>
    <definedName name="Z_D5994A17_2357_4B78_B667_DDB5D94B6FD1_.wvu.Cols" localSheetId="1" hidden="1">'Name of Bidder'!$A:$A,'Name of Bidder'!$E:$H</definedName>
    <definedName name="Z_D5994A17_2357_4B78_B667_DDB5D94B6FD1_.wvu.Cols" localSheetId="31" hidden="1">'N-W (Cr.)'!$C:$C,'N-W (Cr.)'!$F:$U</definedName>
    <definedName name="Z_D5994A17_2357_4B78_B667_DDB5D94B6FD1_.wvu.PrintArea" localSheetId="11" hidden="1">'Attach 10'!$A$1:$E$34</definedName>
    <definedName name="Z_D5994A17_2357_4B78_B667_DDB5D94B6FD1_.wvu.PrintArea" localSheetId="12" hidden="1">'Attach 11'!$A$1:$E$71</definedName>
    <definedName name="Z_D5994A17_2357_4B78_B667_DDB5D94B6FD1_.wvu.PrintArea" localSheetId="14" hidden="1">'Attach 13'!$A$1:$E$23</definedName>
    <definedName name="Z_D5994A17_2357_4B78_B667_DDB5D94B6FD1_.wvu.PrintArea" localSheetId="15" hidden="1">'Attach 14'!$A$1:$E$27</definedName>
    <definedName name="Z_D5994A17_2357_4B78_B667_DDB5D94B6FD1_.wvu.PrintArea" localSheetId="16" hidden="1">'Attach 14 IP'!$A$8:$I$223</definedName>
    <definedName name="Z_D5994A17_2357_4B78_B667_DDB5D94B6FD1_.wvu.PrintArea" localSheetId="18" hidden="1">'Attach 16'!$A$1:$L$86</definedName>
    <definedName name="Z_D5994A17_2357_4B78_B667_DDB5D94B6FD1_.wvu.PrintArea" localSheetId="19" hidden="1">'Attach 17'!$A$1:$J$24</definedName>
    <definedName name="Z_D5994A17_2357_4B78_B667_DDB5D94B6FD1_.wvu.PrintArea" localSheetId="21" hidden="1">'Attach 19'!$A$1:$J$27</definedName>
    <definedName name="Z_D5994A17_2357_4B78_B667_DDB5D94B6FD1_.wvu.PrintArea" localSheetId="23" hidden="1">'Attach 23-B'!$A$1:$J$28</definedName>
    <definedName name="Z_D5994A17_2357_4B78_B667_DDB5D94B6FD1_.wvu.PrintArea" localSheetId="2" hidden="1">'Attach 3(JV)'!$A$1:$E$26</definedName>
    <definedName name="Z_D5994A17_2357_4B78_B667_DDB5D94B6FD1_.wvu.PrintArea" localSheetId="28" hidden="1">'Attach 31'!$A$1:$J$22</definedName>
    <definedName name="Z_D5994A17_2357_4B78_B667_DDB5D94B6FD1_.wvu.PrintArea" localSheetId="29" hidden="1">'Attach 32'!$A$1:$J$18</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9" hidden="1">'Attach 7'!$A$1:$E$27</definedName>
    <definedName name="Z_D5994A17_2357_4B78_B667_DDB5D94B6FD1_.wvu.PrintArea" localSheetId="10" hidden="1">'Attach 9'!$A$1:$G$45</definedName>
    <definedName name="Z_D5994A17_2357_4B78_B667_DDB5D94B6FD1_.wvu.PrintArea" localSheetId="20" hidden="1">'Attach. 18'!$A$8:$I$148</definedName>
    <definedName name="Z_D5994A17_2357_4B78_B667_DDB5D94B6FD1_.wvu.PrintArea" localSheetId="30" hidden="1">'Bid Form 1st Env.'!$A$24:$F$156</definedName>
    <definedName name="Z_D5994A17_2357_4B78_B667_DDB5D94B6FD1_.wvu.PrintArea" localSheetId="0" hidden="1">Cover!$A$1:$F$20</definedName>
    <definedName name="Z_D5994A17_2357_4B78_B667_DDB5D94B6FD1_.wvu.PrintArea" localSheetId="1" hidden="1">'Name of Bidder'!$B$1:$C$41</definedName>
    <definedName name="Z_D5994A17_2357_4B78_B667_DDB5D94B6FD1_.wvu.PrintTitles" localSheetId="10" hidden="1">'Attach 9'!$19:$19</definedName>
    <definedName name="Z_D5994A17_2357_4B78_B667_DDB5D94B6FD1_.wvu.Rows" localSheetId="16" hidden="1">'Attach 14 IP'!$44:$46</definedName>
    <definedName name="Z_D5994A17_2357_4B78_B667_DDB5D94B6FD1_.wvu.Rows" localSheetId="18"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0" hidden="1">'Attach. 18'!$43:$45</definedName>
    <definedName name="Z_D5994A17_2357_4B78_B667_DDB5D94B6FD1_.wvu.Rows" localSheetId="30" hidden="1">'Bid Form 1st Env.'!$102:$102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31" hidden="1">'N-W (Cr.)'!$1:$119</definedName>
    <definedName name="Z_DBB6855E_D634_47BF_8EAD_2479D63E426E_.wvu.PrintArea" localSheetId="24" hidden="1">'Attach 23'!$A$1:$E$19</definedName>
    <definedName name="Z_DBB6855E_D634_47BF_8EAD_2479D63E426E_.wvu.PrintArea" localSheetId="25" hidden="1">'Attach 26'!$A$1:$E$28</definedName>
    <definedName name="Z_DBB6855E_D634_47BF_8EAD_2479D63E426E_.wvu.PrintArea" localSheetId="26" hidden="1">'Attach 28'!$A$1:$E$27</definedName>
    <definedName name="Z_DBB6855E_D634_47BF_8EAD_2479D63E426E_.wvu.PrintArea" localSheetId="27" hidden="1">'Attach 30'!$A$2:$E$28</definedName>
    <definedName name="Z_DC28ED1E_3E35_4094_9C2B_5C0A1C1D459C_.wvu.PrintArea" localSheetId="24" hidden="1">'Attach 23'!$A$1:$E$22</definedName>
    <definedName name="Z_DC28ED1E_3E35_4094_9C2B_5C0A1C1D459C_.wvu.PrintArea" localSheetId="25" hidden="1">'Attach 26'!$A$1:$E$31</definedName>
    <definedName name="Z_DC28ED1E_3E35_4094_9C2B_5C0A1C1D459C_.wvu.PrintArea" localSheetId="26" hidden="1">'Attach 28'!$A$1:$E$30</definedName>
    <definedName name="Z_DC28ED1E_3E35_4094_9C2B_5C0A1C1D459C_.wvu.PrintArea" localSheetId="27" hidden="1">'Attach 30'!$A$2:$E$31</definedName>
    <definedName name="Z_E51D3662_FFCE_4FD6_A590_7DDC9E38C41F_.wvu.PrintArea" localSheetId="24" hidden="1">'Attach 23'!$A$1:$E$20</definedName>
    <definedName name="Z_E51D3662_FFCE_4FD6_A590_7DDC9E38C41F_.wvu.PrintArea" localSheetId="25" hidden="1">'Attach 26'!$A$1:$E$29</definedName>
    <definedName name="Z_E51D3662_FFCE_4FD6_A590_7DDC9E38C41F_.wvu.PrintArea" localSheetId="26" hidden="1">'Attach 28'!$A$1:$E$28</definedName>
    <definedName name="Z_E51D3662_FFCE_4FD6_A590_7DDC9E38C41F_.wvu.PrintArea" localSheetId="27" hidden="1">'Attach 30'!$A$2:$E$29</definedName>
    <definedName name="Z_E6F7301F_B7DF_4D80_9428_3CD22143194F_.wvu.Cols" localSheetId="30" hidden="1">'Bid Form 1st Env.'!$Y:$AK</definedName>
    <definedName name="Z_E6F7301F_B7DF_4D80_9428_3CD22143194F_.wvu.Cols" localSheetId="1" hidden="1">'Name of Bidder'!$A:$A</definedName>
    <definedName name="Z_E6F7301F_B7DF_4D80_9428_3CD22143194F_.wvu.PrintArea" localSheetId="30" hidden="1">'Bid Form 1st Env.'!$A$24:$F$148</definedName>
    <definedName name="Z_E6F7301F_B7DF_4D80_9428_3CD22143194F_.wvu.PrintArea" localSheetId="1" hidden="1">'Name of Bidder'!$B$1:$C$41</definedName>
    <definedName name="Z_E6F7301F_B7DF_4D80_9428_3CD22143194F_.wvu.Rows" localSheetId="30" hidden="1">'Bid Form 1st Env.'!#REF!</definedName>
    <definedName name="Z_E6F7301F_B7DF_4D80_9428_3CD22143194F_.wvu.Rows" localSheetId="1" hidden="1">'Name of Bidder'!$27:$30</definedName>
    <definedName name="Z_E8F77A2D_E40A_4668_A8F2_3CE31C4AC520_.wvu.Cols" localSheetId="12" hidden="1">'Attach 11'!$F:$F</definedName>
    <definedName name="Z_E8F77A2D_E40A_4668_A8F2_3CE31C4AC520_.wvu.Cols" localSheetId="13" hidden="1">'Attach 12'!$G:$G,'Attach 12'!$I:$I</definedName>
    <definedName name="Z_E8F77A2D_E40A_4668_A8F2_3CE31C4AC520_.wvu.Cols" localSheetId="16" hidden="1">'Attach 14 IP'!$K:$P</definedName>
    <definedName name="Z_E8F77A2D_E40A_4668_A8F2_3CE31C4AC520_.wvu.Cols" localSheetId="18"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9" hidden="1">'Attach 7'!$F:$F</definedName>
    <definedName name="Z_E8F77A2D_E40A_4668_A8F2_3CE31C4AC520_.wvu.Cols" localSheetId="20" hidden="1">'Attach. 18'!$K:$Q</definedName>
    <definedName name="Z_E8F77A2D_E40A_4668_A8F2_3CE31C4AC520_.wvu.Cols" localSheetId="30" hidden="1">'Bid Form 1st Env.'!$G:$H,'Bid Form 1st Env.'!$J:$BF</definedName>
    <definedName name="Z_E8F77A2D_E40A_4668_A8F2_3CE31C4AC520_.wvu.Cols" localSheetId="1" hidden="1">'Name of Bidder'!$A:$A,'Name of Bidder'!$D:$I</definedName>
    <definedName name="Z_E8F77A2D_E40A_4668_A8F2_3CE31C4AC520_.wvu.Cols" localSheetId="31" hidden="1">'N-W (Cr.)'!$C:$C,'N-W (Cr.)'!$F:$U</definedName>
    <definedName name="Z_E8F77A2D_E40A_4668_A8F2_3CE31C4AC520_.wvu.PrintArea" localSheetId="11" hidden="1">'Attach 10'!$A$1:$F$34</definedName>
    <definedName name="Z_E8F77A2D_E40A_4668_A8F2_3CE31C4AC520_.wvu.PrintArea" localSheetId="12" hidden="1">'Attach 11'!$A$1:$E$70</definedName>
    <definedName name="Z_E8F77A2D_E40A_4668_A8F2_3CE31C4AC520_.wvu.PrintArea" localSheetId="13" hidden="1">'Attach 12'!$A$1:$F$103</definedName>
    <definedName name="Z_E8F77A2D_E40A_4668_A8F2_3CE31C4AC520_.wvu.PrintArea" localSheetId="14" hidden="1">'Attach 13'!$A$1:$E$21</definedName>
    <definedName name="Z_E8F77A2D_E40A_4668_A8F2_3CE31C4AC520_.wvu.PrintArea" localSheetId="15" hidden="1">'Attach 14'!$A$1:$E$25</definedName>
    <definedName name="Z_E8F77A2D_E40A_4668_A8F2_3CE31C4AC520_.wvu.PrintArea" localSheetId="16" hidden="1">'Attach 14 IP'!$A$8:$I$223</definedName>
    <definedName name="Z_E8F77A2D_E40A_4668_A8F2_3CE31C4AC520_.wvu.PrintArea" localSheetId="18" hidden="1">'Attach 16'!$A$1:$L$84</definedName>
    <definedName name="Z_E8F77A2D_E40A_4668_A8F2_3CE31C4AC520_.wvu.PrintArea" localSheetId="19" hidden="1">'Attach 17'!$A$1:$J$24</definedName>
    <definedName name="Z_E8F77A2D_E40A_4668_A8F2_3CE31C4AC520_.wvu.PrintArea" localSheetId="21" hidden="1">'Attach 19'!$A$1:$J$27</definedName>
    <definedName name="Z_E8F77A2D_E40A_4668_A8F2_3CE31C4AC520_.wvu.PrintArea" localSheetId="22" hidden="1">'Attach 23-A'!$A$1:$J$23</definedName>
    <definedName name="Z_E8F77A2D_E40A_4668_A8F2_3CE31C4AC520_.wvu.PrintArea" localSheetId="23" hidden="1">'Attach 23-B'!$A$1:$J$28</definedName>
    <definedName name="Z_E8F77A2D_E40A_4668_A8F2_3CE31C4AC520_.wvu.PrintArea" localSheetId="2" hidden="1">'Attach 3(JV)'!$A$1:$E$25</definedName>
    <definedName name="Z_E8F77A2D_E40A_4668_A8F2_3CE31C4AC520_.wvu.PrintArea" localSheetId="28" hidden="1">'Attach 31'!$A$1:$J$22</definedName>
    <definedName name="Z_E8F77A2D_E40A_4668_A8F2_3CE31C4AC520_.wvu.PrintArea" localSheetId="29" hidden="1">'Attach 32'!$A$1:$J$18</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7'!$A$1:$E$27</definedName>
    <definedName name="Z_E8F77A2D_E40A_4668_A8F2_3CE31C4AC520_.wvu.PrintArea" localSheetId="20" hidden="1">'Attach. 18'!$A$8:$I$148</definedName>
    <definedName name="Z_E8F77A2D_E40A_4668_A8F2_3CE31C4AC520_.wvu.PrintArea" localSheetId="30" hidden="1">'Bid Form 1st Env.'!$A$24:$F$156</definedName>
    <definedName name="Z_E8F77A2D_E40A_4668_A8F2_3CE31C4AC520_.wvu.PrintArea" localSheetId="0" hidden="1">Cover!$A$1:$F$20</definedName>
    <definedName name="Z_E8F77A2D_E40A_4668_A8F2_3CE31C4AC520_.wvu.PrintArea" localSheetId="1" hidden="1">'Name of Bidder'!$B$1:$C$41</definedName>
    <definedName name="Z_E8F77A2D_E40A_4668_A8F2_3CE31C4AC520_.wvu.Rows" localSheetId="11" hidden="1">'Attach 10'!$15:$25</definedName>
    <definedName name="Z_E8F77A2D_E40A_4668_A8F2_3CE31C4AC520_.wvu.Rows" localSheetId="13" hidden="1">'Attach 12'!$28:$65,'Attach 12'!$78:$85,'Attach 12'!#REF!,'Attach 12'!#REF!,'Attach 12'!#REF!,'Attach 12'!#REF!,'Attach 12'!#REF!,'Attach 12'!$102:$102,'Attach 12'!#REF!,'Attach 12'!#REF!,'Attach 12'!$105:$192</definedName>
    <definedName name="Z_E8F77A2D_E40A_4668_A8F2_3CE31C4AC520_.wvu.Rows" localSheetId="16" hidden="1">'Attach 14 IP'!$44:$46</definedName>
    <definedName name="Z_E8F77A2D_E40A_4668_A8F2_3CE31C4AC520_.wvu.Rows" localSheetId="18" hidden="1">'Attach 16'!$52:$58</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0" hidden="1">'Attach. 18'!$43:$45</definedName>
    <definedName name="Z_E8F77A2D_E40A_4668_A8F2_3CE31C4AC520_.wvu.Rows" localSheetId="30" hidden="1">'Bid Form 1st Env.'!$102:$102,'Bid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31" hidden="1">'N-W (Cr.)'!$1:$119</definedName>
    <definedName name="Z_EB86BB53_60E3_486A_82FE_5318F63EBE62_.wvu.PrintArea" localSheetId="30" hidden="1">'Bid Form 1st Env.'!$A$24:$F$148</definedName>
    <definedName name="Z_EB86BB53_60E3_486A_82FE_5318F63EBE62_.wvu.Rows" localSheetId="30" hidden="1">'Bid Form 1st Env.'!$53:$53</definedName>
    <definedName name="Z_EBAEADC8_DFAF_4DD1_92A4_0349F1C8EBDD_.wvu.Cols" localSheetId="12" hidden="1">'Attach 11'!$F:$F</definedName>
    <definedName name="Z_EBAEADC8_DFAF_4DD1_92A4_0349F1C8EBDD_.wvu.Cols" localSheetId="13" hidden="1">'Attach 12'!$H:$I</definedName>
    <definedName name="Z_EBAEADC8_DFAF_4DD1_92A4_0349F1C8EBDD_.wvu.Cols" localSheetId="16" hidden="1">'Attach 14 IP'!$K:$P</definedName>
    <definedName name="Z_EBAEADC8_DFAF_4DD1_92A4_0349F1C8EBDD_.wvu.Cols" localSheetId="18"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9" hidden="1">'Attach 7'!$F:$F</definedName>
    <definedName name="Z_EBAEADC8_DFAF_4DD1_92A4_0349F1C8EBDD_.wvu.Cols" localSheetId="20" hidden="1">'Attach. 18'!$K:$P</definedName>
    <definedName name="Z_EBAEADC8_DFAF_4DD1_92A4_0349F1C8EBDD_.wvu.Cols" localSheetId="30" hidden="1">'Bid Form 1st Env.'!$G:$G,'Bid Form 1st Env.'!$L:$M</definedName>
    <definedName name="Z_EBAEADC8_DFAF_4DD1_92A4_0349F1C8EBDD_.wvu.Cols" localSheetId="1" hidden="1">'Name of Bidder'!$A:$A,'Name of Bidder'!$E:$H</definedName>
    <definedName name="Z_EBAEADC8_DFAF_4DD1_92A4_0349F1C8EBDD_.wvu.Cols" localSheetId="31" hidden="1">'N-W (Cr.)'!$C:$C,'N-W (Cr.)'!$F:$U</definedName>
    <definedName name="Z_EBAEADC8_DFAF_4DD1_92A4_0349F1C8EBDD_.wvu.PrintArea" localSheetId="11" hidden="1">'Attach 10'!$A$1:$E$34</definedName>
    <definedName name="Z_EBAEADC8_DFAF_4DD1_92A4_0349F1C8EBDD_.wvu.PrintArea" localSheetId="12" hidden="1">'Attach 11'!$A$1:$E$71</definedName>
    <definedName name="Z_EBAEADC8_DFAF_4DD1_92A4_0349F1C8EBDD_.wvu.PrintArea" localSheetId="13" hidden="1">'Attach 12'!$A$1:$G$103</definedName>
    <definedName name="Z_EBAEADC8_DFAF_4DD1_92A4_0349F1C8EBDD_.wvu.PrintArea" localSheetId="14" hidden="1">'Attach 13'!$A$1:$E$23</definedName>
    <definedName name="Z_EBAEADC8_DFAF_4DD1_92A4_0349F1C8EBDD_.wvu.PrintArea" localSheetId="15" hidden="1">'Attach 14'!$A$1:$E$27</definedName>
    <definedName name="Z_EBAEADC8_DFAF_4DD1_92A4_0349F1C8EBDD_.wvu.PrintArea" localSheetId="16" hidden="1">'Attach 14 IP'!$A$8:$I$223</definedName>
    <definedName name="Z_EBAEADC8_DFAF_4DD1_92A4_0349F1C8EBDD_.wvu.PrintArea" localSheetId="18" hidden="1">'Attach 16'!$A$1:$L$86</definedName>
    <definedName name="Z_EBAEADC8_DFAF_4DD1_92A4_0349F1C8EBDD_.wvu.PrintArea" localSheetId="19" hidden="1">'Attach 17'!$A$1:$J$24</definedName>
    <definedName name="Z_EBAEADC8_DFAF_4DD1_92A4_0349F1C8EBDD_.wvu.PrintArea" localSheetId="21" hidden="1">'Attach 19'!$A$1:$J$27</definedName>
    <definedName name="Z_EBAEADC8_DFAF_4DD1_92A4_0349F1C8EBDD_.wvu.PrintArea" localSheetId="23" hidden="1">'Attach 23-B'!$A$1:$J$28</definedName>
    <definedName name="Z_EBAEADC8_DFAF_4DD1_92A4_0349F1C8EBDD_.wvu.PrintArea" localSheetId="2" hidden="1">'Attach 3(JV)'!$A$1:$E$26</definedName>
    <definedName name="Z_EBAEADC8_DFAF_4DD1_92A4_0349F1C8EBDD_.wvu.PrintArea" localSheetId="28" hidden="1">'Attach 31'!$A$1:$J$22</definedName>
    <definedName name="Z_EBAEADC8_DFAF_4DD1_92A4_0349F1C8EBDD_.wvu.PrintArea" localSheetId="29" hidden="1">'Attach 32'!$A$1:$J$18</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9" hidden="1">'Attach 7'!$A$1:$E$27</definedName>
    <definedName name="Z_EBAEADC8_DFAF_4DD1_92A4_0349F1C8EBDD_.wvu.PrintArea" localSheetId="10" hidden="1">'Attach 9'!$A$1:$G$45</definedName>
    <definedName name="Z_EBAEADC8_DFAF_4DD1_92A4_0349F1C8EBDD_.wvu.PrintArea" localSheetId="20" hidden="1">'Attach. 18'!$A$8:$I$148</definedName>
    <definedName name="Z_EBAEADC8_DFAF_4DD1_92A4_0349F1C8EBDD_.wvu.PrintArea" localSheetId="30" hidden="1">'Bid Form 1st Env.'!$A$24:$F$156</definedName>
    <definedName name="Z_EBAEADC8_DFAF_4DD1_92A4_0349F1C8EBDD_.wvu.PrintArea" localSheetId="0" hidden="1">Cover!$A$1:$F$20</definedName>
    <definedName name="Z_EBAEADC8_DFAF_4DD1_92A4_0349F1C8EBDD_.wvu.PrintArea" localSheetId="1" hidden="1">'Name of Bidder'!$B$1:$C$41</definedName>
    <definedName name="Z_EBAEADC8_DFAF_4DD1_92A4_0349F1C8EBDD_.wvu.PrintTitles" localSheetId="10" hidden="1">'Attach 9'!$19:$19</definedName>
    <definedName name="Z_EBAEADC8_DFAF_4DD1_92A4_0349F1C8EBDD_.wvu.Rows" localSheetId="13" hidden="1">'Attach 12'!$4:$4,'Attach 12'!#REF!,'Attach 12'!$105:$192</definedName>
    <definedName name="Z_EBAEADC8_DFAF_4DD1_92A4_0349F1C8EBDD_.wvu.Rows" localSheetId="16" hidden="1">'Attach 14 IP'!$44:$46</definedName>
    <definedName name="Z_EBAEADC8_DFAF_4DD1_92A4_0349F1C8EBDD_.wvu.Rows" localSheetId="18"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0" hidden="1">'Attach. 18'!$43:$45</definedName>
    <definedName name="Z_EBAEADC8_DFAF_4DD1_92A4_0349F1C8EBDD_.wvu.Rows" localSheetId="30" hidden="1">'Bid Form 1st Env.'!$102:$102</definedName>
    <definedName name="Z_EBAEADC8_DFAF_4DD1_92A4_0349F1C8EBDD_.wvu.Rows" localSheetId="1" hidden="1">'Name of Bidder'!$27:$30</definedName>
    <definedName name="Z_EBAEADC8_DFAF_4DD1_92A4_0349F1C8EBDD_.wvu.Rows" localSheetId="31" hidden="1">'N-W (Cr.)'!$1:$119</definedName>
    <definedName name="Z_ECEBABD0_566A_41C4_AA9A_38EA30EFEDA8_.wvu.PrintArea" localSheetId="11" hidden="1">'Attach 10'!$A$1:$E$40</definedName>
    <definedName name="Z_ECEBABD0_566A_41C4_AA9A_38EA30EFEDA8_.wvu.PrintArea" localSheetId="12" hidden="1">'Attach 11'!$A$1:$E$54</definedName>
    <definedName name="Z_ECEBABD0_566A_41C4_AA9A_38EA30EFEDA8_.wvu.PrintArea" localSheetId="13" hidden="1">'Attach 12'!$B$1:$G$103</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8" hidden="1">'Attach 16'!$A$1:$L$86</definedName>
    <definedName name="Z_ECEBABD0_566A_41C4_AA9A_38EA30EFEDA8_.wvu.PrintArea" localSheetId="24" hidden="1">'Attach 23'!$A$1:$E$22</definedName>
    <definedName name="Z_ECEBABD0_566A_41C4_AA9A_38EA30EFEDA8_.wvu.PrintArea" localSheetId="25" hidden="1">'Attach 26'!$A$1:$E$31</definedName>
    <definedName name="Z_ECEBABD0_566A_41C4_AA9A_38EA30EFEDA8_.wvu.PrintArea" localSheetId="26" hidden="1">'Attach 28'!$A$1:$E$30</definedName>
    <definedName name="Z_ECEBABD0_566A_41C4_AA9A_38EA30EFEDA8_.wvu.PrintArea" localSheetId="2" hidden="1">'Attach 3(JV)'!$A$1:$E$28</definedName>
    <definedName name="Z_ECEBABD0_566A_41C4_AA9A_38EA30EFEDA8_.wvu.PrintArea" localSheetId="27" hidden="1">'Attach 30'!$A$2:$E$31</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9'!$A$1:$G$53</definedName>
    <definedName name="Z_ECEBABD0_566A_41C4_AA9A_38EA30EFEDA8_.wvu.PrintTitles" localSheetId="13" hidden="1">'Attach 12'!#REF!</definedName>
    <definedName name="Z_ECEBABD0_566A_41C4_AA9A_38EA30EFEDA8_.wvu.PrintTitles" localSheetId="10" hidden="1">'Attach 9'!$19:$19</definedName>
    <definedName name="Z_F0C5A243_1ADF_42BF_85A0_B6506A13618B_.wvu.PrintArea" localSheetId="24" hidden="1">'Attach 23'!$A$1:$E$19</definedName>
    <definedName name="Z_F0C5A243_1ADF_42BF_85A0_B6506A13618B_.wvu.PrintArea" localSheetId="25" hidden="1">'Attach 26'!$A$1:$E$28</definedName>
    <definedName name="Z_F0C5A243_1ADF_42BF_85A0_B6506A13618B_.wvu.PrintArea" localSheetId="26" hidden="1">'Attach 28'!$A$1:$E$27</definedName>
    <definedName name="Z_F0C5A243_1ADF_42BF_85A0_B6506A13618B_.wvu.PrintArea" localSheetId="27" hidden="1">'Attach 30'!$A$2:$E$28</definedName>
    <definedName name="Z_F34FCE55_6D7A_4595_AE80_79F81F8010EA_.wvu.Cols" localSheetId="12" hidden="1">'Attach 11'!$F:$F</definedName>
    <definedName name="Z_F34FCE55_6D7A_4595_AE80_79F81F8010EA_.wvu.Cols" localSheetId="13" hidden="1">'Attach 12'!$G:$I</definedName>
    <definedName name="Z_F34FCE55_6D7A_4595_AE80_79F81F8010EA_.wvu.Cols" localSheetId="16" hidden="1">'Attach 14 IP'!$K:$P</definedName>
    <definedName name="Z_F34FCE55_6D7A_4595_AE80_79F81F8010EA_.wvu.Cols" localSheetId="17" hidden="1">'Attach 15'!$H:$H,'Attach 15'!$L:$N</definedName>
    <definedName name="Z_F34FCE55_6D7A_4595_AE80_79F81F8010EA_.wvu.Cols" localSheetId="18"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9" hidden="1">'Attach 7'!$F:$F</definedName>
    <definedName name="Z_F34FCE55_6D7A_4595_AE80_79F81F8010EA_.wvu.Cols" localSheetId="10" hidden="1">'Attach 9'!$I:$I</definedName>
    <definedName name="Z_F34FCE55_6D7A_4595_AE80_79F81F8010EA_.wvu.Cols" localSheetId="20" hidden="1">'Attach. 18'!$K:$Q</definedName>
    <definedName name="Z_F34FCE55_6D7A_4595_AE80_79F81F8010EA_.wvu.Cols" localSheetId="30" hidden="1">'Bid Form 1st Env.'!$G:$AN,'Bid Form 1st Env.'!$AS:$AT</definedName>
    <definedName name="Z_F34FCE55_6D7A_4595_AE80_79F81F8010EA_.wvu.Cols" localSheetId="1" hidden="1">'Name of Bidder'!$A:$A,'Name of Bidder'!$D:$I</definedName>
    <definedName name="Z_F34FCE55_6D7A_4595_AE80_79F81F8010EA_.wvu.Cols" localSheetId="31" hidden="1">'N-W (Cr.)'!$C:$C,'N-W (Cr.)'!$F:$U</definedName>
    <definedName name="Z_F34FCE55_6D7A_4595_AE80_79F81F8010EA_.wvu.Cols" localSheetId="32" hidden="1">'N-W(cr.)-2'!$C:$C,'N-W(cr.)-2'!$F:$U</definedName>
    <definedName name="Z_F34FCE55_6D7A_4595_AE80_79F81F8010EA_.wvu.PrintArea" localSheetId="11" hidden="1">'Attach 10'!$A$1:$F$34</definedName>
    <definedName name="Z_F34FCE55_6D7A_4595_AE80_79F81F8010EA_.wvu.PrintArea" localSheetId="12" hidden="1">'Attach 11'!$A$1:$E$70</definedName>
    <definedName name="Z_F34FCE55_6D7A_4595_AE80_79F81F8010EA_.wvu.PrintArea" localSheetId="13" hidden="1">'Attach 12'!$A$1:$F$108</definedName>
    <definedName name="Z_F34FCE55_6D7A_4595_AE80_79F81F8010EA_.wvu.PrintArea" localSheetId="14" hidden="1">'Attach 13'!$A$1:$E$21</definedName>
    <definedName name="Z_F34FCE55_6D7A_4595_AE80_79F81F8010EA_.wvu.PrintArea" localSheetId="15" hidden="1">'Attach 14'!$A$1:$E$25</definedName>
    <definedName name="Z_F34FCE55_6D7A_4595_AE80_79F81F8010EA_.wvu.PrintArea" localSheetId="16" hidden="1">'Attach 14 IP'!$A$8:$I$224</definedName>
    <definedName name="Z_F34FCE55_6D7A_4595_AE80_79F81F8010EA_.wvu.PrintArea" localSheetId="17" hidden="1">'Attach 15'!$A$1:$E$94</definedName>
    <definedName name="Z_F34FCE55_6D7A_4595_AE80_79F81F8010EA_.wvu.PrintArea" localSheetId="18" hidden="1">'Attach 16'!$A$1:$L$84</definedName>
    <definedName name="Z_F34FCE55_6D7A_4595_AE80_79F81F8010EA_.wvu.PrintArea" localSheetId="19" hidden="1">'Attach 17'!$A$1:$J$24</definedName>
    <definedName name="Z_F34FCE55_6D7A_4595_AE80_79F81F8010EA_.wvu.PrintArea" localSheetId="21" hidden="1">'Attach 19'!$A$1:$J$27</definedName>
    <definedName name="Z_F34FCE55_6D7A_4595_AE80_79F81F8010EA_.wvu.PrintArea" localSheetId="22" hidden="1">'Attach 23-A'!$A$1:$J$23</definedName>
    <definedName name="Z_F34FCE55_6D7A_4595_AE80_79F81F8010EA_.wvu.PrintArea" localSheetId="23" hidden="1">'Attach 23-B'!$A$1:$J$28</definedName>
    <definedName name="Z_F34FCE55_6D7A_4595_AE80_79F81F8010EA_.wvu.PrintArea" localSheetId="2" hidden="1">'Attach 3(JV)'!$A$1:$E$25</definedName>
    <definedName name="Z_F34FCE55_6D7A_4595_AE80_79F81F8010EA_.wvu.PrintArea" localSheetId="28" hidden="1">'Attach 31'!$A$1:$J$22</definedName>
    <definedName name="Z_F34FCE55_6D7A_4595_AE80_79F81F8010EA_.wvu.PrintArea" localSheetId="29" hidden="1">'Attach 32'!$A$1:$J$18</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7'!$A$1:$E$27</definedName>
    <definedName name="Z_F34FCE55_6D7A_4595_AE80_79F81F8010EA_.wvu.PrintArea" localSheetId="10" hidden="1">'Attach 9'!$A$1:$G$45</definedName>
    <definedName name="Z_F34FCE55_6D7A_4595_AE80_79F81F8010EA_.wvu.PrintArea" localSheetId="20" hidden="1">'Attach. 18'!$A$8:$I$148</definedName>
    <definedName name="Z_F34FCE55_6D7A_4595_AE80_79F81F8010EA_.wvu.PrintArea" localSheetId="30" hidden="1">'Bid Form 1st Env.'!$A$23:$AT$156</definedName>
    <definedName name="Z_F34FCE55_6D7A_4595_AE80_79F81F8010EA_.wvu.PrintArea" localSheetId="0" hidden="1">Cover!$A$1:$F$20</definedName>
    <definedName name="Z_F34FCE55_6D7A_4595_AE80_79F81F8010EA_.wvu.PrintArea" localSheetId="1" hidden="1">'Name of Bidder'!$B$1:$C$41</definedName>
    <definedName name="Z_F34FCE55_6D7A_4595_AE80_79F81F8010EA_.wvu.PrintTitles" localSheetId="10" hidden="1">'Attach 9'!$19:$19</definedName>
    <definedName name="Z_F34FCE55_6D7A_4595_AE80_79F81F8010EA_.wvu.Rows" localSheetId="11" hidden="1">'Attach 10'!$15:$25,'Attach 10'!$29:$32</definedName>
    <definedName name="Z_F34FCE55_6D7A_4595_AE80_79F81F8010EA_.wvu.Rows" localSheetId="13" hidden="1">'Attach 12'!$28:$43,'Attach 12'!$87:$91</definedName>
    <definedName name="Z_F34FCE55_6D7A_4595_AE80_79F81F8010EA_.wvu.Rows" localSheetId="16" hidden="1">'Attach 14 IP'!$44:$46</definedName>
    <definedName name="Z_F34FCE55_6D7A_4595_AE80_79F81F8010EA_.wvu.Rows" localSheetId="17" hidden="1">'Attach 15'!$18:$18</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0" hidden="1">'Attach. 18'!$43:$45</definedName>
    <definedName name="Z_F34FCE55_6D7A_4595_AE80_79F81F8010EA_.wvu.Rows" localSheetId="30" hidden="1">'Bid Form 1st Env.'!$21:$22,'Bid Form 1st Env.'!$92:$92,'Bid Form 1st Env.'!$94:$95,'Bid Form 1st Env.'!$100:$100,'Bid Form 1st Env.'!$102:$102,'Bid Form 1st Env.'!$120:$120,'Bid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31" hidden="1">'N-W (Cr.)'!$1:$119</definedName>
    <definedName name="Z_F34FCE55_6D7A_4595_AE80_79F81F8010EA_.wvu.Rows" localSheetId="32" hidden="1">'N-W(cr.)-2'!$1:$119</definedName>
    <definedName name="Z_F8DC905B_04E9_41D7_B695_0DB8D092215B_.wvu.PrintArea" localSheetId="24" hidden="1">'Attach 23'!$A$1:$E$19</definedName>
    <definedName name="Z_F8DC905B_04E9_41D7_B695_0DB8D092215B_.wvu.PrintArea" localSheetId="25" hidden="1">'Attach 26'!$A$1:$E$28</definedName>
    <definedName name="Z_F8DC905B_04E9_41D7_B695_0DB8D092215B_.wvu.PrintArea" localSheetId="26" hidden="1">'Attach 28'!$A$1:$E$27</definedName>
    <definedName name="Z_F8DC905B_04E9_41D7_B695_0DB8D092215B_.wvu.PrintArea" localSheetId="27" hidden="1">'Attach 30'!$A$2:$E$28</definedName>
    <definedName name="Z_F9FE2C60_2849_4C32_B532_2B1A89FFA9CD_.wvu.PrintArea" localSheetId="24" hidden="1">'Attach 23'!$A$1:$E$22</definedName>
    <definedName name="Z_F9FE2C60_2849_4C32_B532_2B1A89FFA9CD_.wvu.PrintArea" localSheetId="25" hidden="1">'Attach 26'!$A$1:$E$31</definedName>
    <definedName name="Z_F9FE2C60_2849_4C32_B532_2B1A89FFA9CD_.wvu.PrintArea" localSheetId="26" hidden="1">'Attach 28'!$A$1:$E$30</definedName>
    <definedName name="Z_F9FE2C60_2849_4C32_B532_2B1A89FFA9CD_.wvu.PrintArea" localSheetId="27" hidden="1">'Attach 30'!$A$2:$E$31</definedName>
    <definedName name="Z_FD87D35E_89F5_48A1_8A83_CC8E962AB32F_.wvu.Cols" localSheetId="10" hidden="1">'Attach 9'!$I:$I</definedName>
    <definedName name="Z_FD87D35E_89F5_48A1_8A83_CC8E962AB32F_.wvu.PrintArea" localSheetId="10" hidden="1">'Attach 9'!$A$1:$G$45</definedName>
    <definedName name="Z_FD87D35E_89F5_48A1_8A83_CC8E962AB32F_.wvu.PrintTitles" localSheetId="10" hidden="1">'Attach 9'!$19:$19</definedName>
    <definedName name="Z_FD87D35E_89F5_48A1_8A83_CC8E962AB32F_.wvu.Rows" localSheetId="10" hidden="1">'Attach 9'!$20:$21</definedName>
    <definedName name="Z_FE4EC9C4_31B9_4D40_8323_5B16C3BC840F_.wvu.PrintArea" localSheetId="24" hidden="1">'Attach 23'!$A$1:$E$22</definedName>
    <definedName name="Z_FE4EC9C4_31B9_4D40_8323_5B16C3BC840F_.wvu.PrintArea" localSheetId="25" hidden="1">'Attach 26'!$A$1:$E$31</definedName>
    <definedName name="Z_FE4EC9C4_31B9_4D40_8323_5B16C3BC840F_.wvu.PrintArea" localSheetId="26" hidden="1">'Attach 28'!$A$1:$E$30</definedName>
    <definedName name="Z_FE4EC9C4_31B9_4D40_8323_5B16C3BC840F_.wvu.PrintArea" localSheetId="27" hidden="1">'Attach 30'!$A$2:$E$31</definedName>
  </definedNames>
  <calcPr calcId="191029"/>
  <customWorkbookViews>
    <customWorkbookView name="Umesh Kumar Yadav {उमेश कुमार यादव} - Personal View" guid="{70FB5D55-1DD3-4C31-AE80-FEFCEF8A40E9}" mergeInterval="0" personalView="1" maximized="1" xWindow="-8" yWindow="-8" windowWidth="1936" windowHeight="1048" tabRatio="883" activeSheetId="14"/>
    <customWorkbookView name="Charanya Ambati {चरण्या अंबटि} - Personal View" guid="{6C1F68FF-383D-48BB-B0E5-5F71EA481BD7}" mergeInterval="0" personalView="1" maximized="1" xWindow="-9" yWindow="-9" windowWidth="1938" windowHeight="1048" tabRatio="883" activeSheetId="26"/>
    <customWorkbookView name="Rahul Mendhe {Rahul Mendhe} - Personal View" guid="{24767711-6F0F-4960-B6A0-5D16317C52CA}" mergeInterval="0" personalView="1" maximized="1" xWindow="-8" yWindow="-8" windowWidth="1936" windowHeight="1056" tabRatio="883" activeSheetId="26"/>
    <customWorkbookView name="Samrat Jain - Personal View" guid="{265106DA-0305-46BE-8A98-0935A189448A}" mergeInterval="0" personalView="1" maximized="1" xWindow="1" yWindow="1" windowWidth="1366" windowHeight="538" tabRatio="926" activeSheetId="1" showComments="commIndAndComment"/>
    <customWorkbookView name="Naba Kumar Mondal {नब कुमार मंडल} - Personal View" guid="{906C1F80-87B7-4777-98E9-010D55358499}" mergeInterval="0" personalView="1" maximized="1" windowWidth="1916" windowHeight="834" tabRatio="796" activeSheetId="26" showComments="commIndAndComment"/>
    <customWorkbookView name="Chandra Kr. Kamat {चंद्र कुमार कामत} - Personal View" guid="{42E95D05-5FE4-4BDE-99D8-8A5175191762}" mergeInterval="0" personalView="1" maximized="1" windowWidth="1916" windowHeight="734" tabRatio="796" activeSheetId="26"/>
    <customWorkbookView name="Kapil Mandil {कपिल मंडिल} - Personal View" guid="{E8F77A2D-E40A-4668-A8F2-3CE31C4AC520}" mergeInterval="0" personalView="1" maximized="1" windowWidth="1916" windowHeight="803" tabRatio="796" activeSheetId="14"/>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6"/>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6"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2"/>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3"/>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2"/>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3"/>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4"/>
    <customWorkbookView name="Ram Lal {Ram Lal} - Personal View" guid="{F34FCE55-6D7A-4595-AE80-79F81F8010EA}" mergeInterval="0" personalView="1" maximized="1" windowWidth="1916" windowHeight="854" tabRatio="796" activeSheetId="26"/>
    <customWorkbookView name="Samrat Jain {Samrat Jain} - Personal View" guid="{26C9F440-2701-423F-9FDB-7DFF079DC7F8}" mergeInterval="0" personalView="1" maximized="1" windowWidth="1916" windowHeight="794" tabRatio="926" activeSheetId="1"/>
    <customWorkbookView name="Venkatesh Karri {वेंकटेश कर्री} - Personal View" guid="{B07A37BF-D9F4-4586-9D27-CDE2FA2D1222}" mergeInterval="0" personalView="1" maximized="1" windowWidth="1916" windowHeight="834" tabRatio="796" activeSheetId="1"/>
    <customWorkbookView name="Atul Kumar Singh {अतुल कुमार सिंह} - Personal View" guid="{9E668EC9-7875-454E-BDE6-15A2D20AC8D2}" mergeInterval="0" personalView="1" maximized="1" windowWidth="1276" windowHeight="798" tabRatio="796" activeSheetId="11"/>
    <customWorkbookView name="Adil Iqbal Khan {Adil Iqbal Khan} - Personal View" guid="{72E27F64-009C-4321-B742-209DBE340E6D}" mergeInterval="0" personalView="1" maximized="1" xWindow="-9" yWindow="-9" windowWidth="1938" windowHeight="1048" tabRatio="883" activeSheetId="1"/>
    <customWorkbookView name="60001714 - Personal View" guid="{0FC51CD5-DCF7-4595-9A9F-DDC9120F829F}" mergeInterval="0" personalView="1" maximized="1" xWindow="-8" yWindow="-8" windowWidth="1936" windowHeight="1056" tabRatio="883" activeSheetId="1"/>
  </customWorkbookViews>
</workbook>
</file>

<file path=xl/calcChain.xml><?xml version="1.0" encoding="utf-8"?>
<calcChain xmlns="http://schemas.openxmlformats.org/spreadsheetml/2006/main">
  <c r="G39" i="11" l="1"/>
  <c r="E39" i="11"/>
  <c r="F39" i="11"/>
  <c r="F692" i="29"/>
  <c r="F691" i="29"/>
  <c r="C692" i="29"/>
  <c r="C691" i="29"/>
  <c r="E12" i="29"/>
  <c r="E11" i="29"/>
  <c r="E10" i="29"/>
  <c r="E9" i="29"/>
  <c r="A9" i="29"/>
  <c r="E8" i="29"/>
  <c r="A3" i="29"/>
  <c r="A1" i="29"/>
  <c r="H18" i="36"/>
  <c r="B18" i="36"/>
  <c r="H17" i="36"/>
  <c r="B17" i="36"/>
  <c r="F10" i="36"/>
  <c r="F9" i="36"/>
  <c r="F8" i="36"/>
  <c r="F7" i="36"/>
  <c r="F6" i="36"/>
  <c r="A3" i="36"/>
  <c r="A1" i="36"/>
  <c r="H22" i="35"/>
  <c r="B22" i="35"/>
  <c r="H21" i="35"/>
  <c r="B21" i="35"/>
  <c r="F10" i="35"/>
  <c r="F9" i="35"/>
  <c r="F8" i="35"/>
  <c r="F7" i="35"/>
  <c r="F6" i="35"/>
  <c r="A3" i="35"/>
  <c r="A1" i="35"/>
  <c r="A2" i="33"/>
  <c r="E27" i="33"/>
  <c r="B27" i="33"/>
  <c r="E26" i="33"/>
  <c r="B26" i="33"/>
  <c r="E26" i="32"/>
  <c r="B26" i="32"/>
  <c r="E25" i="32"/>
  <c r="B25" i="32"/>
  <c r="E26" i="30"/>
  <c r="B26" i="30"/>
  <c r="E25" i="30"/>
  <c r="B25" i="30"/>
  <c r="E26" i="31"/>
  <c r="B26" i="31"/>
  <c r="E25" i="31"/>
  <c r="B25" i="31"/>
  <c r="E13" i="33"/>
  <c r="E12" i="33"/>
  <c r="E11" i="33"/>
  <c r="A11" i="33"/>
  <c r="E10" i="33"/>
  <c r="E8" i="33"/>
  <c r="E12" i="32"/>
  <c r="E11" i="32"/>
  <c r="E10" i="32"/>
  <c r="A10" i="32"/>
  <c r="E9" i="32"/>
  <c r="E7" i="32"/>
  <c r="A1" i="32"/>
  <c r="E12" i="30"/>
  <c r="E11" i="30"/>
  <c r="E10" i="30"/>
  <c r="A10" i="30"/>
  <c r="E9" i="30"/>
  <c r="E7" i="30"/>
  <c r="A1" i="30"/>
  <c r="A10" i="31"/>
  <c r="E7" i="31"/>
  <c r="E12" i="31"/>
  <c r="E11" i="31"/>
  <c r="E10" i="31"/>
  <c r="E9" i="31"/>
  <c r="A3" i="31"/>
  <c r="A1" i="31"/>
  <c r="E7" i="18"/>
  <c r="E12" i="18"/>
  <c r="E11" i="18"/>
  <c r="E10" i="18"/>
  <c r="A10" i="18"/>
  <c r="E9" i="18"/>
  <c r="A1" i="18"/>
  <c r="B12" i="14"/>
  <c r="A3" i="14"/>
  <c r="A1" i="14"/>
  <c r="A1" i="11"/>
  <c r="B13" i="11"/>
  <c r="E12" i="11"/>
  <c r="E11" i="11"/>
  <c r="E10" i="11"/>
  <c r="E9" i="11"/>
  <c r="A9" i="11"/>
  <c r="E8" i="11"/>
  <c r="E26" i="34"/>
  <c r="B26" i="34"/>
  <c r="E25" i="34"/>
  <c r="B25" i="34"/>
  <c r="E11" i="34"/>
  <c r="E10" i="34"/>
  <c r="E9" i="34"/>
  <c r="E8" i="34"/>
  <c r="E7" i="34"/>
  <c r="A3" i="34"/>
  <c r="A1" i="34"/>
  <c r="A4" i="33"/>
  <c r="A3" i="32"/>
  <c r="A3" i="30"/>
  <c r="G42" i="11" l="1"/>
  <c r="G43" i="11"/>
  <c r="M477" i="29"/>
  <c r="M475" i="29"/>
  <c r="B555" i="29" l="1"/>
  <c r="B515" i="29"/>
  <c r="B478" i="29"/>
  <c r="B615" i="29" s="1"/>
  <c r="E681" i="29" l="1"/>
  <c r="B627" i="29"/>
  <c r="G681" i="29"/>
  <c r="B639" i="29"/>
  <c r="A14" i="7" l="1"/>
  <c r="A3" i="11"/>
  <c r="B126" i="26" l="1"/>
  <c r="D90"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6" i="26"/>
  <c r="AU126" i="26" s="1"/>
  <c r="AV126"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77" i="18"/>
  <c r="B92" i="18"/>
  <c r="E92" i="18"/>
  <c r="B93" i="18"/>
  <c r="E93" i="18"/>
  <c r="A41" i="17"/>
  <c r="A42" i="17"/>
  <c r="A43" i="17"/>
  <c r="A44" i="17"/>
  <c r="A45" i="17"/>
  <c r="A46" i="17"/>
  <c r="A47" i="17"/>
  <c r="A48" i="17"/>
  <c r="A53" i="17"/>
  <c r="A59" i="17"/>
  <c r="A1" i="16"/>
  <c r="A3" i="16"/>
  <c r="E7" i="16"/>
  <c r="E8" i="16"/>
  <c r="E9" i="16"/>
  <c r="E10" i="16"/>
  <c r="E11" i="16"/>
  <c r="B24" i="16"/>
  <c r="E24" i="16"/>
  <c r="B25" i="16"/>
  <c r="E25" i="16"/>
  <c r="A1" i="15"/>
  <c r="A3" i="15"/>
  <c r="E7" i="15"/>
  <c r="E8" i="15"/>
  <c r="E9" i="15"/>
  <c r="E10" i="15"/>
  <c r="E11" i="15"/>
  <c r="B20" i="15"/>
  <c r="E20" i="15"/>
  <c r="B21" i="15"/>
  <c r="E21" i="15"/>
  <c r="B11" i="14"/>
  <c r="B106" i="14"/>
  <c r="F106" i="14"/>
  <c r="B107" i="14"/>
  <c r="F107"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7" i="11"/>
  <c r="B42" i="11"/>
  <c r="B43" i="11"/>
  <c r="A1" i="9"/>
  <c r="A30" i="9" s="1"/>
  <c r="A3" i="9"/>
  <c r="E7" i="9"/>
  <c r="E8" i="9"/>
  <c r="E9" i="9"/>
  <c r="E10" i="9"/>
  <c r="E11" i="9"/>
  <c r="B27" i="9"/>
  <c r="B49" i="9" s="1"/>
  <c r="E27" i="9"/>
  <c r="E49" i="9" s="1"/>
  <c r="B28" i="9"/>
  <c r="B50" i="9" s="1"/>
  <c r="E28" i="9"/>
  <c r="E50" i="9" s="1"/>
  <c r="E30" i="9"/>
  <c r="A32" i="9"/>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9" l="1"/>
  <c r="B11" i="36"/>
  <c r="B12" i="30"/>
  <c r="B12" i="18"/>
  <c r="B10" i="36"/>
  <c r="B12" i="31"/>
  <c r="B11" i="34"/>
  <c r="B11" i="11"/>
  <c r="B10" i="35"/>
  <c r="B13" i="33"/>
  <c r="B12" i="32"/>
  <c r="B11" i="29"/>
  <c r="B12" i="33"/>
  <c r="B11" i="18"/>
  <c r="B10" i="34"/>
  <c r="B10" i="11"/>
  <c r="B11" i="31"/>
  <c r="B11" i="30"/>
  <c r="B10" i="29"/>
  <c r="B11" i="32"/>
  <c r="B9" i="36"/>
  <c r="B9" i="35"/>
  <c r="B8" i="36"/>
  <c r="B10" i="30"/>
  <c r="B8" i="35"/>
  <c r="B10" i="32"/>
  <c r="B9" i="29"/>
  <c r="B11" i="33"/>
  <c r="B10" i="31"/>
  <c r="B9" i="34"/>
  <c r="B13" i="30"/>
  <c r="B12" i="11"/>
  <c r="B12" i="34"/>
  <c r="B11" i="35"/>
  <c r="B13" i="18"/>
  <c r="B13" i="31"/>
  <c r="B14" i="33"/>
  <c r="B13" i="32"/>
  <c r="B9" i="9"/>
  <c r="B12" i="22"/>
  <c r="B11" i="25"/>
  <c r="B10" i="22"/>
  <c r="B9" i="25"/>
  <c r="B51" i="13"/>
  <c r="A34" i="13"/>
  <c r="B50" i="13"/>
  <c r="U6" i="28"/>
  <c r="A18" i="5"/>
  <c r="A17" i="5"/>
  <c r="U6" i="27"/>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N21" i="19"/>
  <c r="K41" i="21"/>
  <c r="A42" i="21" s="1"/>
  <c r="G8" i="3"/>
  <c r="A15" i="3" s="1"/>
  <c r="AS125" i="26"/>
  <c r="I13" i="27"/>
  <c r="F6" i="27" s="1"/>
  <c r="I13" i="28"/>
  <c r="F6" i="28" s="1"/>
  <c r="B23" i="2"/>
  <c r="B13" i="2"/>
  <c r="B11" i="12"/>
  <c r="AG33" i="26"/>
  <c r="AG30" i="26"/>
  <c r="B11" i="5"/>
  <c r="B11" i="7"/>
  <c r="B11" i="8" s="1"/>
  <c r="B11" i="15"/>
  <c r="B9" i="7"/>
  <c r="B9" i="8" s="1"/>
  <c r="B9" i="12"/>
  <c r="B9" i="15"/>
  <c r="B12" i="5"/>
  <c r="B10" i="5"/>
  <c r="B12" i="7"/>
  <c r="B12" i="8" s="1"/>
  <c r="B10" i="7"/>
  <c r="B10" i="8" s="1"/>
  <c r="B12" i="12"/>
  <c r="B10" i="12"/>
  <c r="B12" i="15"/>
  <c r="B10" i="15"/>
  <c r="B11" i="24"/>
  <c r="B9" i="24"/>
  <c r="A133" i="28"/>
  <c r="B133" i="28" s="1"/>
  <c r="D133" i="28" s="1"/>
  <c r="B9" i="5"/>
  <c r="B11" i="6"/>
  <c r="B9" i="6"/>
  <c r="B11" i="9"/>
  <c r="B12" i="13"/>
  <c r="B10" i="13"/>
  <c r="B10" i="14"/>
  <c r="B11" i="16"/>
  <c r="B9" i="16"/>
  <c r="B11" i="19"/>
  <c r="B9" i="19"/>
  <c r="H20" i="19" s="1"/>
  <c r="B11" i="20"/>
  <c r="B9" i="20"/>
  <c r="B11" i="22"/>
  <c r="B9" i="22"/>
  <c r="B12" i="25"/>
  <c r="B10" i="25"/>
  <c r="A132" i="28"/>
  <c r="B132" i="28" s="1"/>
  <c r="D132" i="28" s="1"/>
  <c r="B12" i="24"/>
  <c r="B10" i="2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E18" i="3"/>
  <c r="E28" i="18"/>
  <c r="A7" i="34" l="1"/>
  <c r="A7" i="30"/>
  <c r="A7" i="29"/>
  <c r="A7" i="32"/>
  <c r="A8" i="33"/>
  <c r="A6" i="36"/>
  <c r="A7" i="14"/>
  <c r="A7" i="18"/>
  <c r="A7" i="13"/>
  <c r="A6" i="35"/>
  <c r="A7" i="11"/>
  <c r="A7" i="31"/>
  <c r="A8" i="34"/>
  <c r="A10" i="33"/>
  <c r="A9" i="18"/>
  <c r="A7" i="36"/>
  <c r="A7" i="35"/>
  <c r="A8" i="11"/>
  <c r="A8" i="29"/>
  <c r="A9" i="32"/>
  <c r="A9" i="30"/>
  <c r="A9" i="31"/>
  <c r="A8" i="22"/>
  <c r="A8" i="6"/>
  <c r="A7" i="20"/>
  <c r="A41" i="21"/>
  <c r="A8" i="5"/>
  <c r="A8" i="19"/>
  <c r="A8" i="14"/>
  <c r="A8" i="9"/>
  <c r="A8" i="25"/>
  <c r="E133" i="26"/>
  <c r="A8" i="7"/>
  <c r="A8" i="8" s="1"/>
  <c r="A8" i="15"/>
  <c r="A8" i="16"/>
  <c r="A8" i="24"/>
  <c r="A8" i="13"/>
  <c r="A8" i="12"/>
  <c r="A7" i="25"/>
  <c r="A7" i="6"/>
  <c r="A7" i="7"/>
  <c r="A6" i="20"/>
  <c r="A7" i="9"/>
  <c r="A7" i="19"/>
  <c r="A7" i="24"/>
  <c r="A7" i="5"/>
  <c r="A7" i="16"/>
  <c r="A7" i="22"/>
  <c r="A7" i="15"/>
  <c r="A7" i="12"/>
</calcChain>
</file>

<file path=xl/sharedStrings.xml><?xml version="1.0" encoding="utf-8"?>
<sst xmlns="http://schemas.openxmlformats.org/spreadsheetml/2006/main" count="2811" uniqueCount="1092">
  <si>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</si>
  <si>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</si>
  <si>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</si>
  <si>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</si>
  <si>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</si>
  <si>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</si>
  <si>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</si>
  <si>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</si>
  <si>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</si>
  <si>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</si>
  <si>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</si>
  <si>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</si>
  <si>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</si>
  <si>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</si>
  <si>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</si>
  <si>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</si>
  <si>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</si>
  <si>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</si>
  <si>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</si>
  <si>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</si>
  <si>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</si>
  <si>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</si>
  <si>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</si>
  <si>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</si>
  <si>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</si>
  <si>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</si>
  <si>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</si>
  <si>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</si>
  <si>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</si>
  <si>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</si>
  <si>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</si>
  <si>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</si>
  <si>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</si>
  <si>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</si>
  <si>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</si>
  <si>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</si>
  <si>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</si>
  <si>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</si>
  <si>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</si>
  <si>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</si>
  <si>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</si>
  <si>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</si>
  <si>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</si>
  <si>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</si>
  <si>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</si>
  <si>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</si>
  <si>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</si>
  <si>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</si>
  <si>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</si>
  <si>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</si>
  <si>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</si>
  <si>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</si>
  <si>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</si>
  <si>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</si>
  <si>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</si>
  <si>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</si>
  <si>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</si>
  <si>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</si>
  <si>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</si>
  <si>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</si>
  <si>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</si>
  <si>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</si>
  <si>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</si>
  <si>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</si>
  <si>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</si>
  <si>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</si>
  <si>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</si>
  <si>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</si>
  <si>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</si>
  <si>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</si>
  <si>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</si>
  <si>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</si>
  <si>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</si>
  <si>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</si>
  <si>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</si>
  <si>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</si>
  <si>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</si>
  <si>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</si>
  <si>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</si>
  <si>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</si>
  <si>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</si>
  <si>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</si>
  <si>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</si>
  <si>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</si>
  <si>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</si>
  <si>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</si>
  <si>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</si>
  <si>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</si>
  <si>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</si>
  <si>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</si>
  <si>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</si>
  <si>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</si>
  <si>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</si>
  <si>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</si>
  <si>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</si>
  <si>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</si>
  <si>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</si>
  <si>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</si>
  <si>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</si>
  <si>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</si>
  <si>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</si>
  <si>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</si>
  <si>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</si>
  <si>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</si>
  <si>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</si>
  <si>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</si>
  <si>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</si>
  <si>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</si>
  <si>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</si>
  <si>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</si>
  <si>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</si>
  <si>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</si>
  <si>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</si>
  <si>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</si>
  <si>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</si>
  <si>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</si>
  <si>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</si>
  <si>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</si>
  <si>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</si>
  <si>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</si>
  <si>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</si>
  <si>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</si>
  <si>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</si>
  <si>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</si>
  <si>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</si>
  <si>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</si>
  <si>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</si>
  <si>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</si>
  <si>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</si>
  <si>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</si>
  <si>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</si>
  <si>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</si>
  <si>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</si>
  <si>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</si>
  <si>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</si>
  <si>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</si>
  <si>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</si>
  <si>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</si>
  <si>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</si>
  <si>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</si>
  <si>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</si>
  <si>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</si>
  <si>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</si>
  <si>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</si>
  <si>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</si>
  <si>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</si>
  <si>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</si>
  <si>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</si>
  <si>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</si>
  <si>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</si>
  <si>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</si>
  <si>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</si>
  <si>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</si>
  <si>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</si>
  <si>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</si>
  <si>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</si>
  <si>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</si>
  <si>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</si>
  <si>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</si>
  <si>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</si>
  <si>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</si>
  <si>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</si>
  <si>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</si>
  <si>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</si>
  <si>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</si>
  <si>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</si>
  <si>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</si>
  <si>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</si>
  <si>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</si>
  <si>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</si>
  <si>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</si>
  <si>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</si>
  <si>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</si>
  <si>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</si>
  <si>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</si>
  <si>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</si>
  <si>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</si>
  <si>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</si>
  <si>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</si>
  <si>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</si>
  <si>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</si>
  <si>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</si>
  <si>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</si>
  <si>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</si>
  <si>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</si>
  <si>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</si>
  <si>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</si>
  <si>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</si>
  <si>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</si>
  <si>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</si>
  <si>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</si>
  <si>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</si>
  <si>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</si>
  <si>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</si>
  <si>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</si>
  <si>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</si>
  <si>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</si>
  <si>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</si>
  <si>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</si>
  <si>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</si>
  <si>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</si>
  <si>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</si>
  <si>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</si>
  <si>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</si>
  <si>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</si>
  <si>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</si>
  <si>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</si>
  <si>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</si>
  <si>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</si>
  <si>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</si>
  <si>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</si>
  <si>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</si>
  <si>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</si>
  <si>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</si>
  <si>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</si>
  <si>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</si>
  <si>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</si>
  <si>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</si>
  <si>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</si>
  <si>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</si>
  <si>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</si>
  <si>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</si>
  <si>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</si>
  <si>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</si>
  <si>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</si>
  <si>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</si>
  <si>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</si>
  <si>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</si>
  <si>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</si>
  <si>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</si>
  <si>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</si>
  <si>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</si>
  <si>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</si>
  <si>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</si>
  <si>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</si>
  <si>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</si>
  <si>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</si>
  <si>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</si>
  <si>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</si>
  <si>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</si>
  <si>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</si>
  <si>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</si>
  <si>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</si>
  <si>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</si>
  <si>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</si>
  <si>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</si>
  <si>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</si>
  <si>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</si>
  <si>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</si>
  <si>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</si>
  <si>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</si>
  <si>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</si>
  <si>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</si>
  <si>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</si>
  <si>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</si>
  <si>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</si>
  <si>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</si>
  <si>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</si>
  <si>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</si>
  <si>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</si>
  <si>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</si>
  <si>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</si>
  <si>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</si>
  <si>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</si>
  <si>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</si>
  <si>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</si>
  <si>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</si>
  <si>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</si>
  <si>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</si>
  <si>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</si>
  <si>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</si>
  <si>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</si>
  <si>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</si>
  <si>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</si>
  <si>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</si>
  <si>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</si>
  <si>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</si>
  <si>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</si>
  <si>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</si>
  <si>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</si>
  <si>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</si>
  <si>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</si>
  <si>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</si>
  <si>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</si>
  <si>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</si>
  <si>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</si>
  <si>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</si>
  <si>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</si>
  <si>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</si>
  <si>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</si>
  <si>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</si>
  <si>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</si>
  <si>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</si>
  <si>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</si>
  <si>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</si>
  <si>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</si>
  <si>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</si>
  <si>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</si>
  <si>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</si>
  <si>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</si>
  <si>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</si>
  <si>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</si>
  <si>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</si>
  <si>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</si>
  <si>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</si>
  <si>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</si>
  <si>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</si>
  <si>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</si>
  <si>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</si>
  <si>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</si>
  <si>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</si>
  <si>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</si>
  <si>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</si>
  <si>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</si>
  <si>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</si>
  <si>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</si>
  <si>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</si>
  <si>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</si>
  <si>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</si>
  <si>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</si>
  <si>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</si>
  <si>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</si>
  <si>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</si>
  <si>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</si>
  <si>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</si>
  <si>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</si>
  <si>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</si>
  <si>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</si>
  <si>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</si>
  <si>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</si>
  <si>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</si>
  <si>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</si>
  <si>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</si>
  <si>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</si>
  <si>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</si>
  <si>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</si>
  <si>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</si>
  <si>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</si>
  <si>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</si>
  <si>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</si>
  <si>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</si>
  <si>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</si>
  <si>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</si>
  <si>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</si>
  <si>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</si>
  <si>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</si>
  <si>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</si>
  <si>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</si>
  <si>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</si>
  <si>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</si>
  <si>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</si>
  <si>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</si>
  <si>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</si>
  <si>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</si>
  <si>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</si>
  <si>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</si>
  <si>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</si>
  <si>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</si>
  <si>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</si>
  <si>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</si>
  <si>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</si>
  <si>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</si>
  <si>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</si>
  <si>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</si>
  <si>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</si>
  <si>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</si>
  <si>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</si>
  <si>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</si>
  <si>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</si>
  <si>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</si>
  <si>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</si>
  <si>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</si>
  <si>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</si>
  <si>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</si>
  <si>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</si>
  <si>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</si>
  <si>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</si>
  <si>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</si>
  <si>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</si>
  <si>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</si>
  <si>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</si>
  <si>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</si>
  <si>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</si>
  <si>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</si>
  <si>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</si>
  <si>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</si>
  <si>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</si>
  <si>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</si>
  <si>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</si>
  <si>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</si>
  <si>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</si>
  <si>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</si>
  <si>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</si>
  <si>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</si>
  <si>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</si>
  <si>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</si>
  <si>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</si>
  <si>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</si>
  <si>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</si>
  <si>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</si>
  <si>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</si>
  <si>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</si>
  <si>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</si>
  <si>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</si>
  <si>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</si>
  <si>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</si>
  <si>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</si>
  <si>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</si>
  <si>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</si>
  <si>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</si>
  <si>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</si>
  <si>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</si>
  <si>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</si>
  <si>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</si>
  <si>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</si>
  <si>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</si>
  <si>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</si>
  <si>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</si>
  <si>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</si>
  <si>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</si>
  <si>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</si>
  <si>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</si>
  <si>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</si>
  <si>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</si>
  <si>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</si>
  <si>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</si>
  <si>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</si>
  <si>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</si>
  <si>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</si>
  <si>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</si>
  <si>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</si>
  <si>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</si>
  <si>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</si>
  <si>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</si>
  <si>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</si>
  <si>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</si>
  <si>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</si>
  <si>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</si>
  <si>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</si>
  <si>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</si>
  <si>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</si>
  <si>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</si>
  <si>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</si>
  <si>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</si>
  <si>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</si>
  <si>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</si>
  <si>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</si>
  <si>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</si>
  <si>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</si>
  <si>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</si>
  <si>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</si>
  <si>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</si>
  <si>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</si>
  <si>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</si>
  <si>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</si>
  <si>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</si>
  <si>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</si>
  <si>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</si>
  <si>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</si>
  <si>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</si>
  <si>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</si>
  <si>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</si>
  <si>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</si>
  <si>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</si>
  <si>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</si>
  <si>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</si>
  <si>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</si>
  <si>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</si>
  <si>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</si>
  <si>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</si>
  <si>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</si>
  <si>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</si>
  <si>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</si>
  <si>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</si>
  <si>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</si>
  <si>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</si>
  <si>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</si>
  <si>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</si>
  <si>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</si>
  <si>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</si>
  <si>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</si>
  <si>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</si>
  <si>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</si>
  <si>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</si>
  <si>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</si>
  <si>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</si>
  <si>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</si>
  <si>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</si>
  <si>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</si>
  <si>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</si>
  <si>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</si>
  <si>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</si>
  <si>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</si>
  <si>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</si>
  <si>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</si>
  <si>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</si>
  <si>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</si>
  <si>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</si>
  <si>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</si>
  <si>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</si>
  <si>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</si>
  <si>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</si>
  <si>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</si>
  <si>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</si>
  <si>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</si>
  <si>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</si>
  <si>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</si>
  <si>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</si>
  <si>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</si>
  <si>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</si>
  <si>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</si>
  <si>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</si>
  <si>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</si>
  <si>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</si>
  <si>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</si>
  <si>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</si>
  <si>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</si>
  <si>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</si>
  <si>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</si>
  <si>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</si>
  <si>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</si>
  <si>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</si>
  <si>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</si>
  <si>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</si>
  <si>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</si>
  <si>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</si>
  <si>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</si>
  <si>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</si>
  <si>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</si>
  <si>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</si>
  <si>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</si>
  <si>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</si>
  <si>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</si>
  <si>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</si>
  <si>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</si>
  <si>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</si>
  <si>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</si>
  <si>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</si>
  <si>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</si>
  <si>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</si>
  <si>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</si>
  <si>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</si>
  <si>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</si>
  <si>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</si>
  <si>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</si>
  <si>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</si>
  <si>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</si>
  <si>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</si>
  <si>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</si>
  <si>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</si>
  <si>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</si>
  <si>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</si>
  <si>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</si>
  <si>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</si>
  <si>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</si>
  <si>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</si>
  <si>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</si>
  <si>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</si>
  <si>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</si>
  <si>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</si>
  <si>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</si>
  <si>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</si>
  <si>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</si>
  <si>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</si>
  <si>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</si>
  <si>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</si>
  <si>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</si>
  <si>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</si>
  <si>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</si>
  <si>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</si>
  <si>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</si>
  <si>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</si>
  <si>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</si>
  <si>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</si>
  <si>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</si>
  <si>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</si>
  <si>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</si>
  <si>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</si>
  <si>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</si>
  <si>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</si>
  <si>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</si>
  <si>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</si>
  <si>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</si>
  <si>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</si>
  <si>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</si>
  <si>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</si>
  <si>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</si>
  <si>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</si>
  <si>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</si>
  <si>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</si>
  <si>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</si>
  <si>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</si>
  <si>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</si>
  <si>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</si>
  <si>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</si>
  <si>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</si>
  <si>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</si>
  <si>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</si>
  <si>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</si>
  <si>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</si>
  <si>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</si>
  <si>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</si>
  <si>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</si>
  <si>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</si>
  <si>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</si>
  <si>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</si>
  <si>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</si>
  <si>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</si>
  <si>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2011-2012</t>
  </si>
  <si>
    <t>ATTACHMENT-10</t>
  </si>
  <si>
    <t>Format-C:</t>
  </si>
  <si>
    <t>Designation:</t>
  </si>
  <si>
    <t>Whether Undertaking (as per enclosed format in Section-VI, Sample Forms and Procedures of bidding document) for above is enclosed with the bid</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</si>
  <si>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</si>
  <si>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</si>
  <si>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</si>
  <si>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</si>
  <si>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</si>
  <si>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</si>
  <si>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</si>
  <si>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</si>
  <si>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</si>
  <si>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</si>
  <si>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</si>
  <si>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</si>
  <si>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</si>
  <si>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</si>
  <si>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</si>
  <si>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</si>
  <si>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</si>
  <si>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</si>
  <si>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</si>
  <si>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</si>
  <si>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</si>
  <si>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</si>
  <si>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</si>
  <si>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</si>
  <si>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</si>
  <si>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</si>
  <si>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</si>
  <si>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</si>
  <si>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</si>
  <si>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</si>
  <si>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</si>
  <si>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</si>
  <si>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</si>
  <si>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</si>
  <si>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</si>
  <si>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</si>
  <si>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</si>
  <si>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</si>
  <si>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</si>
  <si>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</si>
  <si>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</si>
  <si>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</si>
  <si>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</si>
  <si>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</si>
  <si>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</si>
  <si>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</si>
  <si>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</si>
  <si>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</si>
  <si>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</si>
  <si>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</si>
  <si>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</si>
  <si>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</si>
  <si>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</si>
  <si>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</si>
  <si>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</si>
  <si>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</si>
  <si>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</si>
  <si>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</si>
  <si>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</si>
  <si>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</si>
  <si>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</si>
  <si>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</si>
  <si>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</si>
  <si>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</si>
  <si>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</si>
  <si>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</si>
  <si>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</si>
  <si>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</si>
  <si>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</si>
  <si>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</si>
  <si>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</si>
  <si>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</si>
  <si>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</si>
  <si>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</si>
  <si>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</si>
  <si>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</si>
  <si>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</si>
  <si>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</si>
  <si>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</si>
  <si>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</si>
  <si>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</si>
  <si>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</si>
  <si>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</si>
  <si>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</si>
  <si>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</si>
  <si>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</si>
  <si>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</si>
  <si>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</si>
  <si>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</si>
  <si>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</si>
  <si>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</si>
  <si>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</si>
  <si>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</si>
  <si>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</si>
  <si>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</si>
  <si>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</si>
  <si>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</si>
  <si>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</si>
  <si>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</si>
  <si>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</si>
  <si>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</si>
  <si>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</si>
  <si>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</si>
  <si>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</si>
  <si>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</si>
  <si>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</si>
  <si>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</si>
  <si>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</si>
  <si>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</si>
  <si>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</si>
  <si>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</si>
  <si>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</si>
  <si>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</si>
  <si>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</si>
  <si>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</si>
  <si>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</si>
  <si>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</si>
  <si>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</si>
  <si>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</si>
  <si>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</si>
  <si>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</si>
  <si>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</si>
  <si>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</si>
  <si>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</si>
  <si>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</si>
  <si>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</si>
  <si>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</si>
  <si>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</si>
  <si>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</si>
  <si>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</si>
  <si>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</si>
  <si>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</si>
  <si>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</si>
  <si>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</si>
  <si>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</si>
  <si>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</si>
  <si>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</si>
  <si>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</si>
  <si>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</si>
  <si>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</si>
  <si>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</si>
  <si>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</si>
  <si>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</si>
  <si>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</si>
  <si>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</si>
  <si>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</si>
  <si>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</si>
  <si>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</si>
  <si>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</si>
  <si>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</si>
  <si>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</si>
  <si>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</si>
  <si>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</si>
  <si>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</si>
  <si>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</si>
  <si>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</si>
  <si>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</si>
  <si>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</si>
  <si>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</si>
  <si>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</si>
  <si>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</si>
  <si>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</si>
  <si>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</si>
  <si>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</si>
  <si>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</si>
  <si>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</si>
  <si>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</si>
  <si>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</si>
  <si>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</si>
  <si>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</si>
  <si>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</si>
  <si>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</si>
  <si>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</si>
  <si>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</si>
  <si>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</si>
  <si>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</si>
  <si>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</si>
  <si>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</si>
  <si>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</si>
  <si>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</si>
  <si>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</si>
  <si>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</si>
  <si>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</si>
  <si>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</si>
  <si>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</si>
  <si>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</si>
  <si>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</si>
  <si>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</si>
  <si>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</si>
  <si>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</si>
  <si>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</si>
  <si>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</si>
  <si>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</si>
  <si>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</si>
  <si>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</si>
  <si>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</si>
  <si>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</si>
  <si>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</si>
  <si>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</si>
  <si>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</si>
  <si>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</si>
  <si>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</si>
  <si>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</si>
  <si>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</si>
  <si>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</si>
  <si>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</si>
  <si>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</si>
  <si>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</si>
  <si>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</si>
  <si>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</si>
  <si>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</si>
  <si>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</si>
  <si>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</si>
  <si>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</si>
  <si>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</si>
  <si>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</si>
  <si>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</si>
  <si>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</si>
  <si>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</si>
  <si>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</si>
  <si>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</si>
  <si>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</si>
  <si>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</si>
  <si>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</si>
  <si>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</si>
  <si>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</si>
  <si>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</si>
  <si>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</si>
  <si>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</si>
  <si>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</si>
  <si>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</si>
  <si>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</si>
  <si>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</si>
  <si>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</si>
  <si>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</si>
  <si>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</si>
  <si>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</si>
  <si>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</si>
  <si>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</si>
  <si>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</si>
  <si>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</si>
  <si>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</si>
  <si>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</si>
  <si>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</si>
  <si>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</si>
  <si>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</si>
  <si>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</si>
  <si>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</si>
  <si>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</si>
  <si>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</si>
  <si>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</si>
  <si>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</si>
  <si>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</si>
  <si>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</si>
  <si>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</si>
  <si>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</si>
  <si>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</si>
  <si>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</si>
  <si>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</si>
  <si>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</si>
  <si>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</si>
  <si>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</si>
  <si>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</si>
  <si>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</si>
  <si>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</si>
  <si>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</si>
  <si>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</si>
  <si>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</si>
  <si>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</si>
  <si>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</si>
  <si>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</si>
  <si>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</si>
  <si>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</si>
  <si>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</si>
  <si>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</si>
  <si>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</si>
  <si>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</si>
  <si>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</si>
  <si>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</si>
  <si>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</si>
  <si>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</si>
  <si>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</si>
  <si>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</si>
  <si>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</si>
  <si>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</si>
  <si>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</si>
  <si>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</si>
  <si>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</si>
  <si>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</si>
  <si>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</si>
  <si>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</si>
  <si>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</si>
  <si>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</si>
  <si>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</si>
  <si>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</si>
  <si>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</si>
  <si>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</si>
  <si>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</si>
  <si>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</si>
  <si>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</si>
  <si>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</si>
  <si>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</si>
  <si>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</si>
  <si>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</si>
  <si>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</si>
  <si>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</si>
  <si>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</si>
  <si>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</si>
  <si>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</si>
  <si>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</si>
  <si>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</si>
  <si>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</si>
  <si>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</si>
  <si>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</si>
  <si>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</si>
  <si>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</si>
  <si>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</si>
  <si>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</si>
  <si>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</si>
  <si>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</si>
  <si>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</si>
  <si>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</si>
  <si>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</si>
  <si>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</si>
  <si>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</si>
  <si>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</si>
  <si>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</si>
  <si>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</si>
  <si>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</si>
  <si>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</si>
  <si>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</si>
  <si>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</si>
  <si>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</si>
  <si>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</si>
  <si>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</si>
  <si>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</si>
  <si>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</si>
  <si>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</si>
  <si>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</si>
  <si>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</si>
  <si>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Interest Bearing Engineering Advance :</t>
  </si>
  <si>
    <t>A1</t>
  </si>
  <si>
    <t>A2</t>
  </si>
  <si>
    <t xml:space="preserve">A) For Ex-Works Price Component of AIS Equipment </t>
  </si>
  <si>
    <t>Sub Station Structures (including Bolts &amp; Nuts)</t>
  </si>
  <si>
    <t>For Installation (including Civil Works) Price Component</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</si>
  <si>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</si>
  <si>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</si>
  <si>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Value of index as on thirty (30) days prior to date of opening in line with Appendix-2, Section-VI, Volume-I</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</si>
  <si>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</si>
  <si>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</si>
  <si>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</si>
  <si>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</si>
  <si>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</si>
  <si>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</si>
  <si>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</si>
  <si>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</si>
  <si>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</si>
  <si>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</si>
  <si>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</si>
  <si>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</si>
  <si>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</si>
  <si>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</si>
  <si>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</si>
  <si>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</si>
  <si>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</si>
  <si>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</si>
  <si>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</si>
  <si>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</si>
  <si>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</si>
  <si>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</si>
  <si>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t>
  </si>
  <si>
    <r>
      <t xml:space="preserve">(* </t>
    </r>
    <r>
      <rPr>
        <b/>
        <i/>
        <sz val="12"/>
        <rFont val="Book Antiqua"/>
        <family val="1"/>
      </rPr>
      <t>Strike-off whichever is not applicable</t>
    </r>
    <r>
      <rPr>
        <sz val="12"/>
        <rFont val="Book Antiqua"/>
        <family val="1"/>
      </rPr>
      <t>)</t>
    </r>
  </si>
  <si>
    <t xml:space="preserve"> Bidder/Lead Partner</t>
  </si>
  <si>
    <t>In case of Joint Venture</t>
  </si>
  <si>
    <t>For Other Partner(s)</t>
  </si>
  <si>
    <r>
      <t xml:space="preserve">TECHNICAL REQUIREMENTS </t>
    </r>
    <r>
      <rPr>
        <b/>
        <i/>
        <sz val="12"/>
        <rFont val="Book Antiqua"/>
        <family val="1"/>
      </rPr>
      <t>{Reference para 1.0 of Annexure-A (BDS)}</t>
    </r>
  </si>
  <si>
    <t>Voltage Level of GIS Substation commissioned under the Contract
(Indicate  345KV or above class only)</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</si>
  <si>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</si>
  <si>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</si>
  <si>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</si>
  <si>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</si>
  <si>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</si>
  <si>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</si>
  <si>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Name of Contract Undertaken for manufacturing 345KV or above voltage level Gas Insulated Switchgear (GIS) Circuit Breaker bays</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</si>
  <si>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</si>
  <si>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</si>
  <si>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Name of the 110KV Gas Insulated Switchgear (GIS)/ Hybrid GIS /MTS Equipment Manufacturer (refer para 1.2), if applicable :</t>
  </si>
  <si>
    <t>(Indicate nos. of Gas Insulated Switchgear (GIS)/ Hybrid GIS /MTS Circuit Breaker bays of 110KV or above)</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</si>
  <si>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</si>
  <si>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</si>
  <si>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</si>
  <si>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</si>
  <si>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</si>
  <si>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</si>
  <si>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</si>
  <si>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</si>
  <si>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</si>
  <si>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</si>
  <si>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</si>
  <si>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</si>
  <si>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</si>
  <si>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</si>
  <si>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Name of the New substation or switchyard</t>
  </si>
  <si>
    <t>No. of years, the above GIS Circuit Breaker equipped bays have been in operation as on the originally scheduled last date of bid submission mentioned above.</t>
  </si>
  <si>
    <t>2.0</t>
  </si>
  <si>
    <t>2023-2024</t>
  </si>
  <si>
    <t>2022-2023</t>
  </si>
  <si>
    <t>2021-2022</t>
  </si>
  <si>
    <t>LA</t>
  </si>
  <si>
    <t>Turnover
(in Millions)</t>
  </si>
  <si>
    <t>2014-2015</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</si>
  <si>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</si>
  <si>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</si>
  <si>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</si>
  <si>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</si>
  <si>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</si>
  <si>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</si>
  <si>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</si>
  <si>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</si>
  <si>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</si>
  <si>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</si>
  <si>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</si>
  <si>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</si>
  <si>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</si>
  <si>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</si>
  <si>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</si>
  <si>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</si>
  <si>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Circuit Breaker</t>
  </si>
  <si>
    <t>Capacitive Voltage Transformer</t>
  </si>
  <si>
    <t>IV</t>
  </si>
  <si>
    <t>VI)</t>
  </si>
  <si>
    <t>VII)</t>
  </si>
  <si>
    <t>V)</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</si>
  <si>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</si>
  <si>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</si>
  <si>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Attachment-23</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</si>
  <si>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</si>
  <si>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</si>
  <si>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Attachment-28</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</si>
  <si>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</si>
  <si>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</si>
  <si>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Attachment-30</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</si>
  <si>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</si>
  <si>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</si>
  <si>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t>
  </si>
  <si>
    <t xml:space="preserve">[Specification No.: CC/NT/W-GIS/DOM/A10/25/06459] </t>
  </si>
  <si>
    <t>ATTACHMENT-7</t>
  </si>
  <si>
    <t>Attachment-15</t>
  </si>
  <si>
    <t>ATTACHMENT-31</t>
  </si>
  <si>
    <t>(Declaration by the bidder for ‘Code of Integrity for Public procurement’)</t>
  </si>
  <si>
    <t>Dear Sirs,
1.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t>
  </si>
  <si>
    <t>a</t>
  </si>
  <si>
    <t>b</t>
  </si>
  <si>
    <t>c</t>
  </si>
  <si>
    <t xml:space="preserve">d </t>
  </si>
  <si>
    <t>ATTACHMENT-32</t>
  </si>
  <si>
    <t>(Declaration for Acknowledgement and Acceptance of Supplier Code of Conduct)</t>
  </si>
  <si>
    <t xml:space="preserve">Dear Sirs,
1.0	We hereby confirm that we have gone through the POWERGRID Supplier Code of Conduct, attached as Appendix-III to the Special Conditions of Contract and commit to comply with the same in letter and spirit, if awarded value for the subject package will be Rs. 250 Crore or above. </t>
  </si>
  <si>
    <t>2.0	Upon the occurrence of any breach to the terms and conditions of POWERGRID Supplier Code of Conduct, we shall take all corrective actions in timely manner. Further, we also understand that in case of our failure to comply with this Code, then POWERGRID may take actions against us as per its extant Policies and Procedures including suspension or termination as POWERGRID’s supplier.</t>
  </si>
  <si>
    <t>2. We also accept that in case of violation/transgression of this code by us in competing for or in executing the Contract, Employer has the right to take punitive measures as per the provisions of the Bidding Documents and/or POWERGRID’s policy and procedure.</t>
  </si>
  <si>
    <t>3.0	We also hereby confirm that in case we are awarded the subject package with an award value of Rs. 250 Crore or above, we shall submit a signed copy of ‘Supplier Code of Conduct’ within 30 days of the issuance of NOA.</t>
  </si>
  <si>
    <t>Bidder’s Name and Address :</t>
  </si>
  <si>
    <t>"Saudamini", Plot No.-2</t>
  </si>
  <si>
    <t xml:space="preserve">Sector-29, </t>
  </si>
  <si>
    <t xml:space="preserve">Name : </t>
  </si>
  <si>
    <t xml:space="preserve">Designation : </t>
  </si>
  <si>
    <t xml:space="preserve">Attachment-26 </t>
  </si>
  <si>
    <t>400kV GIS Substation Package SS-149</t>
  </si>
  <si>
    <t>Attachments  3(QR),  4, 4(A), 5, 5(A), 6, 7, 9, 10, 11, 12, 13, 14, 15, 16, 17, 18, 19, 23, 26, 28, 30, 31, 32 and Bid Form for 1st Envelope are included here.</t>
  </si>
  <si>
    <t>Attachment 20, 21, 22, 24, 25, 29:  To be submitted as per the provisions of the Bidding Documents (Formats Attached seperately in Volume-III if Bidding Documents.</t>
  </si>
  <si>
    <t>Extn. of 400/220kV Bhuj-II PS associated with Augmentation of transformation capacity at Bhuj-II PS (GIS)</t>
  </si>
  <si>
    <t>Extn. of 400/220kV Bhuj-II PS associated with Provision of ICT Augmentation and Bus Reactor at Bhuj-II PS</t>
  </si>
  <si>
    <t>Extn. of 400/220kV Bhuj PS associated with Transmission scheme for providing connectivity to REGS at Bhuj PS</t>
  </si>
  <si>
    <t>L1 schedule (Months)</t>
  </si>
  <si>
    <t>email ID(s) of Contact Person</t>
  </si>
  <si>
    <t>Mobile No(s). of Contact Person</t>
  </si>
  <si>
    <t>Tel No(s). of Contact Person</t>
  </si>
  <si>
    <t>We hereby furnish the relevant details pertaining to the price adjustment provisions for equipment as specified in your specifications and documents for the Substation Package SS-149. The necessary documentary evidence is enclosed.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</si>
</sst>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8">
    <font>
      <sz val="10"/>
      <name val="Book Antiqua"/>
    </font>
    <font>
      <sz val="11"/>
      <color theme="1"/>
      <name val="Calibri"/>
      <family val="2"/>
      <scheme val="minor"/>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sz val="12"/>
      <color rgb="FFFF0000"/>
      <name val="Bookman Old Style"/>
      <family val="1"/>
    </font>
    <font>
      <b/>
      <sz val="16"/>
      <name val="Book Antiqua"/>
      <family val="1"/>
    </font>
    <font>
      <b/>
      <sz val="14"/>
      <color indexed="12"/>
      <name val="Book Antiqua"/>
      <family val="1"/>
    </font>
    <font>
      <sz val="12"/>
      <color indexed="9"/>
      <name val="Book Antiqua"/>
      <family val="1"/>
    </font>
    <font>
      <b/>
      <sz val="12"/>
      <color indexed="12"/>
      <name val="Book Antiqua"/>
      <family val="1"/>
    </font>
    <font>
      <i/>
      <sz val="11"/>
      <color rgb="FF000000"/>
      <name val="Arial"/>
      <family val="2"/>
    </font>
    <font>
      <sz val="11"/>
      <color rgb="FF000000"/>
      <name val="Arial"/>
      <family val="2"/>
    </font>
    <font>
      <i/>
      <sz val="10"/>
      <color rgb="FF000000"/>
      <name val="Arial"/>
      <family val="2"/>
    </font>
    <font>
      <u/>
      <sz val="10"/>
      <color theme="10"/>
      <name val="Book Antiqua"/>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4" fontId="22" fillId="0" borderId="0" applyFont="0" applyFill="0" applyBorder="0" applyAlignment="0" applyProtection="0"/>
    <xf numFmtId="164" fontId="3" fillId="0" borderId="0" applyFont="0" applyFill="0" applyBorder="0" applyAlignment="0" applyProtection="0"/>
    <xf numFmtId="164" fontId="8" fillId="0" borderId="0" applyFont="0" applyFill="0" applyBorder="0" applyAlignment="0" applyProtection="0"/>
    <xf numFmtId="170" fontId="10"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1" fillId="0" borderId="0" applyNumberFormat="0" applyFill="0" applyBorder="0" applyAlignment="0" applyProtection="0">
      <alignment vertical="top"/>
      <protection locked="0"/>
    </xf>
    <xf numFmtId="37" fontId="12" fillId="0" borderId="0"/>
    <xf numFmtId="171" fontId="8" fillId="0" borderId="0"/>
    <xf numFmtId="171" fontId="8" fillId="0" borderId="0"/>
    <xf numFmtId="0" fontId="16" fillId="0" borderId="0"/>
    <xf numFmtId="0" fontId="8" fillId="0" borderId="0"/>
    <xf numFmtId="0" fontId="3" fillId="0" borderId="0"/>
    <xf numFmtId="0" fontId="8" fillId="0" borderId="0"/>
    <xf numFmtId="0" fontId="22" fillId="0" borderId="0"/>
    <xf numFmtId="0" fontId="6" fillId="0" borderId="0"/>
    <xf numFmtId="0" fontId="8" fillId="0" borderId="0"/>
    <xf numFmtId="0" fontId="8" fillId="0" borderId="0"/>
    <xf numFmtId="0" fontId="21" fillId="0" borderId="0"/>
    <xf numFmtId="0" fontId="3" fillId="0" borderId="0"/>
    <xf numFmtId="0" fontId="8" fillId="0" borderId="0"/>
    <xf numFmtId="0" fontId="3" fillId="0" borderId="0"/>
    <xf numFmtId="0" fontId="3" fillId="0" borderId="0"/>
    <xf numFmtId="0" fontId="3" fillId="0" borderId="0"/>
    <xf numFmtId="0" fontId="16" fillId="0" borderId="0"/>
    <xf numFmtId="0" fontId="6" fillId="0" borderId="0"/>
    <xf numFmtId="0" fontId="16" fillId="0" borderId="0"/>
    <xf numFmtId="0" fontId="22" fillId="0" borderId="0"/>
    <xf numFmtId="0" fontId="8" fillId="0" borderId="0"/>
    <xf numFmtId="0" fontId="6" fillId="0" borderId="0"/>
    <xf numFmtId="0" fontId="6" fillId="0" borderId="0"/>
    <xf numFmtId="0" fontId="22" fillId="0" borderId="0"/>
    <xf numFmtId="0" fontId="22"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xf numFmtId="0" fontId="2" fillId="0" borderId="0"/>
    <xf numFmtId="0" fontId="1" fillId="0" borderId="0"/>
    <xf numFmtId="0" fontId="87" fillId="0" borderId="0" applyNumberFormat="0" applyFill="0" applyBorder="0" applyAlignment="0" applyProtection="0"/>
    <xf numFmtId="0" fontId="3" fillId="0" borderId="0"/>
  </cellStyleXfs>
  <cellXfs count="1387">
    <xf numFmtId="0" fontId="0" fillId="0" borderId="0" xfId="0"/>
    <xf numFmtId="0" fontId="22" fillId="0" borderId="0" xfId="37" applyProtection="1">
      <protection hidden="1"/>
    </xf>
    <xf numFmtId="0" fontId="22" fillId="0" borderId="4" xfId="37" applyBorder="1" applyProtection="1">
      <protection hidden="1"/>
    </xf>
    <xf numFmtId="0" fontId="22" fillId="0" borderId="5" xfId="37" applyBorder="1" applyProtection="1">
      <protection hidden="1"/>
    </xf>
    <xf numFmtId="0" fontId="22" fillId="0" borderId="6" xfId="37" applyBorder="1" applyProtection="1">
      <protection hidden="1"/>
    </xf>
    <xf numFmtId="0" fontId="22" fillId="0" borderId="7" xfId="37" applyBorder="1" applyProtection="1">
      <protection hidden="1"/>
    </xf>
    <xf numFmtId="0" fontId="22" fillId="0" borderId="8" xfId="37" applyBorder="1" applyProtection="1">
      <protection hidden="1"/>
    </xf>
    <xf numFmtId="0" fontId="24" fillId="0" borderId="0" xfId="37" applyFont="1" applyAlignment="1" applyProtection="1">
      <alignment horizontal="center"/>
      <protection hidden="1"/>
    </xf>
    <xf numFmtId="0" fontId="22" fillId="0" borderId="0" xfId="50" applyAlignment="1" applyProtection="1">
      <alignment vertical="center"/>
      <protection hidden="1"/>
    </xf>
    <xf numFmtId="0" fontId="22" fillId="0" borderId="8" xfId="50" applyBorder="1" applyAlignment="1" applyProtection="1">
      <alignment vertical="center"/>
      <protection hidden="1"/>
    </xf>
    <xf numFmtId="0" fontId="8" fillId="0" borderId="7" xfId="50" applyFont="1" applyBorder="1" applyAlignment="1" applyProtection="1">
      <alignment vertical="center"/>
      <protection hidden="1"/>
    </xf>
    <xf numFmtId="0" fontId="22" fillId="0" borderId="0" xfId="50" applyProtection="1">
      <protection hidden="1"/>
    </xf>
    <xf numFmtId="0" fontId="22" fillId="0" borderId="8" xfId="50" applyBorder="1" applyProtection="1">
      <protection hidden="1"/>
    </xf>
    <xf numFmtId="0" fontId="8" fillId="0" borderId="0" xfId="50" applyFont="1" applyAlignment="1" applyProtection="1">
      <alignment vertical="center"/>
      <protection hidden="1"/>
    </xf>
    <xf numFmtId="0" fontId="8" fillId="0" borderId="7" xfId="50" applyFont="1" applyBorder="1" applyAlignment="1" applyProtection="1">
      <alignment horizontal="center" vertical="center"/>
      <protection hidden="1"/>
    </xf>
    <xf numFmtId="0" fontId="8" fillId="0" borderId="8" xfId="50" applyFont="1" applyBorder="1" applyAlignment="1" applyProtection="1">
      <alignment horizontal="left" vertical="center"/>
      <protection hidden="1"/>
    </xf>
    <xf numFmtId="0" fontId="22" fillId="0" borderId="9" xfId="37" applyBorder="1" applyProtection="1">
      <protection hidden="1"/>
    </xf>
    <xf numFmtId="0" fontId="22" fillId="0" borderId="10" xfId="37" applyBorder="1" applyProtection="1">
      <protection hidden="1"/>
    </xf>
    <xf numFmtId="0" fontId="22" fillId="0" borderId="11" xfId="37" applyBorder="1" applyProtection="1">
      <protection hidden="1"/>
    </xf>
    <xf numFmtId="0" fontId="22" fillId="0" borderId="0" xfId="50" applyAlignment="1" applyProtection="1">
      <alignment horizontal="left"/>
      <protection hidden="1"/>
    </xf>
    <xf numFmtId="0" fontId="22" fillId="0" borderId="7" xfId="50" applyBorder="1" applyAlignment="1" applyProtection="1">
      <alignment horizontal="center"/>
      <protection hidden="1"/>
    </xf>
    <xf numFmtId="0" fontId="22" fillId="0" borderId="7" xfId="50" applyBorder="1" applyProtection="1">
      <protection hidden="1"/>
    </xf>
    <xf numFmtId="0" fontId="22" fillId="0" borderId="7" xfId="55" applyBorder="1" applyAlignment="1" applyProtection="1">
      <alignment horizontal="center"/>
      <protection hidden="1"/>
    </xf>
    <xf numFmtId="0" fontId="22" fillId="0" borderId="0" xfId="55" applyProtection="1">
      <protection hidden="1"/>
    </xf>
    <xf numFmtId="0" fontId="22" fillId="0" borderId="12" xfId="37" applyBorder="1" applyProtection="1">
      <protection hidden="1"/>
    </xf>
    <xf numFmtId="0" fontId="22" fillId="0" borderId="13" xfId="55" applyBorder="1" applyAlignment="1" applyProtection="1">
      <alignment horizontal="center"/>
      <protection hidden="1"/>
    </xf>
    <xf numFmtId="0" fontId="22" fillId="0" borderId="14" xfId="55" applyBorder="1" applyProtection="1">
      <protection hidden="1"/>
    </xf>
    <xf numFmtId="0" fontId="22" fillId="0" borderId="14" xfId="50" applyBorder="1" applyProtection="1">
      <protection hidden="1"/>
    </xf>
    <xf numFmtId="0" fontId="22" fillId="0" borderId="15" xfId="50" applyBorder="1" applyProtection="1">
      <protection hidden="1"/>
    </xf>
    <xf numFmtId="0" fontId="25" fillId="0" borderId="0" xfId="37" applyFont="1" applyProtection="1">
      <protection hidden="1"/>
    </xf>
    <xf numFmtId="0" fontId="28" fillId="0" borderId="0" xfId="54" applyFont="1" applyProtection="1">
      <protection hidden="1"/>
    </xf>
    <xf numFmtId="0" fontId="28" fillId="0" borderId="16" xfId="49" applyFont="1" applyBorder="1" applyAlignment="1" applyProtection="1">
      <alignment vertical="center"/>
      <protection hidden="1"/>
    </xf>
    <xf numFmtId="0" fontId="28" fillId="0" borderId="16" xfId="54" applyFont="1" applyBorder="1" applyProtection="1">
      <protection hidden="1"/>
    </xf>
    <xf numFmtId="0" fontId="27" fillId="0" borderId="0" xfId="49" applyFont="1" applyAlignment="1" applyProtection="1">
      <alignment horizontal="center" vertical="center"/>
      <protection hidden="1"/>
    </xf>
    <xf numFmtId="0" fontId="28" fillId="0" borderId="0" xfId="49" applyFont="1" applyAlignment="1" applyProtection="1">
      <alignment horizontal="justify" vertical="center"/>
      <protection hidden="1"/>
    </xf>
    <xf numFmtId="0" fontId="28" fillId="0" borderId="0" xfId="49" applyFont="1" applyAlignment="1" applyProtection="1">
      <alignment vertical="center"/>
      <protection hidden="1"/>
    </xf>
    <xf numFmtId="0" fontId="28" fillId="0" borderId="17" xfId="49" applyFont="1" applyBorder="1" applyAlignment="1" applyProtection="1">
      <alignment vertical="center" wrapText="1"/>
      <protection hidden="1"/>
    </xf>
    <xf numFmtId="0" fontId="28" fillId="2" borderId="18" xfId="49" applyFont="1" applyFill="1" applyBorder="1" applyAlignment="1" applyProtection="1">
      <alignment horizontal="left" vertical="center" wrapText="1"/>
      <protection locked="0"/>
    </xf>
    <xf numFmtId="0" fontId="27" fillId="0" borderId="0" xfId="54" applyFont="1" applyAlignment="1" applyProtection="1">
      <alignment horizontal="center" vertical="center" wrapText="1"/>
      <protection hidden="1"/>
    </xf>
    <xf numFmtId="0" fontId="28" fillId="0" borderId="19" xfId="49" applyFont="1" applyBorder="1" applyAlignment="1" applyProtection="1">
      <alignment vertical="center" wrapText="1"/>
      <protection hidden="1"/>
    </xf>
    <xf numFmtId="0" fontId="28" fillId="0" borderId="19" xfId="49" applyFont="1" applyBorder="1" applyAlignment="1" applyProtection="1">
      <alignment horizontal="left" vertical="center" wrapText="1"/>
      <protection hidden="1"/>
    </xf>
    <xf numFmtId="0" fontId="31" fillId="0" borderId="20" xfId="54" applyFont="1" applyBorder="1" applyAlignment="1" applyProtection="1">
      <alignment horizontal="center" vertical="center"/>
      <protection locked="0"/>
    </xf>
    <xf numFmtId="0" fontId="28" fillId="0" borderId="7" xfId="49" applyFont="1" applyBorder="1" applyAlignment="1" applyProtection="1">
      <alignment vertical="center" wrapText="1"/>
      <protection hidden="1"/>
    </xf>
    <xf numFmtId="0" fontId="28" fillId="0" borderId="8" xfId="49" applyFont="1" applyBorder="1" applyAlignment="1" applyProtection="1">
      <alignment horizontal="center" vertical="center"/>
      <protection hidden="1"/>
    </xf>
    <xf numFmtId="0" fontId="28" fillId="0" borderId="21"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8" fillId="0" borderId="16" xfId="54" applyFont="1" applyBorder="1" applyAlignment="1" applyProtection="1">
      <alignment horizontal="center" vertical="center" wrapText="1"/>
      <protection hidden="1"/>
    </xf>
    <xf numFmtId="0" fontId="28" fillId="0" borderId="23" xfId="49" applyFont="1" applyBorder="1" applyAlignment="1" applyProtection="1">
      <alignment vertical="center"/>
      <protection hidden="1"/>
    </xf>
    <xf numFmtId="0" fontId="28" fillId="2" borderId="22" xfId="49" applyFont="1" applyFill="1" applyBorder="1" applyAlignment="1" applyProtection="1">
      <alignment horizontal="left" vertical="center" wrapText="1"/>
      <protection locked="0"/>
    </xf>
    <xf numFmtId="0" fontId="28" fillId="0" borderId="24" xfId="49" applyFont="1" applyBorder="1" applyAlignment="1" applyProtection="1">
      <alignment vertical="center"/>
      <protection hidden="1"/>
    </xf>
    <xf numFmtId="0" fontId="28" fillId="0" borderId="25" xfId="49" applyFont="1" applyBorder="1" applyAlignment="1" applyProtection="1">
      <alignment vertical="center"/>
      <protection hidden="1"/>
    </xf>
    <xf numFmtId="0" fontId="28" fillId="2" borderId="26" xfId="49" applyFont="1" applyFill="1" applyBorder="1" applyAlignment="1" applyProtection="1">
      <alignment horizontal="left" vertical="center" wrapText="1"/>
      <protection locked="0"/>
    </xf>
    <xf numFmtId="0" fontId="28" fillId="0" borderId="7" xfId="49" applyFont="1" applyBorder="1" applyAlignment="1" applyProtection="1">
      <alignment vertical="center"/>
      <protection hidden="1"/>
    </xf>
    <xf numFmtId="0" fontId="28" fillId="0" borderId="8" xfId="49" applyFont="1" applyBorder="1" applyAlignment="1" applyProtection="1">
      <alignment vertical="center" wrapText="1"/>
      <protection hidden="1"/>
    </xf>
    <xf numFmtId="0" fontId="31" fillId="0" borderId="21" xfId="49" applyFont="1" applyBorder="1" applyAlignment="1" applyProtection="1">
      <alignment vertical="center"/>
      <protection hidden="1"/>
    </xf>
    <xf numFmtId="0" fontId="28" fillId="0" borderId="27" xfId="49" applyFont="1" applyBorder="1" applyAlignment="1" applyProtection="1">
      <alignment horizontal="left" vertical="center" wrapText="1"/>
      <protection hidden="1"/>
    </xf>
    <xf numFmtId="0" fontId="31" fillId="0" borderId="23" xfId="49" applyFont="1" applyBorder="1" applyAlignment="1" applyProtection="1">
      <alignment vertical="center"/>
      <protection hidden="1"/>
    </xf>
    <xf numFmtId="0" fontId="28" fillId="0" borderId="22" xfId="49" applyFont="1" applyBorder="1" applyAlignment="1" applyProtection="1">
      <alignment horizontal="left" vertical="center" wrapText="1"/>
      <protection hidden="1"/>
    </xf>
    <xf numFmtId="0" fontId="31" fillId="0" borderId="24" xfId="49" applyFont="1" applyBorder="1" applyAlignment="1" applyProtection="1">
      <alignment vertical="center"/>
      <protection hidden="1"/>
    </xf>
    <xf numFmtId="0" fontId="31" fillId="0" borderId="25" xfId="49" applyFont="1" applyBorder="1" applyAlignment="1" applyProtection="1">
      <alignment vertical="center"/>
      <protection hidden="1"/>
    </xf>
    <xf numFmtId="0" fontId="28" fillId="0" borderId="28" xfId="49" applyFont="1" applyBorder="1" applyAlignment="1" applyProtection="1">
      <alignment horizontal="left" vertical="center" wrapText="1"/>
      <protection hidden="1"/>
    </xf>
    <xf numFmtId="0" fontId="28" fillId="0" borderId="29" xfId="49" applyFont="1" applyBorder="1" applyAlignment="1" applyProtection="1">
      <alignment horizontal="left" vertical="center" wrapText="1"/>
      <protection hidden="1"/>
    </xf>
    <xf numFmtId="0" fontId="28" fillId="0" borderId="19" xfId="49" applyFont="1" applyBorder="1" applyAlignment="1" applyProtection="1">
      <alignment horizontal="left" vertical="center"/>
      <protection hidden="1"/>
    </xf>
    <xf numFmtId="0" fontId="28" fillId="2" borderId="26" xfId="49" applyFont="1" applyFill="1" applyBorder="1" applyAlignment="1" applyProtection="1">
      <alignment vertical="center" wrapText="1"/>
      <protection locked="0"/>
    </xf>
    <xf numFmtId="0" fontId="28" fillId="0" borderId="7" xfId="49" applyFont="1" applyBorder="1" applyAlignment="1" applyProtection="1">
      <alignment horizontal="left" vertical="center"/>
      <protection hidden="1"/>
    </xf>
    <xf numFmtId="0" fontId="28" fillId="0" borderId="8" xfId="49" applyFont="1" applyBorder="1" applyAlignment="1" applyProtection="1">
      <alignment horizontal="left" vertical="center"/>
      <protection hidden="1"/>
    </xf>
    <xf numFmtId="0" fontId="28" fillId="0" borderId="30" xfId="49" applyFont="1" applyBorder="1" applyAlignment="1" applyProtection="1">
      <alignment horizontal="left" vertical="center"/>
      <protection hidden="1"/>
    </xf>
    <xf numFmtId="0" fontId="28" fillId="2" borderId="31" xfId="49" applyFont="1" applyFill="1" applyBorder="1" applyAlignment="1" applyProtection="1">
      <alignment vertical="center" wrapText="1"/>
      <protection locked="0"/>
    </xf>
    <xf numFmtId="0" fontId="28" fillId="0" borderId="0" xfId="51" applyFont="1" applyAlignment="1" applyProtection="1">
      <alignment vertical="center"/>
      <protection hidden="1"/>
    </xf>
    <xf numFmtId="0" fontId="28" fillId="0" borderId="0" xfId="51" applyFont="1" applyProtection="1">
      <protection hidden="1"/>
    </xf>
    <xf numFmtId="0" fontId="35" fillId="0" borderId="32" xfId="51" applyFont="1" applyBorder="1" applyAlignment="1" applyProtection="1">
      <alignment horizontal="center" vertical="center"/>
      <protection hidden="1"/>
    </xf>
    <xf numFmtId="0" fontId="36" fillId="0" borderId="0" xfId="51" applyFont="1" applyProtection="1">
      <protection hidden="1"/>
    </xf>
    <xf numFmtId="0" fontId="36" fillId="0" borderId="0" xfId="51" applyFont="1" applyAlignment="1" applyProtection="1">
      <alignment vertical="center"/>
      <protection hidden="1"/>
    </xf>
    <xf numFmtId="0" fontId="28" fillId="0" borderId="33" xfId="51" applyFont="1" applyBorder="1" applyAlignment="1" applyProtection="1">
      <alignment vertical="center"/>
      <protection hidden="1"/>
    </xf>
    <xf numFmtId="0" fontId="33" fillId="0" borderId="0" xfId="51" applyFont="1" applyAlignment="1" applyProtection="1">
      <alignment vertical="center"/>
      <protection hidden="1"/>
    </xf>
    <xf numFmtId="0" fontId="28" fillId="0" borderId="34" xfId="51" applyFont="1" applyBorder="1" applyAlignment="1" applyProtection="1">
      <alignment vertical="center"/>
      <protection hidden="1"/>
    </xf>
    <xf numFmtId="0" fontId="27" fillId="0" borderId="33" xfId="0" applyFont="1" applyBorder="1" applyAlignment="1" applyProtection="1">
      <alignment vertical="center"/>
      <protection hidden="1"/>
    </xf>
    <xf numFmtId="0" fontId="28" fillId="0" borderId="33" xfId="0" applyFont="1" applyBorder="1" applyAlignment="1" applyProtection="1">
      <alignment vertical="center"/>
      <protection hidden="1"/>
    </xf>
    <xf numFmtId="0" fontId="27" fillId="0" borderId="33" xfId="0" applyFont="1" applyBorder="1" applyAlignment="1" applyProtection="1">
      <alignment horizontal="right" vertical="center"/>
      <protection hidden="1"/>
    </xf>
    <xf numFmtId="0" fontId="33" fillId="0" borderId="0" xfId="0" applyFont="1" applyAlignment="1" applyProtection="1">
      <alignment vertical="center"/>
      <protection hidden="1"/>
    </xf>
    <xf numFmtId="0" fontId="31" fillId="0" borderId="0" xfId="0" applyFont="1" applyAlignment="1" applyProtection="1">
      <alignment vertical="center"/>
      <protection hidden="1"/>
    </xf>
    <xf numFmtId="0" fontId="28" fillId="0" borderId="0" xfId="0" applyFont="1" applyAlignment="1" applyProtection="1">
      <alignment vertical="center"/>
      <protection hidden="1"/>
    </xf>
    <xf numFmtId="0" fontId="27" fillId="0" borderId="0" xfId="0" applyFont="1" applyAlignment="1" applyProtection="1">
      <alignment horizontal="right"/>
      <protection hidden="1"/>
    </xf>
    <xf numFmtId="0" fontId="31" fillId="0" borderId="0" xfId="0" applyFont="1" applyAlignment="1" applyProtection="1">
      <alignment horizontal="center" vertical="center"/>
      <protection hidden="1"/>
    </xf>
    <xf numFmtId="0" fontId="28" fillId="0" borderId="0" xfId="0" applyFont="1" applyProtection="1">
      <protection hidden="1"/>
    </xf>
    <xf numFmtId="0" fontId="31" fillId="0" borderId="0" xfId="0" applyFont="1" applyProtection="1">
      <protection hidden="1"/>
    </xf>
    <xf numFmtId="0" fontId="33"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8" fillId="0" borderId="0" xfId="48" applyFont="1" applyAlignment="1" applyProtection="1">
      <alignment vertical="center"/>
      <protection hidden="1"/>
    </xf>
    <xf numFmtId="0" fontId="28" fillId="0" borderId="0" xfId="52" applyFont="1" applyAlignment="1" applyProtection="1">
      <alignment vertical="center"/>
      <protection hidden="1"/>
    </xf>
    <xf numFmtId="0" fontId="28" fillId="0" borderId="0" xfId="0" applyFont="1" applyAlignment="1" applyProtection="1">
      <alignment horizontal="justify" vertical="center"/>
      <protection hidden="1"/>
    </xf>
    <xf numFmtId="0" fontId="27" fillId="0" borderId="0" xfId="0" applyFont="1" applyAlignment="1" applyProtection="1">
      <alignment horizontal="left" vertical="center"/>
      <protection hidden="1"/>
    </xf>
    <xf numFmtId="0" fontId="27" fillId="0" borderId="0" xfId="48" applyFont="1" applyAlignment="1" applyProtection="1">
      <alignment horizontal="left" vertical="center" indent="1"/>
      <protection hidden="1"/>
    </xf>
    <xf numFmtId="0" fontId="41" fillId="0" borderId="0" xfId="48" applyFont="1" applyAlignment="1" applyProtection="1">
      <alignment horizontal="left" vertical="center" indent="1"/>
      <protection hidden="1"/>
    </xf>
    <xf numFmtId="0" fontId="28" fillId="0" borderId="0" xfId="52" applyFont="1" applyAlignment="1" applyProtection="1">
      <alignment horizontal="left" vertical="center" indent="1"/>
      <protection hidden="1"/>
    </xf>
    <xf numFmtId="0" fontId="41" fillId="0" borderId="0" xfId="48" applyFont="1" applyAlignment="1" applyProtection="1">
      <alignment horizontal="center" vertical="center"/>
      <protection hidden="1"/>
    </xf>
    <xf numFmtId="0" fontId="42" fillId="0" borderId="0" xfId="0" applyFont="1" applyAlignment="1" applyProtection="1">
      <alignment vertical="center"/>
      <protection hidden="1"/>
    </xf>
    <xf numFmtId="0" fontId="31" fillId="0" borderId="0" xfId="48" applyFont="1" applyAlignment="1" applyProtection="1">
      <alignment horizontal="left" vertical="center" indent="1"/>
      <protection hidden="1"/>
    </xf>
    <xf numFmtId="0" fontId="27" fillId="0" borderId="0" xfId="52" applyFont="1" applyAlignment="1" applyProtection="1">
      <alignment vertical="center"/>
      <protection hidden="1"/>
    </xf>
    <xf numFmtId="0" fontId="42" fillId="0" borderId="0" xfId="52" applyFont="1" applyAlignment="1" applyProtection="1">
      <alignment horizontal="left" vertical="center" indent="1"/>
      <protection hidden="1"/>
    </xf>
    <xf numFmtId="0" fontId="27" fillId="0" borderId="0" xfId="52" applyFont="1" applyAlignment="1" applyProtection="1">
      <alignment vertical="top"/>
      <protection hidden="1"/>
    </xf>
    <xf numFmtId="0" fontId="27" fillId="0" borderId="0" xfId="0" applyFont="1" applyAlignment="1" applyProtection="1">
      <alignment vertical="center"/>
      <protection hidden="1"/>
    </xf>
    <xf numFmtId="0" fontId="27" fillId="0" borderId="0" xfId="52" applyFont="1" applyAlignment="1" applyProtection="1">
      <alignment horizontal="left" vertical="center"/>
      <protection hidden="1"/>
    </xf>
    <xf numFmtId="0" fontId="28" fillId="0" borderId="0" xfId="52" applyFont="1" applyAlignment="1" applyProtection="1">
      <alignment horizontal="left" vertical="center"/>
      <protection hidden="1"/>
    </xf>
    <xf numFmtId="0" fontId="28" fillId="0" borderId="0" xfId="0" applyFont="1" applyAlignment="1" applyProtection="1">
      <alignment horizontal="left" vertical="center"/>
      <protection hidden="1"/>
    </xf>
    <xf numFmtId="0" fontId="27" fillId="0" borderId="0" xfId="0" applyFont="1" applyAlignment="1" applyProtection="1">
      <alignment horizontal="right" vertical="center" indent="1"/>
      <protection hidden="1"/>
    </xf>
    <xf numFmtId="173" fontId="27" fillId="0" borderId="0" xfId="0" applyNumberFormat="1" applyFont="1" applyAlignment="1" applyProtection="1">
      <alignment horizontal="left" vertical="center" indent="1"/>
      <protection hidden="1"/>
    </xf>
    <xf numFmtId="0" fontId="27" fillId="0" borderId="0" xfId="0" applyFont="1" applyAlignment="1" applyProtection="1">
      <alignment horizontal="left" vertical="center" indent="1"/>
      <protection hidden="1"/>
    </xf>
    <xf numFmtId="0" fontId="28" fillId="0" borderId="33" xfId="0" applyFont="1" applyBorder="1" applyProtection="1">
      <protection hidden="1"/>
    </xf>
    <xf numFmtId="0" fontId="27" fillId="0" borderId="33" xfId="0" applyFont="1" applyBorder="1" applyAlignment="1" applyProtection="1">
      <alignment horizontal="right"/>
      <protection hidden="1"/>
    </xf>
    <xf numFmtId="0" fontId="28" fillId="0" borderId="0" xfId="48" applyFont="1" applyAlignment="1" applyProtection="1">
      <alignment horizontal="left" vertical="center" indent="1"/>
      <protection hidden="1"/>
    </xf>
    <xf numFmtId="0" fontId="28" fillId="0" borderId="0" xfId="0" applyFont="1" applyAlignment="1" applyProtection="1">
      <alignment horizontal="justify" vertical="top" wrapText="1"/>
      <protection hidden="1"/>
    </xf>
    <xf numFmtId="0" fontId="27" fillId="0" borderId="16" xfId="0" applyFont="1" applyBorder="1" applyAlignment="1" applyProtection="1">
      <alignment horizontal="center"/>
      <protection hidden="1"/>
    </xf>
    <xf numFmtId="0" fontId="27" fillId="0" borderId="0" xfId="0" applyFont="1" applyProtection="1">
      <protection hidden="1"/>
    </xf>
    <xf numFmtId="0" fontId="28" fillId="0" borderId="16" xfId="0" applyFont="1" applyBorder="1" applyAlignment="1" applyProtection="1">
      <alignment horizontal="left" vertical="center" wrapText="1"/>
      <protection hidden="1"/>
    </xf>
    <xf numFmtId="0" fontId="28" fillId="0" borderId="35" xfId="0" applyFont="1" applyBorder="1" applyAlignment="1" applyProtection="1">
      <alignment horizontal="left" vertical="center" wrapText="1"/>
      <protection hidden="1"/>
    </xf>
    <xf numFmtId="0" fontId="28" fillId="0" borderId="36" xfId="0" applyFont="1" applyBorder="1" applyAlignment="1" applyProtection="1">
      <alignment horizontal="left" vertical="center" wrapText="1"/>
      <protection hidden="1"/>
    </xf>
    <xf numFmtId="0" fontId="27" fillId="0" borderId="0" xfId="0"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0" applyFont="1" applyAlignment="1" applyProtection="1">
      <alignment horizontal="left" vertical="top" wrapText="1"/>
      <protection hidden="1"/>
    </xf>
    <xf numFmtId="0" fontId="28" fillId="0" borderId="0" xfId="0" applyFont="1" applyAlignment="1" applyProtection="1">
      <alignment vertical="top" wrapText="1"/>
      <protection hidden="1"/>
    </xf>
    <xf numFmtId="0" fontId="28" fillId="0" borderId="0" xfId="0" applyFont="1" applyAlignment="1" applyProtection="1">
      <alignment horizontal="center" vertical="top"/>
      <protection hidden="1"/>
    </xf>
    <xf numFmtId="0" fontId="27" fillId="0" borderId="0" xfId="0" applyFont="1" applyAlignment="1" applyProtection="1">
      <alignment horizontal="right" vertical="center"/>
      <protection hidden="1"/>
    </xf>
    <xf numFmtId="0" fontId="27" fillId="0" borderId="16" xfId="0" applyFont="1" applyBorder="1" applyAlignment="1" applyProtection="1">
      <alignment horizontal="center" vertical="center"/>
      <protection hidden="1"/>
    </xf>
    <xf numFmtId="0" fontId="28" fillId="2" borderId="16" xfId="0" applyFont="1" applyFill="1" applyBorder="1" applyAlignment="1" applyProtection="1">
      <alignment horizontal="left" vertical="center" wrapText="1"/>
      <protection locked="0"/>
    </xf>
    <xf numFmtId="0" fontId="28" fillId="0" borderId="0" xfId="0" applyFont="1" applyAlignment="1" applyProtection="1">
      <alignment horizontal="center" vertical="top" wrapText="1"/>
      <protection hidden="1"/>
    </xf>
    <xf numFmtId="0" fontId="28" fillId="0" borderId="0" xfId="0" applyFont="1" applyAlignment="1" applyProtection="1">
      <alignment horizontal="center" vertical="center"/>
      <protection hidden="1"/>
    </xf>
    <xf numFmtId="0" fontId="31" fillId="0" borderId="0" xfId="52" applyFont="1" applyAlignment="1" applyProtection="1">
      <alignment vertical="center"/>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center" vertical="center" wrapText="1"/>
      <protection hidden="1"/>
    </xf>
    <xf numFmtId="0" fontId="27" fillId="0" borderId="16" xfId="0" applyFont="1" applyBorder="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8" fillId="0" borderId="33" xfId="0" applyFont="1" applyBorder="1" applyAlignment="1" applyProtection="1">
      <alignment horizontal="center" vertical="center"/>
      <protection hidden="1"/>
    </xf>
    <xf numFmtId="0" fontId="28" fillId="0" borderId="0" xfId="48" applyFont="1" applyAlignment="1" applyProtection="1">
      <alignment horizontal="justify" vertical="center"/>
      <protection hidden="1"/>
    </xf>
    <xf numFmtId="0" fontId="28" fillId="0" borderId="0" xfId="52" applyFont="1" applyAlignment="1" applyProtection="1">
      <alignment horizontal="justify" vertical="center"/>
      <protection hidden="1"/>
    </xf>
    <xf numFmtId="0" fontId="28" fillId="0" borderId="0" xfId="0" applyFont="1" applyAlignment="1" applyProtection="1">
      <alignment horizontal="justify"/>
      <protection hidden="1"/>
    </xf>
    <xf numFmtId="0" fontId="28" fillId="0" borderId="16" xfId="0" applyFont="1" applyBorder="1" applyAlignment="1" applyProtection="1">
      <alignment horizontal="center" vertical="center"/>
      <protection hidden="1"/>
    </xf>
    <xf numFmtId="0" fontId="28" fillId="2" borderId="16" xfId="0" applyFont="1" applyFill="1" applyBorder="1" applyAlignment="1" applyProtection="1">
      <alignment horizontal="left" vertical="center"/>
      <protection locked="0"/>
    </xf>
    <xf numFmtId="0" fontId="28" fillId="2" borderId="16" xfId="0" applyFont="1" applyFill="1" applyBorder="1" applyAlignment="1" applyProtection="1">
      <alignment horizontal="justify" vertical="center"/>
      <protection locked="0"/>
    </xf>
    <xf numFmtId="0" fontId="28" fillId="0" borderId="0" xfId="0" applyFont="1" applyAlignment="1" applyProtection="1">
      <alignment vertical="center"/>
      <protection locked="0" hidden="1"/>
    </xf>
    <xf numFmtId="0" fontId="29" fillId="0" borderId="0" xfId="0" applyFont="1" applyAlignment="1" applyProtection="1">
      <alignment vertical="center"/>
      <protection hidden="1"/>
    </xf>
    <xf numFmtId="0" fontId="29"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0" fontId="31" fillId="0" borderId="0" xfId="0" applyFont="1" applyAlignment="1" applyProtection="1">
      <alignment vertical="center"/>
      <protection locked="0"/>
    </xf>
    <xf numFmtId="173" fontId="29" fillId="0" borderId="0" xfId="0" applyNumberFormat="1" applyFont="1" applyAlignment="1" applyProtection="1">
      <alignment horizontal="left" vertical="center" indent="1"/>
      <protection hidden="1"/>
    </xf>
    <xf numFmtId="0" fontId="31" fillId="0" borderId="0" xfId="0" applyFont="1" applyAlignment="1" applyProtection="1">
      <alignment horizontal="right" vertical="center"/>
      <protection hidden="1"/>
    </xf>
    <xf numFmtId="0" fontId="28" fillId="0" borderId="44" xfId="0" applyFont="1" applyBorder="1" applyAlignment="1" applyProtection="1">
      <alignment horizontal="center" vertical="top" wrapText="1"/>
      <protection hidden="1"/>
    </xf>
    <xf numFmtId="0" fontId="28" fillId="2" borderId="44" xfId="0" applyFont="1" applyFill="1" applyBorder="1" applyAlignment="1" applyProtection="1">
      <alignment vertical="top" wrapText="1"/>
      <protection locked="0"/>
    </xf>
    <xf numFmtId="0" fontId="28" fillId="0" borderId="45" xfId="0" applyFont="1" applyBorder="1" applyAlignment="1" applyProtection="1">
      <alignment horizontal="center" vertical="top" wrapText="1"/>
      <protection hidden="1"/>
    </xf>
    <xf numFmtId="0" fontId="28" fillId="2" borderId="45" xfId="0" applyFont="1" applyFill="1" applyBorder="1" applyAlignment="1" applyProtection="1">
      <alignment vertical="top" wrapText="1"/>
      <protection locked="0"/>
    </xf>
    <xf numFmtId="0" fontId="30" fillId="0" borderId="0" xfId="0" applyFont="1" applyAlignment="1" applyProtection="1">
      <alignment vertical="center"/>
      <protection hidden="1"/>
    </xf>
    <xf numFmtId="0" fontId="28" fillId="0" borderId="46" xfId="0" applyFont="1" applyBorder="1" applyAlignment="1" applyProtection="1">
      <alignment horizontal="center" vertical="top" wrapText="1"/>
      <protection hidden="1"/>
    </xf>
    <xf numFmtId="0" fontId="28" fillId="2" borderId="46" xfId="0" applyFont="1" applyFill="1" applyBorder="1" applyAlignment="1" applyProtection="1">
      <alignment vertical="top" wrapText="1"/>
      <protection locked="0"/>
    </xf>
    <xf numFmtId="0" fontId="28" fillId="0" borderId="34" xfId="0" applyFont="1" applyBorder="1" applyAlignment="1" applyProtection="1">
      <alignment horizontal="center" vertical="top" wrapText="1"/>
      <protection hidden="1"/>
    </xf>
    <xf numFmtId="0" fontId="28" fillId="0" borderId="34" xfId="0" applyFont="1" applyBorder="1" applyAlignment="1" applyProtection="1">
      <alignment vertical="top" wrapText="1"/>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28" fillId="0" borderId="16" xfId="0" applyFont="1" applyBorder="1" applyAlignment="1" applyProtection="1">
      <alignment horizontal="center" vertical="center" wrapText="1"/>
      <protection hidden="1"/>
    </xf>
    <xf numFmtId="0" fontId="28" fillId="0" borderId="47" xfId="0" applyFont="1" applyBorder="1" applyAlignment="1" applyProtection="1">
      <alignment horizontal="center" vertical="top" wrapText="1"/>
      <protection hidden="1"/>
    </xf>
    <xf numFmtId="0" fontId="28" fillId="2" borderId="47" xfId="0" applyFont="1" applyFill="1" applyBorder="1" applyAlignment="1" applyProtection="1">
      <alignment vertical="top" wrapText="1"/>
      <protection hidden="1"/>
    </xf>
    <xf numFmtId="0" fontId="28" fillId="2" borderId="46" xfId="0" applyFont="1" applyFill="1" applyBorder="1" applyAlignment="1" applyProtection="1">
      <alignment vertical="top" wrapText="1"/>
      <protection hidden="1"/>
    </xf>
    <xf numFmtId="0" fontId="29" fillId="0" borderId="0" xfId="0" applyFont="1" applyAlignment="1" applyProtection="1">
      <alignment horizontal="center" vertical="center" wrapText="1"/>
      <protection hidden="1"/>
    </xf>
    <xf numFmtId="0" fontId="27" fillId="2"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wrapText="1"/>
      <protection locked="0"/>
    </xf>
    <xf numFmtId="0" fontId="27" fillId="2" borderId="45" xfId="0" applyFont="1" applyFill="1" applyBorder="1" applyAlignment="1" applyProtection="1">
      <alignment horizontal="center" vertical="center"/>
      <protection locked="0"/>
    </xf>
    <xf numFmtId="0" fontId="27" fillId="2" borderId="45" xfId="0" applyFont="1" applyFill="1" applyBorder="1" applyAlignment="1" applyProtection="1">
      <alignment horizontal="center" vertical="center" wrapText="1"/>
      <protection locked="0"/>
    </xf>
    <xf numFmtId="0" fontId="27" fillId="2" borderId="46" xfId="0" applyFont="1" applyFill="1" applyBorder="1" applyAlignment="1" applyProtection="1">
      <alignment horizontal="center" vertical="center"/>
      <protection locked="0"/>
    </xf>
    <xf numFmtId="0" fontId="27" fillId="2" borderId="46" xfId="0" applyFont="1" applyFill="1" applyBorder="1" applyAlignment="1" applyProtection="1">
      <alignment horizontal="center" vertical="center" wrapText="1"/>
      <protection locked="0"/>
    </xf>
    <xf numFmtId="0" fontId="31" fillId="0" borderId="0" xfId="0" applyFont="1" applyAlignment="1" applyProtection="1">
      <alignment horizontal="center"/>
      <protection hidden="1"/>
    </xf>
    <xf numFmtId="0" fontId="28" fillId="2" borderId="16" xfId="0" applyFont="1" applyFill="1" applyBorder="1" applyAlignment="1" applyProtection="1">
      <alignment horizontal="center" vertical="center" wrapText="1"/>
      <protection locked="0"/>
    </xf>
    <xf numFmtId="0" fontId="28" fillId="2" borderId="16" xfId="0" applyFont="1" applyFill="1" applyBorder="1" applyAlignment="1" applyProtection="1">
      <alignment vertical="center" wrapText="1"/>
      <protection locked="0"/>
    </xf>
    <xf numFmtId="0" fontId="30" fillId="0" borderId="0" xfId="0" applyFont="1" applyAlignment="1" applyProtection="1">
      <alignment vertical="center" wrapText="1"/>
      <protection hidden="1"/>
    </xf>
    <xf numFmtId="0" fontId="28" fillId="0" borderId="0" xfId="0" applyFont="1" applyAlignment="1" applyProtection="1">
      <alignment horizontal="left" vertical="center" indent="1"/>
      <protection hidden="1"/>
    </xf>
    <xf numFmtId="0" fontId="39" fillId="0" borderId="16" xfId="0" applyFont="1" applyBorder="1" applyAlignment="1" applyProtection="1">
      <alignment horizontal="center" vertical="center" wrapText="1"/>
      <protection hidden="1"/>
    </xf>
    <xf numFmtId="0" fontId="39" fillId="0" borderId="16" xfId="0" applyFont="1" applyBorder="1" applyAlignment="1" applyProtection="1">
      <alignment vertical="center" wrapText="1"/>
      <protection hidden="1"/>
    </xf>
    <xf numFmtId="0" fontId="28" fillId="0" borderId="16" xfId="0" applyFont="1" applyBorder="1" applyAlignment="1" applyProtection="1">
      <alignment horizontal="center" vertical="top" wrapText="1"/>
      <protection hidden="1"/>
    </xf>
    <xf numFmtId="0" fontId="28" fillId="2" borderId="16" xfId="0" applyFont="1" applyFill="1" applyBorder="1" applyAlignment="1" applyProtection="1">
      <alignment horizontal="center" vertical="top" wrapText="1"/>
      <protection locked="0"/>
    </xf>
    <xf numFmtId="0" fontId="28" fillId="0" borderId="0" xfId="0" applyFont="1" applyAlignment="1" applyProtection="1">
      <alignment horizontal="center"/>
      <protection hidden="1"/>
    </xf>
    <xf numFmtId="0" fontId="28" fillId="0" borderId="0" xfId="0" applyFont="1" applyAlignment="1" applyProtection="1">
      <alignment horizontal="left"/>
      <protection hidden="1"/>
    </xf>
    <xf numFmtId="0" fontId="28" fillId="0" borderId="0" xfId="52" applyFont="1" applyAlignment="1" applyProtection="1">
      <alignment vertical="top"/>
      <protection hidden="1"/>
    </xf>
    <xf numFmtId="0" fontId="28" fillId="2" borderId="16" xfId="0" applyFont="1" applyFill="1" applyBorder="1" applyAlignment="1" applyProtection="1">
      <alignment horizontal="left" vertical="top" wrapText="1"/>
      <protection locked="0"/>
    </xf>
    <xf numFmtId="0" fontId="28" fillId="0" borderId="16" xfId="0" applyFont="1" applyBorder="1" applyAlignment="1" applyProtection="1">
      <alignment vertical="center"/>
      <protection locked="0" hidden="1"/>
    </xf>
    <xf numFmtId="0" fontId="31" fillId="2" borderId="16" xfId="0" applyFont="1" applyFill="1" applyBorder="1" applyAlignment="1" applyProtection="1">
      <alignment horizontal="left" vertical="top" wrapText="1"/>
      <protection locked="0"/>
    </xf>
    <xf numFmtId="0" fontId="27" fillId="0" borderId="0" xfId="0" applyFont="1" applyAlignment="1" applyProtection="1">
      <alignment horizontal="center" vertical="center" wrapText="1"/>
      <protection hidden="1"/>
    </xf>
    <xf numFmtId="0" fontId="27" fillId="0" borderId="0" xfId="0" applyFont="1" applyAlignment="1" applyProtection="1">
      <alignment horizontal="left" vertical="center" wrapText="1"/>
      <protection hidden="1"/>
    </xf>
    <xf numFmtId="0" fontId="27"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40" fillId="0" borderId="0" xfId="33" applyFont="1" applyProtection="1">
      <protection hidden="1"/>
    </xf>
    <xf numFmtId="0" fontId="40" fillId="0" borderId="48" xfId="33" quotePrefix="1" applyFont="1" applyBorder="1" applyAlignment="1" applyProtection="1">
      <alignment horizontal="center" vertical="top"/>
      <protection hidden="1"/>
    </xf>
    <xf numFmtId="0" fontId="40" fillId="0" borderId="49" xfId="33" quotePrefix="1" applyFont="1" applyBorder="1" applyAlignment="1" applyProtection="1">
      <alignment horizontal="center" vertical="top"/>
      <protection hidden="1"/>
    </xf>
    <xf numFmtId="0" fontId="39" fillId="0" borderId="16" xfId="33" applyFont="1" applyBorder="1" applyProtection="1">
      <protection hidden="1"/>
    </xf>
    <xf numFmtId="0" fontId="40" fillId="0" borderId="0" xfId="33" applyFont="1" applyAlignment="1" applyProtection="1">
      <alignment vertical="top"/>
      <protection hidden="1"/>
    </xf>
    <xf numFmtId="0" fontId="40" fillId="0" borderId="16" xfId="33" applyFont="1" applyBorder="1" applyProtection="1">
      <protection hidden="1"/>
    </xf>
    <xf numFmtId="0" fontId="39" fillId="0" borderId="16" xfId="33" applyFont="1" applyBorder="1" applyAlignment="1" applyProtection="1">
      <alignment horizontal="center"/>
      <protection hidden="1"/>
    </xf>
    <xf numFmtId="0" fontId="40"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40" fillId="0" borderId="0" xfId="33" applyFont="1" applyAlignment="1" applyProtection="1">
      <alignment horizontal="justify"/>
      <protection hidden="1"/>
    </xf>
    <xf numFmtId="0" fontId="39" fillId="0" borderId="0" xfId="33" applyFont="1" applyAlignment="1" applyProtection="1">
      <alignment horizontal="justify"/>
      <protection hidden="1"/>
    </xf>
    <xf numFmtId="0" fontId="40" fillId="0" borderId="0" xfId="33" quotePrefix="1" applyFont="1" applyAlignment="1" applyProtection="1">
      <alignment vertical="top"/>
      <protection hidden="1"/>
    </xf>
    <xf numFmtId="0" fontId="40" fillId="0" borderId="0" xfId="33" applyFont="1" applyAlignment="1" applyProtection="1">
      <alignment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vertical="top" wrapText="1"/>
      <protection hidden="1"/>
    </xf>
    <xf numFmtId="15" fontId="40" fillId="0" borderId="0" xfId="33" applyNumberFormat="1" applyFont="1" applyAlignment="1" applyProtection="1">
      <alignment vertical="top"/>
      <protection hidden="1"/>
    </xf>
    <xf numFmtId="0" fontId="40" fillId="0" borderId="33" xfId="33" applyFont="1" applyBorder="1" applyProtection="1">
      <protection hidden="1"/>
    </xf>
    <xf numFmtId="0" fontId="40" fillId="0" borderId="33" xfId="33" applyFont="1" applyBorder="1" applyAlignment="1" applyProtection="1">
      <alignment vertical="top"/>
      <protection hidden="1"/>
    </xf>
    <xf numFmtId="0" fontId="28" fillId="0" borderId="0" xfId="0" applyFont="1" applyAlignment="1" applyProtection="1">
      <alignment horizontal="right" vertical="center"/>
      <protection hidden="1"/>
    </xf>
    <xf numFmtId="172" fontId="28" fillId="0" borderId="0" xfId="0" applyNumberFormat="1" applyFont="1" applyAlignment="1" applyProtection="1">
      <alignment horizontal="center"/>
      <protection hidden="1"/>
    </xf>
    <xf numFmtId="0" fontId="28" fillId="0" borderId="0" xfId="0" quotePrefix="1" applyFont="1" applyAlignment="1" applyProtection="1">
      <alignment horizontal="right" vertical="center"/>
      <protection hidden="1"/>
    </xf>
    <xf numFmtId="0" fontId="28" fillId="0" borderId="38" xfId="0" applyFont="1" applyBorder="1" applyAlignment="1" applyProtection="1">
      <alignment horizontal="left"/>
      <protection hidden="1"/>
    </xf>
    <xf numFmtId="0" fontId="28" fillId="0" borderId="50" xfId="0" applyFont="1" applyBorder="1" applyAlignment="1" applyProtection="1">
      <alignment horizontal="left"/>
      <protection hidden="1"/>
    </xf>
    <xf numFmtId="0" fontId="28" fillId="0" borderId="0" xfId="0" applyFont="1" applyAlignment="1" applyProtection="1">
      <alignment horizontal="left" vertical="center" wrapText="1"/>
      <protection hidden="1"/>
    </xf>
    <xf numFmtId="0" fontId="28" fillId="0" borderId="0" xfId="0" quotePrefix="1" applyFont="1" applyAlignment="1" applyProtection="1">
      <alignment horizontal="right" vertical="top"/>
      <protection hidden="1"/>
    </xf>
    <xf numFmtId="0" fontId="27" fillId="0" borderId="0" xfId="0" applyFont="1" applyAlignment="1" applyProtection="1">
      <alignment horizontal="left"/>
      <protection hidden="1"/>
    </xf>
    <xf numFmtId="0" fontId="28" fillId="2" borderId="0" xfId="0" applyFont="1" applyFill="1" applyAlignment="1" applyProtection="1">
      <alignment horizontal="center" vertical="center"/>
      <protection locked="0"/>
    </xf>
    <xf numFmtId="0" fontId="27" fillId="0" borderId="16" xfId="0" applyFont="1" applyBorder="1" applyAlignment="1" applyProtection="1">
      <alignment horizontal="justify" vertical="center" wrapText="1"/>
      <protection hidden="1"/>
    </xf>
    <xf numFmtId="0" fontId="28"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8"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7" fillId="0" borderId="0" xfId="0" applyNumberFormat="1" applyFont="1" applyAlignment="1" applyProtection="1">
      <alignment vertical="center"/>
      <protection hidden="1"/>
    </xf>
    <xf numFmtId="0" fontId="39" fillId="0" borderId="16" xfId="52" applyFont="1" applyBorder="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37" fillId="0" borderId="0" xfId="0" applyFont="1" applyProtection="1">
      <protection hidden="1"/>
    </xf>
    <xf numFmtId="0" fontId="28" fillId="0" borderId="0" xfId="47" applyFont="1" applyAlignment="1" applyProtection="1">
      <alignment vertical="center"/>
      <protection hidden="1"/>
    </xf>
    <xf numFmtId="0" fontId="28" fillId="0" borderId="0" xfId="47" applyFont="1" applyProtection="1">
      <protection hidden="1"/>
    </xf>
    <xf numFmtId="0" fontId="28" fillId="0" borderId="0" xfId="47" applyFont="1" applyAlignment="1" applyProtection="1">
      <alignment horizontal="center" vertical="center"/>
      <protection hidden="1"/>
    </xf>
    <xf numFmtId="0" fontId="28" fillId="0" borderId="0" xfId="47" applyFont="1" applyAlignment="1" applyProtection="1">
      <alignment horizontal="left" vertical="center"/>
      <protection hidden="1"/>
    </xf>
    <xf numFmtId="0" fontId="27" fillId="0" borderId="0" xfId="47" applyFont="1" applyAlignment="1" applyProtection="1">
      <alignment horizontal="left" vertical="center"/>
      <protection hidden="1"/>
    </xf>
    <xf numFmtId="0" fontId="27" fillId="0" borderId="0" xfId="47" applyFont="1" applyAlignment="1" applyProtection="1">
      <alignment horizontal="left" vertical="center"/>
      <protection locked="0" hidden="1"/>
    </xf>
    <xf numFmtId="0" fontId="28" fillId="0" borderId="16" xfId="47" applyFont="1" applyBorder="1" applyAlignment="1" applyProtection="1">
      <alignment horizontal="center" vertical="center"/>
      <protection hidden="1"/>
    </xf>
    <xf numFmtId="0" fontId="28" fillId="0" borderId="0" xfId="47" applyFont="1" applyAlignment="1" applyProtection="1">
      <alignment vertical="top" wrapText="1"/>
      <protection hidden="1"/>
    </xf>
    <xf numFmtId="0" fontId="28" fillId="0" borderId="0" xfId="47" applyFont="1" applyAlignment="1" applyProtection="1">
      <alignment horizontal="center" vertical="center" wrapText="1"/>
      <protection hidden="1"/>
    </xf>
    <xf numFmtId="0" fontId="28" fillId="2" borderId="16" xfId="47" applyFont="1" applyFill="1" applyBorder="1" applyAlignment="1" applyProtection="1">
      <alignment vertical="center"/>
      <protection locked="0"/>
    </xf>
    <xf numFmtId="0" fontId="28" fillId="0" borderId="0" xfId="47" applyFont="1" applyAlignment="1" applyProtection="1">
      <alignment horizontal="left" vertical="top" wrapText="1"/>
      <protection hidden="1"/>
    </xf>
    <xf numFmtId="0" fontId="28" fillId="0" borderId="9" xfId="47" applyFont="1" applyBorder="1" applyAlignment="1" applyProtection="1">
      <alignment vertical="center"/>
      <protection hidden="1"/>
    </xf>
    <xf numFmtId="0" fontId="28" fillId="0" borderId="37" xfId="47" applyFont="1" applyBorder="1" applyAlignment="1" applyProtection="1">
      <alignment vertical="center"/>
      <protection hidden="1"/>
    </xf>
    <xf numFmtId="0" fontId="28" fillId="2" borderId="37" xfId="47" applyFont="1" applyFill="1" applyBorder="1" applyAlignment="1" applyProtection="1">
      <alignment horizontal="center" vertical="center"/>
      <protection locked="0"/>
    </xf>
    <xf numFmtId="0" fontId="28" fillId="0" borderId="37" xfId="47" applyFont="1" applyBorder="1" applyAlignment="1" applyProtection="1">
      <alignment horizontal="center" vertical="center"/>
      <protection hidden="1"/>
    </xf>
    <xf numFmtId="0" fontId="28" fillId="0" borderId="33" xfId="47" applyFont="1" applyBorder="1" applyAlignment="1" applyProtection="1">
      <alignment horizontal="left" vertical="center"/>
      <protection hidden="1"/>
    </xf>
    <xf numFmtId="0" fontId="28" fillId="0" borderId="33" xfId="47" applyFont="1" applyBorder="1" applyAlignment="1" applyProtection="1">
      <alignment vertical="center"/>
      <protection hidden="1"/>
    </xf>
    <xf numFmtId="37" fontId="28" fillId="0" borderId="0" xfId="23" applyNumberFormat="1" applyFont="1" applyFill="1" applyBorder="1" applyAlignment="1" applyProtection="1">
      <alignment horizontal="left" vertical="center"/>
      <protection hidden="1"/>
    </xf>
    <xf numFmtId="0" fontId="28" fillId="2" borderId="16" xfId="47" applyFont="1" applyFill="1" applyBorder="1" applyAlignment="1" applyProtection="1">
      <alignment horizontal="left" vertical="center"/>
      <protection locked="0"/>
    </xf>
    <xf numFmtId="0" fontId="27" fillId="0" borderId="33" xfId="47" applyFont="1" applyBorder="1" applyAlignment="1" applyProtection="1">
      <alignment vertical="center"/>
      <protection hidden="1"/>
    </xf>
    <xf numFmtId="0" fontId="28" fillId="0" borderId="16" xfId="37" applyFont="1" applyBorder="1" applyAlignment="1" applyProtection="1">
      <alignment horizontal="center" vertical="center" wrapText="1"/>
      <protection hidden="1"/>
    </xf>
    <xf numFmtId="0" fontId="28" fillId="0" borderId="10" xfId="37" applyFont="1" applyBorder="1" applyAlignment="1" applyProtection="1">
      <alignment horizontal="center" vertical="center" wrapText="1"/>
      <protection hidden="1"/>
    </xf>
    <xf numFmtId="0" fontId="27" fillId="0" borderId="0" xfId="47" applyFont="1" applyAlignment="1" applyProtection="1">
      <alignment horizontal="center" vertical="center"/>
      <protection hidden="1"/>
    </xf>
    <xf numFmtId="0" fontId="28" fillId="0" borderId="0" xfId="47" applyFont="1" applyAlignment="1" applyProtection="1">
      <alignment horizontal="center"/>
      <protection hidden="1"/>
    </xf>
    <xf numFmtId="173" fontId="28" fillId="0" borderId="0" xfId="47" applyNumberFormat="1" applyFont="1" applyAlignment="1" applyProtection="1">
      <alignment horizontal="left" vertical="center"/>
      <protection hidden="1"/>
    </xf>
    <xf numFmtId="0" fontId="27" fillId="0" borderId="0" xfId="48" applyFont="1" applyAlignment="1" applyProtection="1">
      <alignment horizontal="left" vertical="center"/>
      <protection hidden="1"/>
    </xf>
    <xf numFmtId="0" fontId="28" fillId="0" borderId="0" xfId="47" applyFont="1" applyAlignment="1" applyProtection="1">
      <alignment horizontal="justify" vertical="center"/>
      <protection hidden="1"/>
    </xf>
    <xf numFmtId="0" fontId="28" fillId="0" borderId="0" xfId="53" applyFont="1" applyAlignment="1" applyProtection="1">
      <alignment horizontal="left" vertical="center"/>
      <protection hidden="1"/>
    </xf>
    <xf numFmtId="0" fontId="27" fillId="0" borderId="51" xfId="47" applyFont="1" applyBorder="1" applyAlignment="1" applyProtection="1">
      <alignment horizontal="center" vertical="center" wrapText="1"/>
      <protection hidden="1"/>
    </xf>
    <xf numFmtId="0" fontId="27" fillId="0" borderId="4" xfId="47" applyFont="1" applyBorder="1" applyAlignment="1" applyProtection="1">
      <alignment horizontal="center" vertical="center" wrapText="1"/>
      <protection hidden="1"/>
    </xf>
    <xf numFmtId="0" fontId="28" fillId="0" borderId="9" xfId="37" applyFont="1" applyBorder="1" applyAlignment="1" applyProtection="1">
      <alignment horizontal="center" vertical="center" wrapText="1"/>
      <protection hidden="1"/>
    </xf>
    <xf numFmtId="0" fontId="28" fillId="0" borderId="0" xfId="47" applyFont="1" applyAlignment="1" applyProtection="1">
      <alignment vertical="top"/>
      <protection hidden="1"/>
    </xf>
    <xf numFmtId="172" fontId="28" fillId="0" borderId="0" xfId="47" applyNumberFormat="1" applyFont="1" applyAlignment="1" applyProtection="1">
      <alignment horizontal="center" vertical="top"/>
      <protection hidden="1"/>
    </xf>
    <xf numFmtId="0" fontId="28" fillId="0" borderId="0" xfId="37" applyFont="1" applyAlignment="1" applyProtection="1">
      <alignment horizontal="justify"/>
      <protection hidden="1"/>
    </xf>
    <xf numFmtId="0" fontId="28" fillId="0" borderId="0" xfId="37" applyFont="1" applyProtection="1">
      <protection hidden="1"/>
    </xf>
    <xf numFmtId="0" fontId="28" fillId="0" borderId="16" xfId="47" applyFont="1" applyBorder="1" applyProtection="1">
      <protection hidden="1"/>
    </xf>
    <xf numFmtId="0" fontId="28" fillId="0" borderId="0" xfId="47" applyFont="1" applyAlignment="1" applyProtection="1">
      <alignment horizontal="right"/>
      <protection hidden="1"/>
    </xf>
    <xf numFmtId="0" fontId="28" fillId="0" borderId="0" xfId="47" applyFont="1" applyAlignment="1" applyProtection="1">
      <alignment horizontal="justify" vertical="top"/>
      <protection hidden="1"/>
    </xf>
    <xf numFmtId="0" fontId="28" fillId="0" borderId="0" xfId="47" quotePrefix="1" applyFont="1" applyAlignment="1" applyProtection="1">
      <alignment horizontal="justify" vertical="top"/>
      <protection hidden="1"/>
    </xf>
    <xf numFmtId="0" fontId="27" fillId="0" borderId="0" xfId="47" applyFont="1" applyAlignment="1" applyProtection="1">
      <alignment horizontal="justify" vertical="top"/>
      <protection hidden="1"/>
    </xf>
    <xf numFmtId="172" fontId="27" fillId="0" borderId="0" xfId="47" applyNumberFormat="1" applyFont="1" applyAlignment="1" applyProtection="1">
      <alignment horizontal="center" vertical="center"/>
      <protection hidden="1"/>
    </xf>
    <xf numFmtId="0" fontId="27" fillId="0" borderId="0" xfId="37" applyFont="1" applyAlignment="1" applyProtection="1">
      <alignment vertical="center" wrapText="1"/>
      <protection hidden="1"/>
    </xf>
    <xf numFmtId="0" fontId="30" fillId="0" borderId="0" xfId="37" applyFont="1" applyAlignment="1" applyProtection="1">
      <alignment horizontal="justify"/>
      <protection hidden="1"/>
    </xf>
    <xf numFmtId="0" fontId="28" fillId="0" borderId="16" xfId="47" applyFont="1" applyBorder="1" applyAlignment="1" applyProtection="1">
      <alignment vertical="center" wrapText="1"/>
      <protection hidden="1"/>
    </xf>
    <xf numFmtId="0" fontId="28" fillId="0" borderId="0" xfId="47" applyFont="1" applyAlignment="1" applyProtection="1">
      <alignment horizontal="right" vertical="top" wrapText="1"/>
      <protection hidden="1"/>
    </xf>
    <xf numFmtId="0" fontId="28" fillId="0" borderId="0" xfId="47" applyFont="1" applyAlignment="1" applyProtection="1">
      <alignment horizontal="left" vertical="top"/>
      <protection hidden="1"/>
    </xf>
    <xf numFmtId="0" fontId="28" fillId="0" borderId="0" xfId="37" applyFont="1" applyAlignment="1" applyProtection="1">
      <alignment horizontal="center" vertical="center" wrapText="1"/>
      <protection hidden="1"/>
    </xf>
    <xf numFmtId="0" fontId="28" fillId="0" borderId="0" xfId="37" applyFont="1" applyAlignment="1" applyProtection="1">
      <alignment horizontal="center" vertical="center"/>
      <protection hidden="1"/>
    </xf>
    <xf numFmtId="0" fontId="28"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8" fillId="0" borderId="4" xfId="47" applyNumberFormat="1" applyFont="1" applyBorder="1" applyAlignment="1" applyProtection="1">
      <alignment vertical="top" wrapText="1"/>
      <protection hidden="1"/>
    </xf>
    <xf numFmtId="4" fontId="28" fillId="0" borderId="0" xfId="47" applyNumberFormat="1" applyFont="1" applyAlignment="1" applyProtection="1">
      <alignment vertical="top" wrapText="1"/>
      <protection hidden="1"/>
    </xf>
    <xf numFmtId="0" fontId="28" fillId="0" borderId="0" xfId="47" applyFont="1" applyAlignment="1" applyProtection="1">
      <alignment vertical="center" wrapText="1"/>
      <protection hidden="1"/>
    </xf>
    <xf numFmtId="172" fontId="28" fillId="0" borderId="0" xfId="47" applyNumberFormat="1" applyFont="1" applyAlignment="1" applyProtection="1">
      <alignment horizontal="center" vertical="top" wrapText="1"/>
      <protection hidden="1"/>
    </xf>
    <xf numFmtId="0" fontId="28" fillId="0" borderId="0" xfId="47" applyFont="1" applyAlignment="1" applyProtection="1">
      <alignment horizontal="center" vertical="top"/>
      <protection hidden="1"/>
    </xf>
    <xf numFmtId="0" fontId="27" fillId="0" borderId="0" xfId="37" applyFont="1" applyAlignment="1" applyProtection="1">
      <alignment horizontal="center" vertical="center"/>
      <protection hidden="1"/>
    </xf>
    <xf numFmtId="172" fontId="27" fillId="0" borderId="0" xfId="47" applyNumberFormat="1" applyFont="1" applyAlignment="1" applyProtection="1">
      <alignment horizontal="center" vertical="top"/>
      <protection hidden="1"/>
    </xf>
    <xf numFmtId="0" fontId="28" fillId="0" borderId="0" xfId="47" applyFont="1" applyAlignment="1" applyProtection="1">
      <alignment horizontal="right" vertical="top"/>
      <protection hidden="1"/>
    </xf>
    <xf numFmtId="0" fontId="28" fillId="0" borderId="16" xfId="47" applyFont="1" applyBorder="1" applyAlignment="1" applyProtection="1">
      <alignment vertical="top" wrapText="1"/>
      <protection hidden="1"/>
    </xf>
    <xf numFmtId="172" fontId="28" fillId="0" borderId="0" xfId="47" applyNumberFormat="1" applyFont="1" applyAlignment="1" applyProtection="1">
      <alignment horizontal="right" vertical="top"/>
      <protection hidden="1"/>
    </xf>
    <xf numFmtId="0" fontId="27" fillId="0" borderId="0" xfId="47" applyFont="1" applyAlignment="1" applyProtection="1">
      <alignment horizontal="center" vertical="center" wrapText="1"/>
      <protection hidden="1"/>
    </xf>
    <xf numFmtId="0" fontId="30" fillId="0" borderId="0" xfId="37" applyFont="1" applyAlignment="1" applyProtection="1">
      <alignment horizontal="justify" vertical="top" wrapText="1"/>
      <protection hidden="1"/>
    </xf>
    <xf numFmtId="0" fontId="28" fillId="0" borderId="0" xfId="37" applyFont="1" applyAlignment="1" applyProtection="1">
      <alignment vertical="top" wrapText="1"/>
      <protection hidden="1"/>
    </xf>
    <xf numFmtId="0" fontId="28" fillId="0" borderId="0" xfId="38" applyFont="1" applyAlignment="1" applyProtection="1">
      <alignment horizontal="center" vertical="center" wrapText="1"/>
      <protection hidden="1"/>
    </xf>
    <xf numFmtId="0" fontId="28" fillId="0" borderId="0" xfId="38" applyFont="1" applyAlignment="1" applyProtection="1">
      <alignment vertical="center"/>
      <protection hidden="1"/>
    </xf>
    <xf numFmtId="0" fontId="28" fillId="0" borderId="0" xfId="38" applyFont="1" applyProtection="1">
      <protection hidden="1"/>
    </xf>
    <xf numFmtId="0" fontId="28" fillId="0" borderId="0" xfId="38" applyFont="1" applyAlignment="1" applyProtection="1">
      <alignment horizontal="justify" vertical="center"/>
      <protection hidden="1"/>
    </xf>
    <xf numFmtId="172" fontId="28" fillId="0" borderId="0" xfId="38" applyNumberFormat="1" applyFont="1" applyAlignment="1" applyProtection="1">
      <alignment horizontal="center" vertical="center"/>
      <protection hidden="1"/>
    </xf>
    <xf numFmtId="0" fontId="28" fillId="0" borderId="0" xfId="38" applyFont="1" applyAlignment="1" applyProtection="1">
      <alignment horizontal="right" vertical="center"/>
      <protection hidden="1"/>
    </xf>
    <xf numFmtId="173" fontId="27" fillId="0" borderId="0" xfId="47" applyNumberFormat="1" applyFont="1" applyAlignment="1" applyProtection="1">
      <alignment vertical="center"/>
      <protection hidden="1"/>
    </xf>
    <xf numFmtId="0" fontId="27" fillId="0" borderId="0" xfId="47" applyFont="1" applyAlignment="1" applyProtection="1">
      <alignment horizontal="right" vertical="center"/>
      <protection hidden="1"/>
    </xf>
    <xf numFmtId="0" fontId="28" fillId="0" borderId="0" xfId="47" applyFont="1" applyAlignment="1" applyProtection="1">
      <alignment horizontal="left" vertical="center" wrapText="1"/>
      <protection hidden="1"/>
    </xf>
    <xf numFmtId="0" fontId="28" fillId="0" borderId="0" xfId="38" applyFont="1" applyAlignment="1" applyProtection="1">
      <alignment horizontal="left" vertical="center" indent="2"/>
      <protection hidden="1"/>
    </xf>
    <xf numFmtId="0" fontId="27" fillId="0" borderId="0" xfId="38" applyFont="1" applyAlignment="1" applyProtection="1">
      <alignment horizontal="left" vertical="center"/>
      <protection hidden="1"/>
    </xf>
    <xf numFmtId="173" fontId="27" fillId="0" borderId="0" xfId="38" applyNumberFormat="1" applyFont="1" applyAlignment="1" applyProtection="1">
      <alignment horizontal="left" vertical="center" indent="1"/>
      <protection hidden="1"/>
    </xf>
    <xf numFmtId="0" fontId="28" fillId="2" borderId="32" xfId="38" applyFont="1" applyFill="1" applyBorder="1" applyAlignment="1" applyProtection="1">
      <alignment horizontal="left" vertical="center"/>
      <protection locked="0"/>
    </xf>
    <xf numFmtId="0" fontId="28" fillId="0" borderId="52" xfId="38" applyFont="1" applyBorder="1" applyAlignment="1" applyProtection="1">
      <alignment horizontal="left" vertical="center"/>
      <protection hidden="1"/>
    </xf>
    <xf numFmtId="0" fontId="27" fillId="0" borderId="33" xfId="42" applyFont="1" applyBorder="1" applyAlignment="1" applyProtection="1">
      <alignment vertical="center"/>
      <protection hidden="1"/>
    </xf>
    <xf numFmtId="0" fontId="28" fillId="0" borderId="0" xfId="42" applyFont="1" applyAlignment="1" applyProtection="1">
      <alignment vertical="center"/>
      <protection hidden="1"/>
    </xf>
    <xf numFmtId="0" fontId="28" fillId="0" borderId="33" xfId="42" applyFont="1" applyBorder="1" applyAlignment="1" applyProtection="1">
      <alignment vertical="center"/>
      <protection hidden="1"/>
    </xf>
    <xf numFmtId="0" fontId="27" fillId="0" borderId="33" xfId="42" applyFont="1" applyBorder="1" applyAlignment="1" applyProtection="1">
      <alignment horizontal="right"/>
      <protection hidden="1"/>
    </xf>
    <xf numFmtId="0" fontId="43" fillId="0" borderId="0" xfId="47" applyFont="1" applyAlignment="1" applyProtection="1">
      <alignment vertical="center"/>
      <protection hidden="1"/>
    </xf>
    <xf numFmtId="0" fontId="43" fillId="0" borderId="0" xfId="47" applyFont="1" applyAlignment="1" applyProtection="1">
      <alignment horizontal="left" vertical="center"/>
      <protection hidden="1"/>
    </xf>
    <xf numFmtId="0" fontId="43" fillId="0" borderId="0" xfId="47" applyFont="1" applyProtection="1">
      <protection hidden="1"/>
    </xf>
    <xf numFmtId="0" fontId="43" fillId="0" borderId="0" xfId="47" applyFont="1" applyAlignment="1" applyProtection="1">
      <alignment horizontal="center" vertical="center"/>
      <protection hidden="1"/>
    </xf>
    <xf numFmtId="0" fontId="28" fillId="0" borderId="0" xfId="42" applyFont="1" applyProtection="1">
      <protection hidden="1"/>
    </xf>
    <xf numFmtId="0" fontId="33" fillId="0" borderId="0" xfId="42" applyFont="1" applyAlignment="1" applyProtection="1">
      <alignment vertical="center"/>
      <protection hidden="1"/>
    </xf>
    <xf numFmtId="0" fontId="27" fillId="0" borderId="0" xfId="42" applyFont="1" applyAlignment="1" applyProtection="1">
      <alignment horizontal="center" vertical="center"/>
      <protection hidden="1"/>
    </xf>
    <xf numFmtId="0" fontId="27" fillId="0" borderId="0" xfId="42" applyFont="1" applyAlignment="1" applyProtection="1">
      <alignment vertical="center"/>
      <protection hidden="1"/>
    </xf>
    <xf numFmtId="0" fontId="28" fillId="0" borderId="0" xfId="42" applyFont="1" applyAlignment="1" applyProtection="1">
      <alignment horizontal="justify" vertical="center"/>
      <protection hidden="1"/>
    </xf>
    <xf numFmtId="0" fontId="28" fillId="0" borderId="0" xfId="42" applyFont="1" applyAlignment="1" applyProtection="1">
      <alignment vertical="center" wrapText="1"/>
      <protection hidden="1"/>
    </xf>
    <xf numFmtId="0" fontId="27" fillId="0" borderId="16" xfId="42" applyFont="1" applyBorder="1" applyAlignment="1" applyProtection="1">
      <alignment horizontal="center" vertical="center" wrapText="1"/>
      <protection hidden="1"/>
    </xf>
    <xf numFmtId="0" fontId="28" fillId="0" borderId="44" xfId="42" applyFont="1" applyBorder="1" applyAlignment="1" applyProtection="1">
      <alignment horizontal="center" vertical="top" wrapText="1"/>
      <protection hidden="1"/>
    </xf>
    <xf numFmtId="0" fontId="28" fillId="2" borderId="44" xfId="42" applyFont="1" applyFill="1" applyBorder="1" applyAlignment="1" applyProtection="1">
      <alignment vertical="top" wrapText="1"/>
      <protection locked="0"/>
    </xf>
    <xf numFmtId="0" fontId="28" fillId="0" borderId="45" xfId="42" applyFont="1" applyBorder="1" applyAlignment="1" applyProtection="1">
      <alignment horizontal="center" vertical="top" wrapText="1"/>
      <protection hidden="1"/>
    </xf>
    <xf numFmtId="0" fontId="28" fillId="2" borderId="45" xfId="42" applyFont="1" applyFill="1" applyBorder="1" applyAlignment="1" applyProtection="1">
      <alignment vertical="top" wrapText="1"/>
      <protection locked="0"/>
    </xf>
    <xf numFmtId="0" fontId="30" fillId="0" borderId="0" xfId="42" applyFont="1" applyAlignment="1" applyProtection="1">
      <alignment vertical="center"/>
      <protection hidden="1"/>
    </xf>
    <xf numFmtId="0" fontId="28" fillId="0" borderId="46" xfId="42" applyFont="1" applyBorder="1" applyAlignment="1" applyProtection="1">
      <alignment horizontal="center" vertical="top" wrapText="1"/>
      <protection hidden="1"/>
    </xf>
    <xf numFmtId="0" fontId="28" fillId="2" borderId="46" xfId="42" applyFont="1" applyFill="1" applyBorder="1" applyAlignment="1" applyProtection="1">
      <alignment vertical="top" wrapText="1"/>
      <protection locked="0"/>
    </xf>
    <xf numFmtId="0" fontId="28" fillId="0" borderId="34" xfId="42" applyFont="1" applyBorder="1" applyAlignment="1" applyProtection="1">
      <alignment horizontal="center" vertical="top" wrapText="1"/>
      <protection hidden="1"/>
    </xf>
    <xf numFmtId="0" fontId="28" fillId="0" borderId="34" xfId="42" applyFont="1" applyBorder="1" applyAlignment="1" applyProtection="1">
      <alignment vertical="top" wrapText="1"/>
      <protection hidden="1"/>
    </xf>
    <xf numFmtId="0" fontId="28" fillId="0" borderId="0" xfId="42" applyFont="1" applyAlignment="1" applyProtection="1">
      <alignment vertical="center"/>
      <protection locked="0" hidden="1"/>
    </xf>
    <xf numFmtId="0" fontId="30" fillId="0" borderId="0" xfId="42" applyFont="1" applyAlignment="1" applyProtection="1">
      <alignment horizontal="justify" vertical="center"/>
      <protection hidden="1"/>
    </xf>
    <xf numFmtId="0" fontId="30" fillId="0" borderId="0" xfId="42" applyFont="1" applyAlignment="1" applyProtection="1">
      <alignment horizontal="center" vertical="center"/>
      <protection hidden="1"/>
    </xf>
    <xf numFmtId="0" fontId="28" fillId="0" borderId="16" xfId="42" applyFont="1" applyBorder="1" applyAlignment="1" applyProtection="1">
      <alignment horizontal="center" vertical="center" wrapText="1"/>
      <protection hidden="1"/>
    </xf>
    <xf numFmtId="0" fontId="28" fillId="0" borderId="47" xfId="42" applyFont="1" applyBorder="1" applyAlignment="1" applyProtection="1">
      <alignment horizontal="center" vertical="top" wrapText="1"/>
      <protection hidden="1"/>
    </xf>
    <xf numFmtId="0" fontId="28" fillId="2" borderId="47" xfId="42" applyFont="1" applyFill="1" applyBorder="1" applyAlignment="1" applyProtection="1">
      <alignment vertical="top" wrapText="1"/>
      <protection hidden="1"/>
    </xf>
    <xf numFmtId="0" fontId="28" fillId="2" borderId="46" xfId="42" applyFont="1" applyFill="1" applyBorder="1" applyAlignment="1" applyProtection="1">
      <alignment vertical="top" wrapText="1"/>
      <protection hidden="1"/>
    </xf>
    <xf numFmtId="0" fontId="27" fillId="0" borderId="0" xfId="42" applyFont="1" applyAlignment="1" applyProtection="1">
      <alignment horizontal="right" vertical="center" indent="1"/>
      <protection hidden="1"/>
    </xf>
    <xf numFmtId="0" fontId="27" fillId="0" borderId="0" xfId="42" applyFont="1" applyAlignment="1" applyProtection="1">
      <alignment horizontal="left" vertical="center"/>
      <protection hidden="1"/>
    </xf>
    <xf numFmtId="173" fontId="27" fillId="0" borderId="0" xfId="42" applyNumberFormat="1" applyFont="1" applyAlignment="1" applyProtection="1">
      <alignment horizontal="left" vertical="center" indent="1"/>
      <protection hidden="1"/>
    </xf>
    <xf numFmtId="0" fontId="27" fillId="0" borderId="0" xfId="42" applyFont="1" applyAlignment="1" applyProtection="1">
      <alignment horizontal="left" vertical="center" indent="1"/>
      <protection hidden="1"/>
    </xf>
    <xf numFmtId="0" fontId="27" fillId="0" borderId="33" xfId="42" applyFont="1" applyBorder="1" applyAlignment="1" applyProtection="1">
      <alignment horizontal="right" vertical="center"/>
      <protection hidden="1"/>
    </xf>
    <xf numFmtId="0" fontId="28" fillId="0" borderId="0" xfId="42" applyFont="1" applyAlignment="1" applyProtection="1">
      <alignment horizontal="left" vertical="center"/>
      <protection hidden="1"/>
    </xf>
    <xf numFmtId="0" fontId="29" fillId="0" borderId="0" xfId="42" applyFont="1" applyAlignment="1" applyProtection="1">
      <alignment horizontal="center" vertical="center" wrapText="1"/>
      <protection hidden="1"/>
    </xf>
    <xf numFmtId="0" fontId="27" fillId="2" borderId="1" xfId="42" applyFont="1" applyFill="1" applyBorder="1" applyAlignment="1" applyProtection="1">
      <alignment horizontal="center" vertical="center"/>
      <protection locked="0"/>
    </xf>
    <xf numFmtId="0" fontId="27" fillId="2" borderId="1" xfId="42" applyFont="1" applyFill="1" applyBorder="1" applyAlignment="1" applyProtection="1">
      <alignment horizontal="center" vertical="center" wrapText="1"/>
      <protection locked="0"/>
    </xf>
    <xf numFmtId="0" fontId="27" fillId="2" borderId="45" xfId="42" applyFont="1" applyFill="1" applyBorder="1" applyAlignment="1" applyProtection="1">
      <alignment horizontal="center" vertical="center"/>
      <protection locked="0"/>
    </xf>
    <xf numFmtId="0" fontId="27" fillId="2" borderId="45" xfId="42" applyFont="1" applyFill="1" applyBorder="1" applyAlignment="1" applyProtection="1">
      <alignment horizontal="center" vertical="center" wrapText="1"/>
      <protection locked="0"/>
    </xf>
    <xf numFmtId="0" fontId="27" fillId="2" borderId="46" xfId="42" applyFont="1" applyFill="1" applyBorder="1" applyAlignment="1" applyProtection="1">
      <alignment horizontal="center" vertical="center"/>
      <protection locked="0"/>
    </xf>
    <xf numFmtId="0" fontId="27" fillId="2" borderId="46" xfId="42" applyFont="1" applyFill="1" applyBorder="1" applyAlignment="1" applyProtection="1">
      <alignment horizontal="center" vertical="center" wrapText="1"/>
      <protection locked="0"/>
    </xf>
    <xf numFmtId="0" fontId="37" fillId="0" borderId="33" xfId="0" applyFont="1" applyBorder="1" applyAlignment="1" applyProtection="1">
      <alignment horizontal="right" vertical="top" wrapText="1"/>
      <protection hidden="1"/>
    </xf>
    <xf numFmtId="0" fontId="37"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7"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40"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40" fillId="0" borderId="33" xfId="33" applyNumberFormat="1" applyFont="1" applyBorder="1" applyAlignment="1" applyProtection="1">
      <alignment vertical="top"/>
      <protection hidden="1"/>
    </xf>
    <xf numFmtId="0" fontId="40" fillId="0" borderId="33" xfId="33" applyFont="1" applyBorder="1" applyAlignment="1" applyProtection="1">
      <alignment vertical="top" wrapText="1"/>
      <protection hidden="1"/>
    </xf>
    <xf numFmtId="0" fontId="28" fillId="2" borderId="16" xfId="49" applyFont="1" applyFill="1" applyBorder="1" applyAlignment="1" applyProtection="1">
      <alignment vertical="center" wrapText="1"/>
      <protection locked="0"/>
    </xf>
    <xf numFmtId="14" fontId="28" fillId="0" borderId="0" xfId="54" applyNumberFormat="1" applyFont="1" applyProtection="1">
      <protection hidden="1"/>
    </xf>
    <xf numFmtId="0" fontId="27"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8" fillId="2" borderId="36" xfId="0" applyFont="1" applyFill="1" applyBorder="1" applyAlignment="1" applyProtection="1">
      <alignment vertical="top" wrapText="1"/>
      <protection locked="0"/>
    </xf>
    <xf numFmtId="0" fontId="27" fillId="0" borderId="0" xfId="47" applyFont="1" applyAlignment="1" applyProtection="1">
      <alignment horizontal="center" vertical="top"/>
      <protection hidden="1"/>
    </xf>
    <xf numFmtId="0" fontId="64" fillId="0" borderId="16" xfId="0" applyFont="1" applyBorder="1" applyAlignment="1" applyProtection="1">
      <alignment horizontal="center" vertical="center" wrapText="1"/>
      <protection hidden="1"/>
    </xf>
    <xf numFmtId="0" fontId="62" fillId="0" borderId="16" xfId="0" applyFont="1" applyBorder="1" applyAlignment="1" applyProtection="1">
      <alignment horizontal="center" vertical="center"/>
      <protection hidden="1"/>
    </xf>
    <xf numFmtId="0" fontId="28" fillId="2" borderId="16" xfId="0" applyFont="1" applyFill="1" applyBorder="1" applyAlignment="1" applyProtection="1">
      <alignment vertical="top" wrapText="1"/>
      <protection locked="0"/>
    </xf>
    <xf numFmtId="0" fontId="62" fillId="0" borderId="16" xfId="0" applyFont="1" applyBorder="1" applyAlignment="1" applyProtection="1">
      <alignment vertical="center" wrapText="1"/>
      <protection hidden="1"/>
    </xf>
    <xf numFmtId="0" fontId="30" fillId="0" borderId="0" xfId="0" applyFont="1" applyAlignment="1" applyProtection="1">
      <alignment horizontal="justify" vertical="center" wrapText="1"/>
      <protection hidden="1"/>
    </xf>
    <xf numFmtId="172" fontId="28" fillId="0" borderId="0" xfId="0" applyNumberFormat="1" applyFont="1" applyAlignment="1" applyProtection="1">
      <alignment horizontal="left" vertical="top"/>
      <protection hidden="1"/>
    </xf>
    <xf numFmtId="0" fontId="40" fillId="0" borderId="0" xfId="35" applyFont="1" applyProtection="1">
      <protection hidden="1"/>
    </xf>
    <xf numFmtId="0" fontId="40" fillId="0" borderId="48" xfId="35" quotePrefix="1" applyFont="1" applyBorder="1" applyAlignment="1" applyProtection="1">
      <alignment horizontal="center" vertical="top"/>
      <protection hidden="1"/>
    </xf>
    <xf numFmtId="0" fontId="40" fillId="0" borderId="49" xfId="35" quotePrefix="1" applyFont="1" applyBorder="1" applyAlignment="1" applyProtection="1">
      <alignment horizontal="center" vertical="top"/>
      <protection hidden="1"/>
    </xf>
    <xf numFmtId="0" fontId="39" fillId="0" borderId="16" xfId="35" applyFont="1" applyBorder="1" applyProtection="1">
      <protection hidden="1"/>
    </xf>
    <xf numFmtId="0" fontId="40" fillId="0" borderId="0" xfId="35" applyFont="1" applyAlignment="1" applyProtection="1">
      <alignment vertical="top"/>
      <protection hidden="1"/>
    </xf>
    <xf numFmtId="0" fontId="40" fillId="0" borderId="16" xfId="35" applyFont="1" applyBorder="1" applyProtection="1">
      <protection hidden="1"/>
    </xf>
    <xf numFmtId="0" fontId="39" fillId="0" borderId="16" xfId="35" applyFont="1" applyBorder="1" applyAlignment="1" applyProtection="1">
      <alignment horizontal="center"/>
      <protection hidden="1"/>
    </xf>
    <xf numFmtId="0" fontId="40"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40" fillId="0" borderId="0" xfId="35" applyFont="1" applyAlignment="1" applyProtection="1">
      <alignment horizontal="justify" vertical="top"/>
      <protection hidden="1"/>
    </xf>
    <xf numFmtId="0" fontId="40" fillId="0" borderId="0" xfId="35" applyFont="1" applyAlignment="1" applyProtection="1">
      <alignment horizontal="justify"/>
      <protection hidden="1"/>
    </xf>
    <xf numFmtId="0" fontId="39" fillId="0" borderId="0" xfId="35" applyFont="1" applyAlignment="1" applyProtection="1">
      <alignment horizontal="justify"/>
      <protection hidden="1"/>
    </xf>
    <xf numFmtId="0" fontId="40" fillId="0" borderId="0" xfId="35" quotePrefix="1" applyFont="1" applyAlignment="1" applyProtection="1">
      <alignment vertical="top"/>
      <protection hidden="1"/>
    </xf>
    <xf numFmtId="0" fontId="40" fillId="0" borderId="0" xfId="35" applyFont="1" applyAlignment="1" applyProtection="1">
      <alignment horizontal="center" vertical="center"/>
      <protection hidden="1"/>
    </xf>
    <xf numFmtId="0" fontId="40" fillId="0" borderId="0" xfId="35" applyFont="1" applyAlignment="1" applyProtection="1">
      <alignment horizontal="left"/>
      <protection hidden="1"/>
    </xf>
    <xf numFmtId="0" fontId="40" fillId="0" borderId="0" xfId="35" applyFont="1" applyAlignment="1" applyProtection="1">
      <alignment horizontal="right" vertical="top"/>
      <protection hidden="1"/>
    </xf>
    <xf numFmtId="0" fontId="40" fillId="0" borderId="0" xfId="35" applyFont="1" applyAlignment="1" applyProtection="1">
      <alignment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vertical="top" wrapText="1"/>
      <protection hidden="1"/>
    </xf>
    <xf numFmtId="15" fontId="40" fillId="0" borderId="0" xfId="35" applyNumberFormat="1" applyFont="1" applyAlignment="1" applyProtection="1">
      <alignment vertical="top"/>
      <protection hidden="1"/>
    </xf>
    <xf numFmtId="0" fontId="40" fillId="0" borderId="33" xfId="35" applyFont="1" applyBorder="1" applyProtection="1">
      <protection hidden="1"/>
    </xf>
    <xf numFmtId="0" fontId="40" fillId="0" borderId="33" xfId="35" applyFont="1" applyBorder="1" applyAlignment="1" applyProtection="1">
      <alignment vertical="top"/>
      <protection hidden="1"/>
    </xf>
    <xf numFmtId="0" fontId="27" fillId="0" borderId="10" xfId="0" applyFont="1" applyBorder="1" applyAlignment="1" applyProtection="1">
      <alignment horizontal="center" vertical="center" wrapText="1"/>
      <protection hidden="1"/>
    </xf>
    <xf numFmtId="4" fontId="28" fillId="0" borderId="57" xfId="47" applyNumberFormat="1" applyFont="1" applyBorder="1" applyAlignment="1" applyProtection="1">
      <alignment horizontal="center" vertical="top" wrapText="1"/>
      <protection hidden="1"/>
    </xf>
    <xf numFmtId="4" fontId="28" fillId="0" borderId="58"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6"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6" fillId="0" borderId="0" xfId="37" applyFont="1" applyAlignment="1" applyProtection="1">
      <alignment vertical="center"/>
      <protection hidden="1"/>
    </xf>
    <xf numFmtId="0" fontId="6" fillId="0" borderId="0" xfId="37" applyFont="1" applyProtection="1">
      <protection hidden="1"/>
    </xf>
    <xf numFmtId="0" fontId="65"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6" fillId="0" borderId="0" xfId="48" applyAlignment="1" applyProtection="1">
      <alignment vertical="center"/>
      <protection hidden="1"/>
    </xf>
    <xf numFmtId="0" fontId="6" fillId="0" borderId="0" xfId="52" applyAlignment="1" applyProtection="1">
      <alignment vertical="center"/>
      <protection hidden="1"/>
    </xf>
    <xf numFmtId="0" fontId="6"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6"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6" fillId="0" borderId="16" xfId="37" applyFont="1" applyBorder="1" applyAlignment="1" applyProtection="1">
      <alignment horizontal="center" vertical="center"/>
      <protection hidden="1"/>
    </xf>
    <xf numFmtId="0" fontId="6" fillId="8" borderId="0" xfId="37" applyFont="1" applyFill="1" applyAlignment="1" applyProtection="1">
      <alignment vertical="center"/>
      <protection hidden="1"/>
    </xf>
    <xf numFmtId="0" fontId="6" fillId="8" borderId="0" xfId="37" applyFont="1" applyFill="1" applyProtection="1">
      <protection hidden="1"/>
    </xf>
    <xf numFmtId="0" fontId="6" fillId="9" borderId="0" xfId="37" applyFont="1" applyFill="1" applyAlignment="1" applyProtection="1">
      <alignment vertical="center"/>
      <protection hidden="1"/>
    </xf>
    <xf numFmtId="0" fontId="6" fillId="9" borderId="0" xfId="37" applyFont="1" applyFill="1" applyProtection="1">
      <protection hidden="1"/>
    </xf>
    <xf numFmtId="0" fontId="61" fillId="0" borderId="16" xfId="37" applyFont="1" applyBorder="1" applyAlignment="1" applyProtection="1">
      <alignment horizontal="left" vertical="center" wrapText="1"/>
      <protection hidden="1"/>
    </xf>
    <xf numFmtId="0" fontId="6" fillId="0" borderId="16" xfId="37" applyFont="1" applyBorder="1" applyAlignment="1" applyProtection="1">
      <alignment horizontal="left" vertical="center" wrapText="1"/>
      <protection hidden="1"/>
    </xf>
    <xf numFmtId="0" fontId="6" fillId="0" borderId="16" xfId="37" applyFont="1" applyBorder="1" applyAlignment="1" applyProtection="1">
      <alignment vertical="center"/>
      <protection hidden="1"/>
    </xf>
    <xf numFmtId="0" fontId="6" fillId="10" borderId="16" xfId="37" applyFont="1" applyFill="1" applyBorder="1" applyAlignment="1" applyProtection="1">
      <alignment horizontal="left" vertical="center" wrapText="1"/>
      <protection locked="0" hidden="1"/>
    </xf>
    <xf numFmtId="0" fontId="6" fillId="10" borderId="16" xfId="37" applyFont="1" applyFill="1" applyBorder="1" applyAlignment="1" applyProtection="1">
      <alignment vertical="center"/>
      <protection locked="0" hidden="1"/>
    </xf>
    <xf numFmtId="0" fontId="6" fillId="0" borderId="16" xfId="37" applyFont="1" applyBorder="1" applyAlignment="1" applyProtection="1">
      <alignment horizontal="center" vertical="center" wrapText="1"/>
      <protection hidden="1"/>
    </xf>
    <xf numFmtId="0" fontId="6" fillId="0" borderId="16" xfId="37" applyFont="1" applyBorder="1" applyAlignment="1" applyProtection="1">
      <alignment horizontal="center" vertical="center"/>
      <protection hidden="1"/>
    </xf>
    <xf numFmtId="0" fontId="6" fillId="0" borderId="16" xfId="37" applyFont="1" applyBorder="1" applyAlignment="1" applyProtection="1">
      <alignment vertical="center"/>
      <protection locked="0" hidden="1"/>
    </xf>
    <xf numFmtId="0" fontId="61" fillId="9" borderId="16" xfId="37" applyFont="1" applyFill="1" applyBorder="1" applyAlignment="1" applyProtection="1">
      <alignment vertical="center" wrapText="1"/>
      <protection hidden="1"/>
    </xf>
    <xf numFmtId="0" fontId="61" fillId="0" borderId="16" xfId="37" applyFont="1" applyBorder="1" applyAlignment="1" applyProtection="1">
      <alignment vertical="center" wrapText="1"/>
      <protection hidden="1"/>
    </xf>
    <xf numFmtId="2" fontId="6" fillId="0" borderId="16" xfId="37" applyNumberFormat="1" applyFont="1" applyBorder="1" applyAlignment="1" applyProtection="1">
      <alignment horizontal="left" vertical="center" wrapText="1"/>
      <protection locked="0" hidden="1"/>
    </xf>
    <xf numFmtId="0" fontId="6" fillId="0" borderId="16" xfId="37" applyFont="1" applyBorder="1" applyAlignment="1" applyProtection="1">
      <alignment vertical="center" wrapText="1"/>
      <protection hidden="1"/>
    </xf>
    <xf numFmtId="0" fontId="61" fillId="9" borderId="16" xfId="38" applyFont="1" applyFill="1" applyBorder="1" applyAlignment="1" applyProtection="1">
      <alignment horizontal="center" vertical="center" wrapText="1"/>
      <protection hidden="1"/>
    </xf>
    <xf numFmtId="0" fontId="0" fillId="0" borderId="0" xfId="0" applyProtection="1">
      <protection hidden="1"/>
    </xf>
    <xf numFmtId="0" fontId="6" fillId="0" borderId="10" xfId="0" applyFont="1" applyBorder="1" applyAlignment="1" applyProtection="1">
      <alignment horizontal="center" vertical="center" wrapText="1"/>
      <protection hidden="1"/>
    </xf>
    <xf numFmtId="0" fontId="6" fillId="0" borderId="12" xfId="0" applyFont="1" applyBorder="1" applyAlignment="1" applyProtection="1">
      <alignment horizontal="center" vertical="center" wrapText="1"/>
      <protection hidden="1"/>
    </xf>
    <xf numFmtId="0" fontId="6" fillId="11" borderId="0" xfId="37" applyFont="1" applyFill="1" applyAlignment="1" applyProtection="1">
      <alignment vertical="center"/>
      <protection hidden="1"/>
    </xf>
    <xf numFmtId="0" fontId="6" fillId="11" borderId="0" xfId="37" applyFont="1" applyFill="1" applyProtection="1">
      <protection hidden="1"/>
    </xf>
    <xf numFmtId="2" fontId="6" fillId="0" borderId="16" xfId="37" applyNumberFormat="1" applyFont="1" applyBorder="1" applyAlignment="1" applyProtection="1">
      <alignment horizontal="center" vertical="center" wrapText="1"/>
      <protection hidden="1"/>
    </xf>
    <xf numFmtId="0" fontId="6" fillId="0" borderId="0" xfId="0" applyFont="1" applyAlignment="1" applyProtection="1">
      <alignment vertical="center"/>
      <protection hidden="1"/>
    </xf>
    <xf numFmtId="0" fontId="6"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39" fillId="0" borderId="10" xfId="0" applyFont="1" applyBorder="1" applyAlignment="1" applyProtection="1">
      <alignment horizontal="center" vertical="center" wrapText="1"/>
      <protection hidden="1"/>
    </xf>
    <xf numFmtId="0" fontId="39" fillId="0" borderId="39" xfId="0" applyFont="1" applyBorder="1" applyAlignment="1" applyProtection="1">
      <alignment horizontal="left" vertical="center" wrapText="1"/>
      <protection hidden="1"/>
    </xf>
    <xf numFmtId="0" fontId="39" fillId="0" borderId="34" xfId="0" applyFont="1" applyBorder="1" applyAlignment="1" applyProtection="1">
      <alignment horizontal="left" vertical="center" wrapText="1"/>
      <protection hidden="1"/>
    </xf>
    <xf numFmtId="0" fontId="39"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3" fillId="0" borderId="0" xfId="0" applyFont="1" applyProtection="1">
      <protection hidden="1"/>
    </xf>
    <xf numFmtId="0" fontId="61" fillId="0" borderId="0" xfId="0" applyFont="1" applyAlignment="1" applyProtection="1">
      <alignment horizontal="center" vertical="center"/>
      <protection hidden="1"/>
    </xf>
    <xf numFmtId="0" fontId="6" fillId="0" borderId="0" xfId="0" applyFont="1" applyAlignment="1" applyProtection="1">
      <alignment horizontal="justify" vertical="center"/>
      <protection hidden="1"/>
    </xf>
    <xf numFmtId="0" fontId="60" fillId="0" borderId="0" xfId="0" applyFont="1" applyAlignment="1" applyProtection="1">
      <alignment horizontal="center" vertical="top"/>
      <protection hidden="1"/>
    </xf>
    <xf numFmtId="0" fontId="63" fillId="0" borderId="0" xfId="0" applyFont="1" applyAlignment="1" applyProtection="1">
      <alignment horizontal="center" vertical="top"/>
      <protection hidden="1"/>
    </xf>
    <xf numFmtId="0" fontId="69" fillId="0" borderId="0" xfId="0" applyFont="1" applyAlignment="1" applyProtection="1">
      <alignment horizontal="left" vertical="top" wrapText="1"/>
      <protection hidden="1"/>
    </xf>
    <xf numFmtId="0" fontId="6" fillId="0" borderId="37" xfId="0" applyFont="1" applyBorder="1" applyAlignment="1" applyProtection="1">
      <alignment vertical="top" wrapText="1"/>
      <protection hidden="1"/>
    </xf>
    <xf numFmtId="0" fontId="6" fillId="0" borderId="3" xfId="0" applyFont="1" applyBorder="1" applyAlignment="1" applyProtection="1">
      <alignment vertical="top" wrapText="1"/>
      <protection hidden="1"/>
    </xf>
    <xf numFmtId="0" fontId="6" fillId="0" borderId="9" xfId="0" applyFont="1" applyBorder="1" applyAlignment="1" applyProtection="1">
      <alignment vertical="top" wrapText="1"/>
      <protection hidden="1"/>
    </xf>
    <xf numFmtId="0" fontId="6" fillId="2" borderId="16" xfId="0" applyFont="1" applyFill="1" applyBorder="1" applyAlignment="1" applyProtection="1">
      <alignment horizontal="left" vertical="center"/>
      <protection locked="0"/>
    </xf>
    <xf numFmtId="0" fontId="6" fillId="0" borderId="38" xfId="0" applyFont="1" applyBorder="1" applyAlignment="1" applyProtection="1">
      <alignment vertical="center"/>
      <protection hidden="1"/>
    </xf>
    <xf numFmtId="0" fontId="6" fillId="0" borderId="16" xfId="0" applyFont="1" applyBorder="1" applyAlignment="1" applyProtection="1">
      <alignment horizontal="left" vertical="top" wrapText="1" indent="2"/>
      <protection hidden="1"/>
    </xf>
    <xf numFmtId="0" fontId="6" fillId="0" borderId="16" xfId="0" applyFont="1" applyBorder="1" applyAlignment="1" applyProtection="1">
      <alignment vertical="center" wrapText="1"/>
      <protection hidden="1"/>
    </xf>
    <xf numFmtId="0" fontId="6" fillId="0" borderId="10" xfId="0" applyFont="1" applyBorder="1" applyAlignment="1" applyProtection="1">
      <alignment horizontal="left" vertical="center" wrapText="1" indent="2"/>
      <protection hidden="1"/>
    </xf>
    <xf numFmtId="0" fontId="6" fillId="0" borderId="54" xfId="0" applyFont="1" applyBorder="1" applyAlignment="1" applyProtection="1">
      <alignment vertical="center" wrapText="1"/>
      <protection hidden="1"/>
    </xf>
    <xf numFmtId="0" fontId="6" fillId="0" borderId="11" xfId="0" applyFont="1" applyBorder="1" applyAlignment="1" applyProtection="1">
      <alignment horizontal="left" vertical="center" wrapText="1" indent="2"/>
      <protection hidden="1"/>
    </xf>
    <xf numFmtId="0" fontId="6" fillId="2" borderId="45" xfId="0" applyFont="1" applyFill="1" applyBorder="1" applyAlignment="1" applyProtection="1">
      <alignment horizontal="left" vertical="center" wrapText="1"/>
      <protection locked="0"/>
    </xf>
    <xf numFmtId="0" fontId="6" fillId="2" borderId="47" xfId="0" applyFont="1" applyFill="1" applyBorder="1" applyAlignment="1" applyProtection="1">
      <alignment horizontal="left" vertical="center" wrapText="1"/>
      <protection locked="0"/>
    </xf>
    <xf numFmtId="0" fontId="6" fillId="0" borderId="12" xfId="0" applyFont="1" applyBorder="1" applyAlignment="1" applyProtection="1">
      <alignment horizontal="left" vertical="center" wrapText="1" indent="2"/>
      <protection hidden="1"/>
    </xf>
    <xf numFmtId="0" fontId="6" fillId="2" borderId="46" xfId="0" applyFont="1" applyFill="1" applyBorder="1" applyAlignment="1" applyProtection="1">
      <alignment horizontal="left" vertical="center" wrapText="1"/>
      <protection locked="0"/>
    </xf>
    <xf numFmtId="0" fontId="6"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6"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6" fillId="0" borderId="11" xfId="0" applyFont="1" applyBorder="1" applyAlignment="1" applyProtection="1">
      <alignment horizontal="center" vertical="center" wrapText="1"/>
      <protection hidden="1"/>
    </xf>
    <xf numFmtId="0" fontId="6" fillId="2" borderId="1" xfId="0" applyFont="1" applyFill="1" applyBorder="1" applyAlignment="1" applyProtection="1">
      <alignment horizontal="left" vertical="center" wrapText="1"/>
      <protection locked="0"/>
    </xf>
    <xf numFmtId="0" fontId="6" fillId="0" borderId="44" xfId="0" applyFont="1" applyBorder="1" applyAlignment="1" applyProtection="1">
      <alignment horizontal="left" vertical="center" wrapText="1"/>
      <protection hidden="1"/>
    </xf>
    <xf numFmtId="0" fontId="3" fillId="0" borderId="0" xfId="0" applyFont="1" applyProtection="1">
      <protection locked="0"/>
    </xf>
    <xf numFmtId="0" fontId="6" fillId="0" borderId="0" xfId="0" applyFont="1" applyAlignment="1" applyProtection="1">
      <alignment vertical="center" wrapText="1"/>
      <protection hidden="1"/>
    </xf>
    <xf numFmtId="0" fontId="6" fillId="0" borderId="16" xfId="0" applyFont="1" applyBorder="1" applyAlignment="1" applyProtection="1">
      <alignment horizontal="center" vertical="top" wrapText="1"/>
      <protection hidden="1"/>
    </xf>
    <xf numFmtId="0" fontId="6"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6" fillId="0" borderId="0" xfId="0" applyFont="1" applyAlignment="1" applyProtection="1">
      <alignment horizontal="left" vertical="center"/>
      <protection hidden="1"/>
    </xf>
    <xf numFmtId="4" fontId="28" fillId="0" borderId="0" xfId="47" applyNumberFormat="1" applyFont="1" applyAlignment="1" applyProtection="1">
      <alignment horizontal="center" vertical="top" wrapText="1"/>
      <protection hidden="1"/>
    </xf>
    <xf numFmtId="0" fontId="8" fillId="0" borderId="7" xfId="50" applyFont="1" applyBorder="1" applyAlignment="1" applyProtection="1">
      <alignment vertical="top" wrapText="1"/>
      <protection hidden="1"/>
    </xf>
    <xf numFmtId="0" fontId="8" fillId="0" borderId="0" xfId="50" applyFont="1" applyAlignment="1" applyProtection="1">
      <alignment vertical="top" wrapText="1"/>
      <protection hidden="1"/>
    </xf>
    <xf numFmtId="0" fontId="8" fillId="0" borderId="8" xfId="50" applyFont="1" applyBorder="1" applyAlignment="1" applyProtection="1">
      <alignment vertical="top" wrapText="1"/>
      <protection hidden="1"/>
    </xf>
    <xf numFmtId="0" fontId="40" fillId="0" borderId="0" xfId="35" applyFont="1" applyAlignment="1" applyProtection="1">
      <alignment wrapText="1"/>
      <protection hidden="1"/>
    </xf>
    <xf numFmtId="0" fontId="6" fillId="0" borderId="16" xfId="37" applyFont="1" applyBorder="1" applyAlignment="1" applyProtection="1">
      <alignment horizontal="justify" vertical="top" wrapText="1"/>
      <protection hidden="1"/>
    </xf>
    <xf numFmtId="0" fontId="57" fillId="0" borderId="0" xfId="35" applyFont="1" applyAlignment="1" applyProtection="1">
      <alignment vertical="center"/>
      <protection hidden="1"/>
    </xf>
    <xf numFmtId="0" fontId="6"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77" fillId="0" borderId="0" xfId="51" applyFont="1" applyAlignment="1" applyProtection="1">
      <alignment vertical="center"/>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8" fillId="2" borderId="26" xfId="49" applyNumberFormat="1" applyFont="1" applyFill="1" applyBorder="1" applyAlignment="1" applyProtection="1">
      <alignment horizontal="left" vertical="center" wrapText="1"/>
      <protection locked="0"/>
    </xf>
    <xf numFmtId="0" fontId="27" fillId="0" borderId="33" xfId="47" applyFont="1" applyBorder="1" applyAlignment="1" applyProtection="1">
      <alignment horizontal="center" vertical="center"/>
      <protection hidden="1"/>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0"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8" fillId="0" borderId="0" xfId="35" applyFont="1" applyAlignment="1" applyProtection="1">
      <alignment horizontal="left" vertical="top" indent="5"/>
      <protection hidden="1"/>
    </xf>
    <xf numFmtId="0" fontId="34" fillId="0" borderId="0" xfId="35" applyFont="1" applyAlignment="1" applyProtection="1">
      <alignment horizontal="left" vertical="top"/>
      <protection hidden="1"/>
    </xf>
    <xf numFmtId="0" fontId="28" fillId="0" borderId="0" xfId="35" applyFont="1" applyAlignment="1" applyProtection="1">
      <alignment horizontal="left" vertical="top" wrapText="1"/>
      <protection hidden="1"/>
    </xf>
    <xf numFmtId="0" fontId="27" fillId="0" borderId="0" xfId="35" applyFont="1" applyAlignment="1" applyProtection="1">
      <alignment horizontal="center" vertical="center" wrapText="1"/>
      <protection hidden="1"/>
    </xf>
    <xf numFmtId="0" fontId="28" fillId="0" borderId="0" xfId="35" applyFont="1" applyAlignment="1" applyProtection="1">
      <alignment horizontal="center" vertical="center" wrapText="1"/>
      <protection hidden="1"/>
    </xf>
    <xf numFmtId="0" fontId="28" fillId="0" borderId="0" xfId="35" applyFont="1" applyAlignment="1" applyProtection="1">
      <alignment horizontal="left" vertical="center"/>
      <protection hidden="1"/>
    </xf>
    <xf numFmtId="0" fontId="28" fillId="0" borderId="0" xfId="35" applyFont="1" applyProtection="1">
      <protection hidden="1"/>
    </xf>
    <xf numFmtId="0" fontId="28" fillId="0" borderId="0" xfId="35" applyFont="1" applyAlignment="1" applyProtection="1">
      <alignment vertical="top"/>
      <protection hidden="1"/>
    </xf>
    <xf numFmtId="0" fontId="28" fillId="0" borderId="0" xfId="35" applyFont="1" applyAlignment="1" applyProtection="1">
      <alignment vertical="center"/>
      <protection hidden="1"/>
    </xf>
    <xf numFmtId="0" fontId="28" fillId="0" borderId="0" xfId="35" applyFont="1" applyAlignment="1" applyProtection="1">
      <alignment vertical="center" wrapText="1"/>
      <protection hidden="1"/>
    </xf>
    <xf numFmtId="0" fontId="28" fillId="0" borderId="10" xfId="35" applyFont="1" applyBorder="1" applyAlignment="1" applyProtection="1">
      <alignment vertical="top"/>
      <protection hidden="1"/>
    </xf>
    <xf numFmtId="0" fontId="28" fillId="0" borderId="0" xfId="35" applyFont="1" applyAlignment="1" applyProtection="1">
      <alignment horizontal="center" vertical="top"/>
      <protection hidden="1"/>
    </xf>
    <xf numFmtId="0" fontId="28" fillId="0" borderId="0" xfId="35" applyFont="1" applyAlignment="1" applyProtection="1">
      <alignment horizontal="left"/>
      <protection hidden="1"/>
    </xf>
    <xf numFmtId="0" fontId="28" fillId="2" borderId="78" xfId="35" applyFont="1" applyFill="1" applyBorder="1" applyAlignment="1" applyProtection="1">
      <alignment horizontal="left" vertical="top" wrapText="1"/>
      <protection locked="0" hidden="1"/>
    </xf>
    <xf numFmtId="0" fontId="28" fillId="2" borderId="34" xfId="35" applyFont="1" applyFill="1" applyBorder="1" applyAlignment="1" applyProtection="1">
      <alignment horizontal="left" vertical="top" wrapText="1"/>
      <protection locked="0" hidden="1"/>
    </xf>
    <xf numFmtId="0" fontId="28" fillId="2" borderId="40" xfId="35" applyFont="1" applyFill="1" applyBorder="1" applyAlignment="1" applyProtection="1">
      <alignment horizontal="left" vertical="top" wrapText="1"/>
      <protection locked="0" hidden="1"/>
    </xf>
    <xf numFmtId="0" fontId="28" fillId="0" borderId="10" xfId="35" applyFont="1" applyBorder="1" applyAlignment="1" applyProtection="1">
      <alignment horizontal="left" vertical="top" indent="5"/>
      <protection hidden="1"/>
    </xf>
    <xf numFmtId="0" fontId="28" fillId="0" borderId="0" xfId="35" applyFont="1" applyAlignment="1" applyProtection="1">
      <alignment horizontal="left" vertical="top"/>
      <protection hidden="1"/>
    </xf>
    <xf numFmtId="0" fontId="28" fillId="0" borderId="11" xfId="35" applyFont="1" applyBorder="1" applyAlignment="1" applyProtection="1">
      <alignment horizontal="left" vertical="center" indent="5"/>
      <protection hidden="1"/>
    </xf>
    <xf numFmtId="0" fontId="28" fillId="0" borderId="0" xfId="35" applyFont="1" applyAlignment="1" applyProtection="1">
      <alignment horizontal="left" vertical="center" wrapText="1"/>
      <protection hidden="1"/>
    </xf>
    <xf numFmtId="0" fontId="28" fillId="0" borderId="11" xfId="35" applyFont="1" applyBorder="1" applyAlignment="1" applyProtection="1">
      <alignment horizontal="left" vertical="top" indent="5"/>
      <protection hidden="1"/>
    </xf>
    <xf numFmtId="0" fontId="28" fillId="0" borderId="0" xfId="35" applyFont="1" applyAlignment="1" applyProtection="1">
      <alignment horizontal="right" vertical="center"/>
      <protection hidden="1"/>
    </xf>
    <xf numFmtId="0" fontId="28" fillId="0" borderId="33" xfId="35" applyFont="1" applyBorder="1" applyAlignment="1" applyProtection="1">
      <alignment vertical="top"/>
      <protection hidden="1"/>
    </xf>
    <xf numFmtId="0" fontId="28" fillId="0" borderId="33" xfId="35" applyFont="1" applyBorder="1" applyAlignment="1" applyProtection="1">
      <alignment horizontal="right" vertical="center"/>
      <protection hidden="1"/>
    </xf>
    <xf numFmtId="0" fontId="28" fillId="0" borderId="12" xfId="35" applyFont="1" applyBorder="1" applyAlignment="1" applyProtection="1">
      <alignment horizontal="left" vertical="top" indent="5"/>
      <protection hidden="1"/>
    </xf>
    <xf numFmtId="0" fontId="28" fillId="0" borderId="11" xfId="35" applyFont="1" applyBorder="1" applyAlignment="1" applyProtection="1">
      <alignment vertical="top"/>
      <protection hidden="1"/>
    </xf>
    <xf numFmtId="0" fontId="28" fillId="0" borderId="38" xfId="35" applyFont="1" applyBorder="1" applyProtection="1">
      <protection hidden="1"/>
    </xf>
    <xf numFmtId="0" fontId="28" fillId="0" borderId="35" xfId="35" applyFont="1" applyBorder="1" applyAlignment="1" applyProtection="1">
      <alignment vertical="top"/>
      <protection hidden="1"/>
    </xf>
    <xf numFmtId="0" fontId="28" fillId="0" borderId="38" xfId="35" applyFont="1" applyBorder="1" applyAlignment="1" applyProtection="1">
      <alignment vertical="center" wrapText="1"/>
      <protection hidden="1"/>
    </xf>
    <xf numFmtId="0" fontId="28" fillId="2" borderId="37" xfId="35" applyFont="1" applyFill="1" applyBorder="1" applyAlignment="1" applyProtection="1">
      <alignment horizontal="center" vertical="center" wrapText="1"/>
      <protection hidden="1"/>
    </xf>
    <xf numFmtId="0" fontId="28" fillId="2" borderId="3" xfId="35" applyFont="1" applyFill="1" applyBorder="1" applyAlignment="1" applyProtection="1">
      <alignment horizontal="center" vertical="center" wrapText="1"/>
      <protection hidden="1"/>
    </xf>
    <xf numFmtId="0" fontId="28" fillId="2" borderId="9" xfId="35" applyFont="1" applyFill="1" applyBorder="1" applyAlignment="1" applyProtection="1">
      <alignment horizontal="center" vertical="center" wrapText="1"/>
      <protection hidden="1"/>
    </xf>
    <xf numFmtId="0" fontId="28" fillId="0" borderId="34" xfId="35" applyFont="1" applyBorder="1" applyAlignment="1" applyProtection="1">
      <alignment horizontal="left" vertical="top" wrapText="1"/>
      <protection hidden="1"/>
    </xf>
    <xf numFmtId="0" fontId="28" fillId="0" borderId="16" xfId="35" applyFont="1" applyBorder="1" applyAlignment="1" applyProtection="1">
      <alignment horizontal="left"/>
      <protection hidden="1"/>
    </xf>
    <xf numFmtId="0" fontId="28" fillId="0" borderId="16" xfId="35" applyFont="1" applyBorder="1" applyAlignment="1" applyProtection="1">
      <alignment horizontal="left" vertical="top"/>
      <protection hidden="1"/>
    </xf>
    <xf numFmtId="0" fontId="28" fillId="0" borderId="11" xfId="35" applyFont="1" applyBorder="1" applyAlignment="1" applyProtection="1">
      <alignment horizontal="right" vertical="top"/>
      <protection hidden="1"/>
    </xf>
    <xf numFmtId="0" fontId="28" fillId="2" borderId="39" xfId="35" applyFont="1" applyFill="1" applyBorder="1" applyAlignment="1" applyProtection="1">
      <alignment vertical="center" wrapText="1"/>
      <protection hidden="1"/>
    </xf>
    <xf numFmtId="0" fontId="28" fillId="2" borderId="34" xfId="35" applyFont="1" applyFill="1" applyBorder="1" applyAlignment="1" applyProtection="1">
      <alignment vertical="center" wrapText="1"/>
      <protection hidden="1"/>
    </xf>
    <xf numFmtId="0" fontId="28" fillId="2" borderId="40" xfId="35" applyFont="1" applyFill="1" applyBorder="1" applyAlignment="1" applyProtection="1">
      <alignment vertical="center" wrapText="1"/>
      <protection hidden="1"/>
    </xf>
    <xf numFmtId="0" fontId="28" fillId="2" borderId="35" xfId="35" applyFont="1" applyFill="1" applyBorder="1" applyAlignment="1" applyProtection="1">
      <alignment vertical="center" wrapText="1"/>
      <protection hidden="1"/>
    </xf>
    <xf numFmtId="0" fontId="28" fillId="2" borderId="0" xfId="35" applyFont="1" applyFill="1" applyAlignment="1" applyProtection="1">
      <alignment vertical="center" wrapText="1"/>
      <protection hidden="1"/>
    </xf>
    <xf numFmtId="0" fontId="28" fillId="2" borderId="38" xfId="35" applyFont="1" applyFill="1" applyBorder="1" applyAlignment="1" applyProtection="1">
      <alignment vertical="center" wrapText="1"/>
      <protection hidden="1"/>
    </xf>
    <xf numFmtId="0" fontId="28" fillId="0" borderId="0" xfId="35" applyFont="1" applyAlignment="1" applyProtection="1">
      <alignment vertical="top" wrapText="1"/>
      <protection hidden="1"/>
    </xf>
    <xf numFmtId="0" fontId="28" fillId="0" borderId="33" xfId="35" applyFont="1" applyBorder="1" applyAlignment="1" applyProtection="1">
      <alignment horizontal="left" vertical="top" wrapText="1"/>
      <protection hidden="1"/>
    </xf>
    <xf numFmtId="0" fontId="6" fillId="0" borderId="16" xfId="35" applyFont="1" applyBorder="1" applyAlignment="1" applyProtection="1">
      <alignment horizontal="center" vertical="top"/>
      <protection hidden="1"/>
    </xf>
    <xf numFmtId="0" fontId="6" fillId="2" borderId="16" xfId="35" applyFont="1" applyFill="1" applyBorder="1" applyAlignment="1" applyProtection="1">
      <alignment horizontal="center" vertical="center" wrapText="1"/>
      <protection locked="0" hidden="1"/>
    </xf>
    <xf numFmtId="0" fontId="6" fillId="0" borderId="0" xfId="35" applyFont="1" applyAlignment="1" applyProtection="1">
      <alignment horizontal="center" vertical="top"/>
      <protection hidden="1"/>
    </xf>
    <xf numFmtId="0" fontId="28" fillId="0" borderId="38" xfId="35" applyFont="1" applyBorder="1" applyAlignment="1" applyProtection="1">
      <alignment horizontal="left" vertical="center" wrapText="1"/>
      <protection hidden="1"/>
    </xf>
    <xf numFmtId="0" fontId="28" fillId="0" borderId="10" xfId="35" applyFont="1" applyBorder="1" applyAlignment="1" applyProtection="1">
      <alignment horizontal="center" vertical="top"/>
      <protection hidden="1"/>
    </xf>
    <xf numFmtId="0" fontId="28" fillId="0" borderId="35" xfId="35" applyFont="1" applyBorder="1" applyAlignment="1" applyProtection="1">
      <alignment vertical="top" wrapText="1"/>
      <protection hidden="1"/>
    </xf>
    <xf numFmtId="0" fontId="28" fillId="0" borderId="38" xfId="35" applyFont="1" applyBorder="1" applyAlignment="1" applyProtection="1">
      <alignment horizontal="center" vertical="center" wrapText="1"/>
      <protection hidden="1"/>
    </xf>
    <xf numFmtId="0" fontId="28" fillId="0" borderId="34"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59" fillId="0" borderId="0" xfId="35" applyFont="1" applyAlignment="1" applyProtection="1">
      <alignment horizontal="righ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3"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2" borderId="50" xfId="35" applyFont="1" applyFill="1" applyBorder="1" applyAlignment="1" applyProtection="1">
      <alignment horizontal="left" vertical="center" wrapText="1"/>
      <protection locked="0"/>
    </xf>
    <xf numFmtId="0" fontId="57" fillId="2" borderId="79" xfId="35" applyFont="1" applyFill="1" applyBorder="1" applyAlignment="1" applyProtection="1">
      <alignment vertical="center" wrapText="1"/>
      <protection locked="0"/>
    </xf>
    <xf numFmtId="0" fontId="57" fillId="2" borderId="80"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1"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4"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4"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5" xfId="35" applyFont="1" applyBorder="1" applyAlignment="1" applyProtection="1">
      <alignment horizontal="left" vertical="center" wrapText="1"/>
      <protection hidden="1"/>
    </xf>
    <xf numFmtId="0" fontId="57" fillId="0" borderId="53" xfId="35" applyFont="1" applyBorder="1" applyAlignment="1" applyProtection="1">
      <alignment horizontal="left" vertical="top" wrapText="1"/>
      <protection hidden="1"/>
    </xf>
    <xf numFmtId="0" fontId="57" fillId="0" borderId="54"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3" xfId="35" applyFont="1" applyBorder="1" applyAlignment="1" applyProtection="1">
      <alignment horizontal="right"/>
      <protection hidden="1"/>
    </xf>
    <xf numFmtId="0" fontId="59" fillId="0" borderId="0" xfId="35" applyFont="1" applyAlignment="1" applyProtection="1">
      <alignment horizontal="justify"/>
      <protection hidden="1"/>
    </xf>
    <xf numFmtId="0" fontId="6" fillId="2" borderId="16" xfId="0" applyFont="1" applyFill="1" applyBorder="1" applyAlignment="1" applyProtection="1">
      <alignment vertical="center" wrapText="1"/>
      <protection locked="0"/>
    </xf>
    <xf numFmtId="0" fontId="67" fillId="12" borderId="0" xfId="0" applyFont="1" applyFill="1" applyAlignment="1" applyProtection="1">
      <alignment vertical="top" wrapText="1"/>
      <protection hidden="1"/>
    </xf>
    <xf numFmtId="0" fontId="79" fillId="0" borderId="0" xfId="0" applyFont="1" applyAlignment="1" applyProtection="1">
      <alignment horizontal="left" vertical="top" wrapText="1"/>
      <protection hidden="1"/>
    </xf>
    <xf numFmtId="0" fontId="61" fillId="9" borderId="16" xfId="37" applyFont="1" applyFill="1" applyBorder="1" applyAlignment="1" applyProtection="1">
      <alignment horizontal="center" vertical="center" wrapText="1"/>
      <protection hidden="1"/>
    </xf>
    <xf numFmtId="0" fontId="40" fillId="0" borderId="0" xfId="0" applyFont="1" applyProtection="1">
      <protection hidden="1"/>
    </xf>
    <xf numFmtId="172" fontId="27" fillId="0" borderId="0" xfId="47" applyNumberFormat="1" applyFont="1" applyAlignment="1" applyProtection="1">
      <alignment horizontal="right" vertical="top"/>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37" applyFont="1" applyProtection="1">
      <protection hidden="1"/>
    </xf>
    <xf numFmtId="0" fontId="27" fillId="0" borderId="0" xfId="47" applyFont="1" applyAlignment="1" applyProtection="1">
      <alignment horizontal="right" vertical="top" wrapText="1"/>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justify"/>
      <protection hidden="1"/>
    </xf>
    <xf numFmtId="0" fontId="27" fillId="0" borderId="16" xfId="52" applyFont="1" applyBorder="1" applyAlignment="1" applyProtection="1">
      <alignment vertical="center"/>
      <protection hidden="1"/>
    </xf>
    <xf numFmtId="4" fontId="27" fillId="0" borderId="58" xfId="47" applyNumberFormat="1" applyFont="1" applyBorder="1" applyAlignment="1" applyProtection="1">
      <alignment horizontal="center" vertical="top" wrapText="1"/>
      <protection hidden="1"/>
    </xf>
    <xf numFmtId="0" fontId="27" fillId="0" borderId="16" xfId="47" applyFont="1" applyBorder="1" applyAlignment="1" applyProtection="1">
      <alignment horizontal="center" vertical="center"/>
      <protection hidden="1"/>
    </xf>
    <xf numFmtId="0" fontId="27" fillId="0" borderId="16" xfId="47" applyFont="1" applyBorder="1" applyAlignment="1" applyProtection="1">
      <alignment vertical="center" wrapText="1"/>
      <protection hidden="1"/>
    </xf>
    <xf numFmtId="0" fontId="28" fillId="2" borderId="37" xfId="0" applyFont="1" applyFill="1" applyBorder="1" applyAlignment="1" applyProtection="1">
      <alignment vertical="top" wrapText="1"/>
      <protection locked="0"/>
    </xf>
    <xf numFmtId="0" fontId="46" fillId="0" borderId="16" xfId="0" applyFont="1" applyBorder="1" applyAlignment="1" applyProtection="1">
      <alignment horizontal="center" vertical="center" wrapText="1"/>
      <protection hidden="1"/>
    </xf>
    <xf numFmtId="0" fontId="57" fillId="0" borderId="64" xfId="35" applyFont="1" applyBorder="1" applyAlignment="1" applyProtection="1">
      <alignment vertical="center" wrapText="1"/>
      <protection hidden="1"/>
    </xf>
    <xf numFmtId="0" fontId="60" fillId="0" borderId="0" xfId="35" applyFont="1" applyAlignment="1" applyProtection="1">
      <alignment vertical="top"/>
      <protection hidden="1"/>
    </xf>
    <xf numFmtId="0" fontId="60" fillId="0" borderId="0" xfId="35" applyFont="1" applyAlignment="1" applyProtection="1">
      <alignment vertical="center"/>
      <protection hidden="1"/>
    </xf>
    <xf numFmtId="0" fontId="60" fillId="0" borderId="0" xfId="35" applyFont="1" applyAlignment="1" applyProtection="1">
      <alignment horizontal="left" vertical="center"/>
      <protection hidden="1"/>
    </xf>
    <xf numFmtId="0" fontId="60" fillId="0" borderId="0" xfId="48" applyFont="1" applyAlignment="1" applyProtection="1">
      <alignment horizontal="left" vertical="center" indent="1"/>
      <protection hidden="1"/>
    </xf>
    <xf numFmtId="0" fontId="57" fillId="0" borderId="0" xfId="35" applyFont="1" applyAlignment="1" applyProtection="1">
      <alignment horizontal="right"/>
      <protection hidden="1"/>
    </xf>
    <xf numFmtId="0" fontId="82" fillId="0" borderId="0" xfId="35" applyFont="1" applyProtection="1">
      <protection hidden="1"/>
    </xf>
    <xf numFmtId="0" fontId="82" fillId="0" borderId="0" xfId="35" applyFont="1" applyAlignment="1" applyProtection="1">
      <alignment horizontal="right"/>
      <protection hidden="1"/>
    </xf>
    <xf numFmtId="0" fontId="57" fillId="0" borderId="0" xfId="60" applyFont="1" applyAlignment="1">
      <alignment horizontal="left"/>
    </xf>
    <xf numFmtId="0" fontId="57" fillId="0" borderId="0" xfId="60" applyFont="1"/>
    <xf numFmtId="0" fontId="57" fillId="0" borderId="0" xfId="35" applyFont="1" applyAlignment="1" applyProtection="1">
      <alignment horizontal="left" wrapText="1"/>
      <protection hidden="1"/>
    </xf>
    <xf numFmtId="0" fontId="60" fillId="0" borderId="0" xfId="35" applyFont="1" applyAlignment="1" applyProtection="1">
      <alignment horizontal="left" vertical="top" indent="5"/>
      <protection hidden="1"/>
    </xf>
    <xf numFmtId="49" fontId="60" fillId="0" borderId="0" xfId="35" applyNumberFormat="1" applyFont="1" applyAlignment="1" applyProtection="1">
      <alignment horizontal="right" vertical="top" indent="1"/>
      <protection hidden="1"/>
    </xf>
    <xf numFmtId="0" fontId="60" fillId="0" borderId="0" xfId="35" applyFont="1" applyProtection="1">
      <protection hidden="1"/>
    </xf>
    <xf numFmtId="0" fontId="57" fillId="0" borderId="16" xfId="35" applyFont="1" applyBorder="1" applyAlignment="1" applyProtection="1">
      <alignment horizontal="center"/>
      <protection hidden="1"/>
    </xf>
    <xf numFmtId="0" fontId="57" fillId="0" borderId="16" xfId="35" applyFont="1" applyBorder="1" applyAlignment="1" applyProtection="1">
      <alignment vertical="top"/>
      <protection hidden="1"/>
    </xf>
    <xf numFmtId="0" fontId="57" fillId="0" borderId="37" xfId="35" applyFont="1" applyBorder="1" applyAlignment="1" applyProtection="1">
      <alignment vertical="top"/>
      <protection hidden="1"/>
    </xf>
    <xf numFmtId="0" fontId="57" fillId="0" borderId="9" xfId="35" applyFont="1" applyBorder="1" applyAlignment="1" applyProtection="1">
      <alignment vertical="top"/>
      <protection hidden="1"/>
    </xf>
    <xf numFmtId="0" fontId="57" fillId="0" borderId="9" xfId="35" applyFont="1" applyBorder="1" applyProtection="1">
      <protection hidden="1"/>
    </xf>
    <xf numFmtId="172" fontId="60" fillId="0" borderId="0" xfId="35" applyNumberFormat="1" applyFont="1" applyAlignment="1" applyProtection="1">
      <alignment horizontal="right" vertical="center" wrapText="1"/>
      <protection hidden="1"/>
    </xf>
    <xf numFmtId="0" fontId="57" fillId="0" borderId="0" xfId="35" applyFont="1" applyAlignment="1" applyProtection="1">
      <alignment horizontal="right" vertical="top" indent="1"/>
      <protection hidden="1"/>
    </xf>
    <xf numFmtId="0" fontId="59" fillId="0" borderId="0" xfId="35" applyFont="1" applyAlignment="1">
      <alignment horizontal="left" vertical="center" wrapText="1"/>
    </xf>
    <xf numFmtId="0" fontId="57" fillId="0" borderId="0" xfId="35" applyFont="1" applyAlignment="1">
      <alignment horizontal="left" vertical="center" wrapText="1"/>
    </xf>
    <xf numFmtId="0" fontId="57" fillId="0" borderId="53" xfId="35" applyFont="1" applyBorder="1" applyAlignment="1" applyProtection="1">
      <alignment vertical="center" wrapText="1"/>
      <protection hidden="1"/>
    </xf>
    <xf numFmtId="0" fontId="60" fillId="0" borderId="33" xfId="35" applyFont="1" applyBorder="1" applyAlignment="1" applyProtection="1">
      <alignment horizontal="left" vertical="center" wrapText="1"/>
      <protection hidden="1"/>
    </xf>
    <xf numFmtId="0" fontId="60" fillId="0" borderId="34" xfId="35" applyFont="1" applyBorder="1" applyAlignment="1" applyProtection="1">
      <alignment horizontal="justify" vertical="center" wrapText="1"/>
      <protection hidden="1"/>
    </xf>
    <xf numFmtId="0" fontId="57" fillId="0" borderId="81" xfId="35" applyFont="1" applyBorder="1" applyAlignment="1" applyProtection="1">
      <alignment horizontal="left" vertical="center" wrapText="1"/>
      <protection hidden="1"/>
    </xf>
    <xf numFmtId="0" fontId="57" fillId="2" borderId="80" xfId="35" applyFont="1" applyFill="1" applyBorder="1" applyAlignment="1" applyProtection="1">
      <alignment horizontal="left" vertical="center" wrapText="1"/>
      <protection locked="0"/>
    </xf>
    <xf numFmtId="0" fontId="57" fillId="0" borderId="12" xfId="35" applyFont="1" applyBorder="1" applyAlignment="1" applyProtection="1">
      <alignment horizontal="right" vertical="top"/>
      <protection hidden="1"/>
    </xf>
    <xf numFmtId="0" fontId="58" fillId="0" borderId="0" xfId="35" applyFont="1" applyAlignment="1" applyProtection="1">
      <alignment vertical="top"/>
      <protection hidden="1"/>
    </xf>
    <xf numFmtId="0" fontId="59" fillId="0" borderId="0" xfId="35" applyFont="1" applyAlignment="1" applyProtection="1">
      <alignment horizontal="right"/>
      <protection hidden="1"/>
    </xf>
    <xf numFmtId="0" fontId="59" fillId="0" borderId="0" xfId="35" applyFont="1" applyAlignment="1" applyProtection="1">
      <alignment horizontal="left" vertical="center" wrapText="1"/>
      <protection locked="0" hidden="1"/>
    </xf>
    <xf numFmtId="0" fontId="60" fillId="0" borderId="9" xfId="35" applyFont="1" applyBorder="1" applyAlignment="1" applyProtection="1">
      <alignment horizontal="center" vertical="top" wrapText="1"/>
      <protection hidden="1"/>
    </xf>
    <xf numFmtId="0" fontId="60" fillId="0" borderId="43" xfId="35" applyFont="1" applyBorder="1" applyAlignment="1" applyProtection="1">
      <alignment horizontal="center" vertical="center"/>
      <protection hidden="1"/>
    </xf>
    <xf numFmtId="0" fontId="57" fillId="0" borderId="83" xfId="35" applyFont="1" applyBorder="1" applyAlignment="1" applyProtection="1">
      <alignment horizontal="center" vertical="center" wrapText="1"/>
      <protection hidden="1"/>
    </xf>
    <xf numFmtId="0" fontId="57" fillId="0" borderId="43" xfId="35" applyFont="1" applyBorder="1" applyAlignment="1" applyProtection="1">
      <alignment horizontal="right" vertical="top"/>
      <protection hidden="1"/>
    </xf>
    <xf numFmtId="0" fontId="57" fillId="2" borderId="54" xfId="35" applyFont="1" applyFill="1" applyBorder="1" applyAlignment="1" applyProtection="1">
      <alignment horizontal="center" vertical="center" wrapText="1"/>
      <protection locked="0"/>
    </xf>
    <xf numFmtId="0" fontId="57" fillId="16" borderId="0" xfId="35" applyFont="1" applyFill="1" applyAlignment="1" applyProtection="1">
      <alignment horizontal="left" vertical="center"/>
      <protection hidden="1"/>
    </xf>
    <xf numFmtId="0" fontId="57" fillId="3" borderId="0" xfId="35" applyFont="1" applyFill="1" applyAlignment="1" applyProtection="1">
      <alignment horizontal="left" vertical="center"/>
      <protection hidden="1"/>
    </xf>
    <xf numFmtId="0" fontId="57" fillId="16" borderId="0" xfId="35" applyFont="1" applyFill="1" applyProtection="1">
      <protection hidden="1"/>
    </xf>
    <xf numFmtId="0" fontId="57" fillId="3" borderId="0" xfId="35" applyFont="1" applyFill="1" applyProtection="1">
      <protection hidden="1"/>
    </xf>
    <xf numFmtId="0" fontId="60" fillId="0" borderId="0" xfId="35" applyFont="1" applyAlignment="1" applyProtection="1">
      <alignment horizontal="right" vertical="center" indent="1"/>
      <protection hidden="1"/>
    </xf>
    <xf numFmtId="0" fontId="80" fillId="0" borderId="0" xfId="35" applyFont="1" applyAlignment="1" applyProtection="1">
      <alignment vertical="center"/>
      <protection hidden="1"/>
    </xf>
    <xf numFmtId="0" fontId="80" fillId="0" borderId="0" xfId="35" applyFont="1" applyAlignment="1" applyProtection="1">
      <alignment horizontal="right" vertical="center"/>
      <protection hidden="1"/>
    </xf>
    <xf numFmtId="0" fontId="28" fillId="0" borderId="0" xfId="47" applyFont="1" applyAlignment="1" applyProtection="1">
      <alignment horizontal="center" vertical="top" wrapText="1"/>
      <protection hidden="1"/>
    </xf>
    <xf numFmtId="0" fontId="28" fillId="0" borderId="0" xfId="52" applyFont="1" applyAlignment="1" applyProtection="1">
      <alignment horizontal="left" vertical="center" wrapText="1"/>
      <protection hidden="1"/>
    </xf>
    <xf numFmtId="0" fontId="53" fillId="0" borderId="33" xfId="0" applyFont="1" applyBorder="1" applyAlignment="1" applyProtection="1">
      <alignment vertical="center"/>
      <protection hidden="1"/>
    </xf>
    <xf numFmtId="0" fontId="3" fillId="0" borderId="33" xfId="0" applyFont="1" applyBorder="1" applyAlignment="1" applyProtection="1">
      <alignment vertical="center"/>
      <protection hidden="1"/>
    </xf>
    <xf numFmtId="0" fontId="53" fillId="0" borderId="33" xfId="0" applyFont="1" applyBorder="1" applyAlignment="1" applyProtection="1">
      <alignment horizontal="right"/>
      <protection hidden="1"/>
    </xf>
    <xf numFmtId="0" fontId="3" fillId="0" borderId="0" xfId="0" applyFont="1" applyAlignment="1" applyProtection="1">
      <alignment vertical="center"/>
      <protection hidden="1"/>
    </xf>
    <xf numFmtId="0" fontId="70" fillId="0" borderId="0" xfId="0" applyFont="1" applyAlignment="1" applyProtection="1">
      <alignment vertical="center"/>
      <protection hidden="1"/>
    </xf>
    <xf numFmtId="0" fontId="71" fillId="0" borderId="0" xfId="0" applyFont="1" applyAlignment="1" applyProtection="1">
      <alignment vertical="center"/>
      <protection hidden="1"/>
    </xf>
    <xf numFmtId="0" fontId="0" fillId="0" borderId="0" xfId="0" applyAlignment="1" applyProtection="1">
      <alignment vertical="center"/>
      <protection hidden="1"/>
    </xf>
    <xf numFmtId="0" fontId="63" fillId="0" borderId="0" xfId="0" applyFont="1" applyAlignment="1" applyProtection="1">
      <alignment vertical="center"/>
      <protection hidden="1"/>
    </xf>
    <xf numFmtId="0" fontId="57" fillId="0" borderId="0" xfId="0" applyFont="1" applyAlignment="1" applyProtection="1">
      <alignment vertical="center"/>
      <protection hidden="1"/>
    </xf>
    <xf numFmtId="0" fontId="61" fillId="0" borderId="0" xfId="0" applyFont="1" applyAlignment="1" applyProtection="1">
      <alignment horizontal="justify" vertical="center"/>
      <protection hidden="1"/>
    </xf>
    <xf numFmtId="0" fontId="61" fillId="0" borderId="0" xfId="0" applyFont="1" applyAlignment="1" applyProtection="1">
      <alignment horizontal="right" vertical="center" indent="1"/>
      <protection hidden="1"/>
    </xf>
    <xf numFmtId="0" fontId="6" fillId="0" borderId="0" xfId="0" applyFont="1" applyAlignment="1" applyProtection="1">
      <alignment horizontal="left" vertical="center" indent="1"/>
      <protection hidden="1"/>
    </xf>
    <xf numFmtId="0" fontId="87" fillId="2" borderId="22" xfId="62" applyFill="1" applyBorder="1" applyAlignment="1" applyProtection="1">
      <alignment horizontal="left" vertical="center" wrapText="1"/>
      <protection locked="0"/>
    </xf>
    <xf numFmtId="0" fontId="27" fillId="0" borderId="16" xfId="52" applyFont="1" applyBorder="1" applyAlignment="1" applyProtection="1">
      <alignment horizontal="center" vertical="center"/>
      <protection hidden="1"/>
    </xf>
    <xf numFmtId="0" fontId="28" fillId="0" borderId="33" xfId="49" applyFont="1" applyBorder="1" applyAlignment="1" applyProtection="1">
      <alignment horizontal="left" vertical="center" wrapText="1"/>
      <protection hidden="1"/>
    </xf>
    <xf numFmtId="0" fontId="6" fillId="0" borderId="37" xfId="63" applyFont="1" applyBorder="1" applyAlignment="1" applyProtection="1">
      <alignment horizontal="left" vertical="center"/>
      <protection hidden="1"/>
    </xf>
    <xf numFmtId="0" fontId="74" fillId="0" borderId="10" xfId="51" applyFont="1" applyBorder="1" applyAlignment="1" applyProtection="1">
      <alignment horizontal="center" vertical="center" textRotation="90"/>
      <protection hidden="1"/>
    </xf>
    <xf numFmtId="0" fontId="74" fillId="0" borderId="11" xfId="51" applyFont="1" applyBorder="1" applyAlignment="1" applyProtection="1">
      <alignment horizontal="center" vertical="center" textRotation="90"/>
      <protection hidden="1"/>
    </xf>
    <xf numFmtId="0" fontId="74" fillId="0" borderId="12" xfId="51" applyFont="1" applyBorder="1" applyAlignment="1" applyProtection="1">
      <alignment horizontal="center" vertical="center" textRotation="90"/>
      <protection hidden="1"/>
    </xf>
    <xf numFmtId="0" fontId="28" fillId="0" borderId="0" xfId="51" applyFont="1" applyProtection="1">
      <protection hidden="1"/>
    </xf>
    <xf numFmtId="0" fontId="35" fillId="0" borderId="32" xfId="51" applyFont="1" applyBorder="1" applyAlignment="1" applyProtection="1">
      <alignment horizontal="justify" vertical="center"/>
      <protection hidden="1"/>
    </xf>
    <xf numFmtId="0" fontId="35" fillId="0" borderId="32" xfId="51" applyFont="1" applyBorder="1" applyAlignment="1" applyProtection="1">
      <alignment horizontal="justify" vertical="top"/>
      <protection hidden="1"/>
    </xf>
    <xf numFmtId="0" fontId="27" fillId="5" borderId="3" xfId="51" applyFont="1" applyFill="1" applyBorder="1" applyAlignment="1" applyProtection="1">
      <alignment horizontal="center" vertical="center"/>
      <protection hidden="1"/>
    </xf>
    <xf numFmtId="0" fontId="33" fillId="0" borderId="39" xfId="51" applyFont="1" applyBorder="1" applyAlignment="1" applyProtection="1">
      <alignment horizontal="center" vertical="center"/>
      <protection hidden="1"/>
    </xf>
    <xf numFmtId="0" fontId="33" fillId="0" borderId="34" xfId="51" applyFont="1" applyBorder="1" applyAlignment="1" applyProtection="1">
      <alignment horizontal="center" vertical="center"/>
      <protection hidden="1"/>
    </xf>
    <xf numFmtId="0" fontId="33" fillId="0" borderId="40" xfId="51" applyFont="1" applyBorder="1" applyAlignment="1" applyProtection="1">
      <alignment horizontal="center" vertical="center"/>
      <protection hidden="1"/>
    </xf>
    <xf numFmtId="0" fontId="33" fillId="0" borderId="35" xfId="51" applyFont="1" applyBorder="1" applyAlignment="1" applyProtection="1">
      <alignment horizontal="center" vertical="center"/>
      <protection hidden="1"/>
    </xf>
    <xf numFmtId="0" fontId="33" fillId="0" borderId="0" xfId="51" applyFont="1" applyAlignment="1" applyProtection="1">
      <alignment horizontal="center" vertical="center"/>
      <protection hidden="1"/>
    </xf>
    <xf numFmtId="0" fontId="33" fillId="0" borderId="38" xfId="51" applyFont="1" applyBorder="1" applyAlignment="1" applyProtection="1">
      <alignment horizontal="center" vertical="center"/>
      <protection hidden="1"/>
    </xf>
    <xf numFmtId="0" fontId="33" fillId="0" borderId="36" xfId="51" applyFont="1" applyBorder="1" applyAlignment="1" applyProtection="1">
      <alignment horizontal="center" vertical="center"/>
      <protection hidden="1"/>
    </xf>
    <xf numFmtId="0" fontId="33" fillId="0" borderId="33" xfId="51" applyFont="1" applyBorder="1" applyAlignment="1" applyProtection="1">
      <alignment horizontal="center" vertical="center"/>
      <protection hidden="1"/>
    </xf>
    <xf numFmtId="0" fontId="33" fillId="0" borderId="50" xfId="51" applyFont="1" applyBorder="1" applyAlignment="1" applyProtection="1">
      <alignment horizontal="center" vertical="center"/>
      <protection hidden="1"/>
    </xf>
    <xf numFmtId="0" fontId="39" fillId="13" borderId="37" xfId="51" applyFont="1" applyFill="1" applyBorder="1" applyAlignment="1" applyProtection="1">
      <alignment horizontal="center" vertical="center" wrapText="1"/>
      <protection hidden="1"/>
    </xf>
    <xf numFmtId="0" fontId="39" fillId="13" borderId="3" xfId="51" applyFont="1" applyFill="1" applyBorder="1" applyAlignment="1" applyProtection="1">
      <alignment horizontal="center" vertical="center" wrapText="1"/>
      <protection hidden="1"/>
    </xf>
    <xf numFmtId="0" fontId="39" fillId="13" borderId="9" xfId="51" applyFont="1" applyFill="1" applyBorder="1" applyAlignment="1" applyProtection="1">
      <alignment horizontal="center" vertical="center" wrapText="1"/>
      <protection hidden="1"/>
    </xf>
    <xf numFmtId="0" fontId="38" fillId="14" borderId="48" xfId="51" applyFont="1" applyFill="1" applyBorder="1" applyAlignment="1" applyProtection="1">
      <alignment horizontal="center" vertical="center"/>
      <protection hidden="1"/>
    </xf>
    <xf numFmtId="0" fontId="38" fillId="14" borderId="32" xfId="51" applyFont="1" applyFill="1" applyBorder="1" applyAlignment="1" applyProtection="1">
      <alignment horizontal="center" vertical="center"/>
      <protection hidden="1"/>
    </xf>
    <xf numFmtId="0" fontId="38" fillId="14" borderId="59" xfId="51" applyFont="1" applyFill="1" applyBorder="1" applyAlignment="1" applyProtection="1">
      <alignment horizontal="center" vertical="center"/>
      <protection hidden="1"/>
    </xf>
    <xf numFmtId="0" fontId="61" fillId="13" borderId="33" xfId="49" applyFont="1" applyFill="1" applyBorder="1" applyAlignment="1" applyProtection="1">
      <alignment horizontal="center" vertical="top" wrapText="1"/>
      <protection hidden="1"/>
    </xf>
    <xf numFmtId="0" fontId="61" fillId="14" borderId="3" xfId="49" applyFont="1" applyFill="1" applyBorder="1" applyAlignment="1" applyProtection="1">
      <alignment horizontal="center" vertical="center"/>
      <protection hidden="1"/>
    </xf>
    <xf numFmtId="0" fontId="29" fillId="6" borderId="0" xfId="49" applyFont="1" applyFill="1" applyAlignment="1" applyProtection="1">
      <alignment horizontal="center" vertical="center"/>
      <protection hidden="1"/>
    </xf>
    <xf numFmtId="0" fontId="28" fillId="0" borderId="0" xfId="54" applyFont="1" applyAlignment="1" applyProtection="1">
      <alignment horizontal="center"/>
      <protection hidden="1"/>
    </xf>
    <xf numFmtId="0" fontId="27" fillId="0" borderId="0" xfId="0" applyFont="1" applyAlignment="1" applyProtection="1">
      <alignment horizontal="left" vertical="center" wrapText="1"/>
      <protection hidden="1"/>
    </xf>
    <xf numFmtId="0" fontId="27" fillId="13" borderId="0" xfId="0" applyFont="1" applyFill="1" applyAlignment="1" applyProtection="1">
      <alignment horizontal="center" vertical="center" wrapText="1"/>
      <protection hidden="1"/>
    </xf>
    <xf numFmtId="0" fontId="27" fillId="14" borderId="0" xfId="0" applyFont="1" applyFill="1" applyAlignment="1" applyProtection="1">
      <alignment horizontal="center" vertical="center"/>
      <protection hidden="1"/>
    </xf>
    <xf numFmtId="0" fontId="27" fillId="0" borderId="0" xfId="0" applyFont="1" applyAlignment="1" applyProtection="1">
      <alignment horizontal="left"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7" fillId="0" borderId="0" xfId="52" applyFont="1" applyAlignment="1" applyProtection="1">
      <alignment horizontal="left" vertical="center"/>
      <protection hidden="1"/>
    </xf>
    <xf numFmtId="0" fontId="28" fillId="0" borderId="0" xfId="52" applyFont="1" applyAlignment="1" applyProtection="1">
      <alignment horizontal="left" vertical="center"/>
      <protection hidden="1"/>
    </xf>
    <xf numFmtId="0" fontId="31" fillId="0" borderId="0" xfId="52" applyFont="1" applyAlignment="1" applyProtection="1">
      <alignment horizontal="left" vertical="center"/>
      <protection hidden="1"/>
    </xf>
    <xf numFmtId="0" fontId="27" fillId="0" borderId="0" xfId="0" applyFont="1" applyAlignment="1" applyProtection="1">
      <alignment horizontal="center" vertical="center"/>
      <protection hidden="1"/>
    </xf>
    <xf numFmtId="0" fontId="57" fillId="0" borderId="0" xfId="35" applyFont="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60" fillId="0" borderId="0" xfId="35" applyFont="1" applyAlignment="1" applyProtection="1">
      <alignment horizontal="left" vertical="center" wrapText="1"/>
      <protection hidden="1"/>
    </xf>
    <xf numFmtId="0" fontId="57" fillId="0" borderId="0" xfId="35" applyFont="1" applyAlignment="1" applyProtection="1">
      <alignment horizontal="left" vertical="center"/>
      <protection hidden="1"/>
    </xf>
    <xf numFmtId="0" fontId="60" fillId="0" borderId="0" xfId="35" applyFont="1" applyAlignment="1" applyProtection="1">
      <alignment horizontal="center" vertical="center"/>
      <protection hidden="1"/>
    </xf>
    <xf numFmtId="0" fontId="28" fillId="0" borderId="0" xfId="52" applyFont="1" applyAlignment="1" applyProtection="1">
      <alignment horizontal="left" vertical="center" wrapText="1"/>
      <protection hidden="1"/>
    </xf>
    <xf numFmtId="0" fontId="28" fillId="0" borderId="0" xfId="0" applyFont="1" applyAlignment="1" applyProtection="1">
      <alignment horizontal="left" vertical="center" wrapText="1"/>
      <protection hidden="1"/>
    </xf>
    <xf numFmtId="0" fontId="57" fillId="0" borderId="0" xfId="35" applyFont="1" applyAlignment="1" applyProtection="1">
      <alignment vertical="top" wrapText="1"/>
      <protection hidden="1"/>
    </xf>
    <xf numFmtId="0" fontId="57" fillId="0" borderId="0" xfId="35" applyFont="1" applyAlignment="1" applyProtection="1">
      <alignment vertical="top"/>
      <protection hidden="1"/>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center" vertical="center"/>
      <protection hidden="1"/>
    </xf>
    <xf numFmtId="0" fontId="57" fillId="0" borderId="11" xfId="35" applyFont="1" applyBorder="1" applyAlignment="1" applyProtection="1">
      <alignment horizontal="center" vertical="center"/>
      <protection hidden="1"/>
    </xf>
    <xf numFmtId="0" fontId="57" fillId="0" borderId="12" xfId="35" applyFont="1" applyBorder="1" applyAlignment="1" applyProtection="1">
      <alignment horizontal="center" vertical="center"/>
      <protection hidden="1"/>
    </xf>
    <xf numFmtId="0" fontId="57" fillId="0" borderId="39" xfId="35" applyFont="1" applyBorder="1" applyAlignment="1" applyProtection="1">
      <alignment horizontal="left" vertical="center" wrapText="1"/>
      <protection hidden="1"/>
    </xf>
    <xf numFmtId="0" fontId="57" fillId="0" borderId="40" xfId="35" applyFont="1" applyBorder="1" applyAlignment="1" applyProtection="1">
      <alignment horizontal="left" vertical="center" wrapText="1"/>
      <protection hidden="1"/>
    </xf>
    <xf numFmtId="0" fontId="57" fillId="0" borderId="35" xfId="35" applyFont="1" applyBorder="1" applyAlignment="1" applyProtection="1">
      <alignment horizontal="left" vertical="center" wrapText="1"/>
      <protection hidden="1"/>
    </xf>
    <xf numFmtId="0" fontId="57" fillId="0" borderId="38" xfId="35" applyFont="1" applyBorder="1" applyAlignment="1" applyProtection="1">
      <alignment horizontal="left" vertical="center" wrapText="1"/>
      <protection hidden="1"/>
    </xf>
    <xf numFmtId="0" fontId="57" fillId="0" borderId="36"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2" borderId="37"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60" fillId="0" borderId="0" xfId="35" applyFont="1" applyAlignment="1" applyProtection="1">
      <alignment vertical="top"/>
      <protection hidden="1"/>
    </xf>
    <xf numFmtId="0" fontId="60" fillId="0" borderId="10" xfId="35" applyFont="1" applyBorder="1" applyAlignment="1" applyProtection="1">
      <alignment horizontal="center" vertical="center" wrapText="1"/>
      <protection hidden="1"/>
    </xf>
    <xf numFmtId="0" fontId="60" fillId="0" borderId="11" xfId="35" applyFont="1" applyBorder="1" applyAlignment="1" applyProtection="1">
      <alignment horizontal="center" vertical="center" wrapText="1"/>
      <protection hidden="1"/>
    </xf>
    <xf numFmtId="0" fontId="60" fillId="0" borderId="12" xfId="35" applyFont="1" applyBorder="1" applyAlignment="1" applyProtection="1">
      <alignment horizontal="center" vertical="center" wrapText="1"/>
      <protection hidden="1"/>
    </xf>
    <xf numFmtId="0" fontId="60" fillId="0" borderId="39"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50" xfId="35" applyFont="1" applyBorder="1" applyAlignment="1" applyProtection="1">
      <alignment horizontal="center" vertical="center" wrapText="1"/>
      <protection hidden="1"/>
    </xf>
    <xf numFmtId="0" fontId="60" fillId="0" borderId="16" xfId="35" applyFont="1" applyBorder="1" applyAlignment="1" applyProtection="1">
      <alignment horizontal="center" vertical="center" wrapText="1"/>
      <protection hidden="1"/>
    </xf>
    <xf numFmtId="0" fontId="60" fillId="0" borderId="16" xfId="35" applyFont="1" applyBorder="1" applyAlignment="1" applyProtection="1">
      <alignment horizontal="center"/>
      <protection hidden="1"/>
    </xf>
    <xf numFmtId="0" fontId="57" fillId="0" borderId="16" xfId="35" applyFont="1" applyBorder="1" applyAlignment="1" applyProtection="1">
      <alignment horizontal="left" vertical="center" wrapText="1"/>
      <protection hidden="1"/>
    </xf>
    <xf numFmtId="0" fontId="57" fillId="0" borderId="16" xfId="35" applyFont="1" applyBorder="1" applyAlignment="1" applyProtection="1">
      <alignment horizontal="left" vertical="center" wrapText="1"/>
      <protection locked="0"/>
    </xf>
    <xf numFmtId="0" fontId="60" fillId="0" borderId="0" xfId="35" applyFont="1" applyAlignment="1" applyProtection="1">
      <alignment vertical="center" wrapText="1"/>
      <protection hidden="1"/>
    </xf>
    <xf numFmtId="0" fontId="76" fillId="0" borderId="0" xfId="35" applyFont="1" applyAlignment="1" applyProtection="1">
      <alignment horizontal="left" vertical="center" wrapText="1"/>
      <protection hidden="1"/>
    </xf>
    <xf numFmtId="0" fontId="60" fillId="0" borderId="0" xfId="35" applyFont="1" applyAlignment="1" applyProtection="1">
      <alignment horizontal="justify" vertical="top" wrapText="1"/>
      <protection hidden="1"/>
    </xf>
    <xf numFmtId="0" fontId="57" fillId="0" borderId="64" xfId="35" applyFont="1" applyBorder="1" applyAlignment="1" applyProtection="1">
      <alignment vertical="center" wrapText="1"/>
      <protection hidden="1"/>
    </xf>
    <xf numFmtId="0" fontId="57" fillId="0" borderId="74" xfId="35" applyFont="1" applyBorder="1" applyAlignment="1" applyProtection="1">
      <alignment vertical="center" wrapText="1"/>
      <protection hidden="1"/>
    </xf>
    <xf numFmtId="0" fontId="57" fillId="2" borderId="70"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2" borderId="53" xfId="35" applyFont="1" applyFill="1" applyBorder="1" applyAlignment="1" applyProtection="1">
      <alignment horizontal="left" vertical="top" wrapText="1"/>
      <protection locked="0"/>
    </xf>
    <xf numFmtId="0" fontId="59" fillId="0" borderId="0" xfId="35" applyFont="1" applyAlignment="1">
      <alignment horizontal="left" vertical="center" wrapText="1"/>
    </xf>
    <xf numFmtId="0" fontId="57" fillId="0" borderId="0" xfId="35" applyFont="1" applyAlignment="1">
      <alignment horizontal="left" vertical="center" wrapText="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0" borderId="72" xfId="35" applyFont="1" applyBorder="1" applyAlignment="1" applyProtection="1">
      <alignment horizontal="left" vertical="top" wrapText="1"/>
      <protection hidden="1"/>
    </xf>
    <xf numFmtId="0" fontId="57" fillId="0" borderId="73" xfId="35" applyFont="1" applyBorder="1" applyAlignment="1" applyProtection="1">
      <alignment horizontal="left" vertical="top" wrapText="1"/>
      <protection hidden="1"/>
    </xf>
    <xf numFmtId="0" fontId="57" fillId="2" borderId="70" xfId="35" applyFont="1" applyFill="1" applyBorder="1" applyAlignment="1" applyProtection="1">
      <alignment horizontal="left" vertical="center" wrapText="1"/>
      <protection locked="0"/>
    </xf>
    <xf numFmtId="0" fontId="57" fillId="2" borderId="54" xfId="35" applyFont="1" applyFill="1" applyBorder="1" applyAlignment="1" applyProtection="1">
      <alignment horizontal="left" vertical="center" wrapText="1"/>
      <protection locked="0"/>
    </xf>
    <xf numFmtId="0" fontId="57" fillId="2" borderId="53"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2" borderId="59" xfId="35" applyFont="1" applyFill="1" applyBorder="1" applyAlignment="1" applyProtection="1">
      <alignment horizontal="left" vertical="center" wrapText="1"/>
      <protection locked="0"/>
    </xf>
    <xf numFmtId="0" fontId="57" fillId="2" borderId="48" xfId="35" applyFont="1" applyFill="1" applyBorder="1" applyAlignment="1" applyProtection="1">
      <alignment horizontal="left" vertical="center" wrapText="1"/>
      <protection locked="0"/>
    </xf>
    <xf numFmtId="0" fontId="57" fillId="0" borderId="63" xfId="35" applyFont="1" applyBorder="1" applyAlignment="1" applyProtection="1">
      <alignment vertical="center" wrapText="1"/>
      <protection hidden="1"/>
    </xf>
    <xf numFmtId="0" fontId="57" fillId="0" borderId="75" xfId="35" applyFont="1" applyBorder="1" applyAlignment="1" applyProtection="1">
      <alignment vertical="center" wrapText="1"/>
      <protection hidden="1"/>
    </xf>
    <xf numFmtId="0" fontId="57" fillId="0" borderId="71"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49" xfId="35" applyFont="1" applyBorder="1" applyAlignment="1" applyProtection="1">
      <alignment horizontal="left" vertical="center" wrapText="1"/>
      <protection hidden="1"/>
    </xf>
    <xf numFmtId="0" fontId="57" fillId="0" borderId="3" xfId="35" applyFont="1" applyBorder="1" applyAlignment="1" applyProtection="1">
      <alignment horizontal="left" vertical="top" wrapText="1"/>
      <protection hidden="1"/>
    </xf>
    <xf numFmtId="0" fontId="57" fillId="0" borderId="68" xfId="35" applyFont="1" applyBorder="1" applyAlignment="1" applyProtection="1">
      <alignment horizontal="left" vertical="top" wrapText="1"/>
      <protection hidden="1"/>
    </xf>
    <xf numFmtId="0" fontId="57" fillId="2" borderId="69"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2" borderId="55" xfId="35" applyFont="1" applyFill="1" applyBorder="1" applyAlignment="1" applyProtection="1">
      <alignment vertical="center" wrapText="1"/>
      <protection locked="0"/>
    </xf>
    <xf numFmtId="0" fontId="57" fillId="2" borderId="59" xfId="35" applyFont="1" applyFill="1" applyBorder="1" applyAlignment="1" applyProtection="1">
      <alignment vertical="center" wrapText="1"/>
      <protection locked="0"/>
    </xf>
    <xf numFmtId="0" fontId="57" fillId="2" borderId="48" xfId="35" applyFont="1" applyFill="1" applyBorder="1" applyAlignment="1" applyProtection="1">
      <alignment vertical="center" wrapText="1"/>
      <protection locked="0"/>
    </xf>
    <xf numFmtId="0" fontId="58"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0" borderId="38" xfId="35" applyFont="1" applyBorder="1" applyAlignment="1" applyProtection="1">
      <alignment horizontal="left" vertical="top" wrapText="1"/>
      <protection hidden="1"/>
    </xf>
    <xf numFmtId="0" fontId="57" fillId="2" borderId="71" xfId="35" applyFont="1" applyFill="1" applyBorder="1" applyAlignment="1" applyProtection="1">
      <alignment vertical="center" wrapText="1"/>
      <protection locked="0"/>
    </xf>
    <xf numFmtId="0" fontId="57" fillId="2" borderId="65"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12" borderId="35" xfId="35" applyFont="1" applyFill="1" applyBorder="1" applyAlignment="1" applyProtection="1">
      <alignment horizontal="left" vertical="top" wrapText="1"/>
      <protection hidden="1"/>
    </xf>
    <xf numFmtId="0" fontId="57" fillId="12" borderId="0" xfId="35" applyFont="1" applyFill="1" applyAlignment="1" applyProtection="1">
      <alignment horizontal="left" vertical="top" wrapText="1"/>
      <protection hidden="1"/>
    </xf>
    <xf numFmtId="0" fontId="57" fillId="12"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7" fillId="0" borderId="0" xfId="35" applyFont="1" applyAlignment="1" applyProtection="1">
      <alignment horizontal="center" vertical="center" wrapText="1"/>
      <protection hidden="1"/>
    </xf>
    <xf numFmtId="0" fontId="57" fillId="0" borderId="3" xfId="35" applyFont="1" applyBorder="1" applyAlignment="1" applyProtection="1">
      <alignment horizontal="justify" vertical="top" wrapText="1"/>
      <protection hidden="1"/>
    </xf>
    <xf numFmtId="0" fontId="57" fillId="2" borderId="16" xfId="35" applyFont="1" applyFill="1" applyBorder="1" applyAlignment="1" applyProtection="1">
      <alignment horizontal="center" vertical="top" wrapText="1"/>
      <protection locked="0"/>
    </xf>
    <xf numFmtId="0" fontId="57" fillId="0" borderId="38" xfId="35" applyFont="1" applyBorder="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76" fillId="0" borderId="0" xfId="35" applyFont="1" applyAlignment="1" applyProtection="1">
      <alignment horizontal="left" vertical="top" wrapText="1"/>
      <protection hidden="1"/>
    </xf>
    <xf numFmtId="0" fontId="57" fillId="2" borderId="70" xfId="35" applyFont="1" applyFill="1" applyBorder="1" applyAlignment="1" applyProtection="1">
      <alignment horizontal="left" vertical="top" wrapText="1"/>
      <protection locked="0" hidden="1"/>
    </xf>
    <xf numFmtId="0" fontId="57" fillId="2" borderId="64" xfId="35" applyFont="1" applyFill="1" applyBorder="1" applyAlignment="1" applyProtection="1">
      <alignment horizontal="left" vertical="top" wrapText="1"/>
      <protection locked="0" hidden="1"/>
    </xf>
    <xf numFmtId="0" fontId="57" fillId="2" borderId="54" xfId="35" applyFont="1" applyFill="1" applyBorder="1" applyAlignment="1" applyProtection="1">
      <alignment horizontal="left" vertical="top" wrapText="1"/>
      <protection locked="0" hidden="1"/>
    </xf>
    <xf numFmtId="0" fontId="57" fillId="2" borderId="69" xfId="35" applyFont="1" applyFill="1" applyBorder="1" applyAlignment="1" applyProtection="1">
      <alignment horizontal="left" vertical="center" wrapText="1"/>
      <protection locked="0"/>
    </xf>
    <xf numFmtId="0" fontId="57" fillId="2" borderId="37"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2" borderId="32"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3"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64" xfId="35" applyFont="1" applyFill="1" applyBorder="1" applyAlignment="1" applyProtection="1">
      <alignment horizontal="left" vertical="center" wrapText="1"/>
      <protection locked="0"/>
    </xf>
    <xf numFmtId="0" fontId="57" fillId="0" borderId="37" xfId="35" applyFont="1" applyBorder="1" applyAlignment="1" applyProtection="1">
      <alignment horizontal="left" vertical="top" wrapText="1"/>
      <protection hidden="1"/>
    </xf>
    <xf numFmtId="0" fontId="27" fillId="0" borderId="0" xfId="35" applyFont="1" applyAlignment="1" applyProtection="1">
      <alignment horizontal="justify" vertical="top" wrapText="1"/>
      <protection hidden="1"/>
    </xf>
    <xf numFmtId="0" fontId="28" fillId="0" borderId="37" xfId="35" applyFont="1" applyBorder="1" applyAlignment="1" applyProtection="1">
      <alignment horizontal="justify" vertical="top" wrapText="1"/>
      <protection hidden="1"/>
    </xf>
    <xf numFmtId="0" fontId="28" fillId="0" borderId="3" xfId="35" applyFont="1" applyBorder="1" applyAlignment="1" applyProtection="1">
      <alignment horizontal="justify" vertical="top" wrapText="1"/>
      <protection hidden="1"/>
    </xf>
    <xf numFmtId="0" fontId="28" fillId="0" borderId="68" xfId="35" applyFont="1" applyBorder="1" applyAlignment="1" applyProtection="1">
      <alignment horizontal="justify" vertical="top" wrapText="1"/>
      <protection hidden="1"/>
    </xf>
    <xf numFmtId="0" fontId="28" fillId="2" borderId="70" xfId="35" applyFont="1" applyFill="1" applyBorder="1" applyAlignment="1" applyProtection="1">
      <alignment horizontal="left" vertical="top" wrapText="1"/>
      <protection locked="0" hidden="1"/>
    </xf>
    <xf numFmtId="0" fontId="28" fillId="2" borderId="64" xfId="35" applyFont="1" applyFill="1" applyBorder="1" applyAlignment="1" applyProtection="1">
      <alignment horizontal="left" vertical="top" wrapText="1"/>
      <protection locked="0" hidden="1"/>
    </xf>
    <xf numFmtId="0" fontId="28" fillId="2" borderId="54" xfId="35" applyFont="1" applyFill="1" applyBorder="1" applyAlignment="1" applyProtection="1">
      <alignment horizontal="left" vertical="top" wrapText="1"/>
      <protection locked="0" hidden="1"/>
    </xf>
    <xf numFmtId="0" fontId="57" fillId="0" borderId="35" xfId="35" applyFont="1" applyBorder="1" applyAlignment="1" applyProtection="1">
      <alignment vertical="top" wrapText="1"/>
      <protection hidden="1"/>
    </xf>
    <xf numFmtId="0" fontId="28" fillId="0" borderId="10" xfId="35" applyFont="1" applyBorder="1" applyAlignment="1" applyProtection="1">
      <alignment horizontal="left" vertical="top" indent="5"/>
      <protection hidden="1"/>
    </xf>
    <xf numFmtId="0" fontId="28" fillId="0" borderId="11" xfId="35" applyFont="1" applyBorder="1" applyAlignment="1" applyProtection="1">
      <alignment horizontal="left" vertical="top" indent="5"/>
      <protection hidden="1"/>
    </xf>
    <xf numFmtId="0" fontId="28" fillId="0" borderId="34" xfId="35" applyFont="1" applyBorder="1" applyAlignment="1" applyProtection="1">
      <alignment horizontal="left" vertical="top" wrapText="1"/>
      <protection hidden="1"/>
    </xf>
    <xf numFmtId="0" fontId="28" fillId="0" borderId="0" xfId="35" applyFont="1" applyAlignment="1" applyProtection="1">
      <alignment horizontal="left" vertical="top" wrapText="1"/>
      <protection hidden="1"/>
    </xf>
    <xf numFmtId="0" fontId="28" fillId="2" borderId="70" xfId="35" applyFont="1" applyFill="1" applyBorder="1" applyAlignment="1" applyProtection="1">
      <alignment horizontal="left" vertical="center" wrapText="1"/>
      <protection locked="0"/>
    </xf>
    <xf numFmtId="0" fontId="28" fillId="2" borderId="64" xfId="35" applyFont="1" applyFill="1" applyBorder="1" applyAlignment="1" applyProtection="1">
      <alignment horizontal="left" vertical="center" wrapText="1"/>
      <protection locked="0"/>
    </xf>
    <xf numFmtId="0" fontId="28" fillId="2" borderId="54" xfId="35" applyFont="1" applyFill="1" applyBorder="1" applyAlignment="1" applyProtection="1">
      <alignment horizontal="left" vertical="center" wrapText="1"/>
      <protection locked="0"/>
    </xf>
    <xf numFmtId="0" fontId="28" fillId="2" borderId="55" xfId="35" applyFont="1" applyFill="1" applyBorder="1" applyAlignment="1" applyProtection="1">
      <alignment horizontal="left" vertical="center" wrapText="1"/>
      <protection locked="0"/>
    </xf>
    <xf numFmtId="0" fontId="28" fillId="2" borderId="32" xfId="35" applyFont="1" applyFill="1" applyBorder="1" applyAlignment="1" applyProtection="1">
      <alignment horizontal="left" vertical="center" wrapText="1"/>
      <protection locked="0"/>
    </xf>
    <xf numFmtId="0" fontId="28" fillId="2" borderId="59" xfId="35" applyFont="1" applyFill="1" applyBorder="1" applyAlignment="1" applyProtection="1">
      <alignment horizontal="left" vertical="center" wrapText="1"/>
      <protection locked="0"/>
    </xf>
    <xf numFmtId="0" fontId="28" fillId="0" borderId="37" xfId="35" applyFont="1" applyBorder="1" applyAlignment="1" applyProtection="1">
      <alignment horizontal="left" vertical="top" wrapText="1"/>
      <protection hidden="1"/>
    </xf>
    <xf numFmtId="0" fontId="28" fillId="0" borderId="3" xfId="35" applyFont="1" applyBorder="1" applyAlignment="1" applyProtection="1">
      <alignment horizontal="left" vertical="top" wrapText="1"/>
      <protection hidden="1"/>
    </xf>
    <xf numFmtId="0" fontId="28" fillId="0" borderId="68" xfId="35" applyFont="1" applyBorder="1" applyAlignment="1" applyProtection="1">
      <alignment horizontal="left" vertical="top" wrapText="1"/>
      <protection hidden="1"/>
    </xf>
    <xf numFmtId="0" fontId="28" fillId="2" borderId="69" xfId="35" applyFont="1" applyFill="1" applyBorder="1" applyAlignment="1" applyProtection="1">
      <alignment horizontal="left" vertical="center" wrapText="1"/>
      <protection locked="0"/>
    </xf>
    <xf numFmtId="0" fontId="28" fillId="2" borderId="3" xfId="35" applyFont="1" applyFill="1" applyBorder="1" applyAlignment="1" applyProtection="1">
      <alignment horizontal="left" vertical="center" wrapText="1"/>
      <protection locked="0"/>
    </xf>
    <xf numFmtId="0" fontId="28" fillId="2" borderId="9" xfId="35" applyFont="1" applyFill="1" applyBorder="1" applyAlignment="1" applyProtection="1">
      <alignment horizontal="left" vertical="center" wrapText="1"/>
      <protection locked="0"/>
    </xf>
    <xf numFmtId="0" fontId="28" fillId="2" borderId="71" xfId="35" applyFont="1" applyFill="1" applyBorder="1" applyAlignment="1" applyProtection="1">
      <alignment horizontal="left" vertical="center" wrapText="1"/>
      <protection locked="0"/>
    </xf>
    <xf numFmtId="0" fontId="28" fillId="2" borderId="63" xfId="35" applyFont="1" applyFill="1" applyBorder="1" applyAlignment="1" applyProtection="1">
      <alignment horizontal="left" vertical="center" wrapText="1"/>
      <protection locked="0"/>
    </xf>
    <xf numFmtId="0" fontId="28" fillId="2" borderId="65" xfId="35" applyFont="1" applyFill="1" applyBorder="1" applyAlignment="1" applyProtection="1">
      <alignment horizontal="left" vertical="center" wrapText="1"/>
      <protection locked="0"/>
    </xf>
    <xf numFmtId="0" fontId="28" fillId="0" borderId="39" xfId="35" applyFont="1" applyBorder="1" applyAlignment="1" applyProtection="1">
      <alignment horizontal="left" vertical="top" wrapText="1"/>
      <protection hidden="1"/>
    </xf>
    <xf numFmtId="0" fontId="28" fillId="2" borderId="37" xfId="35" applyFont="1" applyFill="1" applyBorder="1" applyAlignment="1" applyProtection="1">
      <alignment horizontal="left" vertical="center" wrapText="1"/>
      <protection locked="0"/>
    </xf>
    <xf numFmtId="0" fontId="28" fillId="2" borderId="37" xfId="35" applyFont="1" applyFill="1" applyBorder="1" applyAlignment="1" applyProtection="1">
      <alignment horizontal="center" vertical="center" wrapText="1"/>
      <protection locked="0"/>
    </xf>
    <xf numFmtId="0" fontId="28" fillId="2" borderId="9" xfId="35" applyFont="1" applyFill="1" applyBorder="1" applyAlignment="1" applyProtection="1">
      <alignment horizontal="center" vertical="center" wrapText="1"/>
      <protection locked="0"/>
    </xf>
    <xf numFmtId="0" fontId="34" fillId="0" borderId="39" xfId="35" applyFont="1" applyBorder="1" applyAlignment="1" applyProtection="1">
      <alignment horizontal="left" vertical="top" wrapText="1"/>
      <protection hidden="1"/>
    </xf>
    <xf numFmtId="0" fontId="34" fillId="0" borderId="34" xfId="35" applyFont="1" applyBorder="1" applyAlignment="1" applyProtection="1">
      <alignment horizontal="left" vertical="top" wrapText="1"/>
      <protection hidden="1"/>
    </xf>
    <xf numFmtId="0" fontId="28" fillId="0" borderId="64" xfId="35" applyFont="1" applyBorder="1" applyAlignment="1" applyProtection="1">
      <alignment horizontal="justify" vertical="top" wrapText="1"/>
      <protection hidden="1"/>
    </xf>
    <xf numFmtId="0" fontId="28" fillId="0" borderId="74" xfId="35" applyFont="1" applyBorder="1" applyAlignment="1" applyProtection="1">
      <alignment horizontal="justify" vertical="top" wrapText="1"/>
      <protection hidden="1"/>
    </xf>
    <xf numFmtId="0" fontId="28" fillId="2" borderId="70" xfId="35" applyFont="1" applyFill="1" applyBorder="1" applyAlignment="1" applyProtection="1">
      <alignment horizontal="left" vertical="top" wrapText="1"/>
      <protection locked="0"/>
    </xf>
    <xf numFmtId="0" fontId="28" fillId="2" borderId="54" xfId="35" applyFont="1" applyFill="1" applyBorder="1" applyAlignment="1" applyProtection="1">
      <alignment horizontal="left" vertical="top" wrapText="1"/>
      <protection locked="0"/>
    </xf>
    <xf numFmtId="0" fontId="28" fillId="2" borderId="53" xfId="35" applyFont="1" applyFill="1" applyBorder="1" applyAlignment="1" applyProtection="1">
      <alignment horizontal="left" vertical="top" wrapText="1"/>
      <protection locked="0"/>
    </xf>
    <xf numFmtId="0" fontId="28"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43" fillId="0" borderId="35" xfId="35" applyFont="1" applyBorder="1" applyAlignment="1" applyProtection="1">
      <alignment horizontal="left" vertical="top" wrapText="1"/>
      <protection hidden="1"/>
    </xf>
    <xf numFmtId="0" fontId="43" fillId="0" borderId="0" xfId="35" applyFont="1" applyAlignment="1" applyProtection="1">
      <alignment horizontal="left" vertical="top" wrapText="1"/>
      <protection hidden="1"/>
    </xf>
    <xf numFmtId="0" fontId="28" fillId="0" borderId="39" xfId="35" applyFont="1" applyBorder="1" applyAlignment="1" applyProtection="1">
      <alignment horizontal="justify" vertical="top" wrapText="1"/>
      <protection hidden="1"/>
    </xf>
    <xf numFmtId="0" fontId="28" fillId="0" borderId="34" xfId="35" applyFont="1" applyBorder="1" applyAlignment="1" applyProtection="1">
      <alignment horizontal="justify" vertical="top" wrapText="1"/>
      <protection hidden="1"/>
    </xf>
    <xf numFmtId="0" fontId="28" fillId="0" borderId="72" xfId="35" applyFont="1" applyBorder="1" applyAlignment="1" applyProtection="1">
      <alignment horizontal="justify" vertical="top" wrapText="1"/>
      <protection hidden="1"/>
    </xf>
    <xf numFmtId="0" fontId="28" fillId="0" borderId="73" xfId="35" applyFont="1" applyBorder="1" applyAlignment="1" applyProtection="1">
      <alignment horizontal="justify" vertical="top" wrapText="1"/>
      <protection hidden="1"/>
    </xf>
    <xf numFmtId="0" fontId="28" fillId="2" borderId="53" xfId="35" applyFont="1" applyFill="1" applyBorder="1" applyAlignment="1" applyProtection="1">
      <alignment horizontal="left" vertical="center" wrapText="1"/>
      <protection locked="0"/>
    </xf>
    <xf numFmtId="0" fontId="28" fillId="2" borderId="48" xfId="35" applyFont="1" applyFill="1" applyBorder="1" applyAlignment="1" applyProtection="1">
      <alignment horizontal="left" vertical="center" wrapText="1"/>
      <protection locked="0"/>
    </xf>
    <xf numFmtId="0" fontId="28" fillId="2" borderId="69" xfId="35" applyFont="1" applyFill="1" applyBorder="1" applyAlignment="1" applyProtection="1">
      <alignment vertical="center" wrapText="1"/>
      <protection locked="0"/>
    </xf>
    <xf numFmtId="0" fontId="28" fillId="2" borderId="9" xfId="35" applyFont="1" applyFill="1" applyBorder="1" applyAlignment="1" applyProtection="1">
      <alignment vertical="center" wrapText="1"/>
      <protection locked="0"/>
    </xf>
    <xf numFmtId="0" fontId="28" fillId="2" borderId="37" xfId="35" applyFont="1" applyFill="1" applyBorder="1" applyAlignment="1" applyProtection="1">
      <alignment vertical="center" wrapText="1"/>
      <protection locked="0"/>
    </xf>
    <xf numFmtId="0" fontId="28" fillId="2" borderId="55" xfId="35" applyFont="1" applyFill="1" applyBorder="1" applyAlignment="1" applyProtection="1">
      <alignment vertical="center" wrapText="1"/>
      <protection locked="0"/>
    </xf>
    <xf numFmtId="0" fontId="28" fillId="2" borderId="59" xfId="35" applyFont="1" applyFill="1" applyBorder="1" applyAlignment="1" applyProtection="1">
      <alignment vertical="center" wrapText="1"/>
      <protection locked="0"/>
    </xf>
    <xf numFmtId="0" fontId="28" fillId="2" borderId="48" xfId="35" applyFont="1" applyFill="1" applyBorder="1" applyAlignment="1" applyProtection="1">
      <alignment vertical="center" wrapText="1"/>
      <protection locked="0"/>
    </xf>
    <xf numFmtId="0" fontId="28" fillId="0" borderId="38" xfId="35" applyFont="1" applyBorder="1" applyAlignment="1" applyProtection="1">
      <alignment horizontal="left" vertical="top" wrapText="1"/>
      <protection hidden="1"/>
    </xf>
    <xf numFmtId="0" fontId="28" fillId="2" borderId="71" xfId="35" applyFont="1" applyFill="1" applyBorder="1" applyAlignment="1" applyProtection="1">
      <alignment vertical="center" wrapText="1"/>
      <protection locked="0"/>
    </xf>
    <xf numFmtId="0" fontId="28" fillId="2" borderId="65" xfId="35" applyFont="1" applyFill="1" applyBorder="1" applyAlignment="1" applyProtection="1">
      <alignment vertical="center" wrapText="1"/>
      <protection locked="0"/>
    </xf>
    <xf numFmtId="0" fontId="28" fillId="2" borderId="49" xfId="35" applyFont="1" applyFill="1" applyBorder="1" applyAlignment="1" applyProtection="1">
      <alignment vertical="center" wrapText="1"/>
      <protection locked="0"/>
    </xf>
    <xf numFmtId="0" fontId="30" fillId="0" borderId="35" xfId="35" applyFont="1" applyBorder="1" applyAlignment="1" applyProtection="1">
      <alignment horizontal="justify" vertical="top" wrapText="1"/>
      <protection hidden="1"/>
    </xf>
    <xf numFmtId="0" fontId="30" fillId="0" borderId="0" xfId="35" applyFont="1" applyAlignment="1" applyProtection="1">
      <alignment horizontal="justify" vertical="top" wrapText="1"/>
      <protection hidden="1"/>
    </xf>
    <xf numFmtId="0" fontId="30" fillId="0" borderId="38" xfId="35" applyFont="1" applyBorder="1" applyAlignment="1" applyProtection="1">
      <alignment horizontal="justify" vertical="top" wrapText="1"/>
      <protection hidden="1"/>
    </xf>
    <xf numFmtId="0" fontId="57" fillId="0" borderId="9" xfId="35" applyFont="1" applyBorder="1" applyAlignment="1" applyProtection="1">
      <alignment horizontal="left" vertical="top" wrapText="1"/>
      <protection hidden="1"/>
    </xf>
    <xf numFmtId="0" fontId="6" fillId="0" borderId="0" xfId="35" applyFont="1" applyAlignment="1" applyProtection="1">
      <alignment horizontal="center" vertical="top" wrapText="1"/>
      <protection hidden="1"/>
    </xf>
    <xf numFmtId="0" fontId="57" fillId="0" borderId="16" xfId="35" applyFont="1" applyBorder="1" applyAlignment="1" applyProtection="1">
      <alignment horizontal="left" vertical="top" wrapText="1"/>
      <protection hidden="1"/>
    </xf>
    <xf numFmtId="0" fontId="6" fillId="0" borderId="37" xfId="35" applyFont="1" applyBorder="1" applyAlignment="1" applyProtection="1">
      <alignment horizontal="center" vertical="top"/>
      <protection hidden="1"/>
    </xf>
    <xf numFmtId="0" fontId="6" fillId="0" borderId="3" xfId="35" applyFont="1" applyBorder="1" applyAlignment="1" applyProtection="1">
      <alignment horizontal="center" vertical="top"/>
      <protection hidden="1"/>
    </xf>
    <xf numFmtId="0" fontId="6" fillId="0" borderId="9" xfId="35" applyFont="1" applyBorder="1" applyAlignment="1" applyProtection="1">
      <alignment horizontal="center" vertical="top"/>
      <protection hidden="1"/>
    </xf>
    <xf numFmtId="0" fontId="6" fillId="0" borderId="16" xfId="35" applyFont="1" applyBorder="1" applyAlignment="1" applyProtection="1">
      <alignment horizontal="left" vertical="top" wrapText="1"/>
      <protection hidden="1"/>
    </xf>
    <xf numFmtId="0" fontId="28" fillId="0" borderId="0" xfId="35" applyFont="1" applyAlignment="1" applyProtection="1">
      <alignment vertical="top" wrapText="1"/>
      <protection hidden="1"/>
    </xf>
    <xf numFmtId="0" fontId="28" fillId="0" borderId="38" xfId="35" applyFont="1" applyBorder="1" applyAlignment="1" applyProtection="1">
      <alignment vertical="top" wrapText="1"/>
      <protection hidden="1"/>
    </xf>
    <xf numFmtId="0" fontId="28" fillId="2" borderId="35" xfId="35" applyFont="1" applyFill="1" applyBorder="1" applyAlignment="1" applyProtection="1">
      <alignment horizontal="left" vertical="top" wrapText="1"/>
      <protection hidden="1"/>
    </xf>
    <xf numFmtId="0" fontId="28" fillId="2" borderId="38" xfId="35" applyFont="1" applyFill="1" applyBorder="1" applyAlignment="1" applyProtection="1">
      <alignment horizontal="left" vertical="top" wrapText="1"/>
      <protection hidden="1"/>
    </xf>
    <xf numFmtId="0" fontId="28" fillId="2" borderId="0" xfId="35" applyFont="1" applyFill="1" applyAlignment="1" applyProtection="1">
      <alignment horizontal="left" vertical="top" wrapText="1"/>
      <protection hidden="1"/>
    </xf>
    <xf numFmtId="0" fontId="27" fillId="2" borderId="35" xfId="35" applyFont="1" applyFill="1" applyBorder="1" applyAlignment="1" applyProtection="1">
      <alignment horizontal="left" vertical="center" wrapText="1"/>
      <protection hidden="1"/>
    </xf>
    <xf numFmtId="0" fontId="27" fillId="2" borderId="38" xfId="35" applyFont="1" applyFill="1" applyBorder="1" applyAlignment="1" applyProtection="1">
      <alignment horizontal="left" vertical="center" wrapText="1"/>
      <protection hidden="1"/>
    </xf>
    <xf numFmtId="0" fontId="28" fillId="2" borderId="36" xfId="35" applyFont="1" applyFill="1" applyBorder="1" applyAlignment="1" applyProtection="1">
      <alignment horizontal="left" vertical="top" wrapText="1"/>
      <protection hidden="1"/>
    </xf>
    <xf numFmtId="0" fontId="28" fillId="2" borderId="50" xfId="35" applyFont="1" applyFill="1" applyBorder="1" applyAlignment="1" applyProtection="1">
      <alignment horizontal="left" vertical="top" wrapText="1"/>
      <protection hidden="1"/>
    </xf>
    <xf numFmtId="0" fontId="28" fillId="2" borderId="33" xfId="35" applyFont="1" applyFill="1" applyBorder="1" applyAlignment="1" applyProtection="1">
      <alignment horizontal="left" vertical="top" wrapText="1"/>
      <protection hidden="1"/>
    </xf>
    <xf numFmtId="0" fontId="28" fillId="2" borderId="37" xfId="35" applyFont="1" applyFill="1" applyBorder="1" applyAlignment="1" applyProtection="1">
      <alignment horizontal="right" vertical="top" wrapText="1"/>
      <protection locked="0"/>
    </xf>
    <xf numFmtId="0" fontId="28" fillId="2" borderId="3" xfId="35" applyFont="1" applyFill="1" applyBorder="1" applyAlignment="1" applyProtection="1">
      <alignment horizontal="right" vertical="top" wrapText="1"/>
      <protection locked="0"/>
    </xf>
    <xf numFmtId="0" fontId="28" fillId="2" borderId="9" xfId="35" applyFont="1" applyFill="1" applyBorder="1" applyAlignment="1" applyProtection="1">
      <alignment horizontal="right" vertical="top" wrapText="1"/>
      <protection locked="0"/>
    </xf>
    <xf numFmtId="0" fontId="28" fillId="2" borderId="16"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76" fillId="0" borderId="39" xfId="35" applyFont="1" applyBorder="1" applyAlignment="1" applyProtection="1">
      <alignment horizontal="left" vertical="top" wrapText="1"/>
      <protection hidden="1"/>
    </xf>
    <xf numFmtId="0" fontId="76" fillId="0" borderId="34"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57" fillId="0" borderId="16" xfId="35" applyFont="1" applyBorder="1" applyAlignment="1" applyProtection="1">
      <alignment vertical="top" wrapText="1"/>
      <protection hidden="1"/>
    </xf>
    <xf numFmtId="0" fontId="58" fillId="0" borderId="16" xfId="35" applyFont="1" applyBorder="1" applyAlignment="1" applyProtection="1">
      <alignment horizontal="justify" vertical="top" wrapText="1"/>
      <protection hidden="1"/>
    </xf>
    <xf numFmtId="0" fontId="57" fillId="0" borderId="16" xfId="35" applyFont="1" applyBorder="1" applyAlignment="1" applyProtection="1">
      <alignment horizontal="justify" vertical="top" wrapText="1"/>
      <protection hidden="1"/>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4"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57" fillId="0" borderId="3" xfId="35" applyFont="1" applyBorder="1" applyAlignment="1" applyProtection="1">
      <alignment horizontal="left" vertical="center" wrapText="1"/>
      <protection hidden="1"/>
    </xf>
    <xf numFmtId="0" fontId="60" fillId="0" borderId="33" xfId="35" applyFont="1" applyBorder="1" applyAlignment="1" applyProtection="1">
      <alignment horizontal="left" vertical="top" wrapText="1"/>
      <protection hidden="1"/>
    </xf>
    <xf numFmtId="0" fontId="60" fillId="0" borderId="9"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0" xfId="35" applyFont="1" applyFill="1" applyBorder="1" applyAlignment="1" applyProtection="1">
      <alignment horizontal="left" vertical="center" wrapText="1"/>
      <protection locked="0"/>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locked="0"/>
    </xf>
    <xf numFmtId="0" fontId="57" fillId="2" borderId="16" xfId="35" applyFont="1" applyFill="1" applyBorder="1" applyAlignment="1" applyProtection="1">
      <alignment horizontal="center" vertical="center" wrapText="1"/>
      <protection locked="0"/>
    </xf>
    <xf numFmtId="0" fontId="57" fillId="0" borderId="37"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60" fillId="0" borderId="49"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5" xfId="35" applyFont="1" applyBorder="1" applyAlignment="1" applyProtection="1">
      <alignment horizontal="center"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57" fillId="0" borderId="60" xfId="35" applyFont="1" applyBorder="1" applyAlignment="1" applyProtection="1">
      <alignment horizontal="left" vertical="center" wrapText="1"/>
      <protection hidden="1"/>
    </xf>
    <xf numFmtId="0" fontId="57" fillId="0" borderId="61" xfId="35" applyFont="1" applyBorder="1" applyAlignment="1" applyProtection="1">
      <alignment horizontal="left" vertical="center" wrapText="1"/>
      <protection hidden="1"/>
    </xf>
    <xf numFmtId="0" fontId="57" fillId="0" borderId="49" xfId="35" applyFont="1" applyBorder="1" applyAlignment="1" applyProtection="1">
      <alignment horizontal="justify" vertical="top" wrapText="1"/>
      <protection hidden="1"/>
    </xf>
    <xf numFmtId="0" fontId="57" fillId="0" borderId="63" xfId="35" applyFont="1" applyBorder="1" applyAlignment="1" applyProtection="1">
      <alignment horizontal="justify" vertical="top" wrapText="1"/>
      <protection hidden="1"/>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60" fillId="0" borderId="33" xfId="35" applyFont="1" applyBorder="1" applyAlignment="1" applyProtection="1">
      <alignment horizontal="left" vertical="center" wrapText="1"/>
      <protection hidden="1"/>
    </xf>
    <xf numFmtId="0" fontId="60" fillId="0" borderId="66" xfId="35" applyFont="1" applyBorder="1" applyAlignment="1" applyProtection="1">
      <alignment horizontal="center" vertical="center" wrapText="1"/>
      <protection hidden="1"/>
    </xf>
    <xf numFmtId="0" fontId="60" fillId="0" borderId="62" xfId="35" applyFont="1" applyBorder="1" applyAlignment="1" applyProtection="1">
      <alignment horizontal="center" vertical="center" wrapText="1"/>
      <protection hidden="1"/>
    </xf>
    <xf numFmtId="0" fontId="60" fillId="0" borderId="67" xfId="35" applyFont="1" applyBorder="1" applyAlignment="1" applyProtection="1">
      <alignment horizontal="center" vertical="center" wrapText="1"/>
      <protection hidden="1"/>
    </xf>
    <xf numFmtId="0" fontId="57" fillId="0" borderId="82" xfId="35" applyFont="1" applyBorder="1" applyAlignment="1" applyProtection="1">
      <alignment horizontal="left" vertical="center" wrapText="1"/>
      <protection hidden="1"/>
    </xf>
    <xf numFmtId="0" fontId="57" fillId="0" borderId="81" xfId="35" applyFont="1" applyBorder="1" applyAlignment="1" applyProtection="1">
      <alignment horizontal="left" vertical="center" wrapText="1"/>
      <protection hidden="1"/>
    </xf>
    <xf numFmtId="0" fontId="57" fillId="2" borderId="79" xfId="35" applyFont="1" applyFill="1" applyBorder="1" applyAlignment="1" applyProtection="1">
      <alignment horizontal="left" vertical="center" wrapText="1"/>
      <protection locked="0"/>
    </xf>
    <xf numFmtId="0" fontId="57" fillId="2" borderId="80" xfId="35" applyFont="1" applyFill="1" applyBorder="1" applyAlignment="1" applyProtection="1">
      <alignment horizontal="left" vertical="center" wrapText="1"/>
      <protection locked="0"/>
    </xf>
    <xf numFmtId="0" fontId="59" fillId="0" borderId="16" xfId="35" applyFont="1" applyBorder="1" applyAlignment="1" applyProtection="1">
      <alignment horizontal="left" vertical="top" wrapText="1"/>
      <protection hidden="1"/>
    </xf>
    <xf numFmtId="0" fontId="59" fillId="0" borderId="0" xfId="35" applyFont="1" applyAlignment="1" applyProtection="1">
      <alignment horizontal="justify" vertical="top"/>
      <protection hidden="1"/>
    </xf>
    <xf numFmtId="0" fontId="59" fillId="0" borderId="0" xfId="35" applyFont="1" applyAlignment="1" applyProtection="1">
      <alignment horizontal="justify" vertical="top" wrapText="1"/>
      <protection hidden="1"/>
    </xf>
    <xf numFmtId="0" fontId="60" fillId="0" borderId="0" xfId="35" applyFont="1" applyAlignment="1" applyProtection="1">
      <alignment vertical="top" wrapText="1"/>
      <protection hidden="1"/>
    </xf>
    <xf numFmtId="0" fontId="59" fillId="2" borderId="43" xfId="35" applyFont="1" applyFill="1" applyBorder="1" applyAlignment="1" applyProtection="1">
      <alignment horizontal="left" vertical="center" wrapText="1"/>
      <protection locked="0"/>
    </xf>
    <xf numFmtId="0" fontId="59" fillId="2" borderId="55"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0" borderId="0" xfId="35" applyFont="1" applyAlignment="1" applyProtection="1">
      <alignment horizontal="left" vertical="top"/>
      <protection hidden="1"/>
    </xf>
    <xf numFmtId="0" fontId="60" fillId="0" borderId="62" xfId="35" applyFont="1" applyBorder="1" applyAlignment="1" applyProtection="1">
      <alignment horizontal="left" vertical="top"/>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0" xfId="35" applyFont="1" applyFill="1" applyBorder="1" applyAlignment="1" applyProtection="1">
      <alignment horizontal="center" vertical="top" wrapText="1"/>
      <protection locked="0"/>
    </xf>
    <xf numFmtId="0" fontId="57" fillId="0" borderId="33" xfId="35" applyFont="1" applyBorder="1" applyAlignment="1" applyProtection="1">
      <alignment horizontal="justify" vertical="top" wrapText="1"/>
      <protection hidden="1"/>
    </xf>
    <xf numFmtId="0" fontId="57" fillId="0" borderId="37" xfId="35" applyFont="1" applyBorder="1" applyAlignment="1" applyProtection="1">
      <alignment horizontal="left" vertical="top"/>
      <protection hidden="1"/>
    </xf>
    <xf numFmtId="0" fontId="57" fillId="0" borderId="9" xfId="35" applyFont="1" applyBorder="1" applyAlignment="1" applyProtection="1">
      <alignment horizontal="left" vertical="top"/>
      <protection hidden="1"/>
    </xf>
    <xf numFmtId="0" fontId="60" fillId="0" borderId="37" xfId="35" applyFont="1" applyBorder="1" applyAlignment="1" applyProtection="1">
      <alignment horizontal="center" vertical="top" wrapText="1"/>
      <protection hidden="1"/>
    </xf>
    <xf numFmtId="0" fontId="60" fillId="0" borderId="9" xfId="35" applyFont="1" applyBorder="1" applyAlignment="1" applyProtection="1">
      <alignment horizontal="center" vertical="top" wrapText="1"/>
      <protection hidden="1"/>
    </xf>
    <xf numFmtId="0" fontId="27" fillId="0" borderId="33" xfId="0" applyFont="1" applyBorder="1" applyAlignment="1" applyProtection="1">
      <alignment horizontal="left" vertical="center"/>
      <protection hidden="1"/>
    </xf>
    <xf numFmtId="0" fontId="81" fillId="15" borderId="0" xfId="60" applyFont="1" applyFill="1" applyAlignment="1" applyProtection="1">
      <alignment horizontal="center" vertical="center" wrapText="1"/>
      <protection hidden="1"/>
    </xf>
    <xf numFmtId="0" fontId="57" fillId="0" borderId="39" xfId="35" applyFont="1" applyBorder="1" applyAlignment="1" applyProtection="1">
      <alignment horizontal="center" vertical="center" wrapText="1"/>
      <protection hidden="1"/>
    </xf>
    <xf numFmtId="0" fontId="57" fillId="0" borderId="40" xfId="35" applyFont="1" applyBorder="1" applyAlignment="1" applyProtection="1">
      <alignment horizontal="center" vertical="center" wrapText="1"/>
      <protection hidden="1"/>
    </xf>
    <xf numFmtId="0" fontId="57" fillId="2" borderId="40" xfId="35" applyFont="1" applyFill="1" applyBorder="1" applyAlignment="1" applyProtection="1">
      <alignment horizontal="center" vertical="top"/>
      <protection locked="0"/>
    </xf>
    <xf numFmtId="0" fontId="57" fillId="2" borderId="9" xfId="35" applyFont="1" applyFill="1" applyBorder="1" applyAlignment="1" applyProtection="1">
      <alignment horizontal="center" vertical="top"/>
      <protection locked="0"/>
    </xf>
    <xf numFmtId="0" fontId="37" fillId="13" borderId="0" xfId="0" applyFont="1" applyFill="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8" fillId="0" borderId="0" xfId="0" applyFont="1" applyAlignment="1" applyProtection="1">
      <alignment horizontal="justify" vertical="center" wrapText="1"/>
      <protection hidden="1"/>
    </xf>
    <xf numFmtId="0" fontId="28" fillId="0" borderId="0" xfId="0" applyFont="1" applyAlignment="1" applyProtection="1">
      <alignment horizontal="justify" vertical="top" wrapText="1"/>
      <protection hidden="1"/>
    </xf>
    <xf numFmtId="0" fontId="29" fillId="0" borderId="0" xfId="0" applyFont="1" applyAlignment="1" applyProtection="1">
      <alignment horizontal="left" vertical="center"/>
      <protection hidden="1"/>
    </xf>
    <xf numFmtId="0" fontId="37" fillId="13" borderId="0" xfId="0" applyFont="1" applyFill="1" applyAlignment="1" applyProtection="1">
      <alignment horizontal="justify" vertical="top" wrapText="1"/>
      <protection hidden="1"/>
    </xf>
    <xf numFmtId="0" fontId="28" fillId="0" borderId="10" xfId="0" applyFont="1" applyBorder="1" applyAlignment="1" applyProtection="1">
      <alignment horizontal="center" vertical="center" wrapText="1"/>
      <protection hidden="1"/>
    </xf>
    <xf numFmtId="0" fontId="28" fillId="0" borderId="12" xfId="0" applyFont="1" applyBorder="1" applyAlignment="1" applyProtection="1">
      <alignment horizontal="center" vertical="center" wrapText="1"/>
      <protection hidden="1"/>
    </xf>
    <xf numFmtId="0" fontId="28" fillId="0" borderId="33" xfId="0" applyFont="1" applyBorder="1" applyAlignment="1" applyProtection="1">
      <alignment horizontal="justify" vertical="center" wrapText="1"/>
      <protection hidden="1"/>
    </xf>
    <xf numFmtId="0" fontId="28" fillId="0" borderId="37" xfId="0" applyFont="1" applyBorder="1" applyAlignment="1" applyProtection="1">
      <alignment horizontal="center" vertical="center" wrapText="1"/>
      <protection hidden="1"/>
    </xf>
    <xf numFmtId="0" fontId="28" fillId="0" borderId="9" xfId="0" applyFont="1" applyBorder="1" applyAlignment="1" applyProtection="1">
      <alignment horizontal="center" vertical="center"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7" fillId="0" borderId="0" xfId="52" applyFont="1" applyAlignment="1" applyProtection="1">
      <alignment horizontal="left" vertical="center" wrapText="1"/>
      <protection hidden="1"/>
    </xf>
    <xf numFmtId="0" fontId="29" fillId="0" borderId="0" xfId="0" applyFont="1" applyAlignment="1" applyProtection="1">
      <alignment horizontal="center" vertical="center" wrapText="1"/>
      <protection hidden="1"/>
    </xf>
    <xf numFmtId="0" fontId="31" fillId="0" borderId="0" xfId="0" applyFont="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28" fillId="0" borderId="34" xfId="0" applyFont="1" applyBorder="1" applyAlignment="1" applyProtection="1">
      <alignment horizontal="justify" vertical="top" wrapText="1"/>
      <protection hidden="1"/>
    </xf>
    <xf numFmtId="0" fontId="29" fillId="0" borderId="0" xfId="0" applyFont="1" applyAlignment="1" applyProtection="1">
      <alignment horizontal="center" vertical="center"/>
      <protection hidden="1"/>
    </xf>
    <xf numFmtId="0" fontId="31" fillId="0" borderId="0" xfId="0" applyFont="1" applyAlignment="1" applyProtection="1">
      <alignment horizontal="center" vertical="center"/>
      <protection hidden="1"/>
    </xf>
    <xf numFmtId="0" fontId="34" fillId="0" borderId="0" xfId="0" applyFont="1" applyAlignment="1" applyProtection="1">
      <alignment horizontal="center" vertical="center"/>
      <protection hidden="1"/>
    </xf>
    <xf numFmtId="0" fontId="37" fillId="13" borderId="0" xfId="42" applyFont="1" applyFill="1" applyAlignment="1" applyProtection="1">
      <alignment horizontal="center" vertical="top" wrapText="1"/>
      <protection hidden="1"/>
    </xf>
    <xf numFmtId="0" fontId="27" fillId="14" borderId="0" xfId="42" applyFont="1" applyFill="1" applyAlignment="1" applyProtection="1">
      <alignment horizontal="center" vertical="center" wrapText="1"/>
      <protection hidden="1"/>
    </xf>
    <xf numFmtId="0" fontId="27" fillId="0" borderId="0" xfId="42" applyFont="1" applyAlignment="1" applyProtection="1">
      <alignment horizontal="justify" vertical="center" wrapText="1"/>
      <protection hidden="1"/>
    </xf>
    <xf numFmtId="0" fontId="28" fillId="0" borderId="34" xfId="42" applyFont="1" applyBorder="1" applyAlignment="1" applyProtection="1">
      <alignment horizontal="left" vertical="center" wrapText="1"/>
      <protection hidden="1"/>
    </xf>
    <xf numFmtId="0" fontId="28" fillId="0" borderId="33" xfId="42" quotePrefix="1" applyFont="1" applyBorder="1" applyAlignment="1" applyProtection="1">
      <alignment horizontal="justify" vertical="top" wrapText="1"/>
      <protection hidden="1"/>
    </xf>
    <xf numFmtId="0" fontId="28" fillId="0" borderId="33" xfId="42" applyFont="1" applyBorder="1" applyAlignment="1" applyProtection="1">
      <alignment horizontal="justify" vertical="top"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0" xfId="0" applyFont="1" applyAlignment="1" applyProtection="1">
      <alignment horizontal="center" vertical="center" wrapText="1"/>
      <protection hidden="1"/>
    </xf>
    <xf numFmtId="0" fontId="28" fillId="0" borderId="33" xfId="42" applyFont="1" applyBorder="1" applyAlignment="1" applyProtection="1">
      <alignment horizontal="justify" vertical="center" wrapText="1"/>
      <protection hidden="1"/>
    </xf>
    <xf numFmtId="0" fontId="28" fillId="0" borderId="10" xfId="42" applyFont="1" applyBorder="1" applyAlignment="1" applyProtection="1">
      <alignment horizontal="center" vertical="center" wrapText="1"/>
      <protection hidden="1"/>
    </xf>
    <xf numFmtId="0" fontId="28" fillId="0" borderId="12" xfId="42" applyFont="1" applyBorder="1" applyAlignment="1" applyProtection="1">
      <alignment horizontal="center" vertical="center" wrapText="1"/>
      <protection hidden="1"/>
    </xf>
    <xf numFmtId="0" fontId="28" fillId="0" borderId="37" xfId="42" applyFont="1" applyBorder="1" applyAlignment="1" applyProtection="1">
      <alignment horizontal="center" vertical="center" wrapText="1"/>
      <protection hidden="1"/>
    </xf>
    <xf numFmtId="0" fontId="28" fillId="0" borderId="9" xfId="42" applyFont="1" applyBorder="1" applyAlignment="1" applyProtection="1">
      <alignment horizontal="center" vertical="center" wrapText="1"/>
      <protection hidden="1"/>
    </xf>
    <xf numFmtId="0" fontId="34" fillId="0" borderId="0" xfId="42" applyFont="1" applyAlignment="1" applyProtection="1">
      <alignment horizontal="center" vertical="center" wrapText="1"/>
      <protection hidden="1"/>
    </xf>
    <xf numFmtId="0" fontId="29" fillId="0" borderId="0" xfId="42" applyFont="1" applyAlignment="1" applyProtection="1">
      <alignment horizontal="center" vertical="center"/>
      <protection hidden="1"/>
    </xf>
    <xf numFmtId="0" fontId="31" fillId="0" borderId="0" xfId="42" applyFont="1" applyAlignment="1" applyProtection="1">
      <alignment horizontal="center" vertical="center"/>
      <protection hidden="1"/>
    </xf>
    <xf numFmtId="0" fontId="29" fillId="0" borderId="0" xfId="42" applyFont="1" applyAlignment="1" applyProtection="1">
      <alignment horizontal="center" vertical="center" wrapText="1"/>
      <protection hidden="1"/>
    </xf>
    <xf numFmtId="0" fontId="31" fillId="0" borderId="0" xfId="42" applyFont="1" applyAlignment="1" applyProtection="1">
      <alignment horizontal="center" vertical="center" wrapText="1"/>
      <protection hidden="1"/>
    </xf>
    <xf numFmtId="0" fontId="30" fillId="0" borderId="0" xfId="0" applyFont="1" applyAlignment="1" applyProtection="1">
      <alignment horizontal="left" vertical="center" wrapText="1"/>
      <protection hidden="1"/>
    </xf>
    <xf numFmtId="0" fontId="28" fillId="2" borderId="37" xfId="0" applyFont="1" applyFill="1" applyBorder="1" applyAlignment="1" applyProtection="1">
      <alignment vertical="center" wrapText="1"/>
      <protection locked="0"/>
    </xf>
    <xf numFmtId="0" fontId="28" fillId="2" borderId="9" xfId="0" applyFont="1" applyFill="1" applyBorder="1" applyAlignment="1" applyProtection="1">
      <alignment vertical="center" wrapText="1"/>
      <protection locked="0"/>
    </xf>
    <xf numFmtId="0" fontId="28" fillId="0" borderId="16" xfId="0" applyFont="1" applyBorder="1" applyAlignment="1" applyProtection="1">
      <alignment horizontal="center" vertical="center" wrapText="1"/>
      <protection hidden="1"/>
    </xf>
    <xf numFmtId="0" fontId="28" fillId="0" borderId="46" xfId="0" applyFont="1" applyBorder="1" applyAlignment="1" applyProtection="1">
      <alignment horizontal="left" vertical="top" wrapText="1"/>
      <protection hidden="1"/>
    </xf>
    <xf numFmtId="0" fontId="28" fillId="0" borderId="37" xfId="0" applyFont="1" applyBorder="1" applyAlignment="1" applyProtection="1">
      <alignment horizontal="left" vertical="top" wrapText="1"/>
      <protection hidden="1"/>
    </xf>
    <xf numFmtId="0" fontId="28" fillId="0" borderId="3" xfId="0" applyFont="1" applyBorder="1" applyAlignment="1" applyProtection="1">
      <alignment horizontal="left" vertical="top" wrapText="1"/>
      <protection hidden="1"/>
    </xf>
    <xf numFmtId="0" fontId="28" fillId="0" borderId="9" xfId="0" applyFont="1" applyBorder="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2" fillId="0" borderId="0" xfId="0" applyFont="1" applyAlignment="1" applyProtection="1">
      <alignment horizontal="left" vertical="top" wrapText="1"/>
      <protection hidden="1"/>
    </xf>
    <xf numFmtId="0" fontId="28" fillId="0" borderId="16" xfId="0" applyFont="1" applyBorder="1" applyAlignment="1" applyProtection="1">
      <alignment horizontal="left" vertical="top" wrapText="1"/>
      <protection hidden="1"/>
    </xf>
    <xf numFmtId="0" fontId="39" fillId="0" borderId="39" xfId="0" applyFont="1" applyBorder="1" applyAlignment="1" applyProtection="1">
      <alignment horizontal="left" vertical="center" wrapText="1"/>
      <protection hidden="1"/>
    </xf>
    <xf numFmtId="0" fontId="39" fillId="0" borderId="34" xfId="0" applyFont="1" applyBorder="1" applyAlignment="1" applyProtection="1">
      <alignment horizontal="left" vertical="center" wrapText="1"/>
      <protection hidden="1"/>
    </xf>
    <xf numFmtId="0" fontId="39" fillId="0" borderId="40" xfId="0" applyFont="1" applyBorder="1" applyAlignment="1" applyProtection="1">
      <alignment horizontal="left" vertical="center" wrapText="1"/>
      <protection hidden="1"/>
    </xf>
    <xf numFmtId="0" fontId="39" fillId="0" borderId="37" xfId="0" applyFont="1" applyBorder="1" applyAlignment="1" applyProtection="1">
      <alignment horizontal="center" vertical="center" wrapText="1"/>
      <protection hidden="1"/>
    </xf>
    <xf numFmtId="0" fontId="39" fillId="0" borderId="34" xfId="0" applyFont="1" applyBorder="1" applyAlignment="1" applyProtection="1">
      <alignment horizontal="center" vertical="center" wrapText="1"/>
      <protection hidden="1"/>
    </xf>
    <xf numFmtId="0" fontId="39" fillId="0" borderId="40" xfId="0" applyFont="1" applyBorder="1" applyAlignment="1" applyProtection="1">
      <alignment horizontal="center" vertical="center" wrapText="1"/>
      <protection hidden="1"/>
    </xf>
    <xf numFmtId="0" fontId="27" fillId="0" borderId="37" xfId="0" applyFont="1" applyBorder="1" applyAlignment="1" applyProtection="1">
      <alignment horizontal="left" vertical="center" wrapText="1"/>
      <protection hidden="1"/>
    </xf>
    <xf numFmtId="0" fontId="27" fillId="0" borderId="3" xfId="0" applyFont="1" applyBorder="1" applyAlignment="1" applyProtection="1">
      <alignment horizontal="left" vertical="center" wrapText="1"/>
      <protection hidden="1"/>
    </xf>
    <xf numFmtId="0" fontId="27" fillId="0" borderId="9" xfId="0" applyFont="1" applyBorder="1" applyAlignment="1" applyProtection="1">
      <alignment horizontal="left" vertical="center" wrapText="1"/>
      <protection hidden="1"/>
    </xf>
    <xf numFmtId="0" fontId="27" fillId="0" borderId="0" xfId="46" applyFont="1" applyAlignment="1" applyProtection="1">
      <alignment horizontal="center" vertical="center" wrapText="1"/>
      <protection hidden="1"/>
    </xf>
    <xf numFmtId="0" fontId="28" fillId="0" borderId="0" xfId="46" applyFont="1" applyAlignment="1" applyProtection="1">
      <alignment horizontal="left" vertical="top" wrapText="1"/>
      <protection hidden="1"/>
    </xf>
    <xf numFmtId="0" fontId="61" fillId="0" borderId="16" xfId="0" applyFont="1" applyBorder="1" applyAlignment="1">
      <alignment horizontal="center" vertical="center" wrapText="1"/>
    </xf>
    <xf numFmtId="0" fontId="72" fillId="0" borderId="0" xfId="0" applyFont="1" applyAlignment="1" applyProtection="1">
      <alignment horizontal="justify" vertical="top" wrapText="1"/>
      <protection hidden="1"/>
    </xf>
    <xf numFmtId="0" fontId="27" fillId="0" borderId="0" xfId="0" applyFont="1" applyAlignment="1" applyProtection="1">
      <alignment horizontal="justify" vertical="top" wrapText="1"/>
      <protection hidden="1"/>
    </xf>
    <xf numFmtId="0" fontId="34" fillId="0" borderId="0" xfId="0" applyFont="1" applyAlignment="1" applyProtection="1">
      <alignment horizontal="left" vertical="top" wrapText="1"/>
      <protection hidden="1"/>
    </xf>
    <xf numFmtId="0" fontId="39" fillId="0" borderId="16" xfId="0" applyFont="1" applyBorder="1" applyAlignment="1" applyProtection="1">
      <alignment horizontal="center" vertical="center" wrapText="1"/>
      <protection hidden="1"/>
    </xf>
    <xf numFmtId="0" fontId="31" fillId="2" borderId="16" xfId="0" applyFont="1" applyFill="1" applyBorder="1" applyAlignment="1" applyProtection="1">
      <alignment horizontal="left" vertical="top" wrapText="1"/>
      <protection locked="0"/>
    </xf>
    <xf numFmtId="0" fontId="27" fillId="0" borderId="0" xfId="0" applyFont="1" applyAlignment="1" applyProtection="1">
      <alignment vertical="center"/>
      <protection hidden="1"/>
    </xf>
    <xf numFmtId="0" fontId="58" fillId="0" borderId="34" xfId="0" applyFont="1" applyBorder="1" applyAlignment="1">
      <alignment horizontal="justify" vertical="top"/>
    </xf>
    <xf numFmtId="0" fontId="27" fillId="12" borderId="0" xfId="0" applyFont="1" applyFill="1" applyAlignment="1" applyProtection="1">
      <alignment horizontal="justify" vertical="top" wrapText="1"/>
      <protection locked="0"/>
    </xf>
    <xf numFmtId="0" fontId="28" fillId="2" borderId="16" xfId="0" applyFont="1" applyFill="1" applyBorder="1" applyAlignment="1" applyProtection="1">
      <alignment horizontal="left" vertical="top" wrapText="1"/>
      <protection locked="0"/>
    </xf>
    <xf numFmtId="0" fontId="28" fillId="2" borderId="37" xfId="0" applyFont="1" applyFill="1" applyBorder="1" applyAlignment="1" applyProtection="1">
      <alignment horizontal="left" vertical="top" wrapText="1"/>
      <protection locked="0"/>
    </xf>
    <xf numFmtId="0" fontId="28" fillId="2" borderId="9" xfId="0" applyFont="1" applyFill="1" applyBorder="1" applyAlignment="1" applyProtection="1">
      <alignment horizontal="left" vertical="top" wrapText="1"/>
      <protection locked="0"/>
    </xf>
    <xf numFmtId="0" fontId="31" fillId="2" borderId="37" xfId="0" applyFont="1" applyFill="1" applyBorder="1" applyAlignment="1" applyProtection="1">
      <alignment horizontal="left" vertical="top" wrapText="1"/>
      <protection locked="0"/>
    </xf>
    <xf numFmtId="0" fontId="31" fillId="2" borderId="9" xfId="0" applyFont="1" applyFill="1" applyBorder="1" applyAlignment="1" applyProtection="1">
      <alignment horizontal="left" vertical="top" wrapText="1"/>
      <protection locked="0"/>
    </xf>
    <xf numFmtId="0" fontId="61" fillId="9" borderId="1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9" xfId="38" applyFont="1" applyBorder="1" applyAlignment="1">
      <alignment horizontal="left" vertical="top" wrapText="1"/>
    </xf>
    <xf numFmtId="0" fontId="61" fillId="9" borderId="37" xfId="37" applyFont="1" applyFill="1" applyBorder="1" applyAlignment="1" applyProtection="1">
      <alignment horizontal="left" vertical="center" wrapText="1"/>
      <protection hidden="1"/>
    </xf>
    <xf numFmtId="0" fontId="61" fillId="9" borderId="3" xfId="37" applyFont="1" applyFill="1" applyBorder="1" applyAlignment="1" applyProtection="1">
      <alignment horizontal="left" vertical="center" wrapText="1"/>
      <protection hidden="1"/>
    </xf>
    <xf numFmtId="0" fontId="61" fillId="9" borderId="9" xfId="37" applyFont="1" applyFill="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6" fillId="0" borderId="37" xfId="37" applyFont="1" applyBorder="1" applyAlignment="1" applyProtection="1">
      <alignment horizontal="left" vertical="center"/>
      <protection hidden="1"/>
    </xf>
    <xf numFmtId="0" fontId="6" fillId="0" borderId="3" xfId="37" applyFont="1" applyBorder="1" applyAlignment="1" applyProtection="1">
      <alignment horizontal="left" vertical="center"/>
      <protection hidden="1"/>
    </xf>
    <xf numFmtId="0" fontId="6" fillId="0" borderId="9" xfId="37" applyFont="1" applyBorder="1" applyAlignment="1" applyProtection="1">
      <alignment horizontal="left" vertical="center"/>
      <protection hidden="1"/>
    </xf>
    <xf numFmtId="0" fontId="73" fillId="0" borderId="37" xfId="37" applyFont="1" applyBorder="1" applyAlignment="1" applyProtection="1">
      <alignment horizontal="left" vertical="center" wrapText="1"/>
      <protection hidden="1"/>
    </xf>
    <xf numFmtId="0" fontId="73" fillId="0" borderId="3" xfId="37" applyFont="1" applyBorder="1" applyAlignment="1" applyProtection="1">
      <alignment horizontal="left" vertical="center" wrapText="1"/>
      <protection hidden="1"/>
    </xf>
    <xf numFmtId="0" fontId="73" fillId="0" borderId="9" xfId="37" applyFont="1" applyBorder="1" applyAlignment="1" applyProtection="1">
      <alignment horizontal="left" vertical="center" wrapText="1"/>
      <protection hidden="1"/>
    </xf>
    <xf numFmtId="0" fontId="61" fillId="0" borderId="37" xfId="37" applyFont="1" applyBorder="1" applyAlignment="1" applyProtection="1">
      <alignment horizontal="left" vertical="center" wrapText="1"/>
      <protection hidden="1"/>
    </xf>
    <xf numFmtId="0" fontId="61" fillId="0" borderId="3" xfId="37" applyFont="1" applyBorder="1" applyAlignment="1" applyProtection="1">
      <alignment horizontal="left" vertical="center" wrapText="1"/>
      <protection hidden="1"/>
    </xf>
    <xf numFmtId="0" fontId="61" fillId="0" borderId="9" xfId="37" applyFont="1" applyBorder="1" applyAlignment="1" applyProtection="1">
      <alignment horizontal="left" vertical="center" wrapText="1"/>
      <protection hidden="1"/>
    </xf>
    <xf numFmtId="0" fontId="6" fillId="0" borderId="37" xfId="0" applyFont="1" applyBorder="1" applyAlignment="1" applyProtection="1">
      <alignment horizontal="justify" vertical="top" wrapText="1"/>
      <protection hidden="1"/>
    </xf>
    <xf numFmtId="0" fontId="6" fillId="0" borderId="3" xfId="0" applyFont="1" applyBorder="1" applyAlignment="1" applyProtection="1">
      <alignment horizontal="justify" vertical="top" wrapText="1"/>
      <protection hidden="1"/>
    </xf>
    <xf numFmtId="0" fontId="6" fillId="0" borderId="9" xfId="0" applyFont="1" applyBorder="1" applyAlignment="1" applyProtection="1">
      <alignment horizontal="justify" vertical="top" wrapText="1"/>
      <protection hidden="1"/>
    </xf>
    <xf numFmtId="0" fontId="61" fillId="9" borderId="37" xfId="38" applyFont="1" applyFill="1" applyBorder="1" applyAlignment="1" applyProtection="1">
      <alignment horizontal="left" vertical="center" wrapText="1"/>
      <protection hidden="1"/>
    </xf>
    <xf numFmtId="0" fontId="61" fillId="9" borderId="3" xfId="38" applyFont="1" applyFill="1" applyBorder="1" applyAlignment="1" applyProtection="1">
      <alignment horizontal="left" vertical="center" wrapText="1"/>
      <protection hidden="1"/>
    </xf>
    <xf numFmtId="0" fontId="61" fillId="9" borderId="9" xfId="38" applyFont="1" applyFill="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61" fillId="13" borderId="35" xfId="51" applyFont="1" applyFill="1" applyBorder="1" applyAlignment="1" applyProtection="1">
      <alignment horizontal="center" vertical="center" wrapText="1"/>
      <protection hidden="1"/>
    </xf>
    <xf numFmtId="0" fontId="61" fillId="13" borderId="0" xfId="51" applyFont="1" applyFill="1" applyAlignment="1" applyProtection="1">
      <alignment horizontal="center" vertical="center" wrapText="1"/>
      <protection hidden="1"/>
    </xf>
    <xf numFmtId="0" fontId="61" fillId="14"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6" fillId="0" borderId="0" xfId="52" applyAlignment="1" applyProtection="1">
      <alignment horizontal="left" vertical="center" wrapText="1"/>
      <protection hidden="1"/>
    </xf>
    <xf numFmtId="0" fontId="6" fillId="0" borderId="33" xfId="37" applyFont="1" applyBorder="1" applyAlignment="1" applyProtection="1">
      <alignment horizontal="left" vertical="center" wrapText="1"/>
      <protection hidden="1"/>
    </xf>
    <xf numFmtId="0" fontId="66" fillId="0" borderId="37" xfId="37" applyFont="1" applyBorder="1" applyAlignment="1" applyProtection="1">
      <alignment horizontal="center" vertical="center"/>
      <protection hidden="1"/>
    </xf>
    <xf numFmtId="0" fontId="66" fillId="0" borderId="9" xfId="37" applyFont="1" applyBorder="1" applyAlignment="1" applyProtection="1">
      <alignment horizontal="center" vertical="center"/>
      <protection hidden="1"/>
    </xf>
    <xf numFmtId="0" fontId="78" fillId="0" borderId="3" xfId="37" applyFont="1" applyBorder="1" applyAlignment="1" applyProtection="1">
      <alignment horizontal="center" vertical="center" wrapText="1"/>
      <protection hidden="1"/>
    </xf>
    <xf numFmtId="0" fontId="37" fillId="0" borderId="33" xfId="0" applyFont="1" applyBorder="1" applyAlignment="1" applyProtection="1">
      <alignment horizontal="left" vertical="top" wrapText="1"/>
      <protection hidden="1"/>
    </xf>
    <xf numFmtId="0" fontId="28" fillId="0" borderId="0" xfId="0" applyFont="1" applyAlignment="1" applyProtection="1">
      <alignment horizontal="center" vertical="center"/>
      <protection hidden="1"/>
    </xf>
    <xf numFmtId="0" fontId="40" fillId="0" borderId="0" xfId="35" applyFont="1" applyAlignment="1" applyProtection="1">
      <alignment horizontal="justify" vertical="top" wrapText="1"/>
      <protection hidden="1"/>
    </xf>
    <xf numFmtId="0" fontId="40" fillId="0" borderId="33" xfId="35" applyFont="1" applyBorder="1" applyAlignment="1" applyProtection="1">
      <alignment horizontal="justify" vertical="top" wrapText="1"/>
      <protection hidden="1"/>
    </xf>
    <xf numFmtId="0" fontId="40" fillId="0" borderId="33" xfId="35" applyFont="1" applyBorder="1" applyAlignment="1" applyProtection="1">
      <alignment horizontal="left" vertical="top" wrapText="1" indent="5"/>
      <protection hidden="1"/>
    </xf>
    <xf numFmtId="0" fontId="40"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40" fillId="0" borderId="0" xfId="35" applyFont="1" applyAlignment="1" applyProtection="1">
      <alignment horizontal="left" vertical="top" wrapText="1" indent="5"/>
      <protection hidden="1"/>
    </xf>
    <xf numFmtId="0" fontId="40" fillId="0" borderId="0" xfId="35" applyFont="1" applyAlignment="1" applyProtection="1">
      <alignment horizontal="left" vertical="top"/>
      <protection hidden="1"/>
    </xf>
    <xf numFmtId="0" fontId="49" fillId="0" borderId="53" xfId="35" applyFont="1" applyBorder="1" applyAlignment="1" applyProtection="1">
      <alignment horizontal="center" vertical="center"/>
      <protection hidden="1"/>
    </xf>
    <xf numFmtId="0" fontId="49" fillId="0" borderId="64" xfId="35" applyFont="1" applyBorder="1" applyAlignment="1" applyProtection="1">
      <alignment horizontal="center" vertical="center"/>
      <protection hidden="1"/>
    </xf>
    <xf numFmtId="0" fontId="49" fillId="0" borderId="54" xfId="35" applyFont="1" applyBorder="1" applyAlignment="1" applyProtection="1">
      <alignment horizontal="center" vertical="center"/>
      <protection hidden="1"/>
    </xf>
    <xf numFmtId="0" fontId="40" fillId="0" borderId="32" xfId="35" applyFont="1" applyBorder="1" applyAlignment="1" applyProtection="1">
      <alignment horizontal="justify" vertical="top" wrapText="1"/>
      <protection hidden="1"/>
    </xf>
    <xf numFmtId="0" fontId="40" fillId="0" borderId="59" xfId="35" applyFont="1" applyBorder="1" applyAlignment="1" applyProtection="1">
      <alignment horizontal="justify" vertical="top" wrapText="1"/>
      <protection hidden="1"/>
    </xf>
    <xf numFmtId="0" fontId="60" fillId="0" borderId="0" xfId="0" applyFont="1" applyAlignment="1">
      <alignment horizontal="left" vertical="top" wrapText="1"/>
    </xf>
    <xf numFmtId="0" fontId="40" fillId="0" borderId="63" xfId="35" applyFont="1" applyBorder="1" applyAlignment="1" applyProtection="1">
      <alignment horizontal="justify" vertical="top" wrapText="1"/>
      <protection hidden="1"/>
    </xf>
    <xf numFmtId="0" fontId="40" fillId="0" borderId="65" xfId="35" applyFont="1" applyBorder="1" applyAlignment="1" applyProtection="1">
      <alignment horizontal="justify" vertical="top" wrapText="1"/>
      <protection hidden="1"/>
    </xf>
    <xf numFmtId="0" fontId="57" fillId="0" borderId="0" xfId="0" applyFont="1" applyAlignment="1">
      <alignment horizontal="left" vertical="center"/>
    </xf>
    <xf numFmtId="0" fontId="40" fillId="0" borderId="0" xfId="35" applyFont="1" applyAlignment="1" applyProtection="1">
      <alignment horizontal="center" vertical="top"/>
      <protection hidden="1"/>
    </xf>
    <xf numFmtId="0" fontId="40" fillId="0" borderId="0" xfId="35" applyFont="1" applyAlignment="1" applyProtection="1">
      <alignment horizontal="center" vertical="top" wrapText="1"/>
      <protection hidden="1"/>
    </xf>
    <xf numFmtId="0" fontId="32" fillId="0" borderId="0" xfId="35" applyFont="1" applyAlignment="1" applyProtection="1">
      <alignment horizontal="center" vertical="center"/>
      <protection hidden="1"/>
    </xf>
    <xf numFmtId="0" fontId="40" fillId="0" borderId="0" xfId="35" applyFont="1" applyAlignment="1" applyProtection="1">
      <alignment horizontal="justify"/>
      <protection hidden="1"/>
    </xf>
    <xf numFmtId="0" fontId="39"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61" fillId="0" borderId="33" xfId="0" applyFont="1" applyBorder="1" applyAlignment="1" applyProtection="1">
      <alignment horizontal="left" vertical="top" wrapText="1"/>
      <protection hidden="1"/>
    </xf>
    <xf numFmtId="0" fontId="61" fillId="14" borderId="0" xfId="0" applyFont="1" applyFill="1" applyAlignment="1" applyProtection="1">
      <alignment horizontal="center" vertical="justify" wrapText="1"/>
      <protection hidden="1"/>
    </xf>
    <xf numFmtId="0" fontId="6" fillId="0" borderId="45" xfId="0" applyFont="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6" fillId="0" borderId="0" xfId="0" applyFont="1" applyAlignment="1" applyProtection="1">
      <alignment vertical="top" wrapText="1"/>
      <protection hidden="1"/>
    </xf>
    <xf numFmtId="0" fontId="6" fillId="0" borderId="16" xfId="0" applyFont="1" applyBorder="1" applyAlignment="1" applyProtection="1">
      <alignment horizontal="left" vertical="top" wrapText="1"/>
      <protection hidden="1"/>
    </xf>
    <xf numFmtId="0" fontId="69" fillId="0" borderId="37" xfId="0" applyFont="1" applyBorder="1" applyAlignment="1" applyProtection="1">
      <alignment horizontal="left" vertical="top"/>
      <protection hidden="1"/>
    </xf>
    <xf numFmtId="0" fontId="69" fillId="0" borderId="3" xfId="0" applyFont="1" applyBorder="1" applyAlignment="1" applyProtection="1">
      <alignment horizontal="left" vertical="top"/>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1" fillId="0" borderId="36" xfId="0" applyFont="1" applyBorder="1" applyAlignment="1" applyProtection="1">
      <alignment horizontal="left" vertical="top" wrapText="1"/>
      <protection hidden="1"/>
    </xf>
    <xf numFmtId="0" fontId="61" fillId="0" borderId="50" xfId="0" applyFont="1" applyBorder="1" applyAlignment="1" applyProtection="1">
      <alignment horizontal="left" vertical="top" wrapText="1"/>
      <protection hidden="1"/>
    </xf>
    <xf numFmtId="0" fontId="6" fillId="0" borderId="46" xfId="0" applyFont="1" applyBorder="1" applyAlignment="1" applyProtection="1">
      <alignment horizontal="left" vertical="center" wrapText="1"/>
      <protection hidden="1"/>
    </xf>
    <xf numFmtId="0" fontId="6" fillId="0" borderId="10" xfId="0" applyFont="1" applyBorder="1" applyAlignment="1" applyProtection="1">
      <alignment horizontal="left" vertical="center" wrapText="1"/>
      <protection hidden="1"/>
    </xf>
    <xf numFmtId="0" fontId="6" fillId="2" borderId="10" xfId="0" applyFont="1" applyFill="1" applyBorder="1" applyAlignment="1" applyProtection="1">
      <alignment horizontal="left" vertical="top" wrapText="1"/>
      <protection locked="0"/>
    </xf>
    <xf numFmtId="0" fontId="6" fillId="2" borderId="12" xfId="0" applyFont="1" applyFill="1" applyBorder="1" applyAlignment="1" applyProtection="1">
      <alignment horizontal="left" vertical="top" wrapText="1"/>
      <protection locked="0"/>
    </xf>
    <xf numFmtId="0" fontId="6" fillId="0" borderId="36" xfId="0" applyFont="1" applyBorder="1" applyAlignment="1" applyProtection="1">
      <alignment horizontal="justify" vertical="top" wrapText="1"/>
      <protection hidden="1"/>
    </xf>
    <xf numFmtId="0" fontId="6" fillId="0" borderId="33" xfId="0" applyFont="1" applyBorder="1" applyAlignment="1" applyProtection="1">
      <alignment horizontal="justify" vertical="top" wrapText="1"/>
      <protection hidden="1"/>
    </xf>
    <xf numFmtId="0" fontId="6" fillId="0" borderId="50" xfId="0" applyFont="1" applyBorder="1" applyAlignment="1" applyProtection="1">
      <alignment horizontal="justify" vertical="top" wrapText="1"/>
      <protection hidden="1"/>
    </xf>
    <xf numFmtId="0" fontId="6" fillId="2" borderId="37"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6" fillId="0" borderId="37" xfId="0" applyFont="1" applyBorder="1" applyAlignment="1" applyProtection="1">
      <alignment horizontal="left" vertical="center" wrapText="1"/>
      <protection hidden="1"/>
    </xf>
    <xf numFmtId="0" fontId="6" fillId="0" borderId="3" xfId="0" applyFont="1" applyBorder="1" applyAlignment="1" applyProtection="1">
      <alignment horizontal="left" vertical="center" wrapText="1"/>
      <protection hidden="1"/>
    </xf>
    <xf numFmtId="0" fontId="6"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6" fillId="0" borderId="53" xfId="0" applyFont="1" applyBorder="1" applyAlignment="1" applyProtection="1">
      <alignment horizontal="left" vertical="center"/>
      <protection hidden="1"/>
    </xf>
    <xf numFmtId="0" fontId="6" fillId="0" borderId="64" xfId="0" applyFont="1" applyBorder="1" applyAlignment="1" applyProtection="1">
      <alignment horizontal="left" vertical="center"/>
      <protection hidden="1"/>
    </xf>
    <xf numFmtId="0" fontId="6" fillId="0" borderId="54" xfId="0" applyFont="1" applyBorder="1" applyAlignment="1" applyProtection="1">
      <alignment horizontal="left" vertical="center"/>
      <protection hidden="1"/>
    </xf>
    <xf numFmtId="0" fontId="6" fillId="0" borderId="16" xfId="0" applyFont="1" applyBorder="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6" fillId="0" borderId="44" xfId="0" applyFont="1" applyBorder="1" applyAlignment="1" applyProtection="1">
      <alignment horizontal="left" vertical="center" wrapText="1"/>
      <protection hidden="1"/>
    </xf>
    <xf numFmtId="0" fontId="6" fillId="0" borderId="49" xfId="0" applyFont="1" applyBorder="1" applyAlignment="1" applyProtection="1">
      <alignment horizontal="left" vertical="center" wrapText="1"/>
      <protection hidden="1"/>
    </xf>
    <xf numFmtId="0" fontId="6" fillId="0" borderId="63" xfId="0" applyFont="1" applyBorder="1" applyAlignment="1" applyProtection="1">
      <alignment horizontal="left" vertical="center" wrapText="1"/>
      <protection hidden="1"/>
    </xf>
    <xf numFmtId="0" fontId="6" fillId="0" borderId="65" xfId="0" applyFont="1" applyBorder="1" applyAlignment="1" applyProtection="1">
      <alignment horizontal="left" vertical="center" wrapText="1"/>
      <protection hidden="1"/>
    </xf>
    <xf numFmtId="0" fontId="61" fillId="0" borderId="0" xfId="0" applyFont="1" applyAlignment="1" applyProtection="1">
      <alignment horizontal="left" vertical="top" wrapText="1"/>
      <protection hidden="1"/>
    </xf>
    <xf numFmtId="0" fontId="6" fillId="0" borderId="0" xfId="0" applyFont="1" applyAlignment="1" applyProtection="1">
      <alignment horizontal="justify" vertical="center" wrapText="1"/>
      <protection hidden="1"/>
    </xf>
    <xf numFmtId="0" fontId="6"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30" fillId="0" borderId="0" xfId="0" applyFont="1" applyAlignment="1" applyProtection="1">
      <alignment horizontal="justify" vertical="center" wrapText="1"/>
      <protection hidden="1"/>
    </xf>
    <xf numFmtId="0" fontId="28" fillId="0" borderId="16" xfId="0" applyFont="1" applyBorder="1" applyAlignment="1" applyProtection="1">
      <alignment horizontal="left" vertical="center" wrapText="1"/>
      <protection hidden="1"/>
    </xf>
    <xf numFmtId="0" fontId="28" fillId="0" borderId="16" xfId="0" applyFont="1" applyBorder="1" applyAlignment="1" applyProtection="1">
      <alignment horizontal="justify" vertical="center" wrapText="1"/>
      <protection hidden="1"/>
    </xf>
    <xf numFmtId="0" fontId="28" fillId="0" borderId="33" xfId="0" applyFont="1" applyBorder="1" applyAlignment="1" applyProtection="1">
      <alignment horizontal="justify" vertical="top" wrapText="1"/>
      <protection hidden="1"/>
    </xf>
    <xf numFmtId="0" fontId="27" fillId="0" borderId="16" xfId="0" applyFont="1" applyBorder="1" applyAlignment="1" applyProtection="1">
      <alignment horizontal="left" vertical="center"/>
      <protection hidden="1"/>
    </xf>
    <xf numFmtId="0" fontId="28" fillId="2" borderId="16" xfId="0" applyFont="1" applyFill="1" applyBorder="1" applyAlignment="1" applyProtection="1">
      <alignment horizontal="left" vertical="center" wrapText="1"/>
      <protection locked="0"/>
    </xf>
    <xf numFmtId="0" fontId="27" fillId="0" borderId="16" xfId="0" applyFont="1" applyBorder="1" applyAlignment="1" applyProtection="1">
      <alignment horizontal="center" vertical="center" wrapText="1"/>
      <protection hidden="1"/>
    </xf>
    <xf numFmtId="0" fontId="28" fillId="2" borderId="45" xfId="0" applyFont="1" applyFill="1" applyBorder="1" applyAlignment="1" applyProtection="1">
      <alignment horizontal="left" vertical="top" wrapText="1"/>
      <protection locked="0"/>
    </xf>
    <xf numFmtId="0" fontId="28" fillId="2" borderId="44" xfId="0" applyFont="1" applyFill="1" applyBorder="1" applyAlignment="1" applyProtection="1">
      <alignment horizontal="left" vertical="top" wrapText="1"/>
      <protection locked="0"/>
    </xf>
    <xf numFmtId="0" fontId="28" fillId="0" borderId="39" xfId="0" applyFont="1" applyBorder="1" applyAlignment="1" applyProtection="1">
      <alignment horizontal="left" vertical="center" wrapText="1"/>
      <protection hidden="1"/>
    </xf>
    <xf numFmtId="0" fontId="28" fillId="0" borderId="40" xfId="0" applyFont="1" applyBorder="1" applyAlignment="1" applyProtection="1">
      <alignment horizontal="left" vertical="center" wrapText="1"/>
      <protection hidden="1"/>
    </xf>
    <xf numFmtId="0" fontId="28" fillId="2" borderId="46" xfId="0" applyFont="1" applyFill="1" applyBorder="1" applyAlignment="1" applyProtection="1">
      <alignment horizontal="left" vertical="top" wrapText="1"/>
      <protection locked="0"/>
    </xf>
    <xf numFmtId="0" fontId="28" fillId="2" borderId="16" xfId="0" applyFont="1" applyFill="1" applyBorder="1" applyAlignment="1" applyProtection="1">
      <alignment horizontal="right" vertical="top" wrapText="1"/>
      <protection locked="0"/>
    </xf>
    <xf numFmtId="0" fontId="28" fillId="2" borderId="16" xfId="0" applyFont="1" applyFill="1" applyBorder="1" applyAlignment="1" applyProtection="1">
      <alignment horizontal="center" vertical="top" wrapText="1"/>
      <protection locked="0"/>
    </xf>
    <xf numFmtId="0" fontId="27" fillId="0" borderId="3" xfId="0" applyFont="1" applyBorder="1" applyAlignment="1" applyProtection="1">
      <alignment horizontal="center" vertical="center" wrapText="1"/>
      <protection hidden="1"/>
    </xf>
    <xf numFmtId="173" fontId="27" fillId="0" borderId="0" xfId="0" applyNumberFormat="1" applyFont="1" applyAlignment="1" applyProtection="1">
      <alignment horizontal="left" vertical="center"/>
      <protection hidden="1"/>
    </xf>
    <xf numFmtId="0" fontId="27" fillId="0" borderId="39"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40" xfId="0" applyFont="1" applyBorder="1" applyAlignment="1" applyProtection="1">
      <alignment horizontal="center" vertical="center" wrapText="1"/>
      <protection hidden="1"/>
    </xf>
    <xf numFmtId="0" fontId="27" fillId="0" borderId="36"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50" xfId="0" applyFont="1" applyBorder="1" applyAlignment="1" applyProtection="1">
      <alignment horizontal="center" vertical="center" wrapText="1"/>
      <protection hidden="1"/>
    </xf>
    <xf numFmtId="0" fontId="28" fillId="2" borderId="37" xfId="0" applyFont="1" applyFill="1" applyBorder="1" applyAlignment="1" applyProtection="1">
      <alignment horizontal="center" vertical="top" wrapText="1"/>
      <protection locked="0"/>
    </xf>
    <xf numFmtId="0" fontId="28" fillId="2" borderId="3" xfId="0" applyFont="1" applyFill="1" applyBorder="1" applyAlignment="1" applyProtection="1">
      <alignment horizontal="center" vertical="top" wrapText="1"/>
      <protection locked="0"/>
    </xf>
    <xf numFmtId="0" fontId="28" fillId="2" borderId="9" xfId="0" applyFont="1" applyFill="1" applyBorder="1" applyAlignment="1" applyProtection="1">
      <alignment horizontal="center" vertical="top" wrapText="1"/>
      <protection locked="0"/>
    </xf>
    <xf numFmtId="0" fontId="30" fillId="0" borderId="33" xfId="0" applyFont="1" applyBorder="1" applyAlignment="1" applyProtection="1">
      <alignment horizontal="justify" vertical="top"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8" fillId="2" borderId="37" xfId="0"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7" fillId="0" borderId="34" xfId="0" applyFont="1" applyBorder="1" applyAlignment="1" applyProtection="1">
      <alignment horizontal="left" vertical="top" wrapText="1"/>
      <protection hidden="1"/>
    </xf>
    <xf numFmtId="0" fontId="27" fillId="0" borderId="0" xfId="0" applyFont="1" applyAlignment="1" applyProtection="1">
      <alignment horizontal="left" vertical="top" wrapText="1"/>
      <protection hidden="1"/>
    </xf>
    <xf numFmtId="0" fontId="28" fillId="2" borderId="16" xfId="0" applyFont="1" applyFill="1" applyBorder="1" applyAlignment="1" applyProtection="1">
      <alignment horizontal="center"/>
      <protection locked="0"/>
    </xf>
    <xf numFmtId="0" fontId="28" fillId="2" borderId="16" xfId="0" applyFont="1" applyFill="1" applyBorder="1" applyAlignment="1" applyProtection="1">
      <alignment horizontal="center" vertical="center"/>
      <protection locked="0"/>
    </xf>
    <xf numFmtId="0" fontId="39" fillId="0" borderId="16" xfId="52" applyFont="1" applyBorder="1" applyAlignment="1" applyProtection="1">
      <alignment horizontal="center" vertical="center" wrapText="1"/>
      <protection hidden="1"/>
    </xf>
    <xf numFmtId="0" fontId="30" fillId="0" borderId="34" xfId="0" applyFont="1" applyBorder="1" applyAlignment="1" applyProtection="1">
      <alignment horizontal="left" vertical="top" wrapText="1"/>
      <protection hidden="1"/>
    </xf>
    <xf numFmtId="0" fontId="40" fillId="0" borderId="0" xfId="33" applyFont="1" applyAlignment="1" applyProtection="1">
      <alignment horizontal="justify" vertical="top" wrapText="1"/>
      <protection hidden="1"/>
    </xf>
    <xf numFmtId="0" fontId="40" fillId="0" borderId="0" xfId="33" applyFont="1" applyAlignment="1" applyProtection="1">
      <alignment horizontal="left" vertical="top" wrapText="1" indent="5"/>
      <protection hidden="1"/>
    </xf>
    <xf numFmtId="0" fontId="40" fillId="0" borderId="33" xfId="33" applyFont="1" applyBorder="1" applyAlignment="1" applyProtection="1">
      <alignment horizontal="justify" vertical="top" wrapText="1"/>
      <protection hidden="1"/>
    </xf>
    <xf numFmtId="0" fontId="40" fillId="0" borderId="33" xfId="33" applyFont="1" applyBorder="1" applyAlignment="1" applyProtection="1">
      <alignment horizontal="left" vertical="top" wrapText="1" indent="5"/>
      <protection hidden="1"/>
    </xf>
    <xf numFmtId="0" fontId="40"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40" fillId="0" borderId="0" xfId="0" applyFont="1" applyAlignment="1">
      <alignment horizontal="left" vertical="top" wrapText="1"/>
    </xf>
    <xf numFmtId="0" fontId="39" fillId="0" borderId="0" xfId="33" applyFont="1" applyAlignment="1" applyProtection="1">
      <alignment horizontal="justify" vertical="top" wrapText="1"/>
      <protection hidden="1"/>
    </xf>
    <xf numFmtId="0" fontId="39" fillId="0" borderId="0" xfId="33" applyFont="1" applyAlignment="1" applyProtection="1">
      <alignment horizontal="justify" vertical="top"/>
      <protection hidden="1"/>
    </xf>
    <xf numFmtId="0" fontId="40" fillId="0" borderId="0" xfId="33" applyFont="1" applyAlignment="1" applyProtection="1">
      <alignment horizontal="justify" vertical="top"/>
      <protection hidden="1"/>
    </xf>
    <xf numFmtId="0" fontId="40" fillId="0" borderId="0" xfId="33" applyFont="1" applyAlignment="1" applyProtection="1">
      <alignment horizontal="center" vertical="top"/>
      <protection hidden="1"/>
    </xf>
    <xf numFmtId="0" fontId="40" fillId="0" borderId="0" xfId="33" applyFont="1" applyAlignment="1" applyProtection="1">
      <alignment horizontal="center" vertical="top" wrapText="1"/>
      <protection hidden="1"/>
    </xf>
    <xf numFmtId="0" fontId="39" fillId="0" borderId="0" xfId="33" applyFont="1" applyAlignment="1" applyProtection="1">
      <alignment horizontal="center" vertical="top"/>
      <protection hidden="1"/>
    </xf>
    <xf numFmtId="0" fontId="40" fillId="0" borderId="63" xfId="33" applyFont="1" applyBorder="1" applyAlignment="1" applyProtection="1">
      <alignment horizontal="justify" vertical="top" wrapText="1"/>
      <protection hidden="1"/>
    </xf>
    <xf numFmtId="0" fontId="40" fillId="0" borderId="65"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9" fillId="0" borderId="53" xfId="33" applyFont="1" applyBorder="1" applyAlignment="1" applyProtection="1">
      <alignment horizontal="center" vertical="center"/>
      <protection hidden="1"/>
    </xf>
    <xf numFmtId="0" fontId="49" fillId="0" borderId="64" xfId="33" applyFont="1" applyBorder="1" applyAlignment="1" applyProtection="1">
      <alignment horizontal="center" vertical="center"/>
      <protection hidden="1"/>
    </xf>
    <xf numFmtId="0" fontId="49" fillId="0" borderId="54" xfId="33" applyFont="1" applyBorder="1" applyAlignment="1" applyProtection="1">
      <alignment horizontal="center" vertical="center"/>
      <protection hidden="1"/>
    </xf>
    <xf numFmtId="0" fontId="40" fillId="0" borderId="32" xfId="33" applyFont="1" applyBorder="1" applyAlignment="1" applyProtection="1">
      <alignment horizontal="justify" vertical="top" wrapText="1"/>
      <protection hidden="1"/>
    </xf>
    <xf numFmtId="0" fontId="40" fillId="0" borderId="59" xfId="33" applyFont="1" applyBorder="1" applyAlignment="1" applyProtection="1">
      <alignment horizontal="justify" vertical="top" wrapText="1"/>
      <protection hidden="1"/>
    </xf>
    <xf numFmtId="0" fontId="27" fillId="0" borderId="0" xfId="0" applyFont="1" applyAlignment="1" applyProtection="1">
      <alignment horizontal="left"/>
      <protection hidden="1"/>
    </xf>
    <xf numFmtId="174" fontId="27" fillId="0" borderId="0" xfId="49" applyNumberFormat="1" applyFont="1" applyAlignment="1" applyProtection="1">
      <alignment horizontal="left" vertical="center" wrapText="1"/>
      <protection hidden="1"/>
    </xf>
    <xf numFmtId="0" fontId="37" fillId="0" borderId="33" xfId="0" applyFont="1" applyBorder="1" applyAlignment="1" applyProtection="1">
      <alignment horizontal="right" vertical="top"/>
      <protection hidden="1"/>
    </xf>
    <xf numFmtId="0" fontId="37" fillId="13" borderId="0" xfId="0" applyFont="1" applyFill="1" applyAlignment="1" applyProtection="1">
      <alignment horizontal="center" vertical="top" wrapText="1"/>
      <protection hidden="1"/>
    </xf>
    <xf numFmtId="0" fontId="27" fillId="14" borderId="0" xfId="0" applyFont="1" applyFill="1" applyAlignment="1" applyProtection="1">
      <alignment horizontal="center"/>
      <protection hidden="1"/>
    </xf>
    <xf numFmtId="0" fontId="28" fillId="0" borderId="0" xfId="0" applyFont="1" applyAlignment="1" applyProtection="1">
      <alignment horizontal="left"/>
      <protection hidden="1"/>
    </xf>
    <xf numFmtId="0" fontId="37" fillId="0" borderId="33" xfId="0" applyFont="1" applyBorder="1" applyAlignment="1" applyProtection="1">
      <alignment horizontal="left" vertical="top"/>
      <protection hidden="1"/>
    </xf>
    <xf numFmtId="0" fontId="37" fillId="0" borderId="0" xfId="0" applyFont="1" applyAlignment="1" applyProtection="1">
      <alignment horizontal="center" vertical="top" wrapText="1"/>
      <protection hidden="1"/>
    </xf>
    <xf numFmtId="0" fontId="27" fillId="0" borderId="0" xfId="0" applyFont="1" applyAlignment="1" applyProtection="1">
      <alignment horizontal="center" vertical="top" wrapText="1"/>
      <protection hidden="1"/>
    </xf>
    <xf numFmtId="0" fontId="28" fillId="0" borderId="16" xfId="0" applyFont="1" applyBorder="1" applyAlignment="1" applyProtection="1">
      <alignment horizontal="justify" vertical="top" wrapText="1"/>
      <protection hidden="1"/>
    </xf>
    <xf numFmtId="0" fontId="27" fillId="0" borderId="0" xfId="0" applyFont="1" applyAlignment="1" applyProtection="1">
      <alignment horizontal="center" wrapText="1"/>
      <protection hidden="1"/>
    </xf>
    <xf numFmtId="0" fontId="28" fillId="0" borderId="37" xfId="0" applyFont="1" applyBorder="1" applyAlignment="1" applyProtection="1">
      <alignment horizontal="center" vertical="top" wrapText="1"/>
      <protection hidden="1"/>
    </xf>
    <xf numFmtId="0" fontId="28" fillId="0" borderId="3" xfId="0" applyFont="1" applyBorder="1" applyAlignment="1" applyProtection="1">
      <alignment horizontal="center" vertical="top" wrapText="1"/>
      <protection hidden="1"/>
    </xf>
    <xf numFmtId="0" fontId="28" fillId="0" borderId="9" xfId="0" applyFont="1" applyBorder="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3" fillId="0" borderId="0" xfId="0" applyFont="1" applyAlignment="1" applyProtection="1">
      <alignment horizontal="justify" vertical="center" wrapText="1"/>
      <protection hidden="1"/>
    </xf>
    <xf numFmtId="0" fontId="83" fillId="15" borderId="35" xfId="51" applyFont="1" applyFill="1" applyBorder="1" applyAlignment="1" applyProtection="1">
      <alignment horizontal="center" vertical="center" wrapText="1"/>
      <protection hidden="1"/>
    </xf>
    <xf numFmtId="0" fontId="83" fillId="15" borderId="0" xfId="51" applyFont="1" applyFill="1" applyAlignment="1" applyProtection="1">
      <alignment horizontal="center" vertical="center" wrapText="1"/>
      <protection hidden="1"/>
    </xf>
    <xf numFmtId="0" fontId="61" fillId="13" borderId="0" xfId="0" applyFont="1" applyFill="1" applyAlignment="1" applyProtection="1">
      <alignment horizontal="center" vertical="center" wrapText="1"/>
      <protection hidden="1"/>
    </xf>
    <xf numFmtId="0" fontId="6" fillId="0" borderId="0" xfId="0" applyFont="1" applyAlignment="1" applyProtection="1">
      <alignment horizontal="justify" vertical="center"/>
      <protection hidden="1"/>
    </xf>
    <xf numFmtId="0" fontId="61" fillId="13" borderId="0" xfId="0" applyFont="1" applyFill="1" applyAlignment="1" applyProtection="1">
      <alignment horizontal="center" vertical="center"/>
      <protection hidden="1"/>
    </xf>
    <xf numFmtId="0" fontId="84" fillId="0" borderId="0" xfId="0" applyFont="1" applyAlignment="1">
      <alignment horizontal="left" vertical="center"/>
    </xf>
    <xf numFmtId="0" fontId="50" fillId="2" borderId="16" xfId="52" applyFont="1" applyFill="1" applyBorder="1" applyAlignment="1" applyProtection="1">
      <alignment horizontal="center" vertical="center" wrapText="1"/>
      <protection locked="0"/>
    </xf>
    <xf numFmtId="0" fontId="28" fillId="0" borderId="0" xfId="0" applyFont="1" applyAlignment="1" applyProtection="1">
      <alignment horizontal="left" vertical="top" wrapText="1"/>
      <protection hidden="1"/>
    </xf>
    <xf numFmtId="0" fontId="28" fillId="0" borderId="0" xfId="47" applyFont="1" applyAlignment="1" applyProtection="1">
      <alignment horizontal="left" vertical="top" wrapText="1"/>
      <protection hidden="1"/>
    </xf>
    <xf numFmtId="0" fontId="28" fillId="0" borderId="0" xfId="47" applyFont="1" applyAlignment="1" applyProtection="1">
      <alignment horizontal="left" vertical="top"/>
      <protection hidden="1"/>
    </xf>
    <xf numFmtId="0" fontId="28" fillId="0" borderId="0" xfId="37" applyFont="1" applyAlignment="1" applyProtection="1">
      <alignment horizontal="justify" vertical="top" wrapText="1"/>
      <protection hidden="1"/>
    </xf>
    <xf numFmtId="0" fontId="28" fillId="0" borderId="0" xfId="47" applyFont="1" applyAlignment="1" applyProtection="1">
      <alignment horizontal="justify" vertical="top" wrapText="1"/>
      <protection hidden="1"/>
    </xf>
    <xf numFmtId="0" fontId="27" fillId="0" borderId="0" xfId="47" applyFont="1" applyAlignment="1" applyProtection="1">
      <alignment horizontal="left" vertical="top" wrapText="1"/>
      <protection hidden="1"/>
    </xf>
    <xf numFmtId="0" fontId="28" fillId="0" borderId="52" xfId="38" applyFont="1" applyBorder="1" applyAlignment="1" applyProtection="1">
      <alignment horizontal="left" vertical="center" indent="2"/>
      <protection hidden="1"/>
    </xf>
    <xf numFmtId="0" fontId="28" fillId="0" borderId="62" xfId="38" applyFont="1" applyBorder="1" applyAlignment="1" applyProtection="1">
      <alignment horizontal="left" vertical="center" indent="2"/>
      <protection hidden="1"/>
    </xf>
    <xf numFmtId="0" fontId="28" fillId="0" borderId="32" xfId="38" applyFont="1" applyBorder="1" applyAlignment="1" applyProtection="1">
      <alignment horizontal="left" vertical="center" indent="2"/>
      <protection hidden="1"/>
    </xf>
    <xf numFmtId="0" fontId="28" fillId="2" borderId="32" xfId="38" applyFont="1" applyFill="1" applyBorder="1" applyAlignment="1" applyProtection="1">
      <alignment horizontal="left" vertical="center"/>
      <protection locked="0"/>
    </xf>
    <xf numFmtId="0" fontId="28" fillId="0" borderId="32" xfId="38" applyFont="1" applyBorder="1" applyAlignment="1" applyProtection="1">
      <alignment horizontal="left" vertical="center"/>
      <protection hidden="1"/>
    </xf>
    <xf numFmtId="0" fontId="28" fillId="0" borderId="0" xfId="38" applyFont="1" applyAlignment="1" applyProtection="1">
      <alignment horizontal="left" vertical="center" indent="2"/>
      <protection hidden="1"/>
    </xf>
    <xf numFmtId="0" fontId="28" fillId="0" borderId="0" xfId="47" applyFont="1" applyAlignment="1" applyProtection="1">
      <alignment horizontal="left" vertical="center"/>
      <protection hidden="1"/>
    </xf>
    <xf numFmtId="0" fontId="28" fillId="0" borderId="0" xfId="37" applyFont="1" applyAlignment="1" applyProtection="1">
      <alignment horizontal="left" vertical="top" wrapText="1"/>
      <protection hidden="1"/>
    </xf>
    <xf numFmtId="0" fontId="43" fillId="0" borderId="0" xfId="47" applyFont="1" applyAlignment="1" applyProtection="1">
      <alignment horizontal="left" vertical="top" wrapText="1"/>
      <protection hidden="1"/>
    </xf>
    <xf numFmtId="0" fontId="27" fillId="0" borderId="0" xfId="37" applyFont="1" applyAlignment="1" applyProtection="1">
      <alignment horizontal="justify" vertical="top"/>
      <protection hidden="1"/>
    </xf>
    <xf numFmtId="0" fontId="28" fillId="0" borderId="0" xfId="38" applyFont="1" applyAlignment="1" applyProtection="1">
      <alignment horizontal="left" vertical="center"/>
      <protection hidden="1"/>
    </xf>
    <xf numFmtId="173" fontId="27" fillId="0" borderId="0" xfId="47" applyNumberFormat="1" applyFont="1" applyAlignment="1" applyProtection="1">
      <alignment horizontal="left" vertical="center"/>
      <protection hidden="1"/>
    </xf>
    <xf numFmtId="0" fontId="28" fillId="0" borderId="0" xfId="47" applyFont="1" applyAlignment="1" applyProtection="1">
      <alignment horizontal="left" vertical="center" wrapText="1"/>
      <protection hidden="1"/>
    </xf>
    <xf numFmtId="0" fontId="27" fillId="0" borderId="0" xfId="47" applyFont="1" applyAlignment="1" applyProtection="1">
      <alignment horizontal="justify" vertical="top" wrapText="1"/>
      <protection hidden="1"/>
    </xf>
    <xf numFmtId="175" fontId="27" fillId="0" borderId="0" xfId="34" applyNumberFormat="1" applyFont="1" applyAlignment="1" applyProtection="1">
      <alignment horizontal="left" vertical="center"/>
      <protection hidden="1"/>
    </xf>
    <xf numFmtId="0" fontId="57" fillId="0" borderId="0" xfId="47" applyFont="1" applyAlignment="1" applyProtection="1">
      <alignment horizontal="justify" vertical="top" wrapText="1"/>
      <protection hidden="1"/>
    </xf>
    <xf numFmtId="0" fontId="6" fillId="0" borderId="0" xfId="47" applyFont="1" applyAlignment="1" applyProtection="1">
      <alignment horizontal="justify" vertical="top" wrapText="1"/>
      <protection hidden="1"/>
    </xf>
    <xf numFmtId="0" fontId="28" fillId="0" borderId="0" xfId="38" applyFont="1" applyAlignment="1" applyProtection="1">
      <alignment horizontal="justify" vertical="top" wrapText="1"/>
      <protection hidden="1"/>
    </xf>
    <xf numFmtId="0" fontId="27" fillId="4" borderId="37" xfId="47" applyFont="1" applyFill="1" applyBorder="1" applyAlignment="1" applyProtection="1">
      <alignment horizontal="left" vertical="center"/>
      <protection hidden="1"/>
    </xf>
    <xf numFmtId="0" fontId="27" fillId="4" borderId="3" xfId="47" applyFont="1" applyFill="1" applyBorder="1" applyAlignment="1" applyProtection="1">
      <alignment horizontal="left" vertical="center"/>
      <protection hidden="1"/>
    </xf>
    <xf numFmtId="0" fontId="27" fillId="4" borderId="9" xfId="47" applyFont="1" applyFill="1" applyBorder="1" applyAlignment="1" applyProtection="1">
      <alignment horizontal="left" vertical="center"/>
      <protection hidden="1"/>
    </xf>
    <xf numFmtId="0" fontId="31" fillId="0" borderId="0" xfId="47" applyFont="1" applyAlignment="1" applyProtection="1">
      <alignment horizontal="left" vertical="top" wrapText="1"/>
      <protection hidden="1"/>
    </xf>
    <xf numFmtId="0" fontId="34" fillId="0" borderId="0" xfId="47" applyFont="1" applyAlignment="1" applyProtection="1">
      <alignment horizontal="center" vertical="center"/>
      <protection hidden="1"/>
    </xf>
    <xf numFmtId="0" fontId="27" fillId="2" borderId="0" xfId="47" applyFont="1" applyFill="1" applyAlignment="1" applyProtection="1">
      <alignment horizontal="left" vertical="center"/>
      <protection locked="0"/>
    </xf>
    <xf numFmtId="0" fontId="28" fillId="0" borderId="37" xfId="47" applyFont="1" applyBorder="1" applyAlignment="1" applyProtection="1">
      <alignment horizontal="left" vertical="center"/>
      <protection hidden="1"/>
    </xf>
    <xf numFmtId="0" fontId="28" fillId="0" borderId="3" xfId="47" applyFont="1" applyBorder="1" applyAlignment="1" applyProtection="1">
      <alignment horizontal="left" vertical="center"/>
      <protection hidden="1"/>
    </xf>
    <xf numFmtId="0" fontId="28" fillId="2" borderId="16" xfId="47" applyFont="1" applyFill="1" applyBorder="1" applyAlignment="1" applyProtection="1">
      <alignment horizontal="left" vertical="top" wrapText="1"/>
      <protection locked="0"/>
    </xf>
    <xf numFmtId="0" fontId="28" fillId="2" borderId="37" xfId="47" applyFont="1" applyFill="1" applyBorder="1" applyAlignment="1" applyProtection="1">
      <alignment horizontal="left" vertical="center"/>
      <protection locked="0"/>
    </xf>
    <xf numFmtId="0" fontId="28" fillId="2" borderId="9" xfId="47" applyFont="1" applyFill="1" applyBorder="1" applyAlignment="1" applyProtection="1">
      <alignment horizontal="left" vertical="center"/>
      <protection locked="0"/>
    </xf>
    <xf numFmtId="37" fontId="28" fillId="2" borderId="16" xfId="23" applyNumberFormat="1" applyFont="1" applyFill="1" applyBorder="1" applyAlignment="1" applyProtection="1">
      <alignment horizontal="left" vertical="center"/>
      <protection locked="0"/>
    </xf>
    <xf numFmtId="0" fontId="27" fillId="13" borderId="0" xfId="47" applyFont="1" applyFill="1" applyAlignment="1" applyProtection="1">
      <alignment horizontal="justify" vertical="top"/>
      <protection hidden="1"/>
    </xf>
    <xf numFmtId="0" fontId="28" fillId="0" borderId="37" xfId="47" applyFont="1" applyBorder="1" applyAlignment="1" applyProtection="1">
      <alignment horizontal="justify" vertical="top" wrapText="1"/>
      <protection hidden="1"/>
    </xf>
    <xf numFmtId="0" fontId="28" fillId="0" borderId="3" xfId="47" applyFont="1" applyBorder="1" applyAlignment="1" applyProtection="1">
      <alignment horizontal="justify" vertical="top" wrapText="1"/>
      <protection hidden="1"/>
    </xf>
    <xf numFmtId="0" fontId="28" fillId="0" borderId="9" xfId="47" applyFont="1" applyBorder="1" applyAlignment="1" applyProtection="1">
      <alignment horizontal="justify" vertical="top" wrapText="1"/>
      <protection hidden="1"/>
    </xf>
    <xf numFmtId="0" fontId="28" fillId="0" borderId="0" xfId="47" applyFont="1" applyAlignment="1" applyProtection="1">
      <alignment horizontal="justify" vertical="top"/>
      <protection hidden="1"/>
    </xf>
    <xf numFmtId="0" fontId="27" fillId="0" borderId="0" xfId="47" applyFont="1" applyAlignment="1" applyProtection="1">
      <alignment horizontal="justify" vertical="center"/>
      <protection hidden="1"/>
    </xf>
    <xf numFmtId="0" fontId="28" fillId="0" borderId="0" xfId="47" applyFont="1" applyAlignment="1" applyProtection="1">
      <alignment horizontal="justify" vertical="center"/>
      <protection hidden="1"/>
    </xf>
    <xf numFmtId="0" fontId="27" fillId="0" borderId="0" xfId="47" applyFont="1" applyAlignment="1" applyProtection="1">
      <alignment horizontal="left" vertical="top"/>
      <protection hidden="1"/>
    </xf>
    <xf numFmtId="0" fontId="61" fillId="12"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14" fontId="28" fillId="0" borderId="0" xfId="47" applyNumberFormat="1" applyFont="1" applyAlignment="1" applyProtection="1">
      <alignment horizontal="center" vertical="center" wrapText="1"/>
      <protection hidden="1"/>
    </xf>
    <xf numFmtId="0" fontId="28" fillId="0" borderId="0" xfId="47" applyFont="1" applyAlignment="1" applyProtection="1">
      <alignment horizontal="center"/>
      <protection hidden="1"/>
    </xf>
    <xf numFmtId="0" fontId="6" fillId="12" borderId="0" xfId="0" applyFont="1" applyFill="1" applyAlignment="1" applyProtection="1">
      <alignment horizontal="justify" vertical="top" wrapText="1"/>
      <protection hidden="1"/>
    </xf>
    <xf numFmtId="0" fontId="28"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7" fillId="0" borderId="0" xfId="47" applyFont="1" applyAlignment="1" applyProtection="1">
      <alignment horizontal="center" vertical="center"/>
      <protection hidden="1"/>
    </xf>
    <xf numFmtId="0" fontId="40" fillId="0" borderId="0" xfId="47" applyFont="1" applyAlignment="1" applyProtection="1">
      <alignment horizontal="center" vertical="top" wrapText="1"/>
      <protection hidden="1"/>
    </xf>
    <xf numFmtId="0" fontId="40" fillId="0" borderId="38" xfId="47" applyFont="1" applyBorder="1" applyAlignment="1" applyProtection="1">
      <alignment horizontal="center" vertical="top" wrapText="1"/>
      <protection hidden="1"/>
    </xf>
    <xf numFmtId="0" fontId="6" fillId="2" borderId="16" xfId="0" applyFont="1" applyFill="1" applyBorder="1" applyAlignment="1" applyProtection="1">
      <alignment horizontal="center" vertical="center" wrapText="1"/>
      <protection locked="0"/>
    </xf>
    <xf numFmtId="0" fontId="20" fillId="0" borderId="14" xfId="37" applyFont="1" applyBorder="1" applyAlignment="1" applyProtection="1">
      <alignment horizontal="left" vertical="top" wrapText="1"/>
      <protection hidden="1"/>
    </xf>
    <xf numFmtId="0" fontId="22" fillId="0" borderId="51" xfId="37" applyBorder="1" applyAlignment="1" applyProtection="1">
      <alignment horizontal="left" vertical="top" wrapText="1"/>
      <protection hidden="1"/>
    </xf>
    <xf numFmtId="0" fontId="22" fillId="0" borderId="2" xfId="37" applyBorder="1" applyAlignment="1" applyProtection="1">
      <alignment horizontal="left" vertical="top" wrapText="1"/>
      <protection hidden="1"/>
    </xf>
    <xf numFmtId="0" fontId="22" fillId="0" borderId="76" xfId="37" applyBorder="1" applyAlignment="1" applyProtection="1">
      <alignment horizontal="left" vertical="top" wrapText="1"/>
      <protection hidden="1"/>
    </xf>
    <xf numFmtId="164" fontId="8" fillId="2" borderId="51" xfId="23" applyFont="1" applyFill="1" applyBorder="1" applyAlignment="1" applyProtection="1">
      <alignment horizontal="right" vertical="center"/>
      <protection hidden="1"/>
    </xf>
    <xf numFmtId="164" fontId="8" fillId="2" borderId="76" xfId="23" applyFont="1" applyFill="1" applyBorder="1" applyAlignment="1" applyProtection="1">
      <alignment horizontal="right" vertical="center"/>
      <protection hidden="1"/>
    </xf>
    <xf numFmtId="0" fontId="8" fillId="0" borderId="7" xfId="50" applyFont="1" applyBorder="1" applyAlignment="1" applyProtection="1">
      <alignment horizontal="left" vertical="top" wrapText="1"/>
      <protection hidden="1"/>
    </xf>
    <xf numFmtId="0" fontId="8" fillId="0" borderId="0" xfId="50" applyFont="1" applyAlignment="1" applyProtection="1">
      <alignment horizontal="left" vertical="top" wrapText="1"/>
      <protection hidden="1"/>
    </xf>
    <xf numFmtId="0" fontId="8" fillId="0" borderId="8" xfId="50" applyFont="1" applyBorder="1" applyAlignment="1" applyProtection="1">
      <alignment horizontal="left" vertical="top" wrapText="1"/>
      <protection hidden="1"/>
    </xf>
    <xf numFmtId="2" fontId="18" fillId="2" borderId="51" xfId="50" applyNumberFormat="1" applyFont="1" applyFill="1" applyBorder="1" applyAlignment="1" applyProtection="1">
      <alignment horizontal="right" vertical="center"/>
      <protection hidden="1"/>
    </xf>
    <xf numFmtId="2" fontId="18" fillId="2" borderId="76" xfId="50" applyNumberFormat="1" applyFont="1" applyFill="1" applyBorder="1" applyAlignment="1" applyProtection="1">
      <alignment horizontal="right" vertical="center"/>
      <protection hidden="1"/>
    </xf>
    <xf numFmtId="0" fontId="8" fillId="0" borderId="77" xfId="50" applyFont="1" applyBorder="1" applyAlignment="1" applyProtection="1">
      <alignment horizontal="left" vertical="center"/>
      <protection hidden="1"/>
    </xf>
    <xf numFmtId="0" fontId="8" fillId="0" borderId="5" xfId="50" applyFont="1" applyBorder="1" applyAlignment="1" applyProtection="1">
      <alignment horizontal="left" vertical="center"/>
      <protection hidden="1"/>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62" builtinId="8"/>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 9" xfId="61" xr:uid="{ACE09105-23B7-4741-BFA4-A64D0E647936}"/>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 xfId="63" xr:uid="{0455B396-EF15-4007-BA2A-73A5BE5BC928}"/>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5">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fmlaLink="$F$21" lockText="1" noThreeD="1"/>
</file>

<file path=xl/ctrlProps/ctrlProp64.xml><?xml version="1.0" encoding="utf-8"?>
<formControlPr xmlns="http://schemas.microsoft.com/office/spreadsheetml/2009/9/main" objectType="CheckBox" fmlaLink="$F$22" lockText="1" noThreeD="1"/>
</file>

<file path=xl/ctrlProps/ctrlProp65.xml><?xml version="1.0" encoding="utf-8"?>
<formControlPr xmlns="http://schemas.microsoft.com/office/spreadsheetml/2009/9/main" objectType="CheckBox" fmlaLink="$F$22" lockText="1" noThreeD="1"/>
</file>

<file path=xl/ctrlProps/ctrlProp66.xml><?xml version="1.0" encoding="utf-8"?>
<formControlPr xmlns="http://schemas.microsoft.com/office/spreadsheetml/2009/9/main" objectType="CheckBox" fmlaLink="$F$30" lockText="1" noThreeD="1"/>
</file>

<file path=xl/ctrlProps/ctrlProp67.xml><?xml version="1.0" encoding="utf-8"?>
<formControlPr xmlns="http://schemas.microsoft.com/office/spreadsheetml/2009/9/main" objectType="Radio" checked="Checked" firstButton="1" fmlaLink="$H$74"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4.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5.xml.rels><?xml version="1.0" encoding="UTF-8" standalone="yes"?>
<Relationships xmlns="http://schemas.openxmlformats.org/package/2006/relationships"><Relationship Id="rId1" Type="http://schemas.openxmlformats.org/officeDocument/2006/relationships/hyperlink" Target="#'Attach 5'!A1"/></Relationships>
</file>

<file path=xl/drawings/_rels/drawing6.xml.rels><?xml version="1.0" encoding="UTF-8" standalone="yes"?>
<Relationships xmlns="http://schemas.openxmlformats.org/package/2006/relationships"><Relationship Id="rId1" Type="http://schemas.openxmlformats.org/officeDocument/2006/relationships/hyperlink" Target="#'Attach 6'!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9'!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8'!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157018</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186459</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6048375"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37</xdr:row>
          <xdr:rowOff>28575</xdr:rowOff>
        </xdr:from>
        <xdr:to>
          <xdr:col>28</xdr:col>
          <xdr:colOff>266700</xdr:colOff>
          <xdr:row>37</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87</xdr:row>
          <xdr:rowOff>38100</xdr:rowOff>
        </xdr:from>
        <xdr:to>
          <xdr:col>5</xdr:col>
          <xdr:colOff>76200</xdr:colOff>
          <xdr:row>88</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3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87</xdr:row>
          <xdr:rowOff>66675</xdr:rowOff>
        </xdr:from>
        <xdr:to>
          <xdr:col>5</xdr:col>
          <xdr:colOff>1066800</xdr:colOff>
          <xdr:row>88</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3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88</xdr:row>
          <xdr:rowOff>371475</xdr:rowOff>
        </xdr:from>
        <xdr:to>
          <xdr:col>5</xdr:col>
          <xdr:colOff>76200</xdr:colOff>
          <xdr:row>90</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3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88</xdr:row>
          <xdr:rowOff>390525</xdr:rowOff>
        </xdr:from>
        <xdr:to>
          <xdr:col>5</xdr:col>
          <xdr:colOff>1019175</xdr:colOff>
          <xdr:row>90</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3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90</xdr:row>
          <xdr:rowOff>142875</xdr:rowOff>
        </xdr:from>
        <xdr:to>
          <xdr:col>5</xdr:col>
          <xdr:colOff>1104900</xdr:colOff>
          <xdr:row>90</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3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87</xdr:row>
          <xdr:rowOff>38100</xdr:rowOff>
        </xdr:from>
        <xdr:to>
          <xdr:col>7</xdr:col>
          <xdr:colOff>104775</xdr:colOff>
          <xdr:row>88</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3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87</xdr:row>
          <xdr:rowOff>66675</xdr:rowOff>
        </xdr:from>
        <xdr:to>
          <xdr:col>7</xdr:col>
          <xdr:colOff>1066800</xdr:colOff>
          <xdr:row>88</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3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88</xdr:row>
          <xdr:rowOff>390525</xdr:rowOff>
        </xdr:from>
        <xdr:to>
          <xdr:col>7</xdr:col>
          <xdr:colOff>104775</xdr:colOff>
          <xdr:row>90</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3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88</xdr:row>
          <xdr:rowOff>381000</xdr:rowOff>
        </xdr:from>
        <xdr:to>
          <xdr:col>7</xdr:col>
          <xdr:colOff>1057275</xdr:colOff>
          <xdr:row>90</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3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90</xdr:row>
          <xdr:rowOff>142875</xdr:rowOff>
        </xdr:from>
        <xdr:to>
          <xdr:col>7</xdr:col>
          <xdr:colOff>1143000</xdr:colOff>
          <xdr:row>90</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3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152</xdr:row>
          <xdr:rowOff>0</xdr:rowOff>
        </xdr:from>
        <xdr:to>
          <xdr:col>6</xdr:col>
          <xdr:colOff>914400</xdr:colOff>
          <xdr:row>152</xdr:row>
          <xdr:rowOff>0</xdr:rowOff>
        </xdr:to>
        <xdr:grpSp>
          <xdr:nvGrpSpPr>
            <xdr:cNvPr id="2" name="Group 1166">
              <a:extLst>
                <a:ext uri="{FF2B5EF4-FFF2-40B4-BE49-F238E27FC236}">
                  <a16:creationId xmlns:a16="http://schemas.microsoft.com/office/drawing/2014/main" id="{00000000-0008-0000-0300-000002000000}"/>
                </a:ext>
              </a:extLst>
            </xdr:cNvPr>
            <xdr:cNvGrpSpPr>
              <a:grpSpLocks/>
            </xdr:cNvGrpSpPr>
          </xdr:nvGrpSpPr>
          <xdr:grpSpPr bwMode="auto">
            <a:xfrm>
              <a:off x="7540999" y="45406235"/>
              <a:ext cx="1969015" cy="45406235"/>
              <a:chOff x="488" y="0"/>
              <a:chExt cx="9508902" cy="45406235"/>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300-00000BC40400}"/>
                  </a:ext>
                </a:extLst>
              </xdr:cNvPr>
              <xdr:cNvSpPr/>
            </xdr:nvSpPr>
            <xdr:spPr bwMode="auto">
              <a:xfrm>
                <a:off x="9509257" y="4540623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300-00000CC40400}"/>
                  </a:ext>
                </a:extLst>
              </xdr:cNvPr>
              <xdr:cNvSpPr/>
            </xdr:nvSpPr>
            <xdr:spPr bwMode="auto">
              <a:xfrm>
                <a:off x="9509246" y="4540623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300-00000DC40400}"/>
                  </a:ext>
                </a:extLst>
              </xdr:cNvPr>
              <xdr:cNvSpPr/>
            </xdr:nvSpPr>
            <xdr:spPr bwMode="auto">
              <a:xfrm>
                <a:off x="9509231" y="45406235"/>
                <a:ext cx="1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300-00000EC40400}"/>
                  </a:ext>
                </a:extLst>
              </xdr:cNvPr>
              <xdr:cNvSpPr/>
            </xdr:nvSpPr>
            <xdr:spPr bwMode="auto">
              <a:xfrm>
                <a:off x="9509241" y="4540623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300-00000FC40400}"/>
                  </a:ext>
                </a:extLst>
              </xdr:cNvPr>
              <xdr:cNvSpPr/>
            </xdr:nvSpPr>
            <xdr:spPr bwMode="auto">
              <a:xfrm>
                <a:off x="9509192" y="45406235"/>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300-000010C40400}"/>
                  </a:ext>
                </a:extLst>
              </xdr:cNvPr>
              <xdr:cNvSpPr/>
            </xdr:nvSpPr>
            <xdr:spPr bwMode="auto">
              <a:xfrm>
                <a:off x="488"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152</xdr:row>
          <xdr:rowOff>0</xdr:rowOff>
        </xdr:from>
        <xdr:to>
          <xdr:col>9</xdr:col>
          <xdr:colOff>0</xdr:colOff>
          <xdr:row>152</xdr:row>
          <xdr:rowOff>0</xdr:rowOff>
        </xdr:to>
        <xdr:grpSp>
          <xdr:nvGrpSpPr>
            <xdr:cNvPr id="3" name="Group 1167">
              <a:extLst>
                <a:ext uri="{FF2B5EF4-FFF2-40B4-BE49-F238E27FC236}">
                  <a16:creationId xmlns:a16="http://schemas.microsoft.com/office/drawing/2014/main" id="{00000000-0008-0000-0300-000003000000}"/>
                </a:ext>
              </a:extLst>
            </xdr:cNvPr>
            <xdr:cNvGrpSpPr>
              <a:grpSpLocks/>
            </xdr:cNvGrpSpPr>
          </xdr:nvGrpSpPr>
          <xdr:grpSpPr bwMode="auto">
            <a:xfrm>
              <a:off x="9563100" y="45406235"/>
              <a:ext cx="2467072" cy="45406235"/>
              <a:chOff x="700" y="0"/>
              <a:chExt cx="12034498" cy="45406235"/>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300-000011C40400}"/>
                  </a:ext>
                </a:extLst>
              </xdr:cNvPr>
              <xdr:cNvSpPr/>
            </xdr:nvSpPr>
            <xdr:spPr bwMode="auto">
              <a:xfrm>
                <a:off x="12035063" y="4540623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300-000012C40400}"/>
                  </a:ext>
                </a:extLst>
              </xdr:cNvPr>
              <xdr:cNvSpPr/>
            </xdr:nvSpPr>
            <xdr:spPr bwMode="auto">
              <a:xfrm>
                <a:off x="12035051" y="4540623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300-000013C40400}"/>
                  </a:ext>
                </a:extLst>
              </xdr:cNvPr>
              <xdr:cNvSpPr/>
            </xdr:nvSpPr>
            <xdr:spPr bwMode="auto">
              <a:xfrm>
                <a:off x="12035053" y="4540623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300-000014C40400}"/>
                  </a:ext>
                </a:extLst>
              </xdr:cNvPr>
              <xdr:cNvSpPr/>
            </xdr:nvSpPr>
            <xdr:spPr bwMode="auto">
              <a:xfrm>
                <a:off x="12035046" y="4540623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300-000015C40400}"/>
                  </a:ext>
                </a:extLst>
              </xdr:cNvPr>
              <xdr:cNvSpPr/>
            </xdr:nvSpPr>
            <xdr:spPr bwMode="auto">
              <a:xfrm>
                <a:off x="12034998" y="4540623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300-000016C404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0</xdr:rowOff>
        </xdr:from>
        <xdr:to>
          <xdr:col>6</xdr:col>
          <xdr:colOff>609600</xdr:colOff>
          <xdr:row>396</xdr:row>
          <xdr:rowOff>0</xdr:rowOff>
        </xdr:to>
        <xdr:grpSp>
          <xdr:nvGrpSpPr>
            <xdr:cNvPr id="4" name="Group 5889">
              <a:extLst>
                <a:ext uri="{FF2B5EF4-FFF2-40B4-BE49-F238E27FC236}">
                  <a16:creationId xmlns:a16="http://schemas.microsoft.com/office/drawing/2014/main" id="{00000000-0008-0000-0300-000004000000}"/>
                </a:ext>
              </a:extLst>
            </xdr:cNvPr>
            <xdr:cNvGrpSpPr>
              <a:grpSpLocks/>
            </xdr:cNvGrpSpPr>
          </xdr:nvGrpSpPr>
          <xdr:grpSpPr bwMode="auto">
            <a:xfrm>
              <a:off x="7540999" y="67694735"/>
              <a:ext cx="1661231" cy="67694735"/>
              <a:chOff x="478" y="0"/>
              <a:chExt cx="9204118" cy="67694735"/>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300-000017C40400}"/>
                  </a:ext>
                </a:extLst>
              </xdr:cNvPr>
              <xdr:cNvSpPr/>
            </xdr:nvSpPr>
            <xdr:spPr bwMode="auto">
              <a:xfrm>
                <a:off x="9204458" y="6769473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300-000018C40400}"/>
                  </a:ext>
                </a:extLst>
              </xdr:cNvPr>
              <xdr:cNvSpPr/>
            </xdr:nvSpPr>
            <xdr:spPr bwMode="auto">
              <a:xfrm>
                <a:off x="9204444" y="6769473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300-000019C40400}"/>
                  </a:ext>
                </a:extLst>
              </xdr:cNvPr>
              <xdr:cNvSpPr/>
            </xdr:nvSpPr>
            <xdr:spPr bwMode="auto">
              <a:xfrm>
                <a:off x="9204433" y="67694735"/>
                <a:ext cx="12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300-00001AC40400}"/>
                  </a:ext>
                </a:extLst>
              </xdr:cNvPr>
              <xdr:cNvSpPr/>
            </xdr:nvSpPr>
            <xdr:spPr bwMode="auto">
              <a:xfrm>
                <a:off x="9204439" y="67694735"/>
                <a:ext cx="11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300-00001BC40400}"/>
                  </a:ext>
                </a:extLst>
              </xdr:cNvPr>
              <xdr:cNvSpPr/>
            </xdr:nvSpPr>
            <xdr:spPr bwMode="auto">
              <a:xfrm>
                <a:off x="9204391" y="67694735"/>
                <a:ext cx="20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300-00001CC40400}"/>
                  </a:ext>
                </a:extLst>
              </xdr:cNvPr>
              <xdr:cNvSpPr/>
            </xdr:nvSpPr>
            <xdr:spPr bwMode="auto">
              <a:xfrm>
                <a:off x="47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0</xdr:rowOff>
        </xdr:from>
        <xdr:to>
          <xdr:col>9</xdr:col>
          <xdr:colOff>0</xdr:colOff>
          <xdr:row>396</xdr:row>
          <xdr:rowOff>0</xdr:rowOff>
        </xdr:to>
        <xdr:grpSp>
          <xdr:nvGrpSpPr>
            <xdr:cNvPr id="5" name="Group 5890">
              <a:extLst>
                <a:ext uri="{FF2B5EF4-FFF2-40B4-BE49-F238E27FC236}">
                  <a16:creationId xmlns:a16="http://schemas.microsoft.com/office/drawing/2014/main" id="{00000000-0008-0000-0300-000005000000}"/>
                </a:ext>
              </a:extLst>
            </xdr:cNvPr>
            <xdr:cNvGrpSpPr>
              <a:grpSpLocks/>
            </xdr:cNvGrpSpPr>
          </xdr:nvGrpSpPr>
          <xdr:grpSpPr bwMode="auto">
            <a:xfrm>
              <a:off x="9563100" y="67694735"/>
              <a:ext cx="2467072" cy="67694735"/>
              <a:chOff x="700" y="0"/>
              <a:chExt cx="12034498" cy="67694735"/>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300-00001DC40400}"/>
                  </a:ext>
                </a:extLst>
              </xdr:cNvPr>
              <xdr:cNvSpPr/>
            </xdr:nvSpPr>
            <xdr:spPr bwMode="auto">
              <a:xfrm>
                <a:off x="12035063" y="67694735"/>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300-00001EC40400}"/>
                  </a:ext>
                </a:extLst>
              </xdr:cNvPr>
              <xdr:cNvSpPr/>
            </xdr:nvSpPr>
            <xdr:spPr bwMode="auto">
              <a:xfrm>
                <a:off x="12035051" y="6769473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300-00001FC40400}"/>
                  </a:ext>
                </a:extLst>
              </xdr:cNvPr>
              <xdr:cNvSpPr/>
            </xdr:nvSpPr>
            <xdr:spPr bwMode="auto">
              <a:xfrm>
                <a:off x="12035053" y="67694735"/>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300-000020C40400}"/>
                  </a:ext>
                </a:extLst>
              </xdr:cNvPr>
              <xdr:cNvSpPr/>
            </xdr:nvSpPr>
            <xdr:spPr bwMode="auto">
              <a:xfrm>
                <a:off x="12035046" y="6769473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300-000021C40400}"/>
                  </a:ext>
                </a:extLst>
              </xdr:cNvPr>
              <xdr:cNvSpPr/>
            </xdr:nvSpPr>
            <xdr:spPr bwMode="auto">
              <a:xfrm>
                <a:off x="12034998" y="6769473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300-000022C404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460</xdr:row>
          <xdr:rowOff>0</xdr:rowOff>
        </xdr:from>
        <xdr:to>
          <xdr:col>4</xdr:col>
          <xdr:colOff>857250</xdr:colOff>
          <xdr:row>461</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3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460</xdr:row>
          <xdr:rowOff>0</xdr:rowOff>
        </xdr:from>
        <xdr:to>
          <xdr:col>5</xdr:col>
          <xdr:colOff>1009650</xdr:colOff>
          <xdr:row>461</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3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148</xdr:row>
          <xdr:rowOff>138625</xdr:rowOff>
        </xdr:from>
        <xdr:to>
          <xdr:col>6</xdr:col>
          <xdr:colOff>657118</xdr:colOff>
          <xdr:row>150</xdr:row>
          <xdr:rowOff>1394</xdr:rowOff>
        </xdr:to>
        <xdr:grpSp>
          <xdr:nvGrpSpPr>
            <xdr:cNvPr id="6" name="Group 1045">
              <a:extLst>
                <a:ext uri="{FF2B5EF4-FFF2-40B4-BE49-F238E27FC236}">
                  <a16:creationId xmlns:a16="http://schemas.microsoft.com/office/drawing/2014/main" id="{00000000-0008-0000-0300-000006000000}"/>
                </a:ext>
              </a:extLst>
            </xdr:cNvPr>
            <xdr:cNvGrpSpPr>
              <a:grpSpLocks/>
            </xdr:cNvGrpSpPr>
          </xdr:nvGrpSpPr>
          <xdr:grpSpPr bwMode="auto">
            <a:xfrm>
              <a:off x="7476440" y="43751919"/>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3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3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3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3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359</xdr:row>
          <xdr:rowOff>0</xdr:rowOff>
        </xdr:from>
        <xdr:to>
          <xdr:col>6</xdr:col>
          <xdr:colOff>914400</xdr:colOff>
          <xdr:row>359</xdr:row>
          <xdr:rowOff>0</xdr:rowOff>
        </xdr:to>
        <xdr:grpSp>
          <xdr:nvGrpSpPr>
            <xdr:cNvPr id="7" name="Group 1166">
              <a:extLst>
                <a:ext uri="{FF2B5EF4-FFF2-40B4-BE49-F238E27FC236}">
                  <a16:creationId xmlns:a16="http://schemas.microsoft.com/office/drawing/2014/main" id="{00000000-0008-0000-0300-000007000000}"/>
                </a:ext>
              </a:extLst>
            </xdr:cNvPr>
            <xdr:cNvGrpSpPr>
              <a:grpSpLocks/>
            </xdr:cNvGrpSpPr>
          </xdr:nvGrpSpPr>
          <xdr:grpSpPr bwMode="auto">
            <a:xfrm>
              <a:off x="7540999" y="63660618"/>
              <a:ext cx="1969015" cy="63660618"/>
              <a:chOff x="488" y="0"/>
              <a:chExt cx="9508902" cy="63660618"/>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300-000029C40400}"/>
                  </a:ext>
                </a:extLst>
              </xdr:cNvPr>
              <xdr:cNvSpPr/>
            </xdr:nvSpPr>
            <xdr:spPr bwMode="auto">
              <a:xfrm>
                <a:off x="9509257" y="6366061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300-00002AC40400}"/>
                  </a:ext>
                </a:extLst>
              </xdr:cNvPr>
              <xdr:cNvSpPr/>
            </xdr:nvSpPr>
            <xdr:spPr bwMode="auto">
              <a:xfrm>
                <a:off x="9509246" y="63660618"/>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300-00002BC40400}"/>
                  </a:ext>
                </a:extLst>
              </xdr:cNvPr>
              <xdr:cNvSpPr/>
            </xdr:nvSpPr>
            <xdr:spPr bwMode="auto">
              <a:xfrm>
                <a:off x="9509231" y="63660618"/>
                <a:ext cx="1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300-00002CC40400}"/>
                  </a:ext>
                </a:extLst>
              </xdr:cNvPr>
              <xdr:cNvSpPr/>
            </xdr:nvSpPr>
            <xdr:spPr bwMode="auto">
              <a:xfrm>
                <a:off x="9509241" y="63660618"/>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300-00002DC40400}"/>
                  </a:ext>
                </a:extLst>
              </xdr:cNvPr>
              <xdr:cNvSpPr/>
            </xdr:nvSpPr>
            <xdr:spPr bwMode="auto">
              <a:xfrm>
                <a:off x="9509192" y="63660618"/>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300-00002EC40400}"/>
                  </a:ext>
                </a:extLst>
              </xdr:cNvPr>
              <xdr:cNvSpPr/>
            </xdr:nvSpPr>
            <xdr:spPr bwMode="auto">
              <a:xfrm>
                <a:off x="488"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359</xdr:row>
          <xdr:rowOff>0</xdr:rowOff>
        </xdr:from>
        <xdr:to>
          <xdr:col>9</xdr:col>
          <xdr:colOff>0</xdr:colOff>
          <xdr:row>359</xdr:row>
          <xdr:rowOff>0</xdr:rowOff>
        </xdr:to>
        <xdr:grpSp>
          <xdr:nvGrpSpPr>
            <xdr:cNvPr id="8" name="Group 1167">
              <a:extLst>
                <a:ext uri="{FF2B5EF4-FFF2-40B4-BE49-F238E27FC236}">
                  <a16:creationId xmlns:a16="http://schemas.microsoft.com/office/drawing/2014/main" id="{00000000-0008-0000-0300-000008000000}"/>
                </a:ext>
              </a:extLst>
            </xdr:cNvPr>
            <xdr:cNvGrpSpPr>
              <a:grpSpLocks/>
            </xdr:cNvGrpSpPr>
          </xdr:nvGrpSpPr>
          <xdr:grpSpPr bwMode="auto">
            <a:xfrm>
              <a:off x="9563100" y="63660618"/>
              <a:ext cx="2467072" cy="63660618"/>
              <a:chOff x="700" y="0"/>
              <a:chExt cx="12034498" cy="63660618"/>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300-00002FC40400}"/>
                  </a:ext>
                </a:extLst>
              </xdr:cNvPr>
              <xdr:cNvSpPr/>
            </xdr:nvSpPr>
            <xdr:spPr bwMode="auto">
              <a:xfrm>
                <a:off x="12035063" y="6366061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300-000030C40400}"/>
                  </a:ext>
                </a:extLst>
              </xdr:cNvPr>
              <xdr:cNvSpPr/>
            </xdr:nvSpPr>
            <xdr:spPr bwMode="auto">
              <a:xfrm>
                <a:off x="12035051" y="63660618"/>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300-000031C40400}"/>
                  </a:ext>
                </a:extLst>
              </xdr:cNvPr>
              <xdr:cNvSpPr/>
            </xdr:nvSpPr>
            <xdr:spPr bwMode="auto">
              <a:xfrm>
                <a:off x="12035053" y="6366061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300-000032C40400}"/>
                  </a:ext>
                </a:extLst>
              </xdr:cNvPr>
              <xdr:cNvSpPr/>
            </xdr:nvSpPr>
            <xdr:spPr bwMode="auto">
              <a:xfrm>
                <a:off x="12035046" y="6366061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300-000033C40400}"/>
                  </a:ext>
                </a:extLst>
              </xdr:cNvPr>
              <xdr:cNvSpPr/>
            </xdr:nvSpPr>
            <xdr:spPr bwMode="auto">
              <a:xfrm>
                <a:off x="12034998" y="6366061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300-000034C40400}"/>
                  </a:ext>
                </a:extLst>
              </xdr:cNvPr>
              <xdr:cNvSpPr/>
            </xdr:nvSpPr>
            <xdr:spPr bwMode="auto">
              <a:xfrm>
                <a:off x="70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356</xdr:row>
          <xdr:rowOff>0</xdr:rowOff>
        </xdr:from>
        <xdr:to>
          <xdr:col>6</xdr:col>
          <xdr:colOff>657119</xdr:colOff>
          <xdr:row>356</xdr:row>
          <xdr:rowOff>423686</xdr:rowOff>
        </xdr:to>
        <xdr:grpSp>
          <xdr:nvGrpSpPr>
            <xdr:cNvPr id="9" name="Group 1045">
              <a:extLst>
                <a:ext uri="{FF2B5EF4-FFF2-40B4-BE49-F238E27FC236}">
                  <a16:creationId xmlns:a16="http://schemas.microsoft.com/office/drawing/2014/main" id="{00000000-0008-0000-0300-000009000000}"/>
                </a:ext>
              </a:extLst>
            </xdr:cNvPr>
            <xdr:cNvGrpSpPr>
              <a:grpSpLocks/>
            </xdr:cNvGrpSpPr>
          </xdr:nvGrpSpPr>
          <xdr:grpSpPr bwMode="auto">
            <a:xfrm>
              <a:off x="7474324" y="62013353"/>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3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3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3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3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669</xdr:row>
          <xdr:rowOff>85725</xdr:rowOff>
        </xdr:from>
        <xdr:to>
          <xdr:col>4</xdr:col>
          <xdr:colOff>914400</xdr:colOff>
          <xdr:row>669</xdr:row>
          <xdr:rowOff>466725</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3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669</xdr:row>
          <xdr:rowOff>85725</xdr:rowOff>
        </xdr:from>
        <xdr:to>
          <xdr:col>5</xdr:col>
          <xdr:colOff>1066800</xdr:colOff>
          <xdr:row>669</xdr:row>
          <xdr:rowOff>466725</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3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669</xdr:row>
          <xdr:rowOff>85725</xdr:rowOff>
        </xdr:from>
        <xdr:to>
          <xdr:col>6</xdr:col>
          <xdr:colOff>914400</xdr:colOff>
          <xdr:row>669</xdr:row>
          <xdr:rowOff>466725</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3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669</xdr:row>
          <xdr:rowOff>85725</xdr:rowOff>
        </xdr:from>
        <xdr:to>
          <xdr:col>7</xdr:col>
          <xdr:colOff>1485900</xdr:colOff>
          <xdr:row>669</xdr:row>
          <xdr:rowOff>466725</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3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669</xdr:row>
          <xdr:rowOff>581025</xdr:rowOff>
        </xdr:from>
        <xdr:to>
          <xdr:col>4</xdr:col>
          <xdr:colOff>914400</xdr:colOff>
          <xdr:row>669</xdr:row>
          <xdr:rowOff>962025</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3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669</xdr:row>
          <xdr:rowOff>581025</xdr:rowOff>
        </xdr:from>
        <xdr:to>
          <xdr:col>6</xdr:col>
          <xdr:colOff>914400</xdr:colOff>
          <xdr:row>669</xdr:row>
          <xdr:rowOff>962025</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3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581025</xdr:colOff>
      <xdr:row>2</xdr:row>
      <xdr:rowOff>371475</xdr:rowOff>
    </xdr:to>
    <xdr:grpSp>
      <xdr:nvGrpSpPr>
        <xdr:cNvPr id="2" name="Group 1248">
          <a:extLst>
            <a:ext uri="{FF2B5EF4-FFF2-40B4-BE49-F238E27FC236}">
              <a16:creationId xmlns:a16="http://schemas.microsoft.com/office/drawing/2014/main" id="{00000000-0008-0000-0900-000002000000}"/>
            </a:ext>
          </a:extLst>
        </xdr:cNvPr>
        <xdr:cNvGrpSpPr>
          <a:grpSpLocks/>
        </xdr:cNvGrpSpPr>
      </xdr:nvGrpSpPr>
      <xdr:grpSpPr bwMode="auto">
        <a:xfrm>
          <a:off x="7556500" y="47625"/>
          <a:ext cx="1194858" cy="726017"/>
          <a:chOff x="731" y="5"/>
          <a:chExt cx="125" cy="76"/>
        </a:xfrm>
      </xdr:grpSpPr>
      <xdr:sp macro="" textlink="">
        <xdr:nvSpPr>
          <xdr:cNvPr id="3" name="AutoShape 2">
            <a:hlinkClick xmlns:r="http://schemas.openxmlformats.org/officeDocument/2006/relationships" r:id="rId1"/>
            <a:extLst>
              <a:ext uri="{FF2B5EF4-FFF2-40B4-BE49-F238E27FC236}">
                <a16:creationId xmlns:a16="http://schemas.microsoft.com/office/drawing/2014/main" id="{00000000-0008-0000-0900-0000030000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B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B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B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C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C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C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C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C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D00-0000DF700400}"/>
            </a:ext>
          </a:extLst>
        </xdr:cNvPr>
        <xdr:cNvGrpSpPr>
          <a:grpSpLocks/>
        </xdr:cNvGrpSpPr>
      </xdr:nvGrpSpPr>
      <xdr:grpSpPr bwMode="auto">
        <a:xfrm>
          <a:off x="9363075" y="228600"/>
          <a:ext cx="0" cy="704850"/>
          <a:chOff x="919" y="4"/>
          <a:chExt cx="116" cy="73"/>
        </a:xfrm>
      </xdr:grpSpPr>
      <xdr:sp macro="" textlink="">
        <xdr:nvSpPr>
          <xdr:cNvPr id="291043" name="AutoShape 2">
            <a:extLst>
              <a:ext uri="{FF2B5EF4-FFF2-40B4-BE49-F238E27FC236}">
                <a16:creationId xmlns:a16="http://schemas.microsoft.com/office/drawing/2014/main" id="{00000000-0008-0000-0D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D00-0000E0700400}"/>
            </a:ext>
          </a:extLst>
        </xdr:cNvPr>
        <xdr:cNvGrpSpPr>
          <a:grpSpLocks/>
        </xdr:cNvGrpSpPr>
      </xdr:nvGrpSpPr>
      <xdr:grpSpPr bwMode="auto">
        <a:xfrm>
          <a:off x="9363075" y="66675"/>
          <a:ext cx="2038350" cy="923925"/>
          <a:chOff x="919" y="4"/>
          <a:chExt cx="116" cy="73"/>
        </a:xfrm>
      </xdr:grpSpPr>
      <xdr:sp macro="" textlink="">
        <xdr:nvSpPr>
          <xdr:cNvPr id="291041" name="AutoShape 2">
            <a:extLst>
              <a:ext uri="{FF2B5EF4-FFF2-40B4-BE49-F238E27FC236}">
                <a16:creationId xmlns:a16="http://schemas.microsoft.com/office/drawing/2014/main" id="{00000000-0008-0000-0D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E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E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E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0F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0F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F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0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0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0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0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0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0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0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76</xdr:row>
          <xdr:rowOff>19050</xdr:rowOff>
        </xdr:from>
        <xdr:to>
          <xdr:col>1</xdr:col>
          <xdr:colOff>2124075</xdr:colOff>
          <xdr:row>76</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1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76</xdr:row>
          <xdr:rowOff>19050</xdr:rowOff>
        </xdr:from>
        <xdr:to>
          <xdr:col>3</xdr:col>
          <xdr:colOff>923925</xdr:colOff>
          <xdr:row>76</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1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2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2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2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300-0000523A0400}"/>
            </a:ext>
          </a:extLst>
        </xdr:cNvPr>
        <xdr:cNvGrpSpPr>
          <a:grpSpLocks/>
        </xdr:cNvGrpSpPr>
      </xdr:nvGrpSpPr>
      <xdr:grpSpPr bwMode="auto">
        <a:xfrm>
          <a:off x="7793131"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3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3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4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4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500-000052420400}"/>
            </a:ext>
          </a:extLst>
        </xdr:cNvPr>
        <xdr:cNvGrpSpPr>
          <a:grpSpLocks/>
        </xdr:cNvGrpSpPr>
      </xdr:nvGrpSpPr>
      <xdr:grpSpPr bwMode="auto">
        <a:xfrm>
          <a:off x="8984316"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6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7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E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E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E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E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12.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9" Type="http://schemas.openxmlformats.org/officeDocument/2006/relationships/printerSettings" Target="../printerSettings/printerSettings151.bin"/><Relationship Id="rId21" Type="http://schemas.openxmlformats.org/officeDocument/2006/relationships/printerSettings" Target="../printerSettings/printerSettings133.bin"/><Relationship Id="rId34" Type="http://schemas.openxmlformats.org/officeDocument/2006/relationships/printerSettings" Target="../printerSettings/printerSettings146.bin"/><Relationship Id="rId42" Type="http://schemas.openxmlformats.org/officeDocument/2006/relationships/drawing" Target="../drawings/drawing4.xml"/><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41" Type="http://schemas.openxmlformats.org/officeDocument/2006/relationships/printerSettings" Target="../printerSettings/printerSettings153.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32" Type="http://schemas.openxmlformats.org/officeDocument/2006/relationships/printerSettings" Target="../printerSettings/printerSettings144.bin"/><Relationship Id="rId37" Type="http://schemas.openxmlformats.org/officeDocument/2006/relationships/printerSettings" Target="../printerSettings/printerSettings149.bin"/><Relationship Id="rId40" Type="http://schemas.openxmlformats.org/officeDocument/2006/relationships/printerSettings" Target="../printerSettings/printerSettings152.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36" Type="http://schemas.openxmlformats.org/officeDocument/2006/relationships/printerSettings" Target="../printerSettings/printerSettings148.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31" Type="http://schemas.openxmlformats.org/officeDocument/2006/relationships/printerSettings" Target="../printerSettings/printerSettings143.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printerSettings" Target="../printerSettings/printerSettings142.bin"/><Relationship Id="rId35" Type="http://schemas.openxmlformats.org/officeDocument/2006/relationships/printerSettings" Target="../printerSettings/printerSettings147.bin"/><Relationship Id="rId8" Type="http://schemas.openxmlformats.org/officeDocument/2006/relationships/printerSettings" Target="../printerSettings/printerSettings120.bin"/><Relationship Id="rId3" Type="http://schemas.openxmlformats.org/officeDocument/2006/relationships/printerSettings" Target="../printerSettings/printerSettings115.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33" Type="http://schemas.openxmlformats.org/officeDocument/2006/relationships/printerSettings" Target="../printerSettings/printerSettings145.bin"/><Relationship Id="rId38" Type="http://schemas.openxmlformats.org/officeDocument/2006/relationships/printerSettings" Target="../printerSettings/printerSettings150.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26" Type="http://schemas.openxmlformats.org/officeDocument/2006/relationships/printerSettings" Target="../printerSettings/printerSettings179.bin"/><Relationship Id="rId39" Type="http://schemas.openxmlformats.org/officeDocument/2006/relationships/printerSettings" Target="../printerSettings/printerSettings192.bin"/><Relationship Id="rId21" Type="http://schemas.openxmlformats.org/officeDocument/2006/relationships/printerSettings" Target="../printerSettings/printerSettings174.bin"/><Relationship Id="rId34" Type="http://schemas.openxmlformats.org/officeDocument/2006/relationships/printerSettings" Target="../printerSettings/printerSettings187.bin"/><Relationship Id="rId42" Type="http://schemas.openxmlformats.org/officeDocument/2006/relationships/drawing" Target="../drawings/drawing5.xml"/><Relationship Id="rId7" Type="http://schemas.openxmlformats.org/officeDocument/2006/relationships/printerSettings" Target="../printerSettings/printerSettings160.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29" Type="http://schemas.openxmlformats.org/officeDocument/2006/relationships/printerSettings" Target="../printerSettings/printerSettings182.bin"/><Relationship Id="rId41" Type="http://schemas.openxmlformats.org/officeDocument/2006/relationships/printerSettings" Target="../printerSettings/printerSettings194.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32" Type="http://schemas.openxmlformats.org/officeDocument/2006/relationships/printerSettings" Target="../printerSettings/printerSettings185.bin"/><Relationship Id="rId37" Type="http://schemas.openxmlformats.org/officeDocument/2006/relationships/printerSettings" Target="../printerSettings/printerSettings190.bin"/><Relationship Id="rId40" Type="http://schemas.openxmlformats.org/officeDocument/2006/relationships/printerSettings" Target="../printerSettings/printerSettings193.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28" Type="http://schemas.openxmlformats.org/officeDocument/2006/relationships/printerSettings" Target="../printerSettings/printerSettings181.bin"/><Relationship Id="rId36" Type="http://schemas.openxmlformats.org/officeDocument/2006/relationships/printerSettings" Target="../printerSettings/printerSettings189.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31" Type="http://schemas.openxmlformats.org/officeDocument/2006/relationships/printerSettings" Target="../printerSettings/printerSettings184.bin"/><Relationship Id="rId44" Type="http://schemas.openxmlformats.org/officeDocument/2006/relationships/ctrlProp" Target="../ctrlProps/ctrlProp63.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 Id="rId27" Type="http://schemas.openxmlformats.org/officeDocument/2006/relationships/printerSettings" Target="../printerSettings/printerSettings180.bin"/><Relationship Id="rId30" Type="http://schemas.openxmlformats.org/officeDocument/2006/relationships/printerSettings" Target="../printerSettings/printerSettings183.bin"/><Relationship Id="rId35" Type="http://schemas.openxmlformats.org/officeDocument/2006/relationships/printerSettings" Target="../printerSettings/printerSettings188.bin"/><Relationship Id="rId43" Type="http://schemas.openxmlformats.org/officeDocument/2006/relationships/vmlDrawing" Target="../drawings/vmlDrawing3.vml"/><Relationship Id="rId8" Type="http://schemas.openxmlformats.org/officeDocument/2006/relationships/printerSettings" Target="../printerSettings/printerSettings161.bin"/><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33" Type="http://schemas.openxmlformats.org/officeDocument/2006/relationships/printerSettings" Target="../printerSettings/printerSettings186.bin"/><Relationship Id="rId38" Type="http://schemas.openxmlformats.org/officeDocument/2006/relationships/printerSettings" Target="../printerSettings/printerSettings191.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7.bin"/><Relationship Id="rId18" Type="http://schemas.openxmlformats.org/officeDocument/2006/relationships/printerSettings" Target="../printerSettings/printerSettings212.bin"/><Relationship Id="rId26" Type="http://schemas.openxmlformats.org/officeDocument/2006/relationships/printerSettings" Target="../printerSettings/printerSettings220.bin"/><Relationship Id="rId39" Type="http://schemas.openxmlformats.org/officeDocument/2006/relationships/printerSettings" Target="../printerSettings/printerSettings233.bin"/><Relationship Id="rId21" Type="http://schemas.openxmlformats.org/officeDocument/2006/relationships/printerSettings" Target="../printerSettings/printerSettings215.bin"/><Relationship Id="rId34" Type="http://schemas.openxmlformats.org/officeDocument/2006/relationships/printerSettings" Target="../printerSettings/printerSettings228.bin"/><Relationship Id="rId42" Type="http://schemas.openxmlformats.org/officeDocument/2006/relationships/drawing" Target="../drawings/drawing6.xml"/><Relationship Id="rId7" Type="http://schemas.openxmlformats.org/officeDocument/2006/relationships/printerSettings" Target="../printerSettings/printerSettings201.bin"/><Relationship Id="rId2" Type="http://schemas.openxmlformats.org/officeDocument/2006/relationships/printerSettings" Target="../printerSettings/printerSettings196.bin"/><Relationship Id="rId16" Type="http://schemas.openxmlformats.org/officeDocument/2006/relationships/printerSettings" Target="../printerSettings/printerSettings210.bin"/><Relationship Id="rId20" Type="http://schemas.openxmlformats.org/officeDocument/2006/relationships/printerSettings" Target="../printerSettings/printerSettings214.bin"/><Relationship Id="rId29" Type="http://schemas.openxmlformats.org/officeDocument/2006/relationships/printerSettings" Target="../printerSettings/printerSettings223.bin"/><Relationship Id="rId41" Type="http://schemas.openxmlformats.org/officeDocument/2006/relationships/printerSettings" Target="../printerSettings/printerSettings235.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24" Type="http://schemas.openxmlformats.org/officeDocument/2006/relationships/printerSettings" Target="../printerSettings/printerSettings218.bin"/><Relationship Id="rId32" Type="http://schemas.openxmlformats.org/officeDocument/2006/relationships/printerSettings" Target="../printerSettings/printerSettings226.bin"/><Relationship Id="rId37" Type="http://schemas.openxmlformats.org/officeDocument/2006/relationships/printerSettings" Target="../printerSettings/printerSettings231.bin"/><Relationship Id="rId40" Type="http://schemas.openxmlformats.org/officeDocument/2006/relationships/printerSettings" Target="../printerSettings/printerSettings234.bin"/><Relationship Id="rId5" Type="http://schemas.openxmlformats.org/officeDocument/2006/relationships/printerSettings" Target="../printerSettings/printerSettings199.bin"/><Relationship Id="rId15" Type="http://schemas.openxmlformats.org/officeDocument/2006/relationships/printerSettings" Target="../printerSettings/printerSettings209.bin"/><Relationship Id="rId23" Type="http://schemas.openxmlformats.org/officeDocument/2006/relationships/printerSettings" Target="../printerSettings/printerSettings217.bin"/><Relationship Id="rId28" Type="http://schemas.openxmlformats.org/officeDocument/2006/relationships/printerSettings" Target="../printerSettings/printerSettings222.bin"/><Relationship Id="rId36" Type="http://schemas.openxmlformats.org/officeDocument/2006/relationships/printerSettings" Target="../printerSettings/printerSettings230.bin"/><Relationship Id="rId10" Type="http://schemas.openxmlformats.org/officeDocument/2006/relationships/printerSettings" Target="../printerSettings/printerSettings204.bin"/><Relationship Id="rId19" Type="http://schemas.openxmlformats.org/officeDocument/2006/relationships/printerSettings" Target="../printerSettings/printerSettings213.bin"/><Relationship Id="rId31" Type="http://schemas.openxmlformats.org/officeDocument/2006/relationships/printerSettings" Target="../printerSettings/printerSettings225.bin"/><Relationship Id="rId44" Type="http://schemas.openxmlformats.org/officeDocument/2006/relationships/ctrlProp" Target="../ctrlProps/ctrlProp64.xml"/><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 Id="rId22" Type="http://schemas.openxmlformats.org/officeDocument/2006/relationships/printerSettings" Target="../printerSettings/printerSettings216.bin"/><Relationship Id="rId27" Type="http://schemas.openxmlformats.org/officeDocument/2006/relationships/printerSettings" Target="../printerSettings/printerSettings221.bin"/><Relationship Id="rId30" Type="http://schemas.openxmlformats.org/officeDocument/2006/relationships/printerSettings" Target="../printerSettings/printerSettings224.bin"/><Relationship Id="rId35" Type="http://schemas.openxmlformats.org/officeDocument/2006/relationships/printerSettings" Target="../printerSettings/printerSettings229.bin"/><Relationship Id="rId43" Type="http://schemas.openxmlformats.org/officeDocument/2006/relationships/vmlDrawing" Target="../drawings/vmlDrawing4.vml"/><Relationship Id="rId8" Type="http://schemas.openxmlformats.org/officeDocument/2006/relationships/printerSettings" Target="../printerSettings/printerSettings202.bin"/><Relationship Id="rId3" Type="http://schemas.openxmlformats.org/officeDocument/2006/relationships/printerSettings" Target="../printerSettings/printerSettings197.bin"/><Relationship Id="rId12" Type="http://schemas.openxmlformats.org/officeDocument/2006/relationships/printerSettings" Target="../printerSettings/printerSettings206.bin"/><Relationship Id="rId17" Type="http://schemas.openxmlformats.org/officeDocument/2006/relationships/printerSettings" Target="../printerSettings/printerSettings211.bin"/><Relationship Id="rId25" Type="http://schemas.openxmlformats.org/officeDocument/2006/relationships/printerSettings" Target="../printerSettings/printerSettings219.bin"/><Relationship Id="rId33" Type="http://schemas.openxmlformats.org/officeDocument/2006/relationships/printerSettings" Target="../printerSettings/printerSettings227.bin"/><Relationship Id="rId38" Type="http://schemas.openxmlformats.org/officeDocument/2006/relationships/printerSettings" Target="../printerSettings/printerSettings23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drawing" Target="../drawings/drawing7.xml"/><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printerSettings" Target="../printerSettings/printerSettings286.bin"/><Relationship Id="rId39" Type="http://schemas.openxmlformats.org/officeDocument/2006/relationships/printerSettings" Target="../printerSettings/printerSettings299.bin"/><Relationship Id="rId21" Type="http://schemas.openxmlformats.org/officeDocument/2006/relationships/printerSettings" Target="../printerSettings/printerSettings281.bin"/><Relationship Id="rId34" Type="http://schemas.openxmlformats.org/officeDocument/2006/relationships/printerSettings" Target="../printerSettings/printerSettings294.bin"/><Relationship Id="rId42" Type="http://schemas.openxmlformats.org/officeDocument/2006/relationships/drawing" Target="../drawings/drawing8.xml"/><Relationship Id="rId7" Type="http://schemas.openxmlformats.org/officeDocument/2006/relationships/printerSettings" Target="../printerSettings/printerSettings267.bin"/><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29" Type="http://schemas.openxmlformats.org/officeDocument/2006/relationships/printerSettings" Target="../printerSettings/printerSettings289.bin"/><Relationship Id="rId41" Type="http://schemas.openxmlformats.org/officeDocument/2006/relationships/printerSettings" Target="../printerSettings/printerSettings301.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printerSettings" Target="../printerSettings/printerSettings284.bin"/><Relationship Id="rId32" Type="http://schemas.openxmlformats.org/officeDocument/2006/relationships/printerSettings" Target="../printerSettings/printerSettings292.bin"/><Relationship Id="rId37" Type="http://schemas.openxmlformats.org/officeDocument/2006/relationships/printerSettings" Target="../printerSettings/printerSettings297.bin"/><Relationship Id="rId40" Type="http://schemas.openxmlformats.org/officeDocument/2006/relationships/printerSettings" Target="../printerSettings/printerSettings300.bin"/><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28" Type="http://schemas.openxmlformats.org/officeDocument/2006/relationships/printerSettings" Target="../printerSettings/printerSettings288.bin"/><Relationship Id="rId36" Type="http://schemas.openxmlformats.org/officeDocument/2006/relationships/printerSettings" Target="../printerSettings/printerSettings296.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31" Type="http://schemas.openxmlformats.org/officeDocument/2006/relationships/printerSettings" Target="../printerSettings/printerSettings291.bin"/><Relationship Id="rId44" Type="http://schemas.openxmlformats.org/officeDocument/2006/relationships/ctrlProp" Target="../ctrlProps/ctrlProp65.xml"/><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 Id="rId27" Type="http://schemas.openxmlformats.org/officeDocument/2006/relationships/printerSettings" Target="../printerSettings/printerSettings287.bin"/><Relationship Id="rId30" Type="http://schemas.openxmlformats.org/officeDocument/2006/relationships/printerSettings" Target="../printerSettings/printerSettings290.bin"/><Relationship Id="rId35" Type="http://schemas.openxmlformats.org/officeDocument/2006/relationships/printerSettings" Target="../printerSettings/printerSettings295.bin"/><Relationship Id="rId43" Type="http://schemas.openxmlformats.org/officeDocument/2006/relationships/vmlDrawing" Target="../drawings/vmlDrawing5.vml"/><Relationship Id="rId8" Type="http://schemas.openxmlformats.org/officeDocument/2006/relationships/printerSettings" Target="../printerSettings/printerSettings268.bin"/><Relationship Id="rId3" Type="http://schemas.openxmlformats.org/officeDocument/2006/relationships/printerSettings" Target="../printerSettings/printerSettings263.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printerSettings" Target="../printerSettings/printerSettings285.bin"/><Relationship Id="rId33" Type="http://schemas.openxmlformats.org/officeDocument/2006/relationships/printerSettings" Target="../printerSettings/printerSettings293.bin"/><Relationship Id="rId38" Type="http://schemas.openxmlformats.org/officeDocument/2006/relationships/printerSettings" Target="../printerSettings/printerSettings29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0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7" Type="http://schemas.openxmlformats.org/officeDocument/2006/relationships/printerSettings" Target="../printerSettings/printerSettings309.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5" Type="http://schemas.openxmlformats.org/officeDocument/2006/relationships/printerSettings" Target="../printerSettings/printerSettings307.bin"/><Relationship Id="rId10" Type="http://schemas.openxmlformats.org/officeDocument/2006/relationships/printerSettings" Target="../printerSettings/printerSettings312.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26" Type="http://schemas.openxmlformats.org/officeDocument/2006/relationships/printerSettings" Target="../printerSettings/printerSettings339.bin"/><Relationship Id="rId39" Type="http://schemas.openxmlformats.org/officeDocument/2006/relationships/printerSettings" Target="../printerSettings/printerSettings352.bin"/><Relationship Id="rId21" Type="http://schemas.openxmlformats.org/officeDocument/2006/relationships/printerSettings" Target="../printerSettings/printerSettings334.bin"/><Relationship Id="rId34" Type="http://schemas.openxmlformats.org/officeDocument/2006/relationships/printerSettings" Target="../printerSettings/printerSettings347.bin"/><Relationship Id="rId42" Type="http://schemas.openxmlformats.org/officeDocument/2006/relationships/drawing" Target="../drawings/drawing10.xml"/><Relationship Id="rId7" Type="http://schemas.openxmlformats.org/officeDocument/2006/relationships/printerSettings" Target="../printerSettings/printerSettings32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29" Type="http://schemas.openxmlformats.org/officeDocument/2006/relationships/printerSettings" Target="../printerSettings/printerSettings342.bin"/><Relationship Id="rId41" Type="http://schemas.openxmlformats.org/officeDocument/2006/relationships/printerSettings" Target="../printerSettings/printerSettings354.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24" Type="http://schemas.openxmlformats.org/officeDocument/2006/relationships/printerSettings" Target="../printerSettings/printerSettings337.bin"/><Relationship Id="rId32" Type="http://schemas.openxmlformats.org/officeDocument/2006/relationships/printerSettings" Target="../printerSettings/printerSettings345.bin"/><Relationship Id="rId37" Type="http://schemas.openxmlformats.org/officeDocument/2006/relationships/printerSettings" Target="../printerSettings/printerSettings350.bin"/><Relationship Id="rId40" Type="http://schemas.openxmlformats.org/officeDocument/2006/relationships/printerSettings" Target="../printerSettings/printerSettings353.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23" Type="http://schemas.openxmlformats.org/officeDocument/2006/relationships/printerSettings" Target="../printerSettings/printerSettings336.bin"/><Relationship Id="rId28" Type="http://schemas.openxmlformats.org/officeDocument/2006/relationships/printerSettings" Target="../printerSettings/printerSettings341.bin"/><Relationship Id="rId36" Type="http://schemas.openxmlformats.org/officeDocument/2006/relationships/printerSettings" Target="../printerSettings/printerSettings349.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31" Type="http://schemas.openxmlformats.org/officeDocument/2006/relationships/printerSettings" Target="../printerSettings/printerSettings344.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 Id="rId22" Type="http://schemas.openxmlformats.org/officeDocument/2006/relationships/printerSettings" Target="../printerSettings/printerSettings335.bin"/><Relationship Id="rId27" Type="http://schemas.openxmlformats.org/officeDocument/2006/relationships/printerSettings" Target="../printerSettings/printerSettings340.bin"/><Relationship Id="rId30" Type="http://schemas.openxmlformats.org/officeDocument/2006/relationships/printerSettings" Target="../printerSettings/printerSettings343.bin"/><Relationship Id="rId35" Type="http://schemas.openxmlformats.org/officeDocument/2006/relationships/printerSettings" Target="../printerSettings/printerSettings348.bin"/><Relationship Id="rId8" Type="http://schemas.openxmlformats.org/officeDocument/2006/relationships/printerSettings" Target="../printerSettings/printerSettings321.bin"/><Relationship Id="rId3" Type="http://schemas.openxmlformats.org/officeDocument/2006/relationships/printerSettings" Target="../printerSettings/printerSettings316.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5" Type="http://schemas.openxmlformats.org/officeDocument/2006/relationships/printerSettings" Target="../printerSettings/printerSettings338.bin"/><Relationship Id="rId33" Type="http://schemas.openxmlformats.org/officeDocument/2006/relationships/printerSettings" Target="../printerSettings/printerSettings346.bin"/><Relationship Id="rId38" Type="http://schemas.openxmlformats.org/officeDocument/2006/relationships/printerSettings" Target="../printerSettings/printerSettings35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67.bin"/><Relationship Id="rId18" Type="http://schemas.openxmlformats.org/officeDocument/2006/relationships/printerSettings" Target="../printerSettings/printerSettings372.bin"/><Relationship Id="rId26" Type="http://schemas.openxmlformats.org/officeDocument/2006/relationships/printerSettings" Target="../printerSettings/printerSettings380.bin"/><Relationship Id="rId39" Type="http://schemas.openxmlformats.org/officeDocument/2006/relationships/printerSettings" Target="../printerSettings/printerSettings393.bin"/><Relationship Id="rId21" Type="http://schemas.openxmlformats.org/officeDocument/2006/relationships/printerSettings" Target="../printerSettings/printerSettings375.bin"/><Relationship Id="rId34" Type="http://schemas.openxmlformats.org/officeDocument/2006/relationships/printerSettings" Target="../printerSettings/printerSettings388.bin"/><Relationship Id="rId42" Type="http://schemas.openxmlformats.org/officeDocument/2006/relationships/drawing" Target="../drawings/drawing11.xml"/><Relationship Id="rId7" Type="http://schemas.openxmlformats.org/officeDocument/2006/relationships/printerSettings" Target="../printerSettings/printerSettings361.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20" Type="http://schemas.openxmlformats.org/officeDocument/2006/relationships/printerSettings" Target="../printerSettings/printerSettings374.bin"/><Relationship Id="rId29" Type="http://schemas.openxmlformats.org/officeDocument/2006/relationships/printerSettings" Target="../printerSettings/printerSettings383.bin"/><Relationship Id="rId41" Type="http://schemas.openxmlformats.org/officeDocument/2006/relationships/printerSettings" Target="../printerSettings/printerSettings395.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24" Type="http://schemas.openxmlformats.org/officeDocument/2006/relationships/printerSettings" Target="../printerSettings/printerSettings378.bin"/><Relationship Id="rId32" Type="http://schemas.openxmlformats.org/officeDocument/2006/relationships/printerSettings" Target="../printerSettings/printerSettings386.bin"/><Relationship Id="rId37" Type="http://schemas.openxmlformats.org/officeDocument/2006/relationships/printerSettings" Target="../printerSettings/printerSettings391.bin"/><Relationship Id="rId40" Type="http://schemas.openxmlformats.org/officeDocument/2006/relationships/printerSettings" Target="../printerSettings/printerSettings394.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23" Type="http://schemas.openxmlformats.org/officeDocument/2006/relationships/printerSettings" Target="../printerSettings/printerSettings377.bin"/><Relationship Id="rId28" Type="http://schemas.openxmlformats.org/officeDocument/2006/relationships/printerSettings" Target="../printerSettings/printerSettings382.bin"/><Relationship Id="rId36" Type="http://schemas.openxmlformats.org/officeDocument/2006/relationships/printerSettings" Target="../printerSettings/printerSettings390.bin"/><Relationship Id="rId10" Type="http://schemas.openxmlformats.org/officeDocument/2006/relationships/printerSettings" Target="../printerSettings/printerSettings364.bin"/><Relationship Id="rId19" Type="http://schemas.openxmlformats.org/officeDocument/2006/relationships/printerSettings" Target="../printerSettings/printerSettings373.bin"/><Relationship Id="rId31" Type="http://schemas.openxmlformats.org/officeDocument/2006/relationships/printerSettings" Target="../printerSettings/printerSettings385.bin"/><Relationship Id="rId44" Type="http://schemas.openxmlformats.org/officeDocument/2006/relationships/ctrlProp" Target="../ctrlProps/ctrlProp66.xml"/><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 Id="rId22" Type="http://schemas.openxmlformats.org/officeDocument/2006/relationships/printerSettings" Target="../printerSettings/printerSettings376.bin"/><Relationship Id="rId27" Type="http://schemas.openxmlformats.org/officeDocument/2006/relationships/printerSettings" Target="../printerSettings/printerSettings381.bin"/><Relationship Id="rId30" Type="http://schemas.openxmlformats.org/officeDocument/2006/relationships/printerSettings" Target="../printerSettings/printerSettings384.bin"/><Relationship Id="rId35" Type="http://schemas.openxmlformats.org/officeDocument/2006/relationships/printerSettings" Target="../printerSettings/printerSettings389.bin"/><Relationship Id="rId43" Type="http://schemas.openxmlformats.org/officeDocument/2006/relationships/vmlDrawing" Target="../drawings/vmlDrawing6.vml"/><Relationship Id="rId8" Type="http://schemas.openxmlformats.org/officeDocument/2006/relationships/printerSettings" Target="../printerSettings/printerSettings362.bin"/><Relationship Id="rId3" Type="http://schemas.openxmlformats.org/officeDocument/2006/relationships/printerSettings" Target="../printerSettings/printerSettings357.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5" Type="http://schemas.openxmlformats.org/officeDocument/2006/relationships/printerSettings" Target="../printerSettings/printerSettings379.bin"/><Relationship Id="rId33" Type="http://schemas.openxmlformats.org/officeDocument/2006/relationships/printerSettings" Target="../printerSettings/printerSettings387.bin"/><Relationship Id="rId38" Type="http://schemas.openxmlformats.org/officeDocument/2006/relationships/printerSettings" Target="../printerSettings/printerSettings392.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drawing" Target="../drawings/drawing12.xml"/><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33.bin"/><Relationship Id="rId18" Type="http://schemas.openxmlformats.org/officeDocument/2006/relationships/printerSettings" Target="../printerSettings/printerSettings438.bin"/><Relationship Id="rId26" Type="http://schemas.openxmlformats.org/officeDocument/2006/relationships/printerSettings" Target="../printerSettings/printerSettings446.bin"/><Relationship Id="rId39" Type="http://schemas.openxmlformats.org/officeDocument/2006/relationships/printerSettings" Target="../printerSettings/printerSettings459.bin"/><Relationship Id="rId21" Type="http://schemas.openxmlformats.org/officeDocument/2006/relationships/printerSettings" Target="../printerSettings/printerSettings441.bin"/><Relationship Id="rId34" Type="http://schemas.openxmlformats.org/officeDocument/2006/relationships/printerSettings" Target="../printerSettings/printerSettings454.bin"/><Relationship Id="rId42" Type="http://schemas.openxmlformats.org/officeDocument/2006/relationships/drawing" Target="../drawings/drawing13.xml"/><Relationship Id="rId7" Type="http://schemas.openxmlformats.org/officeDocument/2006/relationships/printerSettings" Target="../printerSettings/printerSettings427.bin"/><Relationship Id="rId2" Type="http://schemas.openxmlformats.org/officeDocument/2006/relationships/printerSettings" Target="../printerSettings/printerSettings422.bin"/><Relationship Id="rId16" Type="http://schemas.openxmlformats.org/officeDocument/2006/relationships/printerSettings" Target="../printerSettings/printerSettings436.bin"/><Relationship Id="rId20" Type="http://schemas.openxmlformats.org/officeDocument/2006/relationships/printerSettings" Target="../printerSettings/printerSettings440.bin"/><Relationship Id="rId29" Type="http://schemas.openxmlformats.org/officeDocument/2006/relationships/printerSettings" Target="../printerSettings/printerSettings449.bin"/><Relationship Id="rId41" Type="http://schemas.openxmlformats.org/officeDocument/2006/relationships/printerSettings" Target="../printerSettings/printerSettings461.bin"/><Relationship Id="rId1" Type="http://schemas.openxmlformats.org/officeDocument/2006/relationships/printerSettings" Target="../printerSettings/printerSettings421.bin"/><Relationship Id="rId6" Type="http://schemas.openxmlformats.org/officeDocument/2006/relationships/printerSettings" Target="../printerSettings/printerSettings426.bin"/><Relationship Id="rId11" Type="http://schemas.openxmlformats.org/officeDocument/2006/relationships/printerSettings" Target="../printerSettings/printerSettings431.bin"/><Relationship Id="rId24" Type="http://schemas.openxmlformats.org/officeDocument/2006/relationships/printerSettings" Target="../printerSettings/printerSettings444.bin"/><Relationship Id="rId32" Type="http://schemas.openxmlformats.org/officeDocument/2006/relationships/printerSettings" Target="../printerSettings/printerSettings452.bin"/><Relationship Id="rId37" Type="http://schemas.openxmlformats.org/officeDocument/2006/relationships/printerSettings" Target="../printerSettings/printerSettings457.bin"/><Relationship Id="rId40" Type="http://schemas.openxmlformats.org/officeDocument/2006/relationships/printerSettings" Target="../printerSettings/printerSettings460.bin"/><Relationship Id="rId5" Type="http://schemas.openxmlformats.org/officeDocument/2006/relationships/printerSettings" Target="../printerSettings/printerSettings425.bin"/><Relationship Id="rId15" Type="http://schemas.openxmlformats.org/officeDocument/2006/relationships/printerSettings" Target="../printerSettings/printerSettings435.bin"/><Relationship Id="rId23" Type="http://schemas.openxmlformats.org/officeDocument/2006/relationships/printerSettings" Target="../printerSettings/printerSettings443.bin"/><Relationship Id="rId28" Type="http://schemas.openxmlformats.org/officeDocument/2006/relationships/printerSettings" Target="../printerSettings/printerSettings448.bin"/><Relationship Id="rId36" Type="http://schemas.openxmlformats.org/officeDocument/2006/relationships/printerSettings" Target="../printerSettings/printerSettings456.bin"/><Relationship Id="rId10" Type="http://schemas.openxmlformats.org/officeDocument/2006/relationships/printerSettings" Target="../printerSettings/printerSettings430.bin"/><Relationship Id="rId19" Type="http://schemas.openxmlformats.org/officeDocument/2006/relationships/printerSettings" Target="../printerSettings/printerSettings439.bin"/><Relationship Id="rId31" Type="http://schemas.openxmlformats.org/officeDocument/2006/relationships/printerSettings" Target="../printerSettings/printerSettings451.bin"/><Relationship Id="rId4" Type="http://schemas.openxmlformats.org/officeDocument/2006/relationships/printerSettings" Target="../printerSettings/printerSettings424.bin"/><Relationship Id="rId9" Type="http://schemas.openxmlformats.org/officeDocument/2006/relationships/printerSettings" Target="../printerSettings/printerSettings429.bin"/><Relationship Id="rId14" Type="http://schemas.openxmlformats.org/officeDocument/2006/relationships/printerSettings" Target="../printerSettings/printerSettings434.bin"/><Relationship Id="rId22" Type="http://schemas.openxmlformats.org/officeDocument/2006/relationships/printerSettings" Target="../printerSettings/printerSettings442.bin"/><Relationship Id="rId27" Type="http://schemas.openxmlformats.org/officeDocument/2006/relationships/printerSettings" Target="../printerSettings/printerSettings447.bin"/><Relationship Id="rId30" Type="http://schemas.openxmlformats.org/officeDocument/2006/relationships/printerSettings" Target="../printerSettings/printerSettings450.bin"/><Relationship Id="rId35" Type="http://schemas.openxmlformats.org/officeDocument/2006/relationships/printerSettings" Target="../printerSettings/printerSettings455.bin"/><Relationship Id="rId8" Type="http://schemas.openxmlformats.org/officeDocument/2006/relationships/printerSettings" Target="../printerSettings/printerSettings428.bin"/><Relationship Id="rId3" Type="http://schemas.openxmlformats.org/officeDocument/2006/relationships/printerSettings" Target="../printerSettings/printerSettings423.bin"/><Relationship Id="rId12" Type="http://schemas.openxmlformats.org/officeDocument/2006/relationships/printerSettings" Target="../printerSettings/printerSettings432.bin"/><Relationship Id="rId17" Type="http://schemas.openxmlformats.org/officeDocument/2006/relationships/printerSettings" Target="../printerSettings/printerSettings437.bin"/><Relationship Id="rId25" Type="http://schemas.openxmlformats.org/officeDocument/2006/relationships/printerSettings" Target="../printerSettings/printerSettings445.bin"/><Relationship Id="rId33" Type="http://schemas.openxmlformats.org/officeDocument/2006/relationships/printerSettings" Target="../printerSettings/printerSettings453.bin"/><Relationship Id="rId38" Type="http://schemas.openxmlformats.org/officeDocument/2006/relationships/printerSettings" Target="../printerSettings/printerSettings45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4.bin"/><Relationship Id="rId18" Type="http://schemas.openxmlformats.org/officeDocument/2006/relationships/printerSettings" Target="../printerSettings/printerSettings479.bin"/><Relationship Id="rId26" Type="http://schemas.openxmlformats.org/officeDocument/2006/relationships/printerSettings" Target="../printerSettings/printerSettings487.bin"/><Relationship Id="rId39" Type="http://schemas.openxmlformats.org/officeDocument/2006/relationships/drawing" Target="../drawings/drawing14.xml"/><Relationship Id="rId21" Type="http://schemas.openxmlformats.org/officeDocument/2006/relationships/printerSettings" Target="../printerSettings/printerSettings482.bin"/><Relationship Id="rId34" Type="http://schemas.openxmlformats.org/officeDocument/2006/relationships/printerSettings" Target="../printerSettings/printerSettings495.bin"/><Relationship Id="rId7" Type="http://schemas.openxmlformats.org/officeDocument/2006/relationships/printerSettings" Target="../printerSettings/printerSettings468.bin"/><Relationship Id="rId12" Type="http://schemas.openxmlformats.org/officeDocument/2006/relationships/printerSettings" Target="../printerSettings/printerSettings473.bin"/><Relationship Id="rId17" Type="http://schemas.openxmlformats.org/officeDocument/2006/relationships/printerSettings" Target="../printerSettings/printerSettings478.bin"/><Relationship Id="rId25" Type="http://schemas.openxmlformats.org/officeDocument/2006/relationships/printerSettings" Target="../printerSettings/printerSettings486.bin"/><Relationship Id="rId33" Type="http://schemas.openxmlformats.org/officeDocument/2006/relationships/printerSettings" Target="../printerSettings/printerSettings494.bin"/><Relationship Id="rId38" Type="http://schemas.openxmlformats.org/officeDocument/2006/relationships/printerSettings" Target="../printerSettings/printerSettings499.bin"/><Relationship Id="rId2" Type="http://schemas.openxmlformats.org/officeDocument/2006/relationships/printerSettings" Target="../printerSettings/printerSettings463.bin"/><Relationship Id="rId16" Type="http://schemas.openxmlformats.org/officeDocument/2006/relationships/printerSettings" Target="../printerSettings/printerSettings477.bin"/><Relationship Id="rId20" Type="http://schemas.openxmlformats.org/officeDocument/2006/relationships/printerSettings" Target="../printerSettings/printerSettings481.bin"/><Relationship Id="rId29" Type="http://schemas.openxmlformats.org/officeDocument/2006/relationships/printerSettings" Target="../printerSettings/printerSettings490.bin"/><Relationship Id="rId1" Type="http://schemas.openxmlformats.org/officeDocument/2006/relationships/printerSettings" Target="../printerSettings/printerSettings462.bin"/><Relationship Id="rId6" Type="http://schemas.openxmlformats.org/officeDocument/2006/relationships/printerSettings" Target="../printerSettings/printerSettings467.bin"/><Relationship Id="rId11" Type="http://schemas.openxmlformats.org/officeDocument/2006/relationships/printerSettings" Target="../printerSettings/printerSettings472.bin"/><Relationship Id="rId24" Type="http://schemas.openxmlformats.org/officeDocument/2006/relationships/printerSettings" Target="../printerSettings/printerSettings485.bin"/><Relationship Id="rId32" Type="http://schemas.openxmlformats.org/officeDocument/2006/relationships/printerSettings" Target="../printerSettings/printerSettings493.bin"/><Relationship Id="rId37" Type="http://schemas.openxmlformats.org/officeDocument/2006/relationships/printerSettings" Target="../printerSettings/printerSettings498.bin"/><Relationship Id="rId5" Type="http://schemas.openxmlformats.org/officeDocument/2006/relationships/printerSettings" Target="../printerSettings/printerSettings466.bin"/><Relationship Id="rId15" Type="http://schemas.openxmlformats.org/officeDocument/2006/relationships/printerSettings" Target="../printerSettings/printerSettings476.bin"/><Relationship Id="rId23" Type="http://schemas.openxmlformats.org/officeDocument/2006/relationships/printerSettings" Target="../printerSettings/printerSettings484.bin"/><Relationship Id="rId28" Type="http://schemas.openxmlformats.org/officeDocument/2006/relationships/printerSettings" Target="../printerSettings/printerSettings489.bin"/><Relationship Id="rId36" Type="http://schemas.openxmlformats.org/officeDocument/2006/relationships/printerSettings" Target="../printerSettings/printerSettings497.bin"/><Relationship Id="rId10" Type="http://schemas.openxmlformats.org/officeDocument/2006/relationships/printerSettings" Target="../printerSettings/printerSettings471.bin"/><Relationship Id="rId19" Type="http://schemas.openxmlformats.org/officeDocument/2006/relationships/printerSettings" Target="../printerSettings/printerSettings480.bin"/><Relationship Id="rId31" Type="http://schemas.openxmlformats.org/officeDocument/2006/relationships/printerSettings" Target="../printerSettings/printerSettings492.bin"/><Relationship Id="rId4" Type="http://schemas.openxmlformats.org/officeDocument/2006/relationships/printerSettings" Target="../printerSettings/printerSettings465.bin"/><Relationship Id="rId9" Type="http://schemas.openxmlformats.org/officeDocument/2006/relationships/printerSettings" Target="../printerSettings/printerSettings470.bin"/><Relationship Id="rId14" Type="http://schemas.openxmlformats.org/officeDocument/2006/relationships/printerSettings" Target="../printerSettings/printerSettings475.bin"/><Relationship Id="rId22" Type="http://schemas.openxmlformats.org/officeDocument/2006/relationships/printerSettings" Target="../printerSettings/printerSettings483.bin"/><Relationship Id="rId27" Type="http://schemas.openxmlformats.org/officeDocument/2006/relationships/printerSettings" Target="../printerSettings/printerSettings488.bin"/><Relationship Id="rId30" Type="http://schemas.openxmlformats.org/officeDocument/2006/relationships/printerSettings" Target="../printerSettings/printerSettings491.bin"/><Relationship Id="rId35" Type="http://schemas.openxmlformats.org/officeDocument/2006/relationships/printerSettings" Target="../printerSettings/printerSettings496.bin"/><Relationship Id="rId8" Type="http://schemas.openxmlformats.org/officeDocument/2006/relationships/printerSettings" Target="../printerSettings/printerSettings469.bin"/><Relationship Id="rId3" Type="http://schemas.openxmlformats.org/officeDocument/2006/relationships/printerSettings" Target="../printerSettings/printerSettings46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9" Type="http://schemas.openxmlformats.org/officeDocument/2006/relationships/drawing" Target="../drawings/drawing15.xml"/><Relationship Id="rId21" Type="http://schemas.openxmlformats.org/officeDocument/2006/relationships/printerSettings" Target="../printerSettings/printerSettings520.bin"/><Relationship Id="rId34" Type="http://schemas.openxmlformats.org/officeDocument/2006/relationships/printerSettings" Target="../printerSettings/printerSettings533.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33" Type="http://schemas.openxmlformats.org/officeDocument/2006/relationships/printerSettings" Target="../printerSettings/printerSettings532.bin"/><Relationship Id="rId38" Type="http://schemas.openxmlformats.org/officeDocument/2006/relationships/printerSettings" Target="../printerSettings/printerSettings537.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29" Type="http://schemas.openxmlformats.org/officeDocument/2006/relationships/printerSettings" Target="../printerSettings/printerSettings528.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32" Type="http://schemas.openxmlformats.org/officeDocument/2006/relationships/printerSettings" Target="../printerSettings/printerSettings531.bin"/><Relationship Id="rId37" Type="http://schemas.openxmlformats.org/officeDocument/2006/relationships/printerSettings" Target="../printerSettings/printerSettings536.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printerSettings" Target="../printerSettings/printerSettings527.bin"/><Relationship Id="rId36" Type="http://schemas.openxmlformats.org/officeDocument/2006/relationships/printerSettings" Target="../printerSettings/printerSettings535.bin"/><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31" Type="http://schemas.openxmlformats.org/officeDocument/2006/relationships/printerSettings" Target="../printerSettings/printerSettings530.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 Id="rId30" Type="http://schemas.openxmlformats.org/officeDocument/2006/relationships/printerSettings" Target="../printerSettings/printerSettings529.bin"/><Relationship Id="rId35" Type="http://schemas.openxmlformats.org/officeDocument/2006/relationships/printerSettings" Target="../printerSettings/printerSettings534.bin"/><Relationship Id="rId8" Type="http://schemas.openxmlformats.org/officeDocument/2006/relationships/printerSettings" Target="../printerSettings/printerSettings507.bin"/><Relationship Id="rId3" Type="http://schemas.openxmlformats.org/officeDocument/2006/relationships/printerSettings" Target="../printerSettings/printerSettings50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vmlDrawing" Target="../drawings/vmlDrawing7.vml"/><Relationship Id="rId3" Type="http://schemas.openxmlformats.org/officeDocument/2006/relationships/printerSettings" Target="../printerSettings/printerSettings540.bin"/><Relationship Id="rId7" Type="http://schemas.openxmlformats.org/officeDocument/2006/relationships/printerSettings" Target="../printerSettings/printerSettings544.bin"/><Relationship Id="rId12" Type="http://schemas.openxmlformats.org/officeDocument/2006/relationships/drawing" Target="../drawings/drawing16.xml"/><Relationship Id="rId2" Type="http://schemas.openxmlformats.org/officeDocument/2006/relationships/printerSettings" Target="../printerSettings/printerSettings539.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5" Type="http://schemas.openxmlformats.org/officeDocument/2006/relationships/printerSettings" Target="../printerSettings/printerSettings542.bin"/><Relationship Id="rId15" Type="http://schemas.openxmlformats.org/officeDocument/2006/relationships/ctrlProp" Target="../ctrlProps/ctrlProp68.xml"/><Relationship Id="rId10" Type="http://schemas.openxmlformats.org/officeDocument/2006/relationships/printerSettings" Target="../printerSettings/printerSettings547.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ctrlProp" Target="../ctrlProps/ctrlProp6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26" Type="http://schemas.openxmlformats.org/officeDocument/2006/relationships/printerSettings" Target="../printerSettings/printerSettings574.bin"/><Relationship Id="rId39" Type="http://schemas.openxmlformats.org/officeDocument/2006/relationships/printerSettings" Target="../printerSettings/printerSettings587.bin"/><Relationship Id="rId21" Type="http://schemas.openxmlformats.org/officeDocument/2006/relationships/printerSettings" Target="../printerSettings/printerSettings569.bin"/><Relationship Id="rId34" Type="http://schemas.openxmlformats.org/officeDocument/2006/relationships/printerSettings" Target="../printerSettings/printerSettings582.bin"/><Relationship Id="rId42" Type="http://schemas.openxmlformats.org/officeDocument/2006/relationships/drawing" Target="../drawings/drawing17.xml"/><Relationship Id="rId7" Type="http://schemas.openxmlformats.org/officeDocument/2006/relationships/printerSettings" Target="../printerSettings/printerSettings555.bin"/><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29" Type="http://schemas.openxmlformats.org/officeDocument/2006/relationships/printerSettings" Target="../printerSettings/printerSettings577.bin"/><Relationship Id="rId41" Type="http://schemas.openxmlformats.org/officeDocument/2006/relationships/printerSettings" Target="../printerSettings/printerSettings589.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32" Type="http://schemas.openxmlformats.org/officeDocument/2006/relationships/printerSettings" Target="../printerSettings/printerSettings580.bin"/><Relationship Id="rId37" Type="http://schemas.openxmlformats.org/officeDocument/2006/relationships/printerSettings" Target="../printerSettings/printerSettings585.bin"/><Relationship Id="rId40" Type="http://schemas.openxmlformats.org/officeDocument/2006/relationships/printerSettings" Target="../printerSettings/printerSettings588.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28" Type="http://schemas.openxmlformats.org/officeDocument/2006/relationships/printerSettings" Target="../printerSettings/printerSettings576.bin"/><Relationship Id="rId36" Type="http://schemas.openxmlformats.org/officeDocument/2006/relationships/printerSettings" Target="../printerSettings/printerSettings584.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31" Type="http://schemas.openxmlformats.org/officeDocument/2006/relationships/printerSettings" Target="../printerSettings/printerSettings579.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 Id="rId27" Type="http://schemas.openxmlformats.org/officeDocument/2006/relationships/printerSettings" Target="../printerSettings/printerSettings575.bin"/><Relationship Id="rId30" Type="http://schemas.openxmlformats.org/officeDocument/2006/relationships/printerSettings" Target="../printerSettings/printerSettings578.bin"/><Relationship Id="rId35" Type="http://schemas.openxmlformats.org/officeDocument/2006/relationships/printerSettings" Target="../printerSettings/printerSettings583.bin"/><Relationship Id="rId8" Type="http://schemas.openxmlformats.org/officeDocument/2006/relationships/printerSettings" Target="../printerSettings/printerSettings556.bin"/><Relationship Id="rId3" Type="http://schemas.openxmlformats.org/officeDocument/2006/relationships/printerSettings" Target="../printerSettings/printerSettings551.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printerSettings" Target="../printerSettings/printerSettings573.bin"/><Relationship Id="rId33" Type="http://schemas.openxmlformats.org/officeDocument/2006/relationships/printerSettings" Target="../printerSettings/printerSettings581.bin"/><Relationship Id="rId38" Type="http://schemas.openxmlformats.org/officeDocument/2006/relationships/printerSettings" Target="../printerSettings/printerSettings58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26" Type="http://schemas.openxmlformats.org/officeDocument/2006/relationships/printerSettings" Target="../printerSettings/printerSettings615.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34" Type="http://schemas.openxmlformats.org/officeDocument/2006/relationships/printerSettings" Target="../printerSettings/printerSettings623.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5" Type="http://schemas.openxmlformats.org/officeDocument/2006/relationships/printerSettings" Target="../printerSettings/printerSettings614.bin"/><Relationship Id="rId33" Type="http://schemas.openxmlformats.org/officeDocument/2006/relationships/printerSettings" Target="../printerSettings/printerSettings622.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29" Type="http://schemas.openxmlformats.org/officeDocument/2006/relationships/printerSettings" Target="../printerSettings/printerSettings618.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24" Type="http://schemas.openxmlformats.org/officeDocument/2006/relationships/printerSettings" Target="../printerSettings/printerSettings613.bin"/><Relationship Id="rId32" Type="http://schemas.openxmlformats.org/officeDocument/2006/relationships/printerSettings" Target="../printerSettings/printerSettings621.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printerSettings" Target="../printerSettings/printerSettings612.bin"/><Relationship Id="rId28" Type="http://schemas.openxmlformats.org/officeDocument/2006/relationships/printerSettings" Target="../printerSettings/printerSettings617.bin"/><Relationship Id="rId36" Type="http://schemas.openxmlformats.org/officeDocument/2006/relationships/drawing" Target="../drawings/drawing18.xml"/><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31" Type="http://schemas.openxmlformats.org/officeDocument/2006/relationships/printerSettings" Target="../printerSettings/printerSettings620.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 Id="rId27" Type="http://schemas.openxmlformats.org/officeDocument/2006/relationships/printerSettings" Target="../printerSettings/printerSettings616.bin"/><Relationship Id="rId30" Type="http://schemas.openxmlformats.org/officeDocument/2006/relationships/printerSettings" Target="../printerSettings/printerSettings619.bin"/><Relationship Id="rId35" Type="http://schemas.openxmlformats.org/officeDocument/2006/relationships/printerSettings" Target="../printerSettings/printerSettings624.bin"/><Relationship Id="rId8"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drawing" Target="../drawings/drawing19.xml"/><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3" Type="http://schemas.openxmlformats.org/officeDocument/2006/relationships/printerSettings" Target="../printerSettings/printerSettings687.bin"/><Relationship Id="rId21" Type="http://schemas.openxmlformats.org/officeDocument/2006/relationships/drawing" Target="../drawings/drawing21.xml"/><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2.bin"/><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3" Type="http://schemas.openxmlformats.org/officeDocument/2006/relationships/printerSettings" Target="../printerSettings/printerSettings707.bin"/><Relationship Id="rId21" Type="http://schemas.openxmlformats.org/officeDocument/2006/relationships/printerSettings" Target="../printerSettings/printerSettings725.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72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2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2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72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3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731.bin"/></Relationships>
</file>

<file path=xl/worksheets/_rels/sheet31.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38" Type="http://schemas.openxmlformats.org/officeDocument/2006/relationships/ctrlProp" Target="../ctrlProps/ctrlProp69.xml"/><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vmlDrawing" Target="../drawings/vmlDrawing8.v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drawing" Target="../drawings/drawing23.xml"/><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779.bin"/><Relationship Id="rId18" Type="http://schemas.openxmlformats.org/officeDocument/2006/relationships/printerSettings" Target="../printerSettings/printerSettings784.bin"/><Relationship Id="rId26" Type="http://schemas.openxmlformats.org/officeDocument/2006/relationships/printerSettings" Target="../printerSettings/printerSettings792.bin"/><Relationship Id="rId3" Type="http://schemas.openxmlformats.org/officeDocument/2006/relationships/printerSettings" Target="../printerSettings/printerSettings769.bin"/><Relationship Id="rId21" Type="http://schemas.openxmlformats.org/officeDocument/2006/relationships/printerSettings" Target="../printerSettings/printerSettings787.bin"/><Relationship Id="rId34" Type="http://schemas.openxmlformats.org/officeDocument/2006/relationships/printerSettings" Target="../printerSettings/printerSettings800.bin"/><Relationship Id="rId7" Type="http://schemas.openxmlformats.org/officeDocument/2006/relationships/printerSettings" Target="../printerSettings/printerSettings773.bin"/><Relationship Id="rId12" Type="http://schemas.openxmlformats.org/officeDocument/2006/relationships/printerSettings" Target="../printerSettings/printerSettings778.bin"/><Relationship Id="rId17" Type="http://schemas.openxmlformats.org/officeDocument/2006/relationships/printerSettings" Target="../printerSettings/printerSettings783.bin"/><Relationship Id="rId25" Type="http://schemas.openxmlformats.org/officeDocument/2006/relationships/printerSettings" Target="../printerSettings/printerSettings791.bin"/><Relationship Id="rId33" Type="http://schemas.openxmlformats.org/officeDocument/2006/relationships/printerSettings" Target="../printerSettings/printerSettings799.bin"/><Relationship Id="rId2" Type="http://schemas.openxmlformats.org/officeDocument/2006/relationships/printerSettings" Target="../printerSettings/printerSettings768.bin"/><Relationship Id="rId16" Type="http://schemas.openxmlformats.org/officeDocument/2006/relationships/printerSettings" Target="../printerSettings/printerSettings782.bin"/><Relationship Id="rId20" Type="http://schemas.openxmlformats.org/officeDocument/2006/relationships/printerSettings" Target="../printerSettings/printerSettings786.bin"/><Relationship Id="rId29" Type="http://schemas.openxmlformats.org/officeDocument/2006/relationships/printerSettings" Target="../printerSettings/printerSettings795.bin"/><Relationship Id="rId1" Type="http://schemas.openxmlformats.org/officeDocument/2006/relationships/printerSettings" Target="../printerSettings/printerSettings767.bin"/><Relationship Id="rId6" Type="http://schemas.openxmlformats.org/officeDocument/2006/relationships/printerSettings" Target="../printerSettings/printerSettings772.bin"/><Relationship Id="rId11" Type="http://schemas.openxmlformats.org/officeDocument/2006/relationships/printerSettings" Target="../printerSettings/printerSettings777.bin"/><Relationship Id="rId24" Type="http://schemas.openxmlformats.org/officeDocument/2006/relationships/printerSettings" Target="../printerSettings/printerSettings790.bin"/><Relationship Id="rId32" Type="http://schemas.openxmlformats.org/officeDocument/2006/relationships/printerSettings" Target="../printerSettings/printerSettings798.bin"/><Relationship Id="rId5" Type="http://schemas.openxmlformats.org/officeDocument/2006/relationships/printerSettings" Target="../printerSettings/printerSettings771.bin"/><Relationship Id="rId15" Type="http://schemas.openxmlformats.org/officeDocument/2006/relationships/printerSettings" Target="../printerSettings/printerSettings781.bin"/><Relationship Id="rId23" Type="http://schemas.openxmlformats.org/officeDocument/2006/relationships/printerSettings" Target="../printerSettings/printerSettings789.bin"/><Relationship Id="rId28" Type="http://schemas.openxmlformats.org/officeDocument/2006/relationships/printerSettings" Target="../printerSettings/printerSettings794.bin"/><Relationship Id="rId10" Type="http://schemas.openxmlformats.org/officeDocument/2006/relationships/printerSettings" Target="../printerSettings/printerSettings776.bin"/><Relationship Id="rId19" Type="http://schemas.openxmlformats.org/officeDocument/2006/relationships/printerSettings" Target="../printerSettings/printerSettings785.bin"/><Relationship Id="rId31" Type="http://schemas.openxmlformats.org/officeDocument/2006/relationships/printerSettings" Target="../printerSettings/printerSettings797.bin"/><Relationship Id="rId4" Type="http://schemas.openxmlformats.org/officeDocument/2006/relationships/printerSettings" Target="../printerSettings/printerSettings770.bin"/><Relationship Id="rId9" Type="http://schemas.openxmlformats.org/officeDocument/2006/relationships/printerSettings" Target="../printerSettings/printerSettings775.bin"/><Relationship Id="rId14" Type="http://schemas.openxmlformats.org/officeDocument/2006/relationships/printerSettings" Target="../printerSettings/printerSettings780.bin"/><Relationship Id="rId22" Type="http://schemas.openxmlformats.org/officeDocument/2006/relationships/printerSettings" Target="../printerSettings/printerSettings788.bin"/><Relationship Id="rId27" Type="http://schemas.openxmlformats.org/officeDocument/2006/relationships/printerSettings" Target="../printerSettings/printerSettings793.bin"/><Relationship Id="rId30" Type="http://schemas.openxmlformats.org/officeDocument/2006/relationships/printerSettings" Target="../printerSettings/printerSettings796.bin"/><Relationship Id="rId35" Type="http://schemas.openxmlformats.org/officeDocument/2006/relationships/printerSettings" Target="../printerSettings/printerSettings801.bin"/><Relationship Id="rId8" Type="http://schemas.openxmlformats.org/officeDocument/2006/relationships/printerSettings" Target="../printerSettings/printerSettings7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J21"/>
  <sheetViews>
    <sheetView showGridLines="0" view="pageBreakPreview" zoomScale="90" zoomScaleSheetLayoutView="100" workbookViewId="0">
      <selection activeCell="C6" sqref="C6:E6"/>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38" t="s">
        <v>720</v>
      </c>
      <c r="B1" s="744" t="s">
        <v>508</v>
      </c>
      <c r="C1" s="744"/>
      <c r="D1" s="744"/>
      <c r="E1" s="744"/>
      <c r="F1" s="738" t="s">
        <v>1081</v>
      </c>
      <c r="G1" s="514"/>
    </row>
    <row r="2" spans="1:9" ht="95.25" customHeight="1">
      <c r="A2" s="739"/>
      <c r="B2" s="754" t="s">
        <v>1058</v>
      </c>
      <c r="C2" s="755"/>
      <c r="D2" s="755"/>
      <c r="E2" s="756"/>
      <c r="F2" s="739"/>
    </row>
    <row r="3" spans="1:9" ht="29.25" customHeight="1">
      <c r="A3" s="739"/>
      <c r="B3" s="757" t="s">
        <v>1059</v>
      </c>
      <c r="C3" s="758"/>
      <c r="D3" s="758"/>
      <c r="E3" s="759"/>
      <c r="F3" s="739"/>
    </row>
    <row r="4" spans="1:9" s="71" customFormat="1" ht="20.25" customHeight="1">
      <c r="A4" s="739"/>
      <c r="B4" s="70">
        <v>1</v>
      </c>
      <c r="C4" s="742" t="s">
        <v>509</v>
      </c>
      <c r="D4" s="742"/>
      <c r="E4" s="742"/>
      <c r="F4" s="739"/>
      <c r="I4" s="72"/>
    </row>
    <row r="5" spans="1:9" s="71" customFormat="1" ht="32.25" customHeight="1">
      <c r="A5" s="739"/>
      <c r="B5" s="70">
        <v>2</v>
      </c>
      <c r="C5" s="742" t="s">
        <v>1082</v>
      </c>
      <c r="D5" s="742"/>
      <c r="E5" s="742"/>
      <c r="F5" s="739"/>
      <c r="G5" s="72"/>
      <c r="H5" s="72"/>
      <c r="I5" s="72"/>
    </row>
    <row r="6" spans="1:9" s="71" customFormat="1" ht="20.100000000000001" customHeight="1">
      <c r="A6" s="739"/>
      <c r="B6" s="70">
        <v>3</v>
      </c>
      <c r="C6" s="743" t="s">
        <v>908</v>
      </c>
      <c r="D6" s="743"/>
      <c r="E6" s="743"/>
      <c r="F6" s="739"/>
      <c r="G6" s="72"/>
      <c r="H6" s="72"/>
      <c r="I6" s="72"/>
    </row>
    <row r="7" spans="1:9" s="71" customFormat="1" ht="29.25" customHeight="1">
      <c r="A7" s="739"/>
      <c r="B7" s="70">
        <v>4</v>
      </c>
      <c r="C7" s="742" t="s">
        <v>59</v>
      </c>
      <c r="D7" s="742"/>
      <c r="E7" s="742"/>
      <c r="F7" s="739"/>
      <c r="G7" s="72"/>
      <c r="H7" s="72"/>
      <c r="I7" s="72"/>
    </row>
    <row r="8" spans="1:9" s="71" customFormat="1" ht="51.75" customHeight="1">
      <c r="A8" s="739"/>
      <c r="B8" s="70">
        <v>5</v>
      </c>
      <c r="C8" s="742" t="s">
        <v>200</v>
      </c>
      <c r="D8" s="742"/>
      <c r="E8" s="742"/>
      <c r="F8" s="739"/>
      <c r="G8" s="72"/>
      <c r="H8" s="72"/>
      <c r="I8" s="72"/>
    </row>
    <row r="9" spans="1:9" s="71" customFormat="1" ht="40.5" hidden="1" customHeight="1">
      <c r="A9" s="739"/>
      <c r="B9" s="70">
        <v>6</v>
      </c>
      <c r="C9" s="742" t="s">
        <v>428</v>
      </c>
      <c r="D9" s="742"/>
      <c r="E9" s="742"/>
      <c r="F9" s="739"/>
      <c r="G9" s="72"/>
      <c r="H9" s="72"/>
      <c r="I9" s="72"/>
    </row>
    <row r="10" spans="1:9" s="71" customFormat="1" ht="33.75" customHeight="1">
      <c r="A10" s="739"/>
      <c r="B10" s="70">
        <v>6</v>
      </c>
      <c r="C10" s="742" t="s">
        <v>738</v>
      </c>
      <c r="D10" s="742"/>
      <c r="E10" s="742"/>
      <c r="F10" s="739"/>
      <c r="G10" s="72"/>
      <c r="H10" s="72"/>
      <c r="I10" s="72"/>
    </row>
    <row r="11" spans="1:9" s="71" customFormat="1" ht="50.25" customHeight="1">
      <c r="A11" s="739"/>
      <c r="B11" s="70">
        <v>7</v>
      </c>
      <c r="C11" s="742" t="s">
        <v>1083</v>
      </c>
      <c r="D11" s="742"/>
      <c r="E11" s="742"/>
      <c r="F11" s="739"/>
      <c r="G11" s="72"/>
      <c r="H11" s="72"/>
      <c r="I11" s="72"/>
    </row>
    <row r="12" spans="1:9" s="71" customFormat="1" ht="6" customHeight="1">
      <c r="A12" s="739"/>
      <c r="B12" s="70"/>
      <c r="C12" s="742"/>
      <c r="D12" s="742"/>
      <c r="E12" s="742"/>
      <c r="F12" s="739"/>
      <c r="G12" s="72"/>
      <c r="H12" s="72"/>
      <c r="I12" s="72"/>
    </row>
    <row r="13" spans="1:9" s="71" customFormat="1" ht="33.75" customHeight="1">
      <c r="A13" s="739"/>
      <c r="B13" s="70">
        <v>8</v>
      </c>
      <c r="C13" s="742" t="s">
        <v>910</v>
      </c>
      <c r="D13" s="742"/>
      <c r="E13" s="742"/>
      <c r="F13" s="739"/>
      <c r="G13" s="72"/>
      <c r="H13" s="72"/>
      <c r="I13" s="72"/>
    </row>
    <row r="14" spans="1:9" ht="8.1" customHeight="1">
      <c r="A14" s="739"/>
      <c r="F14" s="739"/>
    </row>
    <row r="15" spans="1:9" ht="23.25" customHeight="1">
      <c r="A15" s="739"/>
      <c r="B15" s="741"/>
      <c r="C15" s="741"/>
      <c r="D15" s="741"/>
      <c r="E15" s="741"/>
      <c r="F15" s="739"/>
    </row>
    <row r="16" spans="1:9" ht="8.1" customHeight="1">
      <c r="A16" s="739"/>
      <c r="B16" s="73"/>
      <c r="C16" s="73"/>
      <c r="D16" s="73"/>
      <c r="E16" s="73"/>
      <c r="F16" s="739"/>
    </row>
    <row r="17" spans="1:10" ht="20.100000000000001" customHeight="1">
      <c r="A17" s="739"/>
      <c r="B17" s="745"/>
      <c r="C17" s="746"/>
      <c r="D17" s="746"/>
      <c r="E17" s="747"/>
      <c r="F17" s="739"/>
    </row>
    <row r="18" spans="1:10" ht="15.95" customHeight="1">
      <c r="A18" s="739"/>
      <c r="B18" s="748"/>
      <c r="C18" s="749"/>
      <c r="D18" s="749"/>
      <c r="E18" s="750"/>
      <c r="F18" s="739"/>
    </row>
    <row r="19" spans="1:10" ht="20.100000000000001" customHeight="1">
      <c r="A19" s="739"/>
      <c r="B19" s="748"/>
      <c r="C19" s="749"/>
      <c r="D19" s="749"/>
      <c r="E19" s="750"/>
      <c r="F19" s="739"/>
      <c r="G19" s="74"/>
      <c r="H19" s="74"/>
      <c r="I19" s="74"/>
      <c r="J19" s="74"/>
    </row>
    <row r="20" spans="1:10" ht="23.25" customHeight="1">
      <c r="A20" s="740"/>
      <c r="B20" s="751"/>
      <c r="C20" s="752"/>
      <c r="D20" s="752"/>
      <c r="E20" s="753"/>
      <c r="F20" s="740"/>
      <c r="G20" s="74"/>
      <c r="H20" s="74"/>
      <c r="I20" s="74"/>
      <c r="J20" s="74"/>
    </row>
    <row r="21" spans="1:10">
      <c r="B21" s="75"/>
      <c r="C21" s="75"/>
      <c r="D21" s="75"/>
      <c r="E21" s="75"/>
    </row>
  </sheetData>
  <sheetProtection algorithmName="SHA-512" hashValue="McbAD6mHGYK71nuHuhWJqUTyGMwhl5scrrPs0Bpxs0+V2PEzsJ3utFGtd4SSUDnuRBAhXiD07pXpzTgjsftS1Q==" saltValue="VPyxvwNOoQ08pHIgd1MO2w==" spinCount="100000" sheet="1" objects="1" scenarios="1"/>
  <customSheetViews>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1"/>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2"/>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5"/>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36"/>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7"/>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8"/>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39"/>
      <headerFooter alignWithMargins="0"/>
    </customSheetView>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7" type="noConversion"/>
  <printOptions horizontalCentered="1"/>
  <pageMargins left="0.15748031496063" right="0.23622047244094499" top="0.97" bottom="0.4" header="0.56999999999999995" footer="0.21"/>
  <pageSetup paperSize="9" scale="93" fitToWidth="0"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44"/>
  <sheetViews>
    <sheetView view="pageBreakPreview" topLeftCell="B21" zoomScaleSheetLayoutView="100" workbookViewId="0">
      <selection activeCell="L13" sqref="L13"/>
    </sheetView>
  </sheetViews>
  <sheetFormatPr defaultColWidth="9.140625" defaultRowHeight="15.75"/>
  <cols>
    <col min="1" max="1" width="9.140625" style="30" hidden="1" customWidth="1"/>
    <col min="2" max="2" width="38" style="30" customWidth="1"/>
    <col min="3" max="3" width="52.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123" customHeight="1">
      <c r="B1" s="760"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C1" s="760"/>
    </row>
    <row r="2" spans="2:8" ht="24" customHeight="1">
      <c r="B2" s="761" t="str">
        <f>Cover!B3</f>
        <v xml:space="preserve">[Specification No.: CC/NT/W-GIS/DOM/A10/25/06459] </v>
      </c>
      <c r="C2" s="761"/>
      <c r="F2" s="31" t="s">
        <v>749</v>
      </c>
      <c r="G2" s="32"/>
      <c r="H2" s="32"/>
    </row>
    <row r="3" spans="2:8">
      <c r="B3" s="33"/>
      <c r="C3" s="33"/>
      <c r="F3" s="31" t="s">
        <v>750</v>
      </c>
      <c r="G3" s="32"/>
      <c r="H3" s="32"/>
    </row>
    <row r="4" spans="2:8">
      <c r="B4" s="762" t="s">
        <v>171</v>
      </c>
      <c r="C4" s="762"/>
      <c r="F4" s="31" t="s">
        <v>751</v>
      </c>
      <c r="G4" s="32"/>
      <c r="H4" s="32"/>
    </row>
    <row r="5" spans="2:8" ht="16.5" thickBot="1">
      <c r="B5" s="34"/>
      <c r="C5" s="35"/>
      <c r="F5" s="31" t="s">
        <v>891</v>
      </c>
    </row>
    <row r="6" spans="2:8" ht="33" customHeight="1">
      <c r="B6" s="36" t="s">
        <v>22</v>
      </c>
      <c r="C6" s="37"/>
      <c r="F6" s="31" t="s">
        <v>427</v>
      </c>
    </row>
    <row r="7" spans="2:8" ht="50.25" customHeight="1">
      <c r="B7" s="39"/>
      <c r="C7" s="359"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c r="F8" s="38"/>
    </row>
    <row r="9" spans="2:8" ht="16.5" customHeight="1">
      <c r="B9" s="42"/>
      <c r="C9" s="43"/>
      <c r="F9" s="38">
        <f>C8</f>
        <v>0</v>
      </c>
    </row>
    <row r="10" spans="2:8" ht="35.25" customHeight="1">
      <c r="B10" s="42" t="s">
        <v>731</v>
      </c>
      <c r="C10" s="48"/>
    </row>
    <row r="11" spans="2:8" ht="31.5">
      <c r="B11" s="42" t="s">
        <v>732</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172</v>
      </c>
    </row>
    <row r="15" spans="2:8" ht="19.5" customHeight="1">
      <c r="B15" s="49"/>
      <c r="C15" s="734"/>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180</v>
      </c>
      <c r="G20" s="30">
        <f>C10</f>
        <v>0</v>
      </c>
      <c r="H20" s="30">
        <f>IF(G20="YES",1,2)</f>
        <v>2</v>
      </c>
    </row>
    <row r="21" spans="2:8" ht="21.75" customHeight="1">
      <c r="B21" s="50"/>
      <c r="C21" s="51"/>
      <c r="F21" s="30" t="s">
        <v>699</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489</v>
      </c>
      <c r="C28" s="57"/>
    </row>
    <row r="29" spans="2:8" ht="18" hidden="1" customHeight="1">
      <c r="B29" s="58"/>
      <c r="C29" s="57"/>
    </row>
    <row r="30" spans="2:8" ht="21" hidden="1" customHeight="1">
      <c r="B30" s="59"/>
      <c r="C30" s="60"/>
    </row>
    <row r="31" spans="2:8" ht="18.75" customHeight="1">
      <c r="B31" s="50"/>
      <c r="C31" s="61"/>
    </row>
    <row r="32" spans="2:8" ht="18.75" customHeight="1">
      <c r="B32" s="50"/>
      <c r="C32" s="736"/>
    </row>
    <row r="33" spans="2:10" ht="21.75" customHeight="1">
      <c r="B33" s="737" t="s">
        <v>1088</v>
      </c>
      <c r="C33" s="355"/>
    </row>
    <row r="34" spans="2:10" ht="23.25" customHeight="1">
      <c r="B34" s="737" t="s">
        <v>1089</v>
      </c>
      <c r="C34" s="63"/>
    </row>
    <row r="35" spans="2:10" ht="21.75" customHeight="1">
      <c r="B35" s="737" t="s">
        <v>1090</v>
      </c>
      <c r="C35" s="355"/>
    </row>
    <row r="36" spans="2:10" ht="18.75" customHeight="1">
      <c r="B36" s="50"/>
      <c r="C36" s="736"/>
    </row>
    <row r="37" spans="2:10" ht="21.75" customHeight="1">
      <c r="B37" s="62" t="s">
        <v>60</v>
      </c>
      <c r="C37" s="355"/>
    </row>
    <row r="38" spans="2:10" ht="23.25" customHeight="1">
      <c r="B38" s="62" t="s">
        <v>61</v>
      </c>
      <c r="C38" s="63"/>
    </row>
    <row r="39" spans="2:10" ht="19.5" customHeight="1">
      <c r="B39" s="64"/>
      <c r="C39" s="65"/>
      <c r="D39" s="358"/>
    </row>
    <row r="40" spans="2:10" ht="21.75" customHeight="1">
      <c r="B40" s="62" t="s">
        <v>458</v>
      </c>
      <c r="C40" s="517"/>
      <c r="D40" s="763"/>
      <c r="E40" s="763"/>
      <c r="F40" s="763"/>
      <c r="G40" s="763"/>
      <c r="H40" s="763"/>
      <c r="I40" s="763"/>
    </row>
    <row r="41" spans="2:10" ht="22.5" customHeight="1" thickBot="1">
      <c r="B41" s="66" t="s">
        <v>459</v>
      </c>
      <c r="C41" s="67"/>
    </row>
    <row r="42" spans="2:10">
      <c r="J42" s="357"/>
    </row>
    <row r="44" spans="2:10">
      <c r="B44" s="356"/>
    </row>
  </sheetData>
  <sheetProtection algorithmName="SHA-512" hashValue="I4AzIWzNB3Xpw81fIYphKOuVzO/aaex6VOXt8795fcctaX3JQ6EQC/OudgFcmsBr3ddRJ0DuQKnJC6B6K+aRbw==" saltValue="iETePLdKvbxVE34oEgV0SQ==" spinCount="100000" sheet="1" objects="1" scenarios="1"/>
  <customSheetViews>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1"/>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29"/>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30"/>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2"/>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34"/>
      <headerFooter alignWithMargins="0"/>
    </customSheetView>
  </customSheetViews>
  <mergeCells count="4">
    <mergeCell ref="B1:C1"/>
    <mergeCell ref="B2:C2"/>
    <mergeCell ref="B4:C4"/>
    <mergeCell ref="D40:I40"/>
  </mergeCells>
  <phoneticPr fontId="22" type="noConversion"/>
  <conditionalFormatting sqref="B27:B32 B36">
    <cfRule type="expression" dxfId="74" priority="15" stopIfTrue="1">
      <formula>$C$6="765kV Reactor Manufacturer {as per sl. no. 1.1 of Annexure-A (BDS) of Vol-I (Conditions of Contract)}"</formula>
    </cfRule>
    <cfRule type="expression" dxfId="73" priority="16" stopIfTrue="1">
      <formula>$C$6="Indian 765kV Reactor Manufacturer {as per sl. no. 1.2 of Annexure-A (BDS) of Vol-I (Conditions of Contract)}"</formula>
    </cfRule>
  </conditionalFormatting>
  <conditionalFormatting sqref="B23:C26">
    <cfRule type="expression" dxfId="72" priority="25" stopIfTrue="1">
      <formula>$F$7&lt;2</formula>
    </cfRule>
    <cfRule type="expression" dxfId="71" priority="26" stopIfTrue="1">
      <formula>$F$9=1</formula>
    </cfRule>
  </conditionalFormatting>
  <conditionalFormatting sqref="C8">
    <cfRule type="expression" dxfId="70" priority="12" stopIfTrue="1">
      <formula>$B$8="Total Nos. of  Partners in the JV [excluding the Lead Partner]"</formula>
    </cfRule>
  </conditionalFormatting>
  <conditionalFormatting sqref="C9 C12">
    <cfRule type="expression" dxfId="69" priority="1" stopIfTrue="1">
      <formula>$Z$8=0</formula>
    </cfRule>
  </conditionalFormatting>
  <conditionalFormatting sqref="C27:C30">
    <cfRule type="expression" dxfId="68" priority="6" stopIfTrue="1">
      <formula>$C$6="Joint Venture Bid {as per sl. no. 3.0 of Annexure-A (BDS) of Vol-I (Conditions of Contract)}"</formula>
    </cfRule>
  </conditionalFormatting>
  <dataValidations count="4">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 type="date" allowBlank="1" showInputMessage="1" showErrorMessage="1" error="Enter date in dd-mmm-yy format. Example 01-oct-10" sqref="C40" xr:uid="{00000000-0002-0000-0100-000000000000}">
      <formula1>AA30</formula1>
      <formula2>AA37</formula2>
    </dataValidation>
  </dataValidations>
  <pageMargins left="0.86" right="0.32" top="0.71" bottom="0.31" header="0.54" footer="0.19"/>
  <pageSetup scale="79"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40" r:id="rId39">
            <anchor moveWithCells="1">
              <from>
                <xdr:col>26</xdr:col>
                <xdr:colOff>447675</xdr:colOff>
                <xdr:row>37</xdr:row>
                <xdr:rowOff>28575</xdr:rowOff>
              </from>
              <to>
                <xdr:col>28</xdr:col>
                <xdr:colOff>266700</xdr:colOff>
                <xdr:row>37</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topLeftCell="A6" zoomScale="90" zoomScaleSheetLayoutView="90" workbookViewId="0">
      <selection activeCell="E25" sqref="E25"/>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CC/NT/W-GIS/DOM/A10/25/06459] </v>
      </c>
      <c r="B1" s="77"/>
      <c r="C1" s="77"/>
      <c r="D1" s="77"/>
      <c r="E1" s="78" t="s">
        <v>173</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124.5" customHeight="1">
      <c r="A3" s="76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65"/>
      <c r="C3" s="765"/>
      <c r="D3" s="765"/>
      <c r="E3" s="765"/>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66" t="s">
        <v>239</v>
      </c>
      <c r="B5" s="766"/>
      <c r="C5" s="766"/>
      <c r="D5" s="766"/>
      <c r="E5" s="766"/>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67" t="str">
        <f>IF(G8=2, "Bidder’s Name and Address (Lead Partner of) :", "Bidder’s Name and Address :")</f>
        <v>Bidder’s Name and Address :</v>
      </c>
      <c r="B7" s="767"/>
      <c r="C7" s="767"/>
      <c r="D7" s="767"/>
      <c r="E7" s="92" t="s">
        <v>430</v>
      </c>
      <c r="F7" s="93"/>
      <c r="G7" s="93"/>
      <c r="H7" s="93"/>
      <c r="I7" s="92"/>
      <c r="J7" s="92"/>
      <c r="K7" s="92"/>
      <c r="L7" s="92"/>
      <c r="M7" s="92"/>
      <c r="N7" s="92"/>
      <c r="O7" s="92"/>
      <c r="P7" s="92"/>
      <c r="Q7" s="92"/>
      <c r="R7" s="92"/>
      <c r="S7" s="92"/>
      <c r="T7" s="92"/>
      <c r="U7" s="92"/>
      <c r="V7" s="92"/>
      <c r="W7" s="92"/>
      <c r="X7" s="92"/>
      <c r="Y7" s="92"/>
      <c r="AB7" s="88"/>
      <c r="AC7" s="89"/>
    </row>
    <row r="8" spans="1:46" ht="20.25" customHeight="1">
      <c r="A8" s="764">
        <f>IF(G8&lt;2,'Name of Bidder'!C13, IF(AND(G8=2,G9=1),"JV of "&amp;'Name of Bidder'!C13&amp;" and "&amp;'Name of Bidder'!C18, IF(AND(G8=2,G9="2 or more"),"JV of "&amp;'Name of Bidder'!C13&amp;", "&amp;'Name of Bidder'!C18&amp;" and "&amp;'Name of Bidder'!C23)))</f>
        <v>0</v>
      </c>
      <c r="B8" s="764"/>
      <c r="C8" s="764"/>
      <c r="D8" s="764"/>
      <c r="E8" s="94" t="s">
        <v>432</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431</v>
      </c>
      <c r="B9" s="770">
        <f>'Name of Bidder'!C13</f>
        <v>0</v>
      </c>
      <c r="C9" s="770"/>
      <c r="D9" s="770"/>
      <c r="E9" s="94" t="s">
        <v>434</v>
      </c>
      <c r="F9" s="99"/>
      <c r="G9" s="95">
        <f>'Name of Bidder'!C8</f>
        <v>0</v>
      </c>
      <c r="H9" s="99"/>
      <c r="I9" s="94"/>
      <c r="J9" s="94"/>
      <c r="K9" s="94"/>
      <c r="L9" s="94"/>
      <c r="M9" s="94"/>
      <c r="N9" s="94"/>
      <c r="O9" s="94"/>
      <c r="P9" s="94"/>
      <c r="Q9" s="94"/>
      <c r="R9" s="94"/>
      <c r="S9" s="94"/>
      <c r="T9" s="94"/>
      <c r="U9" s="94"/>
      <c r="V9" s="94"/>
      <c r="W9" s="94"/>
      <c r="X9" s="94"/>
      <c r="Y9" s="94"/>
      <c r="AB9" s="88"/>
      <c r="AC9" s="89"/>
    </row>
    <row r="10" spans="1:46" ht="20.100000000000001" customHeight="1">
      <c r="A10" s="98" t="s">
        <v>433</v>
      </c>
      <c r="B10" s="771">
        <f>'Name of Bidder'!C14</f>
        <v>0</v>
      </c>
      <c r="C10" s="771"/>
      <c r="D10" s="771"/>
      <c r="E10" s="94" t="s">
        <v>67</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71">
        <f>'Name of Bidder'!C15</f>
        <v>0</v>
      </c>
      <c r="C11" s="771"/>
      <c r="D11" s="771"/>
      <c r="E11" s="94" t="s">
        <v>435</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71">
        <f>'Name of Bidder'!C16</f>
        <v>0</v>
      </c>
      <c r="C12" s="771"/>
      <c r="D12" s="771"/>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73"/>
      <c r="B14" s="773"/>
      <c r="C14" s="773"/>
      <c r="D14" s="773"/>
      <c r="E14" s="773"/>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70" t="str">
        <f>IF(AND(G8=3, G9="2 or More"),"Other Partner-1", IF(AND(G8=3, G9=1),"Other Partner", ""))</f>
        <v/>
      </c>
      <c r="C16" s="770"/>
      <c r="D16" s="770"/>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71" t="str">
        <f>IF(AND(G8=3, G9="2 or More"), 'Name of Bidder'!C18, IF(AND(G8=3, G9=1), 'Name of Bidder'!C18, ""))</f>
        <v/>
      </c>
      <c r="C17" s="771"/>
      <c r="D17" s="771"/>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71" t="str">
        <f>IF(AND(G8=3, G9="2 or More"), 'Name of Bidder'!C19, IF(AND(G8=3, G9=1), 'Name of Bidder'!C19, ""))</f>
        <v/>
      </c>
      <c r="C18" s="771"/>
      <c r="D18" s="771"/>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72" t="str">
        <f>IF(AND(G8=3, G9="2 or More"), 'Name of Bidder'!C20, IF(AND(G8=3, G9=1), 'Name of Bidder'!C20, ""))</f>
        <v/>
      </c>
      <c r="C19" s="772"/>
      <c r="D19" s="772"/>
      <c r="E19" s="103" t="str">
        <f>IF(AND(G8=3, G9="2 or More"), 'Name of Bidder'!C25, IF(AND(G8=3, G9=1),"", ""))</f>
        <v/>
      </c>
      <c r="AA19" s="94"/>
    </row>
    <row r="20" spans="1:27" ht="20.100000000000001" customHeight="1">
      <c r="A20" s="90"/>
      <c r="B20" s="772" t="str">
        <f>IF(AND(G8=3, G9="2 or More"), 'Name of Bidder'!C21, IF(AND(G8=3, G9=1), 'Name of Bidder'!C21, ""))</f>
        <v/>
      </c>
      <c r="C20" s="772"/>
      <c r="D20" s="772"/>
      <c r="E20" s="103" t="str">
        <f>IF(AND(G8=3, G9="2 or More"), 'Name of Bidder'!C26, IF(AND(G8=3, G9=1),"", ""))</f>
        <v/>
      </c>
      <c r="AA20" s="94"/>
    </row>
    <row r="21" spans="1:27" ht="20.100000000000001" customHeight="1">
      <c r="A21" s="81" t="s">
        <v>240</v>
      </c>
    </row>
    <row r="22" spans="1:27" ht="84" customHeight="1">
      <c r="A22" s="769" t="s">
        <v>422</v>
      </c>
      <c r="B22" s="769"/>
      <c r="C22" s="769"/>
      <c r="D22" s="769"/>
      <c r="E22" s="769"/>
      <c r="F22" s="90"/>
      <c r="G22" s="90"/>
      <c r="H22" s="90"/>
      <c r="I22" s="90"/>
      <c r="J22" s="90"/>
      <c r="K22" s="90"/>
      <c r="L22" s="90"/>
      <c r="M22" s="90"/>
      <c r="N22" s="90"/>
      <c r="O22" s="90"/>
      <c r="P22" s="90"/>
      <c r="Q22" s="90"/>
      <c r="R22" s="90"/>
      <c r="S22" s="90"/>
      <c r="T22" s="90"/>
      <c r="U22" s="90"/>
      <c r="V22" s="90"/>
      <c r="W22" s="90"/>
      <c r="X22" s="90"/>
      <c r="Y22" s="90"/>
    </row>
    <row r="23" spans="1:27" ht="33" customHeight="1">
      <c r="A23" s="768" t="s">
        <v>246</v>
      </c>
      <c r="B23" s="768"/>
      <c r="D23" s="105"/>
    </row>
    <row r="24" spans="1:27" ht="33" customHeight="1">
      <c r="A24" s="91" t="s">
        <v>481</v>
      </c>
      <c r="B24" s="106">
        <f>'Name of Bidder'!C40</f>
        <v>0</v>
      </c>
      <c r="C24" s="101"/>
      <c r="D24" s="105" t="s">
        <v>479</v>
      </c>
      <c r="E24" s="107">
        <f>'Name of Bidder'!C37</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482</v>
      </c>
      <c r="B25" s="107">
        <f>'Name of Bidder'!C41</f>
        <v>0</v>
      </c>
      <c r="C25" s="101"/>
      <c r="D25" s="105" t="s">
        <v>480</v>
      </c>
      <c r="E25" s="107">
        <f>'Name of Bidder'!C38</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Rft5X6LLTxifW9uHElhmLA5Pm5g4IQl+wjbm2t9USR1qjtd0z5ghkO+c1odToKQycfoWax8mz3fmakefPXKWzw==" saltValue="Fc6rb6tuVquQ97wLezZv5A==" spinCount="100000" sheet="1" objects="1" scenarios="1"/>
  <customSheetViews>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30"/>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5" type="noConversion"/>
  <conditionalFormatting sqref="A21">
    <cfRule type="expression" dxfId="67" priority="4" stopIfTrue="1">
      <formula>$G$8=1</formula>
    </cfRule>
  </conditionalFormatting>
  <conditionalFormatting sqref="A23:B23">
    <cfRule type="expression" dxfId="66" priority="7" stopIfTrue="1">
      <formula>$G$8=1</formula>
    </cfRule>
  </conditionalFormatting>
  <conditionalFormatting sqref="A22:E22">
    <cfRule type="expression" dxfId="65" priority="5" stopIfTrue="1">
      <formula>$G$8=1</formula>
    </cfRule>
  </conditionalFormatting>
  <conditionalFormatting sqref="B15:D16 A15:A19 E15:E20">
    <cfRule type="expression" dxfId="64" priority="1" stopIfTrue="1">
      <formula>$Z$2=0</formula>
    </cfRule>
  </conditionalFormatting>
  <conditionalFormatting sqref="B17:D20">
    <cfRule type="expression" dxfId="63" priority="2" stopIfTrue="1">
      <formula>$G$8=3</formula>
    </cfRule>
    <cfRule type="expression" dxfId="62"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692"/>
  <sheetViews>
    <sheetView view="pageBreakPreview" zoomScale="85" zoomScaleNormal="100" zoomScaleSheetLayoutView="85" workbookViewId="0">
      <selection activeCell="O13" sqref="A1:XFD1048576"/>
    </sheetView>
  </sheetViews>
  <sheetFormatPr defaultRowHeight="15.75"/>
  <cols>
    <col min="1" max="1" width="17.85546875" style="503" customWidth="1"/>
    <col min="2" max="2" width="13.85546875" style="503" customWidth="1"/>
    <col min="3" max="3" width="17.5703125" style="503" customWidth="1"/>
    <col min="4" max="4" width="48.42578125" style="503" customWidth="1"/>
    <col min="5" max="5" width="14.42578125" style="503" customWidth="1"/>
    <col min="6" max="6" width="16.85546875" style="503" customWidth="1"/>
    <col min="7" max="7" width="14" style="503" customWidth="1"/>
    <col min="8" max="8" width="23.5703125" style="503" customWidth="1"/>
    <col min="9" max="9" width="14.140625" style="503" customWidth="1"/>
    <col min="10" max="10" width="10.5703125" style="503" customWidth="1"/>
    <col min="11" max="11" width="10.42578125" style="503" customWidth="1"/>
    <col min="12" max="12" width="11.85546875" style="503" customWidth="1"/>
    <col min="13" max="13" width="34.5703125" style="503" hidden="1" customWidth="1"/>
    <col min="14" max="14" width="10.42578125" style="503" customWidth="1"/>
    <col min="15" max="15" width="11.42578125" style="503" customWidth="1"/>
    <col min="16" max="16" width="10.5703125" style="503" customWidth="1"/>
    <col min="17" max="17" width="13.5703125" style="503" customWidth="1"/>
    <col min="18" max="20" width="9.140625" style="503"/>
    <col min="21" max="21" width="13.5703125" style="503" customWidth="1"/>
    <col min="22" max="256" width="9.140625" style="503"/>
    <col min="257" max="257" width="14.42578125" style="503" customWidth="1"/>
    <col min="258" max="258" width="13.85546875" style="503" customWidth="1"/>
    <col min="259" max="259" width="11.42578125" style="503" customWidth="1"/>
    <col min="260" max="260" width="27.85546875" style="503" customWidth="1"/>
    <col min="261" max="261" width="14.42578125" style="503" customWidth="1"/>
    <col min="262" max="262" width="16.85546875" style="503" customWidth="1"/>
    <col min="263" max="263" width="14" style="503" customWidth="1"/>
    <col min="264" max="264" width="15.5703125" style="503" customWidth="1"/>
    <col min="265" max="265" width="3.5703125" style="503" customWidth="1"/>
    <col min="266" max="266" width="10.5703125" style="503" customWidth="1"/>
    <col min="267" max="267" width="10.42578125" style="503" customWidth="1"/>
    <col min="268" max="268" width="11.85546875" style="503" customWidth="1"/>
    <col min="269" max="269" width="0" style="503" hidden="1" customWidth="1"/>
    <col min="270" max="270" width="10.42578125" style="503" customWidth="1"/>
    <col min="271" max="271" width="11.42578125" style="503" customWidth="1"/>
    <col min="272" max="272" width="10.5703125" style="503" customWidth="1"/>
    <col min="273" max="273" width="13.5703125" style="503" customWidth="1"/>
    <col min="274" max="276" width="9.140625" style="503"/>
    <col min="277" max="277" width="13.5703125" style="503" customWidth="1"/>
    <col min="278" max="512" width="9.140625" style="503"/>
    <col min="513" max="513" width="14.42578125" style="503" customWidth="1"/>
    <col min="514" max="514" width="13.85546875" style="503" customWidth="1"/>
    <col min="515" max="515" width="11.42578125" style="503" customWidth="1"/>
    <col min="516" max="516" width="27.85546875" style="503" customWidth="1"/>
    <col min="517" max="517" width="14.42578125" style="503" customWidth="1"/>
    <col min="518" max="518" width="16.85546875" style="503" customWidth="1"/>
    <col min="519" max="519" width="14" style="503" customWidth="1"/>
    <col min="520" max="520" width="15.5703125" style="503" customWidth="1"/>
    <col min="521" max="521" width="3.5703125" style="503" customWidth="1"/>
    <col min="522" max="522" width="10.5703125" style="503" customWidth="1"/>
    <col min="523" max="523" width="10.42578125" style="503" customWidth="1"/>
    <col min="524" max="524" width="11.85546875" style="503" customWidth="1"/>
    <col min="525" max="525" width="0" style="503" hidden="1" customWidth="1"/>
    <col min="526" max="526" width="10.42578125" style="503" customWidth="1"/>
    <col min="527" max="527" width="11.42578125" style="503" customWidth="1"/>
    <col min="528" max="528" width="10.5703125" style="503" customWidth="1"/>
    <col min="529" max="529" width="13.5703125" style="503" customWidth="1"/>
    <col min="530" max="532" width="9.140625" style="503"/>
    <col min="533" max="533" width="13.5703125" style="503" customWidth="1"/>
    <col min="534" max="768" width="9.140625" style="503"/>
    <col min="769" max="769" width="14.42578125" style="503" customWidth="1"/>
    <col min="770" max="770" width="13.85546875" style="503" customWidth="1"/>
    <col min="771" max="771" width="11.42578125" style="503" customWidth="1"/>
    <col min="772" max="772" width="27.85546875" style="503" customWidth="1"/>
    <col min="773" max="773" width="14.42578125" style="503" customWidth="1"/>
    <col min="774" max="774" width="16.85546875" style="503" customWidth="1"/>
    <col min="775" max="775" width="14" style="503" customWidth="1"/>
    <col min="776" max="776" width="15.5703125" style="503" customWidth="1"/>
    <col min="777" max="777" width="3.5703125" style="503" customWidth="1"/>
    <col min="778" max="778" width="10.5703125" style="503" customWidth="1"/>
    <col min="779" max="779" width="10.42578125" style="503" customWidth="1"/>
    <col min="780" max="780" width="11.85546875" style="503" customWidth="1"/>
    <col min="781" max="781" width="0" style="503" hidden="1" customWidth="1"/>
    <col min="782" max="782" width="10.42578125" style="503" customWidth="1"/>
    <col min="783" max="783" width="11.42578125" style="503" customWidth="1"/>
    <col min="784" max="784" width="10.5703125" style="503" customWidth="1"/>
    <col min="785" max="785" width="13.5703125" style="503" customWidth="1"/>
    <col min="786" max="788" width="9.140625" style="503"/>
    <col min="789" max="789" width="13.5703125" style="503" customWidth="1"/>
    <col min="790" max="1024" width="9.140625" style="503"/>
    <col min="1025" max="1025" width="14.42578125" style="503" customWidth="1"/>
    <col min="1026" max="1026" width="13.85546875" style="503" customWidth="1"/>
    <col min="1027" max="1027" width="11.42578125" style="503" customWidth="1"/>
    <col min="1028" max="1028" width="27.85546875" style="503" customWidth="1"/>
    <col min="1029" max="1029" width="14.42578125" style="503" customWidth="1"/>
    <col min="1030" max="1030" width="16.85546875" style="503" customWidth="1"/>
    <col min="1031" max="1031" width="14" style="503" customWidth="1"/>
    <col min="1032" max="1032" width="15.5703125" style="503" customWidth="1"/>
    <col min="1033" max="1033" width="3.5703125" style="503" customWidth="1"/>
    <col min="1034" max="1034" width="10.5703125" style="503" customWidth="1"/>
    <col min="1035" max="1035" width="10.42578125" style="503" customWidth="1"/>
    <col min="1036" max="1036" width="11.85546875" style="503" customWidth="1"/>
    <col min="1037" max="1037" width="0" style="503" hidden="1" customWidth="1"/>
    <col min="1038" max="1038" width="10.42578125" style="503" customWidth="1"/>
    <col min="1039" max="1039" width="11.42578125" style="503" customWidth="1"/>
    <col min="1040" max="1040" width="10.5703125" style="503" customWidth="1"/>
    <col min="1041" max="1041" width="13.5703125" style="503" customWidth="1"/>
    <col min="1042" max="1044" width="9.140625" style="503"/>
    <col min="1045" max="1045" width="13.5703125" style="503" customWidth="1"/>
    <col min="1046" max="1280" width="9.140625" style="503"/>
    <col min="1281" max="1281" width="14.42578125" style="503" customWidth="1"/>
    <col min="1282" max="1282" width="13.85546875" style="503" customWidth="1"/>
    <col min="1283" max="1283" width="11.42578125" style="503" customWidth="1"/>
    <col min="1284" max="1284" width="27.85546875" style="503" customWidth="1"/>
    <col min="1285" max="1285" width="14.42578125" style="503" customWidth="1"/>
    <col min="1286" max="1286" width="16.85546875" style="503" customWidth="1"/>
    <col min="1287" max="1287" width="14" style="503" customWidth="1"/>
    <col min="1288" max="1288" width="15.5703125" style="503" customWidth="1"/>
    <col min="1289" max="1289" width="3.5703125" style="503" customWidth="1"/>
    <col min="1290" max="1290" width="10.5703125" style="503" customWidth="1"/>
    <col min="1291" max="1291" width="10.42578125" style="503" customWidth="1"/>
    <col min="1292" max="1292" width="11.85546875" style="503" customWidth="1"/>
    <col min="1293" max="1293" width="0" style="503" hidden="1" customWidth="1"/>
    <col min="1294" max="1294" width="10.42578125" style="503" customWidth="1"/>
    <col min="1295" max="1295" width="11.42578125" style="503" customWidth="1"/>
    <col min="1296" max="1296" width="10.5703125" style="503" customWidth="1"/>
    <col min="1297" max="1297" width="13.5703125" style="503" customWidth="1"/>
    <col min="1298" max="1300" width="9.140625" style="503"/>
    <col min="1301" max="1301" width="13.5703125" style="503" customWidth="1"/>
    <col min="1302" max="1536" width="9.140625" style="503"/>
    <col min="1537" max="1537" width="14.42578125" style="503" customWidth="1"/>
    <col min="1538" max="1538" width="13.85546875" style="503" customWidth="1"/>
    <col min="1539" max="1539" width="11.42578125" style="503" customWidth="1"/>
    <col min="1540" max="1540" width="27.85546875" style="503" customWidth="1"/>
    <col min="1541" max="1541" width="14.42578125" style="503" customWidth="1"/>
    <col min="1542" max="1542" width="16.85546875" style="503" customWidth="1"/>
    <col min="1543" max="1543" width="14" style="503" customWidth="1"/>
    <col min="1544" max="1544" width="15.5703125" style="503" customWidth="1"/>
    <col min="1545" max="1545" width="3.5703125" style="503" customWidth="1"/>
    <col min="1546" max="1546" width="10.5703125" style="503" customWidth="1"/>
    <col min="1547" max="1547" width="10.42578125" style="503" customWidth="1"/>
    <col min="1548" max="1548" width="11.85546875" style="503" customWidth="1"/>
    <col min="1549" max="1549" width="0" style="503" hidden="1" customWidth="1"/>
    <col min="1550" max="1550" width="10.42578125" style="503" customWidth="1"/>
    <col min="1551" max="1551" width="11.42578125" style="503" customWidth="1"/>
    <col min="1552" max="1552" width="10.5703125" style="503" customWidth="1"/>
    <col min="1553" max="1553" width="13.5703125" style="503" customWidth="1"/>
    <col min="1554" max="1556" width="9.140625" style="503"/>
    <col min="1557" max="1557" width="13.5703125" style="503" customWidth="1"/>
    <col min="1558" max="1792" width="9.140625" style="503"/>
    <col min="1793" max="1793" width="14.42578125" style="503" customWidth="1"/>
    <col min="1794" max="1794" width="13.85546875" style="503" customWidth="1"/>
    <col min="1795" max="1795" width="11.42578125" style="503" customWidth="1"/>
    <col min="1796" max="1796" width="27.85546875" style="503" customWidth="1"/>
    <col min="1797" max="1797" width="14.42578125" style="503" customWidth="1"/>
    <col min="1798" max="1798" width="16.85546875" style="503" customWidth="1"/>
    <col min="1799" max="1799" width="14" style="503" customWidth="1"/>
    <col min="1800" max="1800" width="15.5703125" style="503" customWidth="1"/>
    <col min="1801" max="1801" width="3.5703125" style="503" customWidth="1"/>
    <col min="1802" max="1802" width="10.5703125" style="503" customWidth="1"/>
    <col min="1803" max="1803" width="10.42578125" style="503" customWidth="1"/>
    <col min="1804" max="1804" width="11.85546875" style="503" customWidth="1"/>
    <col min="1805" max="1805" width="0" style="503" hidden="1" customWidth="1"/>
    <col min="1806" max="1806" width="10.42578125" style="503" customWidth="1"/>
    <col min="1807" max="1807" width="11.42578125" style="503" customWidth="1"/>
    <col min="1808" max="1808" width="10.5703125" style="503" customWidth="1"/>
    <col min="1809" max="1809" width="13.5703125" style="503" customWidth="1"/>
    <col min="1810" max="1812" width="9.140625" style="503"/>
    <col min="1813" max="1813" width="13.5703125" style="503" customWidth="1"/>
    <col min="1814" max="2048" width="9.140625" style="503"/>
    <col min="2049" max="2049" width="14.42578125" style="503" customWidth="1"/>
    <col min="2050" max="2050" width="13.85546875" style="503" customWidth="1"/>
    <col min="2051" max="2051" width="11.42578125" style="503" customWidth="1"/>
    <col min="2052" max="2052" width="27.85546875" style="503" customWidth="1"/>
    <col min="2053" max="2053" width="14.42578125" style="503" customWidth="1"/>
    <col min="2054" max="2054" width="16.85546875" style="503" customWidth="1"/>
    <col min="2055" max="2055" width="14" style="503" customWidth="1"/>
    <col min="2056" max="2056" width="15.5703125" style="503" customWidth="1"/>
    <col min="2057" max="2057" width="3.5703125" style="503" customWidth="1"/>
    <col min="2058" max="2058" width="10.5703125" style="503" customWidth="1"/>
    <col min="2059" max="2059" width="10.42578125" style="503" customWidth="1"/>
    <col min="2060" max="2060" width="11.85546875" style="503" customWidth="1"/>
    <col min="2061" max="2061" width="0" style="503" hidden="1" customWidth="1"/>
    <col min="2062" max="2062" width="10.42578125" style="503" customWidth="1"/>
    <col min="2063" max="2063" width="11.42578125" style="503" customWidth="1"/>
    <col min="2064" max="2064" width="10.5703125" style="503" customWidth="1"/>
    <col min="2065" max="2065" width="13.5703125" style="503" customWidth="1"/>
    <col min="2066" max="2068" width="9.140625" style="503"/>
    <col min="2069" max="2069" width="13.5703125" style="503" customWidth="1"/>
    <col min="2070" max="2304" width="9.140625" style="503"/>
    <col min="2305" max="2305" width="14.42578125" style="503" customWidth="1"/>
    <col min="2306" max="2306" width="13.85546875" style="503" customWidth="1"/>
    <col min="2307" max="2307" width="11.42578125" style="503" customWidth="1"/>
    <col min="2308" max="2308" width="27.85546875" style="503" customWidth="1"/>
    <col min="2309" max="2309" width="14.42578125" style="503" customWidth="1"/>
    <col min="2310" max="2310" width="16.85546875" style="503" customWidth="1"/>
    <col min="2311" max="2311" width="14" style="503" customWidth="1"/>
    <col min="2312" max="2312" width="15.5703125" style="503" customWidth="1"/>
    <col min="2313" max="2313" width="3.5703125" style="503" customWidth="1"/>
    <col min="2314" max="2314" width="10.5703125" style="503" customWidth="1"/>
    <col min="2315" max="2315" width="10.42578125" style="503" customWidth="1"/>
    <col min="2316" max="2316" width="11.85546875" style="503" customWidth="1"/>
    <col min="2317" max="2317" width="0" style="503" hidden="1" customWidth="1"/>
    <col min="2318" max="2318" width="10.42578125" style="503" customWidth="1"/>
    <col min="2319" max="2319" width="11.42578125" style="503" customWidth="1"/>
    <col min="2320" max="2320" width="10.5703125" style="503" customWidth="1"/>
    <col min="2321" max="2321" width="13.5703125" style="503" customWidth="1"/>
    <col min="2322" max="2324" width="9.140625" style="503"/>
    <col min="2325" max="2325" width="13.5703125" style="503" customWidth="1"/>
    <col min="2326" max="2560" width="9.140625" style="503"/>
    <col min="2561" max="2561" width="14.42578125" style="503" customWidth="1"/>
    <col min="2562" max="2562" width="13.85546875" style="503" customWidth="1"/>
    <col min="2563" max="2563" width="11.42578125" style="503" customWidth="1"/>
    <col min="2564" max="2564" width="27.85546875" style="503" customWidth="1"/>
    <col min="2565" max="2565" width="14.42578125" style="503" customWidth="1"/>
    <col min="2566" max="2566" width="16.85546875" style="503" customWidth="1"/>
    <col min="2567" max="2567" width="14" style="503" customWidth="1"/>
    <col min="2568" max="2568" width="15.5703125" style="503" customWidth="1"/>
    <col min="2569" max="2569" width="3.5703125" style="503" customWidth="1"/>
    <col min="2570" max="2570" width="10.5703125" style="503" customWidth="1"/>
    <col min="2571" max="2571" width="10.42578125" style="503" customWidth="1"/>
    <col min="2572" max="2572" width="11.85546875" style="503" customWidth="1"/>
    <col min="2573" max="2573" width="0" style="503" hidden="1" customWidth="1"/>
    <col min="2574" max="2574" width="10.42578125" style="503" customWidth="1"/>
    <col min="2575" max="2575" width="11.42578125" style="503" customWidth="1"/>
    <col min="2576" max="2576" width="10.5703125" style="503" customWidth="1"/>
    <col min="2577" max="2577" width="13.5703125" style="503" customWidth="1"/>
    <col min="2578" max="2580" width="9.140625" style="503"/>
    <col min="2581" max="2581" width="13.5703125" style="503" customWidth="1"/>
    <col min="2582" max="2816" width="9.140625" style="503"/>
    <col min="2817" max="2817" width="14.42578125" style="503" customWidth="1"/>
    <col min="2818" max="2818" width="13.85546875" style="503" customWidth="1"/>
    <col min="2819" max="2819" width="11.42578125" style="503" customWidth="1"/>
    <col min="2820" max="2820" width="27.85546875" style="503" customWidth="1"/>
    <col min="2821" max="2821" width="14.42578125" style="503" customWidth="1"/>
    <col min="2822" max="2822" width="16.85546875" style="503" customWidth="1"/>
    <col min="2823" max="2823" width="14" style="503" customWidth="1"/>
    <col min="2824" max="2824" width="15.5703125" style="503" customWidth="1"/>
    <col min="2825" max="2825" width="3.5703125" style="503" customWidth="1"/>
    <col min="2826" max="2826" width="10.5703125" style="503" customWidth="1"/>
    <col min="2827" max="2827" width="10.42578125" style="503" customWidth="1"/>
    <col min="2828" max="2828" width="11.85546875" style="503" customWidth="1"/>
    <col min="2829" max="2829" width="0" style="503" hidden="1" customWidth="1"/>
    <col min="2830" max="2830" width="10.42578125" style="503" customWidth="1"/>
    <col min="2831" max="2831" width="11.42578125" style="503" customWidth="1"/>
    <col min="2832" max="2832" width="10.5703125" style="503" customWidth="1"/>
    <col min="2833" max="2833" width="13.5703125" style="503" customWidth="1"/>
    <col min="2834" max="2836" width="9.140625" style="503"/>
    <col min="2837" max="2837" width="13.5703125" style="503" customWidth="1"/>
    <col min="2838" max="3072" width="9.140625" style="503"/>
    <col min="3073" max="3073" width="14.42578125" style="503" customWidth="1"/>
    <col min="3074" max="3074" width="13.85546875" style="503" customWidth="1"/>
    <col min="3075" max="3075" width="11.42578125" style="503" customWidth="1"/>
    <col min="3076" max="3076" width="27.85546875" style="503" customWidth="1"/>
    <col min="3077" max="3077" width="14.42578125" style="503" customWidth="1"/>
    <col min="3078" max="3078" width="16.85546875" style="503" customWidth="1"/>
    <col min="3079" max="3079" width="14" style="503" customWidth="1"/>
    <col min="3080" max="3080" width="15.5703125" style="503" customWidth="1"/>
    <col min="3081" max="3081" width="3.5703125" style="503" customWidth="1"/>
    <col min="3082" max="3082" width="10.5703125" style="503" customWidth="1"/>
    <col min="3083" max="3083" width="10.42578125" style="503" customWidth="1"/>
    <col min="3084" max="3084" width="11.85546875" style="503" customWidth="1"/>
    <col min="3085" max="3085" width="0" style="503" hidden="1" customWidth="1"/>
    <col min="3086" max="3086" width="10.42578125" style="503" customWidth="1"/>
    <col min="3087" max="3087" width="11.42578125" style="503" customWidth="1"/>
    <col min="3088" max="3088" width="10.5703125" style="503" customWidth="1"/>
    <col min="3089" max="3089" width="13.5703125" style="503" customWidth="1"/>
    <col min="3090" max="3092" width="9.140625" style="503"/>
    <col min="3093" max="3093" width="13.5703125" style="503" customWidth="1"/>
    <col min="3094" max="3328" width="9.140625" style="503"/>
    <col min="3329" max="3329" width="14.42578125" style="503" customWidth="1"/>
    <col min="3330" max="3330" width="13.85546875" style="503" customWidth="1"/>
    <col min="3331" max="3331" width="11.42578125" style="503" customWidth="1"/>
    <col min="3332" max="3332" width="27.85546875" style="503" customWidth="1"/>
    <col min="3333" max="3333" width="14.42578125" style="503" customWidth="1"/>
    <col min="3334" max="3334" width="16.85546875" style="503" customWidth="1"/>
    <col min="3335" max="3335" width="14" style="503" customWidth="1"/>
    <col min="3336" max="3336" width="15.5703125" style="503" customWidth="1"/>
    <col min="3337" max="3337" width="3.5703125" style="503" customWidth="1"/>
    <col min="3338" max="3338" width="10.5703125" style="503" customWidth="1"/>
    <col min="3339" max="3339" width="10.42578125" style="503" customWidth="1"/>
    <col min="3340" max="3340" width="11.85546875" style="503" customWidth="1"/>
    <col min="3341" max="3341" width="0" style="503" hidden="1" customWidth="1"/>
    <col min="3342" max="3342" width="10.42578125" style="503" customWidth="1"/>
    <col min="3343" max="3343" width="11.42578125" style="503" customWidth="1"/>
    <col min="3344" max="3344" width="10.5703125" style="503" customWidth="1"/>
    <col min="3345" max="3345" width="13.5703125" style="503" customWidth="1"/>
    <col min="3346" max="3348" width="9.140625" style="503"/>
    <col min="3349" max="3349" width="13.5703125" style="503" customWidth="1"/>
    <col min="3350" max="3584" width="9.140625" style="503"/>
    <col min="3585" max="3585" width="14.42578125" style="503" customWidth="1"/>
    <col min="3586" max="3586" width="13.85546875" style="503" customWidth="1"/>
    <col min="3587" max="3587" width="11.42578125" style="503" customWidth="1"/>
    <col min="3588" max="3588" width="27.85546875" style="503" customWidth="1"/>
    <col min="3589" max="3589" width="14.42578125" style="503" customWidth="1"/>
    <col min="3590" max="3590" width="16.85546875" style="503" customWidth="1"/>
    <col min="3591" max="3591" width="14" style="503" customWidth="1"/>
    <col min="3592" max="3592" width="15.5703125" style="503" customWidth="1"/>
    <col min="3593" max="3593" width="3.5703125" style="503" customWidth="1"/>
    <col min="3594" max="3594" width="10.5703125" style="503" customWidth="1"/>
    <col min="3595" max="3595" width="10.42578125" style="503" customWidth="1"/>
    <col min="3596" max="3596" width="11.85546875" style="503" customWidth="1"/>
    <col min="3597" max="3597" width="0" style="503" hidden="1" customWidth="1"/>
    <col min="3598" max="3598" width="10.42578125" style="503" customWidth="1"/>
    <col min="3599" max="3599" width="11.42578125" style="503" customWidth="1"/>
    <col min="3600" max="3600" width="10.5703125" style="503" customWidth="1"/>
    <col min="3601" max="3601" width="13.5703125" style="503" customWidth="1"/>
    <col min="3602" max="3604" width="9.140625" style="503"/>
    <col min="3605" max="3605" width="13.5703125" style="503" customWidth="1"/>
    <col min="3606" max="3840" width="9.140625" style="503"/>
    <col min="3841" max="3841" width="14.42578125" style="503" customWidth="1"/>
    <col min="3842" max="3842" width="13.85546875" style="503" customWidth="1"/>
    <col min="3843" max="3843" width="11.42578125" style="503" customWidth="1"/>
    <col min="3844" max="3844" width="27.85546875" style="503" customWidth="1"/>
    <col min="3845" max="3845" width="14.42578125" style="503" customWidth="1"/>
    <col min="3846" max="3846" width="16.85546875" style="503" customWidth="1"/>
    <col min="3847" max="3847" width="14" style="503" customWidth="1"/>
    <col min="3848" max="3848" width="15.5703125" style="503" customWidth="1"/>
    <col min="3849" max="3849" width="3.5703125" style="503" customWidth="1"/>
    <col min="3850" max="3850" width="10.5703125" style="503" customWidth="1"/>
    <col min="3851" max="3851" width="10.42578125" style="503" customWidth="1"/>
    <col min="3852" max="3852" width="11.85546875" style="503" customWidth="1"/>
    <col min="3853" max="3853" width="0" style="503" hidden="1" customWidth="1"/>
    <col min="3854" max="3854" width="10.42578125" style="503" customWidth="1"/>
    <col min="3855" max="3855" width="11.42578125" style="503" customWidth="1"/>
    <col min="3856" max="3856" width="10.5703125" style="503" customWidth="1"/>
    <col min="3857" max="3857" width="13.5703125" style="503" customWidth="1"/>
    <col min="3858" max="3860" width="9.140625" style="503"/>
    <col min="3861" max="3861" width="13.5703125" style="503" customWidth="1"/>
    <col min="3862" max="4096" width="9.140625" style="503"/>
    <col min="4097" max="4097" width="14.42578125" style="503" customWidth="1"/>
    <col min="4098" max="4098" width="13.85546875" style="503" customWidth="1"/>
    <col min="4099" max="4099" width="11.42578125" style="503" customWidth="1"/>
    <col min="4100" max="4100" width="27.85546875" style="503" customWidth="1"/>
    <col min="4101" max="4101" width="14.42578125" style="503" customWidth="1"/>
    <col min="4102" max="4102" width="16.85546875" style="503" customWidth="1"/>
    <col min="4103" max="4103" width="14" style="503" customWidth="1"/>
    <col min="4104" max="4104" width="15.5703125" style="503" customWidth="1"/>
    <col min="4105" max="4105" width="3.5703125" style="503" customWidth="1"/>
    <col min="4106" max="4106" width="10.5703125" style="503" customWidth="1"/>
    <col min="4107" max="4107" width="10.42578125" style="503" customWidth="1"/>
    <col min="4108" max="4108" width="11.85546875" style="503" customWidth="1"/>
    <col min="4109" max="4109" width="0" style="503" hidden="1" customWidth="1"/>
    <col min="4110" max="4110" width="10.42578125" style="503" customWidth="1"/>
    <col min="4111" max="4111" width="11.42578125" style="503" customWidth="1"/>
    <col min="4112" max="4112" width="10.5703125" style="503" customWidth="1"/>
    <col min="4113" max="4113" width="13.5703125" style="503" customWidth="1"/>
    <col min="4114" max="4116" width="9.140625" style="503"/>
    <col min="4117" max="4117" width="13.5703125" style="503" customWidth="1"/>
    <col min="4118" max="4352" width="9.140625" style="503"/>
    <col min="4353" max="4353" width="14.42578125" style="503" customWidth="1"/>
    <col min="4354" max="4354" width="13.85546875" style="503" customWidth="1"/>
    <col min="4355" max="4355" width="11.42578125" style="503" customWidth="1"/>
    <col min="4356" max="4356" width="27.85546875" style="503" customWidth="1"/>
    <col min="4357" max="4357" width="14.42578125" style="503" customWidth="1"/>
    <col min="4358" max="4358" width="16.85546875" style="503" customWidth="1"/>
    <col min="4359" max="4359" width="14" style="503" customWidth="1"/>
    <col min="4360" max="4360" width="15.5703125" style="503" customWidth="1"/>
    <col min="4361" max="4361" width="3.5703125" style="503" customWidth="1"/>
    <col min="4362" max="4362" width="10.5703125" style="503" customWidth="1"/>
    <col min="4363" max="4363" width="10.42578125" style="503" customWidth="1"/>
    <col min="4364" max="4364" width="11.85546875" style="503" customWidth="1"/>
    <col min="4365" max="4365" width="0" style="503" hidden="1" customWidth="1"/>
    <col min="4366" max="4366" width="10.42578125" style="503" customWidth="1"/>
    <col min="4367" max="4367" width="11.42578125" style="503" customWidth="1"/>
    <col min="4368" max="4368" width="10.5703125" style="503" customWidth="1"/>
    <col min="4369" max="4369" width="13.5703125" style="503" customWidth="1"/>
    <col min="4370" max="4372" width="9.140625" style="503"/>
    <col min="4373" max="4373" width="13.5703125" style="503" customWidth="1"/>
    <col min="4374" max="4608" width="9.140625" style="503"/>
    <col min="4609" max="4609" width="14.42578125" style="503" customWidth="1"/>
    <col min="4610" max="4610" width="13.85546875" style="503" customWidth="1"/>
    <col min="4611" max="4611" width="11.42578125" style="503" customWidth="1"/>
    <col min="4612" max="4612" width="27.85546875" style="503" customWidth="1"/>
    <col min="4613" max="4613" width="14.42578125" style="503" customWidth="1"/>
    <col min="4614" max="4614" width="16.85546875" style="503" customWidth="1"/>
    <col min="4615" max="4615" width="14" style="503" customWidth="1"/>
    <col min="4616" max="4616" width="15.5703125" style="503" customWidth="1"/>
    <col min="4617" max="4617" width="3.5703125" style="503" customWidth="1"/>
    <col min="4618" max="4618" width="10.5703125" style="503" customWidth="1"/>
    <col min="4619" max="4619" width="10.42578125" style="503" customWidth="1"/>
    <col min="4620" max="4620" width="11.85546875" style="503" customWidth="1"/>
    <col min="4621" max="4621" width="0" style="503" hidden="1" customWidth="1"/>
    <col min="4622" max="4622" width="10.42578125" style="503" customWidth="1"/>
    <col min="4623" max="4623" width="11.42578125" style="503" customWidth="1"/>
    <col min="4624" max="4624" width="10.5703125" style="503" customWidth="1"/>
    <col min="4625" max="4625" width="13.5703125" style="503" customWidth="1"/>
    <col min="4626" max="4628" width="9.140625" style="503"/>
    <col min="4629" max="4629" width="13.5703125" style="503" customWidth="1"/>
    <col min="4630" max="4864" width="9.140625" style="503"/>
    <col min="4865" max="4865" width="14.42578125" style="503" customWidth="1"/>
    <col min="4866" max="4866" width="13.85546875" style="503" customWidth="1"/>
    <col min="4867" max="4867" width="11.42578125" style="503" customWidth="1"/>
    <col min="4868" max="4868" width="27.85546875" style="503" customWidth="1"/>
    <col min="4869" max="4869" width="14.42578125" style="503" customWidth="1"/>
    <col min="4870" max="4870" width="16.85546875" style="503" customWidth="1"/>
    <col min="4871" max="4871" width="14" style="503" customWidth="1"/>
    <col min="4872" max="4872" width="15.5703125" style="503" customWidth="1"/>
    <col min="4873" max="4873" width="3.5703125" style="503" customWidth="1"/>
    <col min="4874" max="4874" width="10.5703125" style="503" customWidth="1"/>
    <col min="4875" max="4875" width="10.42578125" style="503" customWidth="1"/>
    <col min="4876" max="4876" width="11.85546875" style="503" customWidth="1"/>
    <col min="4877" max="4877" width="0" style="503" hidden="1" customWidth="1"/>
    <col min="4878" max="4878" width="10.42578125" style="503" customWidth="1"/>
    <col min="4879" max="4879" width="11.42578125" style="503" customWidth="1"/>
    <col min="4880" max="4880" width="10.5703125" style="503" customWidth="1"/>
    <col min="4881" max="4881" width="13.5703125" style="503" customWidth="1"/>
    <col min="4882" max="4884" width="9.140625" style="503"/>
    <col min="4885" max="4885" width="13.5703125" style="503" customWidth="1"/>
    <col min="4886" max="5120" width="9.140625" style="503"/>
    <col min="5121" max="5121" width="14.42578125" style="503" customWidth="1"/>
    <col min="5122" max="5122" width="13.85546875" style="503" customWidth="1"/>
    <col min="5123" max="5123" width="11.42578125" style="503" customWidth="1"/>
    <col min="5124" max="5124" width="27.85546875" style="503" customWidth="1"/>
    <col min="5125" max="5125" width="14.42578125" style="503" customWidth="1"/>
    <col min="5126" max="5126" width="16.85546875" style="503" customWidth="1"/>
    <col min="5127" max="5127" width="14" style="503" customWidth="1"/>
    <col min="5128" max="5128" width="15.5703125" style="503" customWidth="1"/>
    <col min="5129" max="5129" width="3.5703125" style="503" customWidth="1"/>
    <col min="5130" max="5130" width="10.5703125" style="503" customWidth="1"/>
    <col min="5131" max="5131" width="10.42578125" style="503" customWidth="1"/>
    <col min="5132" max="5132" width="11.85546875" style="503" customWidth="1"/>
    <col min="5133" max="5133" width="0" style="503" hidden="1" customWidth="1"/>
    <col min="5134" max="5134" width="10.42578125" style="503" customWidth="1"/>
    <col min="5135" max="5135" width="11.42578125" style="503" customWidth="1"/>
    <col min="5136" max="5136" width="10.5703125" style="503" customWidth="1"/>
    <col min="5137" max="5137" width="13.5703125" style="503" customWidth="1"/>
    <col min="5138" max="5140" width="9.140625" style="503"/>
    <col min="5141" max="5141" width="13.5703125" style="503" customWidth="1"/>
    <col min="5142" max="5376" width="9.140625" style="503"/>
    <col min="5377" max="5377" width="14.42578125" style="503" customWidth="1"/>
    <col min="5378" max="5378" width="13.85546875" style="503" customWidth="1"/>
    <col min="5379" max="5379" width="11.42578125" style="503" customWidth="1"/>
    <col min="5380" max="5380" width="27.85546875" style="503" customWidth="1"/>
    <col min="5381" max="5381" width="14.42578125" style="503" customWidth="1"/>
    <col min="5382" max="5382" width="16.85546875" style="503" customWidth="1"/>
    <col min="5383" max="5383" width="14" style="503" customWidth="1"/>
    <col min="5384" max="5384" width="15.5703125" style="503" customWidth="1"/>
    <col min="5385" max="5385" width="3.5703125" style="503" customWidth="1"/>
    <col min="5386" max="5386" width="10.5703125" style="503" customWidth="1"/>
    <col min="5387" max="5387" width="10.42578125" style="503" customWidth="1"/>
    <col min="5388" max="5388" width="11.85546875" style="503" customWidth="1"/>
    <col min="5389" max="5389" width="0" style="503" hidden="1" customWidth="1"/>
    <col min="5390" max="5390" width="10.42578125" style="503" customWidth="1"/>
    <col min="5391" max="5391" width="11.42578125" style="503" customWidth="1"/>
    <col min="5392" max="5392" width="10.5703125" style="503" customWidth="1"/>
    <col min="5393" max="5393" width="13.5703125" style="503" customWidth="1"/>
    <col min="5394" max="5396" width="9.140625" style="503"/>
    <col min="5397" max="5397" width="13.5703125" style="503" customWidth="1"/>
    <col min="5398" max="5632" width="9.140625" style="503"/>
    <col min="5633" max="5633" width="14.42578125" style="503" customWidth="1"/>
    <col min="5634" max="5634" width="13.85546875" style="503" customWidth="1"/>
    <col min="5635" max="5635" width="11.42578125" style="503" customWidth="1"/>
    <col min="5636" max="5636" width="27.85546875" style="503" customWidth="1"/>
    <col min="5637" max="5637" width="14.42578125" style="503" customWidth="1"/>
    <col min="5638" max="5638" width="16.85546875" style="503" customWidth="1"/>
    <col min="5639" max="5639" width="14" style="503" customWidth="1"/>
    <col min="5640" max="5640" width="15.5703125" style="503" customWidth="1"/>
    <col min="5641" max="5641" width="3.5703125" style="503" customWidth="1"/>
    <col min="5642" max="5642" width="10.5703125" style="503" customWidth="1"/>
    <col min="5643" max="5643" width="10.42578125" style="503" customWidth="1"/>
    <col min="5644" max="5644" width="11.85546875" style="503" customWidth="1"/>
    <col min="5645" max="5645" width="0" style="503" hidden="1" customWidth="1"/>
    <col min="5646" max="5646" width="10.42578125" style="503" customWidth="1"/>
    <col min="5647" max="5647" width="11.42578125" style="503" customWidth="1"/>
    <col min="5648" max="5648" width="10.5703125" style="503" customWidth="1"/>
    <col min="5649" max="5649" width="13.5703125" style="503" customWidth="1"/>
    <col min="5650" max="5652" width="9.140625" style="503"/>
    <col min="5653" max="5653" width="13.5703125" style="503" customWidth="1"/>
    <col min="5654" max="5888" width="9.140625" style="503"/>
    <col min="5889" max="5889" width="14.42578125" style="503" customWidth="1"/>
    <col min="5890" max="5890" width="13.85546875" style="503" customWidth="1"/>
    <col min="5891" max="5891" width="11.42578125" style="503" customWidth="1"/>
    <col min="5892" max="5892" width="27.85546875" style="503" customWidth="1"/>
    <col min="5893" max="5893" width="14.42578125" style="503" customWidth="1"/>
    <col min="5894" max="5894" width="16.85546875" style="503" customWidth="1"/>
    <col min="5895" max="5895" width="14" style="503" customWidth="1"/>
    <col min="5896" max="5896" width="15.5703125" style="503" customWidth="1"/>
    <col min="5897" max="5897" width="3.5703125" style="503" customWidth="1"/>
    <col min="5898" max="5898" width="10.5703125" style="503" customWidth="1"/>
    <col min="5899" max="5899" width="10.42578125" style="503" customWidth="1"/>
    <col min="5900" max="5900" width="11.85546875" style="503" customWidth="1"/>
    <col min="5901" max="5901" width="0" style="503" hidden="1" customWidth="1"/>
    <col min="5902" max="5902" width="10.42578125" style="503" customWidth="1"/>
    <col min="5903" max="5903" width="11.42578125" style="503" customWidth="1"/>
    <col min="5904" max="5904" width="10.5703125" style="503" customWidth="1"/>
    <col min="5905" max="5905" width="13.5703125" style="503" customWidth="1"/>
    <col min="5906" max="5908" width="9.140625" style="503"/>
    <col min="5909" max="5909" width="13.5703125" style="503" customWidth="1"/>
    <col min="5910" max="6144" width="9.140625" style="503"/>
    <col min="6145" max="6145" width="14.42578125" style="503" customWidth="1"/>
    <col min="6146" max="6146" width="13.85546875" style="503" customWidth="1"/>
    <col min="6147" max="6147" width="11.42578125" style="503" customWidth="1"/>
    <col min="6148" max="6148" width="27.85546875" style="503" customWidth="1"/>
    <col min="6149" max="6149" width="14.42578125" style="503" customWidth="1"/>
    <col min="6150" max="6150" width="16.85546875" style="503" customWidth="1"/>
    <col min="6151" max="6151" width="14" style="503" customWidth="1"/>
    <col min="6152" max="6152" width="15.5703125" style="503" customWidth="1"/>
    <col min="6153" max="6153" width="3.5703125" style="503" customWidth="1"/>
    <col min="6154" max="6154" width="10.5703125" style="503" customWidth="1"/>
    <col min="6155" max="6155" width="10.42578125" style="503" customWidth="1"/>
    <col min="6156" max="6156" width="11.85546875" style="503" customWidth="1"/>
    <col min="6157" max="6157" width="0" style="503" hidden="1" customWidth="1"/>
    <col min="6158" max="6158" width="10.42578125" style="503" customWidth="1"/>
    <col min="6159" max="6159" width="11.42578125" style="503" customWidth="1"/>
    <col min="6160" max="6160" width="10.5703125" style="503" customWidth="1"/>
    <col min="6161" max="6161" width="13.5703125" style="503" customWidth="1"/>
    <col min="6162" max="6164" width="9.140625" style="503"/>
    <col min="6165" max="6165" width="13.5703125" style="503" customWidth="1"/>
    <col min="6166" max="6400" width="9.140625" style="503"/>
    <col min="6401" max="6401" width="14.42578125" style="503" customWidth="1"/>
    <col min="6402" max="6402" width="13.85546875" style="503" customWidth="1"/>
    <col min="6403" max="6403" width="11.42578125" style="503" customWidth="1"/>
    <col min="6404" max="6404" width="27.85546875" style="503" customWidth="1"/>
    <col min="6405" max="6405" width="14.42578125" style="503" customWidth="1"/>
    <col min="6406" max="6406" width="16.85546875" style="503" customWidth="1"/>
    <col min="6407" max="6407" width="14" style="503" customWidth="1"/>
    <col min="6408" max="6408" width="15.5703125" style="503" customWidth="1"/>
    <col min="6409" max="6409" width="3.5703125" style="503" customWidth="1"/>
    <col min="6410" max="6410" width="10.5703125" style="503" customWidth="1"/>
    <col min="6411" max="6411" width="10.42578125" style="503" customWidth="1"/>
    <col min="6412" max="6412" width="11.85546875" style="503" customWidth="1"/>
    <col min="6413" max="6413" width="0" style="503" hidden="1" customWidth="1"/>
    <col min="6414" max="6414" width="10.42578125" style="503" customWidth="1"/>
    <col min="6415" max="6415" width="11.42578125" style="503" customWidth="1"/>
    <col min="6416" max="6416" width="10.5703125" style="503" customWidth="1"/>
    <col min="6417" max="6417" width="13.5703125" style="503" customWidth="1"/>
    <col min="6418" max="6420" width="9.140625" style="503"/>
    <col min="6421" max="6421" width="13.5703125" style="503" customWidth="1"/>
    <col min="6422" max="6656" width="9.140625" style="503"/>
    <col min="6657" max="6657" width="14.42578125" style="503" customWidth="1"/>
    <col min="6658" max="6658" width="13.85546875" style="503" customWidth="1"/>
    <col min="6659" max="6659" width="11.42578125" style="503" customWidth="1"/>
    <col min="6660" max="6660" width="27.85546875" style="503" customWidth="1"/>
    <col min="6661" max="6661" width="14.42578125" style="503" customWidth="1"/>
    <col min="6662" max="6662" width="16.85546875" style="503" customWidth="1"/>
    <col min="6663" max="6663" width="14" style="503" customWidth="1"/>
    <col min="6664" max="6664" width="15.5703125" style="503" customWidth="1"/>
    <col min="6665" max="6665" width="3.5703125" style="503" customWidth="1"/>
    <col min="6666" max="6666" width="10.5703125" style="503" customWidth="1"/>
    <col min="6667" max="6667" width="10.42578125" style="503" customWidth="1"/>
    <col min="6668" max="6668" width="11.85546875" style="503" customWidth="1"/>
    <col min="6669" max="6669" width="0" style="503" hidden="1" customWidth="1"/>
    <col min="6670" max="6670" width="10.42578125" style="503" customWidth="1"/>
    <col min="6671" max="6671" width="11.42578125" style="503" customWidth="1"/>
    <col min="6672" max="6672" width="10.5703125" style="503" customWidth="1"/>
    <col min="6673" max="6673" width="13.5703125" style="503" customWidth="1"/>
    <col min="6674" max="6676" width="9.140625" style="503"/>
    <col min="6677" max="6677" width="13.5703125" style="503" customWidth="1"/>
    <col min="6678" max="6912" width="9.140625" style="503"/>
    <col min="6913" max="6913" width="14.42578125" style="503" customWidth="1"/>
    <col min="6914" max="6914" width="13.85546875" style="503" customWidth="1"/>
    <col min="6915" max="6915" width="11.42578125" style="503" customWidth="1"/>
    <col min="6916" max="6916" width="27.85546875" style="503" customWidth="1"/>
    <col min="6917" max="6917" width="14.42578125" style="503" customWidth="1"/>
    <col min="6918" max="6918" width="16.85546875" style="503" customWidth="1"/>
    <col min="6919" max="6919" width="14" style="503" customWidth="1"/>
    <col min="6920" max="6920" width="15.5703125" style="503" customWidth="1"/>
    <col min="6921" max="6921" width="3.5703125" style="503" customWidth="1"/>
    <col min="6922" max="6922" width="10.5703125" style="503" customWidth="1"/>
    <col min="6923" max="6923" width="10.42578125" style="503" customWidth="1"/>
    <col min="6924" max="6924" width="11.85546875" style="503" customWidth="1"/>
    <col min="6925" max="6925" width="0" style="503" hidden="1" customWidth="1"/>
    <col min="6926" max="6926" width="10.42578125" style="503" customWidth="1"/>
    <col min="6927" max="6927" width="11.42578125" style="503" customWidth="1"/>
    <col min="6928" max="6928" width="10.5703125" style="503" customWidth="1"/>
    <col min="6929" max="6929" width="13.5703125" style="503" customWidth="1"/>
    <col min="6930" max="6932" width="9.140625" style="503"/>
    <col min="6933" max="6933" width="13.5703125" style="503" customWidth="1"/>
    <col min="6934" max="7168" width="9.140625" style="503"/>
    <col min="7169" max="7169" width="14.42578125" style="503" customWidth="1"/>
    <col min="7170" max="7170" width="13.85546875" style="503" customWidth="1"/>
    <col min="7171" max="7171" width="11.42578125" style="503" customWidth="1"/>
    <col min="7172" max="7172" width="27.85546875" style="503" customWidth="1"/>
    <col min="7173" max="7173" width="14.42578125" style="503" customWidth="1"/>
    <col min="7174" max="7174" width="16.85546875" style="503" customWidth="1"/>
    <col min="7175" max="7175" width="14" style="503" customWidth="1"/>
    <col min="7176" max="7176" width="15.5703125" style="503" customWidth="1"/>
    <col min="7177" max="7177" width="3.5703125" style="503" customWidth="1"/>
    <col min="7178" max="7178" width="10.5703125" style="503" customWidth="1"/>
    <col min="7179" max="7179" width="10.42578125" style="503" customWidth="1"/>
    <col min="7180" max="7180" width="11.85546875" style="503" customWidth="1"/>
    <col min="7181" max="7181" width="0" style="503" hidden="1" customWidth="1"/>
    <col min="7182" max="7182" width="10.42578125" style="503" customWidth="1"/>
    <col min="7183" max="7183" width="11.42578125" style="503" customWidth="1"/>
    <col min="7184" max="7184" width="10.5703125" style="503" customWidth="1"/>
    <col min="7185" max="7185" width="13.5703125" style="503" customWidth="1"/>
    <col min="7186" max="7188" width="9.140625" style="503"/>
    <col min="7189" max="7189" width="13.5703125" style="503" customWidth="1"/>
    <col min="7190" max="7424" width="9.140625" style="503"/>
    <col min="7425" max="7425" width="14.42578125" style="503" customWidth="1"/>
    <col min="7426" max="7426" width="13.85546875" style="503" customWidth="1"/>
    <col min="7427" max="7427" width="11.42578125" style="503" customWidth="1"/>
    <col min="7428" max="7428" width="27.85546875" style="503" customWidth="1"/>
    <col min="7429" max="7429" width="14.42578125" style="503" customWidth="1"/>
    <col min="7430" max="7430" width="16.85546875" style="503" customWidth="1"/>
    <col min="7431" max="7431" width="14" style="503" customWidth="1"/>
    <col min="7432" max="7432" width="15.5703125" style="503" customWidth="1"/>
    <col min="7433" max="7433" width="3.5703125" style="503" customWidth="1"/>
    <col min="7434" max="7434" width="10.5703125" style="503" customWidth="1"/>
    <col min="7435" max="7435" width="10.42578125" style="503" customWidth="1"/>
    <col min="7436" max="7436" width="11.85546875" style="503" customWidth="1"/>
    <col min="7437" max="7437" width="0" style="503" hidden="1" customWidth="1"/>
    <col min="7438" max="7438" width="10.42578125" style="503" customWidth="1"/>
    <col min="7439" max="7439" width="11.42578125" style="503" customWidth="1"/>
    <col min="7440" max="7440" width="10.5703125" style="503" customWidth="1"/>
    <col min="7441" max="7441" width="13.5703125" style="503" customWidth="1"/>
    <col min="7442" max="7444" width="9.140625" style="503"/>
    <col min="7445" max="7445" width="13.5703125" style="503" customWidth="1"/>
    <col min="7446" max="7680" width="9.140625" style="503"/>
    <col min="7681" max="7681" width="14.42578125" style="503" customWidth="1"/>
    <col min="7682" max="7682" width="13.85546875" style="503" customWidth="1"/>
    <col min="7683" max="7683" width="11.42578125" style="503" customWidth="1"/>
    <col min="7684" max="7684" width="27.85546875" style="503" customWidth="1"/>
    <col min="7685" max="7685" width="14.42578125" style="503" customWidth="1"/>
    <col min="7686" max="7686" width="16.85546875" style="503" customWidth="1"/>
    <col min="7687" max="7687" width="14" style="503" customWidth="1"/>
    <col min="7688" max="7688" width="15.5703125" style="503" customWidth="1"/>
    <col min="7689" max="7689" width="3.5703125" style="503" customWidth="1"/>
    <col min="7690" max="7690" width="10.5703125" style="503" customWidth="1"/>
    <col min="7691" max="7691" width="10.42578125" style="503" customWidth="1"/>
    <col min="7692" max="7692" width="11.85546875" style="503" customWidth="1"/>
    <col min="7693" max="7693" width="0" style="503" hidden="1" customWidth="1"/>
    <col min="7694" max="7694" width="10.42578125" style="503" customWidth="1"/>
    <col min="7695" max="7695" width="11.42578125" style="503" customWidth="1"/>
    <col min="7696" max="7696" width="10.5703125" style="503" customWidth="1"/>
    <col min="7697" max="7697" width="13.5703125" style="503" customWidth="1"/>
    <col min="7698" max="7700" width="9.140625" style="503"/>
    <col min="7701" max="7701" width="13.5703125" style="503" customWidth="1"/>
    <col min="7702" max="7936" width="9.140625" style="503"/>
    <col min="7937" max="7937" width="14.42578125" style="503" customWidth="1"/>
    <col min="7938" max="7938" width="13.85546875" style="503" customWidth="1"/>
    <col min="7939" max="7939" width="11.42578125" style="503" customWidth="1"/>
    <col min="7940" max="7940" width="27.85546875" style="503" customWidth="1"/>
    <col min="7941" max="7941" width="14.42578125" style="503" customWidth="1"/>
    <col min="7942" max="7942" width="16.85546875" style="503" customWidth="1"/>
    <col min="7943" max="7943" width="14" style="503" customWidth="1"/>
    <col min="7944" max="7944" width="15.5703125" style="503" customWidth="1"/>
    <col min="7945" max="7945" width="3.5703125" style="503" customWidth="1"/>
    <col min="7946" max="7946" width="10.5703125" style="503" customWidth="1"/>
    <col min="7947" max="7947" width="10.42578125" style="503" customWidth="1"/>
    <col min="7948" max="7948" width="11.85546875" style="503" customWidth="1"/>
    <col min="7949" max="7949" width="0" style="503" hidden="1" customWidth="1"/>
    <col min="7950" max="7950" width="10.42578125" style="503" customWidth="1"/>
    <col min="7951" max="7951" width="11.42578125" style="503" customWidth="1"/>
    <col min="7952" max="7952" width="10.5703125" style="503" customWidth="1"/>
    <col min="7953" max="7953" width="13.5703125" style="503" customWidth="1"/>
    <col min="7954" max="7956" width="9.140625" style="503"/>
    <col min="7957" max="7957" width="13.5703125" style="503" customWidth="1"/>
    <col min="7958" max="8192" width="9.140625" style="503"/>
    <col min="8193" max="8193" width="14.42578125" style="503" customWidth="1"/>
    <col min="8194" max="8194" width="13.85546875" style="503" customWidth="1"/>
    <col min="8195" max="8195" width="11.42578125" style="503" customWidth="1"/>
    <col min="8196" max="8196" width="27.85546875" style="503" customWidth="1"/>
    <col min="8197" max="8197" width="14.42578125" style="503" customWidth="1"/>
    <col min="8198" max="8198" width="16.85546875" style="503" customWidth="1"/>
    <col min="8199" max="8199" width="14" style="503" customWidth="1"/>
    <col min="8200" max="8200" width="15.5703125" style="503" customWidth="1"/>
    <col min="8201" max="8201" width="3.5703125" style="503" customWidth="1"/>
    <col min="8202" max="8202" width="10.5703125" style="503" customWidth="1"/>
    <col min="8203" max="8203" width="10.42578125" style="503" customWidth="1"/>
    <col min="8204" max="8204" width="11.85546875" style="503" customWidth="1"/>
    <col min="8205" max="8205" width="0" style="503" hidden="1" customWidth="1"/>
    <col min="8206" max="8206" width="10.42578125" style="503" customWidth="1"/>
    <col min="8207" max="8207" width="11.42578125" style="503" customWidth="1"/>
    <col min="8208" max="8208" width="10.5703125" style="503" customWidth="1"/>
    <col min="8209" max="8209" width="13.5703125" style="503" customWidth="1"/>
    <col min="8210" max="8212" width="9.140625" style="503"/>
    <col min="8213" max="8213" width="13.5703125" style="503" customWidth="1"/>
    <col min="8214" max="8448" width="9.140625" style="503"/>
    <col min="8449" max="8449" width="14.42578125" style="503" customWidth="1"/>
    <col min="8450" max="8450" width="13.85546875" style="503" customWidth="1"/>
    <col min="8451" max="8451" width="11.42578125" style="503" customWidth="1"/>
    <col min="8452" max="8452" width="27.85546875" style="503" customWidth="1"/>
    <col min="8453" max="8453" width="14.42578125" style="503" customWidth="1"/>
    <col min="8454" max="8454" width="16.85546875" style="503" customWidth="1"/>
    <col min="8455" max="8455" width="14" style="503" customWidth="1"/>
    <col min="8456" max="8456" width="15.5703125" style="503" customWidth="1"/>
    <col min="8457" max="8457" width="3.5703125" style="503" customWidth="1"/>
    <col min="8458" max="8458" width="10.5703125" style="503" customWidth="1"/>
    <col min="8459" max="8459" width="10.42578125" style="503" customWidth="1"/>
    <col min="8460" max="8460" width="11.85546875" style="503" customWidth="1"/>
    <col min="8461" max="8461" width="0" style="503" hidden="1" customWidth="1"/>
    <col min="8462" max="8462" width="10.42578125" style="503" customWidth="1"/>
    <col min="8463" max="8463" width="11.42578125" style="503" customWidth="1"/>
    <col min="8464" max="8464" width="10.5703125" style="503" customWidth="1"/>
    <col min="8465" max="8465" width="13.5703125" style="503" customWidth="1"/>
    <col min="8466" max="8468" width="9.140625" style="503"/>
    <col min="8469" max="8469" width="13.5703125" style="503" customWidth="1"/>
    <col min="8470" max="8704" width="9.140625" style="503"/>
    <col min="8705" max="8705" width="14.42578125" style="503" customWidth="1"/>
    <col min="8706" max="8706" width="13.85546875" style="503" customWidth="1"/>
    <col min="8707" max="8707" width="11.42578125" style="503" customWidth="1"/>
    <col min="8708" max="8708" width="27.85546875" style="503" customWidth="1"/>
    <col min="8709" max="8709" width="14.42578125" style="503" customWidth="1"/>
    <col min="8710" max="8710" width="16.85546875" style="503" customWidth="1"/>
    <col min="8711" max="8711" width="14" style="503" customWidth="1"/>
    <col min="8712" max="8712" width="15.5703125" style="503" customWidth="1"/>
    <col min="8713" max="8713" width="3.5703125" style="503" customWidth="1"/>
    <col min="8714" max="8714" width="10.5703125" style="503" customWidth="1"/>
    <col min="8715" max="8715" width="10.42578125" style="503" customWidth="1"/>
    <col min="8716" max="8716" width="11.85546875" style="503" customWidth="1"/>
    <col min="8717" max="8717" width="0" style="503" hidden="1" customWidth="1"/>
    <col min="8718" max="8718" width="10.42578125" style="503" customWidth="1"/>
    <col min="8719" max="8719" width="11.42578125" style="503" customWidth="1"/>
    <col min="8720" max="8720" width="10.5703125" style="503" customWidth="1"/>
    <col min="8721" max="8721" width="13.5703125" style="503" customWidth="1"/>
    <col min="8722" max="8724" width="9.140625" style="503"/>
    <col min="8725" max="8725" width="13.5703125" style="503" customWidth="1"/>
    <col min="8726" max="8960" width="9.140625" style="503"/>
    <col min="8961" max="8961" width="14.42578125" style="503" customWidth="1"/>
    <col min="8962" max="8962" width="13.85546875" style="503" customWidth="1"/>
    <col min="8963" max="8963" width="11.42578125" style="503" customWidth="1"/>
    <col min="8964" max="8964" width="27.85546875" style="503" customWidth="1"/>
    <col min="8965" max="8965" width="14.42578125" style="503" customWidth="1"/>
    <col min="8966" max="8966" width="16.85546875" style="503" customWidth="1"/>
    <col min="8967" max="8967" width="14" style="503" customWidth="1"/>
    <col min="8968" max="8968" width="15.5703125" style="503" customWidth="1"/>
    <col min="8969" max="8969" width="3.5703125" style="503" customWidth="1"/>
    <col min="8970" max="8970" width="10.5703125" style="503" customWidth="1"/>
    <col min="8971" max="8971" width="10.42578125" style="503" customWidth="1"/>
    <col min="8972" max="8972" width="11.85546875" style="503" customWidth="1"/>
    <col min="8973" max="8973" width="0" style="503" hidden="1" customWidth="1"/>
    <col min="8974" max="8974" width="10.42578125" style="503" customWidth="1"/>
    <col min="8975" max="8975" width="11.42578125" style="503" customWidth="1"/>
    <col min="8976" max="8976" width="10.5703125" style="503" customWidth="1"/>
    <col min="8977" max="8977" width="13.5703125" style="503" customWidth="1"/>
    <col min="8978" max="8980" width="9.140625" style="503"/>
    <col min="8981" max="8981" width="13.5703125" style="503" customWidth="1"/>
    <col min="8982" max="9216" width="9.140625" style="503"/>
    <col min="9217" max="9217" width="14.42578125" style="503" customWidth="1"/>
    <col min="9218" max="9218" width="13.85546875" style="503" customWidth="1"/>
    <col min="9219" max="9219" width="11.42578125" style="503" customWidth="1"/>
    <col min="9220" max="9220" width="27.85546875" style="503" customWidth="1"/>
    <col min="9221" max="9221" width="14.42578125" style="503" customWidth="1"/>
    <col min="9222" max="9222" width="16.85546875" style="503" customWidth="1"/>
    <col min="9223" max="9223" width="14" style="503" customWidth="1"/>
    <col min="9224" max="9224" width="15.5703125" style="503" customWidth="1"/>
    <col min="9225" max="9225" width="3.5703125" style="503" customWidth="1"/>
    <col min="9226" max="9226" width="10.5703125" style="503" customWidth="1"/>
    <col min="9227" max="9227" width="10.42578125" style="503" customWidth="1"/>
    <col min="9228" max="9228" width="11.85546875" style="503" customWidth="1"/>
    <col min="9229" max="9229" width="0" style="503" hidden="1" customWidth="1"/>
    <col min="9230" max="9230" width="10.42578125" style="503" customWidth="1"/>
    <col min="9231" max="9231" width="11.42578125" style="503" customWidth="1"/>
    <col min="9232" max="9232" width="10.5703125" style="503" customWidth="1"/>
    <col min="9233" max="9233" width="13.5703125" style="503" customWidth="1"/>
    <col min="9234" max="9236" width="9.140625" style="503"/>
    <col min="9237" max="9237" width="13.5703125" style="503" customWidth="1"/>
    <col min="9238" max="9472" width="9.140625" style="503"/>
    <col min="9473" max="9473" width="14.42578125" style="503" customWidth="1"/>
    <col min="9474" max="9474" width="13.85546875" style="503" customWidth="1"/>
    <col min="9475" max="9475" width="11.42578125" style="503" customWidth="1"/>
    <col min="9476" max="9476" width="27.85546875" style="503" customWidth="1"/>
    <col min="9477" max="9477" width="14.42578125" style="503" customWidth="1"/>
    <col min="9478" max="9478" width="16.85546875" style="503" customWidth="1"/>
    <col min="9479" max="9479" width="14" style="503" customWidth="1"/>
    <col min="9480" max="9480" width="15.5703125" style="503" customWidth="1"/>
    <col min="9481" max="9481" width="3.5703125" style="503" customWidth="1"/>
    <col min="9482" max="9482" width="10.5703125" style="503" customWidth="1"/>
    <col min="9483" max="9483" width="10.42578125" style="503" customWidth="1"/>
    <col min="9484" max="9484" width="11.85546875" style="503" customWidth="1"/>
    <col min="9485" max="9485" width="0" style="503" hidden="1" customWidth="1"/>
    <col min="9486" max="9486" width="10.42578125" style="503" customWidth="1"/>
    <col min="9487" max="9487" width="11.42578125" style="503" customWidth="1"/>
    <col min="9488" max="9488" width="10.5703125" style="503" customWidth="1"/>
    <col min="9489" max="9489" width="13.5703125" style="503" customWidth="1"/>
    <col min="9490" max="9492" width="9.140625" style="503"/>
    <col min="9493" max="9493" width="13.5703125" style="503" customWidth="1"/>
    <col min="9494" max="9728" width="9.140625" style="503"/>
    <col min="9729" max="9729" width="14.42578125" style="503" customWidth="1"/>
    <col min="9730" max="9730" width="13.85546875" style="503" customWidth="1"/>
    <col min="9731" max="9731" width="11.42578125" style="503" customWidth="1"/>
    <col min="9732" max="9732" width="27.85546875" style="503" customWidth="1"/>
    <col min="9733" max="9733" width="14.42578125" style="503" customWidth="1"/>
    <col min="9734" max="9734" width="16.85546875" style="503" customWidth="1"/>
    <col min="9735" max="9735" width="14" style="503" customWidth="1"/>
    <col min="9736" max="9736" width="15.5703125" style="503" customWidth="1"/>
    <col min="9737" max="9737" width="3.5703125" style="503" customWidth="1"/>
    <col min="9738" max="9738" width="10.5703125" style="503" customWidth="1"/>
    <col min="9739" max="9739" width="10.42578125" style="503" customWidth="1"/>
    <col min="9740" max="9740" width="11.85546875" style="503" customWidth="1"/>
    <col min="9741" max="9741" width="0" style="503" hidden="1" customWidth="1"/>
    <col min="9742" max="9742" width="10.42578125" style="503" customWidth="1"/>
    <col min="9743" max="9743" width="11.42578125" style="503" customWidth="1"/>
    <col min="9744" max="9744" width="10.5703125" style="503" customWidth="1"/>
    <col min="9745" max="9745" width="13.5703125" style="503" customWidth="1"/>
    <col min="9746" max="9748" width="9.140625" style="503"/>
    <col min="9749" max="9749" width="13.5703125" style="503" customWidth="1"/>
    <col min="9750" max="9984" width="9.140625" style="503"/>
    <col min="9985" max="9985" width="14.42578125" style="503" customWidth="1"/>
    <col min="9986" max="9986" width="13.85546875" style="503" customWidth="1"/>
    <col min="9987" max="9987" width="11.42578125" style="503" customWidth="1"/>
    <col min="9988" max="9988" width="27.85546875" style="503" customWidth="1"/>
    <col min="9989" max="9989" width="14.42578125" style="503" customWidth="1"/>
    <col min="9990" max="9990" width="16.85546875" style="503" customWidth="1"/>
    <col min="9991" max="9991" width="14" style="503" customWidth="1"/>
    <col min="9992" max="9992" width="15.5703125" style="503" customWidth="1"/>
    <col min="9993" max="9993" width="3.5703125" style="503" customWidth="1"/>
    <col min="9994" max="9994" width="10.5703125" style="503" customWidth="1"/>
    <col min="9995" max="9995" width="10.42578125" style="503" customWidth="1"/>
    <col min="9996" max="9996" width="11.85546875" style="503" customWidth="1"/>
    <col min="9997" max="9997" width="0" style="503" hidden="1" customWidth="1"/>
    <col min="9998" max="9998" width="10.42578125" style="503" customWidth="1"/>
    <col min="9999" max="9999" width="11.42578125" style="503" customWidth="1"/>
    <col min="10000" max="10000" width="10.5703125" style="503" customWidth="1"/>
    <col min="10001" max="10001" width="13.5703125" style="503" customWidth="1"/>
    <col min="10002" max="10004" width="9.140625" style="503"/>
    <col min="10005" max="10005" width="13.5703125" style="503" customWidth="1"/>
    <col min="10006" max="10240" width="9.140625" style="503"/>
    <col min="10241" max="10241" width="14.42578125" style="503" customWidth="1"/>
    <col min="10242" max="10242" width="13.85546875" style="503" customWidth="1"/>
    <col min="10243" max="10243" width="11.42578125" style="503" customWidth="1"/>
    <col min="10244" max="10244" width="27.85546875" style="503" customWidth="1"/>
    <col min="10245" max="10245" width="14.42578125" style="503" customWidth="1"/>
    <col min="10246" max="10246" width="16.85546875" style="503" customWidth="1"/>
    <col min="10247" max="10247" width="14" style="503" customWidth="1"/>
    <col min="10248" max="10248" width="15.5703125" style="503" customWidth="1"/>
    <col min="10249" max="10249" width="3.5703125" style="503" customWidth="1"/>
    <col min="10250" max="10250" width="10.5703125" style="503" customWidth="1"/>
    <col min="10251" max="10251" width="10.42578125" style="503" customWidth="1"/>
    <col min="10252" max="10252" width="11.85546875" style="503" customWidth="1"/>
    <col min="10253" max="10253" width="0" style="503" hidden="1" customWidth="1"/>
    <col min="10254" max="10254" width="10.42578125" style="503" customWidth="1"/>
    <col min="10255" max="10255" width="11.42578125" style="503" customWidth="1"/>
    <col min="10256" max="10256" width="10.5703125" style="503" customWidth="1"/>
    <col min="10257" max="10257" width="13.5703125" style="503" customWidth="1"/>
    <col min="10258" max="10260" width="9.140625" style="503"/>
    <col min="10261" max="10261" width="13.5703125" style="503" customWidth="1"/>
    <col min="10262" max="10496" width="9.140625" style="503"/>
    <col min="10497" max="10497" width="14.42578125" style="503" customWidth="1"/>
    <col min="10498" max="10498" width="13.85546875" style="503" customWidth="1"/>
    <col min="10499" max="10499" width="11.42578125" style="503" customWidth="1"/>
    <col min="10500" max="10500" width="27.85546875" style="503" customWidth="1"/>
    <col min="10501" max="10501" width="14.42578125" style="503" customWidth="1"/>
    <col min="10502" max="10502" width="16.85546875" style="503" customWidth="1"/>
    <col min="10503" max="10503" width="14" style="503" customWidth="1"/>
    <col min="10504" max="10504" width="15.5703125" style="503" customWidth="1"/>
    <col min="10505" max="10505" width="3.5703125" style="503" customWidth="1"/>
    <col min="10506" max="10506" width="10.5703125" style="503" customWidth="1"/>
    <col min="10507" max="10507" width="10.42578125" style="503" customWidth="1"/>
    <col min="10508" max="10508" width="11.85546875" style="503" customWidth="1"/>
    <col min="10509" max="10509" width="0" style="503" hidden="1" customWidth="1"/>
    <col min="10510" max="10510" width="10.42578125" style="503" customWidth="1"/>
    <col min="10511" max="10511" width="11.42578125" style="503" customWidth="1"/>
    <col min="10512" max="10512" width="10.5703125" style="503" customWidth="1"/>
    <col min="10513" max="10513" width="13.5703125" style="503" customWidth="1"/>
    <col min="10514" max="10516" width="9.140625" style="503"/>
    <col min="10517" max="10517" width="13.5703125" style="503" customWidth="1"/>
    <col min="10518" max="10752" width="9.140625" style="503"/>
    <col min="10753" max="10753" width="14.42578125" style="503" customWidth="1"/>
    <col min="10754" max="10754" width="13.85546875" style="503" customWidth="1"/>
    <col min="10755" max="10755" width="11.42578125" style="503" customWidth="1"/>
    <col min="10756" max="10756" width="27.85546875" style="503" customWidth="1"/>
    <col min="10757" max="10757" width="14.42578125" style="503" customWidth="1"/>
    <col min="10758" max="10758" width="16.85546875" style="503" customWidth="1"/>
    <col min="10759" max="10759" width="14" style="503" customWidth="1"/>
    <col min="10760" max="10760" width="15.5703125" style="503" customWidth="1"/>
    <col min="10761" max="10761" width="3.5703125" style="503" customWidth="1"/>
    <col min="10762" max="10762" width="10.5703125" style="503" customWidth="1"/>
    <col min="10763" max="10763" width="10.42578125" style="503" customWidth="1"/>
    <col min="10764" max="10764" width="11.85546875" style="503" customWidth="1"/>
    <col min="10765" max="10765" width="0" style="503" hidden="1" customWidth="1"/>
    <col min="10766" max="10766" width="10.42578125" style="503" customWidth="1"/>
    <col min="10767" max="10767" width="11.42578125" style="503" customWidth="1"/>
    <col min="10768" max="10768" width="10.5703125" style="503" customWidth="1"/>
    <col min="10769" max="10769" width="13.5703125" style="503" customWidth="1"/>
    <col min="10770" max="10772" width="9.140625" style="503"/>
    <col min="10773" max="10773" width="13.5703125" style="503" customWidth="1"/>
    <col min="10774" max="11008" width="9.140625" style="503"/>
    <col min="11009" max="11009" width="14.42578125" style="503" customWidth="1"/>
    <col min="11010" max="11010" width="13.85546875" style="503" customWidth="1"/>
    <col min="11011" max="11011" width="11.42578125" style="503" customWidth="1"/>
    <col min="11012" max="11012" width="27.85546875" style="503" customWidth="1"/>
    <col min="11013" max="11013" width="14.42578125" style="503" customWidth="1"/>
    <col min="11014" max="11014" width="16.85546875" style="503" customWidth="1"/>
    <col min="11015" max="11015" width="14" style="503" customWidth="1"/>
    <col min="11016" max="11016" width="15.5703125" style="503" customWidth="1"/>
    <col min="11017" max="11017" width="3.5703125" style="503" customWidth="1"/>
    <col min="11018" max="11018" width="10.5703125" style="503" customWidth="1"/>
    <col min="11019" max="11019" width="10.42578125" style="503" customWidth="1"/>
    <col min="11020" max="11020" width="11.85546875" style="503" customWidth="1"/>
    <col min="11021" max="11021" width="0" style="503" hidden="1" customWidth="1"/>
    <col min="11022" max="11022" width="10.42578125" style="503" customWidth="1"/>
    <col min="11023" max="11023" width="11.42578125" style="503" customWidth="1"/>
    <col min="11024" max="11024" width="10.5703125" style="503" customWidth="1"/>
    <col min="11025" max="11025" width="13.5703125" style="503" customWidth="1"/>
    <col min="11026" max="11028" width="9.140625" style="503"/>
    <col min="11029" max="11029" width="13.5703125" style="503" customWidth="1"/>
    <col min="11030" max="11264" width="9.140625" style="503"/>
    <col min="11265" max="11265" width="14.42578125" style="503" customWidth="1"/>
    <col min="11266" max="11266" width="13.85546875" style="503" customWidth="1"/>
    <col min="11267" max="11267" width="11.42578125" style="503" customWidth="1"/>
    <col min="11268" max="11268" width="27.85546875" style="503" customWidth="1"/>
    <col min="11269" max="11269" width="14.42578125" style="503" customWidth="1"/>
    <col min="11270" max="11270" width="16.85546875" style="503" customWidth="1"/>
    <col min="11271" max="11271" width="14" style="503" customWidth="1"/>
    <col min="11272" max="11272" width="15.5703125" style="503" customWidth="1"/>
    <col min="11273" max="11273" width="3.5703125" style="503" customWidth="1"/>
    <col min="11274" max="11274" width="10.5703125" style="503" customWidth="1"/>
    <col min="11275" max="11275" width="10.42578125" style="503" customWidth="1"/>
    <col min="11276" max="11276" width="11.85546875" style="503" customWidth="1"/>
    <col min="11277" max="11277" width="0" style="503" hidden="1" customWidth="1"/>
    <col min="11278" max="11278" width="10.42578125" style="503" customWidth="1"/>
    <col min="11279" max="11279" width="11.42578125" style="503" customWidth="1"/>
    <col min="11280" max="11280" width="10.5703125" style="503" customWidth="1"/>
    <col min="11281" max="11281" width="13.5703125" style="503" customWidth="1"/>
    <col min="11282" max="11284" width="9.140625" style="503"/>
    <col min="11285" max="11285" width="13.5703125" style="503" customWidth="1"/>
    <col min="11286" max="11520" width="9.140625" style="503"/>
    <col min="11521" max="11521" width="14.42578125" style="503" customWidth="1"/>
    <col min="11522" max="11522" width="13.85546875" style="503" customWidth="1"/>
    <col min="11523" max="11523" width="11.42578125" style="503" customWidth="1"/>
    <col min="11524" max="11524" width="27.85546875" style="503" customWidth="1"/>
    <col min="11525" max="11525" width="14.42578125" style="503" customWidth="1"/>
    <col min="11526" max="11526" width="16.85546875" style="503" customWidth="1"/>
    <col min="11527" max="11527" width="14" style="503" customWidth="1"/>
    <col min="11528" max="11528" width="15.5703125" style="503" customWidth="1"/>
    <col min="11529" max="11529" width="3.5703125" style="503" customWidth="1"/>
    <col min="11530" max="11530" width="10.5703125" style="503" customWidth="1"/>
    <col min="11531" max="11531" width="10.42578125" style="503" customWidth="1"/>
    <col min="11532" max="11532" width="11.85546875" style="503" customWidth="1"/>
    <col min="11533" max="11533" width="0" style="503" hidden="1" customWidth="1"/>
    <col min="11534" max="11534" width="10.42578125" style="503" customWidth="1"/>
    <col min="11535" max="11535" width="11.42578125" style="503" customWidth="1"/>
    <col min="11536" max="11536" width="10.5703125" style="503" customWidth="1"/>
    <col min="11537" max="11537" width="13.5703125" style="503" customWidth="1"/>
    <col min="11538" max="11540" width="9.140625" style="503"/>
    <col min="11541" max="11541" width="13.5703125" style="503" customWidth="1"/>
    <col min="11542" max="11776" width="9.140625" style="503"/>
    <col min="11777" max="11777" width="14.42578125" style="503" customWidth="1"/>
    <col min="11778" max="11778" width="13.85546875" style="503" customWidth="1"/>
    <col min="11779" max="11779" width="11.42578125" style="503" customWidth="1"/>
    <col min="11780" max="11780" width="27.85546875" style="503" customWidth="1"/>
    <col min="11781" max="11781" width="14.42578125" style="503" customWidth="1"/>
    <col min="11782" max="11782" width="16.85546875" style="503" customWidth="1"/>
    <col min="11783" max="11783" width="14" style="503" customWidth="1"/>
    <col min="11784" max="11784" width="15.5703125" style="503" customWidth="1"/>
    <col min="11785" max="11785" width="3.5703125" style="503" customWidth="1"/>
    <col min="11786" max="11786" width="10.5703125" style="503" customWidth="1"/>
    <col min="11787" max="11787" width="10.42578125" style="503" customWidth="1"/>
    <col min="11788" max="11788" width="11.85546875" style="503" customWidth="1"/>
    <col min="11789" max="11789" width="0" style="503" hidden="1" customWidth="1"/>
    <col min="11790" max="11790" width="10.42578125" style="503" customWidth="1"/>
    <col min="11791" max="11791" width="11.42578125" style="503" customWidth="1"/>
    <col min="11792" max="11792" width="10.5703125" style="503" customWidth="1"/>
    <col min="11793" max="11793" width="13.5703125" style="503" customWidth="1"/>
    <col min="11794" max="11796" width="9.140625" style="503"/>
    <col min="11797" max="11797" width="13.5703125" style="503" customWidth="1"/>
    <col min="11798" max="12032" width="9.140625" style="503"/>
    <col min="12033" max="12033" width="14.42578125" style="503" customWidth="1"/>
    <col min="12034" max="12034" width="13.85546875" style="503" customWidth="1"/>
    <col min="12035" max="12035" width="11.42578125" style="503" customWidth="1"/>
    <col min="12036" max="12036" width="27.85546875" style="503" customWidth="1"/>
    <col min="12037" max="12037" width="14.42578125" style="503" customWidth="1"/>
    <col min="12038" max="12038" width="16.85546875" style="503" customWidth="1"/>
    <col min="12039" max="12039" width="14" style="503" customWidth="1"/>
    <col min="12040" max="12040" width="15.5703125" style="503" customWidth="1"/>
    <col min="12041" max="12041" width="3.5703125" style="503" customWidth="1"/>
    <col min="12042" max="12042" width="10.5703125" style="503" customWidth="1"/>
    <col min="12043" max="12043" width="10.42578125" style="503" customWidth="1"/>
    <col min="12044" max="12044" width="11.85546875" style="503" customWidth="1"/>
    <col min="12045" max="12045" width="0" style="503" hidden="1" customWidth="1"/>
    <col min="12046" max="12046" width="10.42578125" style="503" customWidth="1"/>
    <col min="12047" max="12047" width="11.42578125" style="503" customWidth="1"/>
    <col min="12048" max="12048" width="10.5703125" style="503" customWidth="1"/>
    <col min="12049" max="12049" width="13.5703125" style="503" customWidth="1"/>
    <col min="12050" max="12052" width="9.140625" style="503"/>
    <col min="12053" max="12053" width="13.5703125" style="503" customWidth="1"/>
    <col min="12054" max="12288" width="9.140625" style="503"/>
    <col min="12289" max="12289" width="14.42578125" style="503" customWidth="1"/>
    <col min="12290" max="12290" width="13.85546875" style="503" customWidth="1"/>
    <col min="12291" max="12291" width="11.42578125" style="503" customWidth="1"/>
    <col min="12292" max="12292" width="27.85546875" style="503" customWidth="1"/>
    <col min="12293" max="12293" width="14.42578125" style="503" customWidth="1"/>
    <col min="12294" max="12294" width="16.85546875" style="503" customWidth="1"/>
    <col min="12295" max="12295" width="14" style="503" customWidth="1"/>
    <col min="12296" max="12296" width="15.5703125" style="503" customWidth="1"/>
    <col min="12297" max="12297" width="3.5703125" style="503" customWidth="1"/>
    <col min="12298" max="12298" width="10.5703125" style="503" customWidth="1"/>
    <col min="12299" max="12299" width="10.42578125" style="503" customWidth="1"/>
    <col min="12300" max="12300" width="11.85546875" style="503" customWidth="1"/>
    <col min="12301" max="12301" width="0" style="503" hidden="1" customWidth="1"/>
    <col min="12302" max="12302" width="10.42578125" style="503" customWidth="1"/>
    <col min="12303" max="12303" width="11.42578125" style="503" customWidth="1"/>
    <col min="12304" max="12304" width="10.5703125" style="503" customWidth="1"/>
    <col min="12305" max="12305" width="13.5703125" style="503" customWidth="1"/>
    <col min="12306" max="12308" width="9.140625" style="503"/>
    <col min="12309" max="12309" width="13.5703125" style="503" customWidth="1"/>
    <col min="12310" max="12544" width="9.140625" style="503"/>
    <col min="12545" max="12545" width="14.42578125" style="503" customWidth="1"/>
    <col min="12546" max="12546" width="13.85546875" style="503" customWidth="1"/>
    <col min="12547" max="12547" width="11.42578125" style="503" customWidth="1"/>
    <col min="12548" max="12548" width="27.85546875" style="503" customWidth="1"/>
    <col min="12549" max="12549" width="14.42578125" style="503" customWidth="1"/>
    <col min="12550" max="12550" width="16.85546875" style="503" customWidth="1"/>
    <col min="12551" max="12551" width="14" style="503" customWidth="1"/>
    <col min="12552" max="12552" width="15.5703125" style="503" customWidth="1"/>
    <col min="12553" max="12553" width="3.5703125" style="503" customWidth="1"/>
    <col min="12554" max="12554" width="10.5703125" style="503" customWidth="1"/>
    <col min="12555" max="12555" width="10.42578125" style="503" customWidth="1"/>
    <col min="12556" max="12556" width="11.85546875" style="503" customWidth="1"/>
    <col min="12557" max="12557" width="0" style="503" hidden="1" customWidth="1"/>
    <col min="12558" max="12558" width="10.42578125" style="503" customWidth="1"/>
    <col min="12559" max="12559" width="11.42578125" style="503" customWidth="1"/>
    <col min="12560" max="12560" width="10.5703125" style="503" customWidth="1"/>
    <col min="12561" max="12561" width="13.5703125" style="503" customWidth="1"/>
    <col min="12562" max="12564" width="9.140625" style="503"/>
    <col min="12565" max="12565" width="13.5703125" style="503" customWidth="1"/>
    <col min="12566" max="12800" width="9.140625" style="503"/>
    <col min="12801" max="12801" width="14.42578125" style="503" customWidth="1"/>
    <col min="12802" max="12802" width="13.85546875" style="503" customWidth="1"/>
    <col min="12803" max="12803" width="11.42578125" style="503" customWidth="1"/>
    <col min="12804" max="12804" width="27.85546875" style="503" customWidth="1"/>
    <col min="12805" max="12805" width="14.42578125" style="503" customWidth="1"/>
    <col min="12806" max="12806" width="16.85546875" style="503" customWidth="1"/>
    <col min="12807" max="12807" width="14" style="503" customWidth="1"/>
    <col min="12808" max="12808" width="15.5703125" style="503" customWidth="1"/>
    <col min="12809" max="12809" width="3.5703125" style="503" customWidth="1"/>
    <col min="12810" max="12810" width="10.5703125" style="503" customWidth="1"/>
    <col min="12811" max="12811" width="10.42578125" style="503" customWidth="1"/>
    <col min="12812" max="12812" width="11.85546875" style="503" customWidth="1"/>
    <col min="12813" max="12813" width="0" style="503" hidden="1" customWidth="1"/>
    <col min="12814" max="12814" width="10.42578125" style="503" customWidth="1"/>
    <col min="12815" max="12815" width="11.42578125" style="503" customWidth="1"/>
    <col min="12816" max="12816" width="10.5703125" style="503" customWidth="1"/>
    <col min="12817" max="12817" width="13.5703125" style="503" customWidth="1"/>
    <col min="12818" max="12820" width="9.140625" style="503"/>
    <col min="12821" max="12821" width="13.5703125" style="503" customWidth="1"/>
    <col min="12822" max="13056" width="9.140625" style="503"/>
    <col min="13057" max="13057" width="14.42578125" style="503" customWidth="1"/>
    <col min="13058" max="13058" width="13.85546875" style="503" customWidth="1"/>
    <col min="13059" max="13059" width="11.42578125" style="503" customWidth="1"/>
    <col min="13060" max="13060" width="27.85546875" style="503" customWidth="1"/>
    <col min="13061" max="13061" width="14.42578125" style="503" customWidth="1"/>
    <col min="13062" max="13062" width="16.85546875" style="503" customWidth="1"/>
    <col min="13063" max="13063" width="14" style="503" customWidth="1"/>
    <col min="13064" max="13064" width="15.5703125" style="503" customWidth="1"/>
    <col min="13065" max="13065" width="3.5703125" style="503" customWidth="1"/>
    <col min="13066" max="13066" width="10.5703125" style="503" customWidth="1"/>
    <col min="13067" max="13067" width="10.42578125" style="503" customWidth="1"/>
    <col min="13068" max="13068" width="11.85546875" style="503" customWidth="1"/>
    <col min="13069" max="13069" width="0" style="503" hidden="1" customWidth="1"/>
    <col min="13070" max="13070" width="10.42578125" style="503" customWidth="1"/>
    <col min="13071" max="13071" width="11.42578125" style="503" customWidth="1"/>
    <col min="13072" max="13072" width="10.5703125" style="503" customWidth="1"/>
    <col min="13073" max="13073" width="13.5703125" style="503" customWidth="1"/>
    <col min="13074" max="13076" width="9.140625" style="503"/>
    <col min="13077" max="13077" width="13.5703125" style="503" customWidth="1"/>
    <col min="13078" max="13312" width="9.140625" style="503"/>
    <col min="13313" max="13313" width="14.42578125" style="503" customWidth="1"/>
    <col min="13314" max="13314" width="13.85546875" style="503" customWidth="1"/>
    <col min="13315" max="13315" width="11.42578125" style="503" customWidth="1"/>
    <col min="13316" max="13316" width="27.85546875" style="503" customWidth="1"/>
    <col min="13317" max="13317" width="14.42578125" style="503" customWidth="1"/>
    <col min="13318" max="13318" width="16.85546875" style="503" customWidth="1"/>
    <col min="13319" max="13319" width="14" style="503" customWidth="1"/>
    <col min="13320" max="13320" width="15.5703125" style="503" customWidth="1"/>
    <col min="13321" max="13321" width="3.5703125" style="503" customWidth="1"/>
    <col min="13322" max="13322" width="10.5703125" style="503" customWidth="1"/>
    <col min="13323" max="13323" width="10.42578125" style="503" customWidth="1"/>
    <col min="13324" max="13324" width="11.85546875" style="503" customWidth="1"/>
    <col min="13325" max="13325" width="0" style="503" hidden="1" customWidth="1"/>
    <col min="13326" max="13326" width="10.42578125" style="503" customWidth="1"/>
    <col min="13327" max="13327" width="11.42578125" style="503" customWidth="1"/>
    <col min="13328" max="13328" width="10.5703125" style="503" customWidth="1"/>
    <col min="13329" max="13329" width="13.5703125" style="503" customWidth="1"/>
    <col min="13330" max="13332" width="9.140625" style="503"/>
    <col min="13333" max="13333" width="13.5703125" style="503" customWidth="1"/>
    <col min="13334" max="13568" width="9.140625" style="503"/>
    <col min="13569" max="13569" width="14.42578125" style="503" customWidth="1"/>
    <col min="13570" max="13570" width="13.85546875" style="503" customWidth="1"/>
    <col min="13571" max="13571" width="11.42578125" style="503" customWidth="1"/>
    <col min="13572" max="13572" width="27.85546875" style="503" customWidth="1"/>
    <col min="13573" max="13573" width="14.42578125" style="503" customWidth="1"/>
    <col min="13574" max="13574" width="16.85546875" style="503" customWidth="1"/>
    <col min="13575" max="13575" width="14" style="503" customWidth="1"/>
    <col min="13576" max="13576" width="15.5703125" style="503" customWidth="1"/>
    <col min="13577" max="13577" width="3.5703125" style="503" customWidth="1"/>
    <col min="13578" max="13578" width="10.5703125" style="503" customWidth="1"/>
    <col min="13579" max="13579" width="10.42578125" style="503" customWidth="1"/>
    <col min="13580" max="13580" width="11.85546875" style="503" customWidth="1"/>
    <col min="13581" max="13581" width="0" style="503" hidden="1" customWidth="1"/>
    <col min="13582" max="13582" width="10.42578125" style="503" customWidth="1"/>
    <col min="13583" max="13583" width="11.42578125" style="503" customWidth="1"/>
    <col min="13584" max="13584" width="10.5703125" style="503" customWidth="1"/>
    <col min="13585" max="13585" width="13.5703125" style="503" customWidth="1"/>
    <col min="13586" max="13588" width="9.140625" style="503"/>
    <col min="13589" max="13589" width="13.5703125" style="503" customWidth="1"/>
    <col min="13590" max="13824" width="9.140625" style="503"/>
    <col min="13825" max="13825" width="14.42578125" style="503" customWidth="1"/>
    <col min="13826" max="13826" width="13.85546875" style="503" customWidth="1"/>
    <col min="13827" max="13827" width="11.42578125" style="503" customWidth="1"/>
    <col min="13828" max="13828" width="27.85546875" style="503" customWidth="1"/>
    <col min="13829" max="13829" width="14.42578125" style="503" customWidth="1"/>
    <col min="13830" max="13830" width="16.85546875" style="503" customWidth="1"/>
    <col min="13831" max="13831" width="14" style="503" customWidth="1"/>
    <col min="13832" max="13832" width="15.5703125" style="503" customWidth="1"/>
    <col min="13833" max="13833" width="3.5703125" style="503" customWidth="1"/>
    <col min="13834" max="13834" width="10.5703125" style="503" customWidth="1"/>
    <col min="13835" max="13835" width="10.42578125" style="503" customWidth="1"/>
    <col min="13836" max="13836" width="11.85546875" style="503" customWidth="1"/>
    <col min="13837" max="13837" width="0" style="503" hidden="1" customWidth="1"/>
    <col min="13838" max="13838" width="10.42578125" style="503" customWidth="1"/>
    <col min="13839" max="13839" width="11.42578125" style="503" customWidth="1"/>
    <col min="13840" max="13840" width="10.5703125" style="503" customWidth="1"/>
    <col min="13841" max="13841" width="13.5703125" style="503" customWidth="1"/>
    <col min="13842" max="13844" width="9.140625" style="503"/>
    <col min="13845" max="13845" width="13.5703125" style="503" customWidth="1"/>
    <col min="13846" max="14080" width="9.140625" style="503"/>
    <col min="14081" max="14081" width="14.42578125" style="503" customWidth="1"/>
    <col min="14082" max="14082" width="13.85546875" style="503" customWidth="1"/>
    <col min="14083" max="14083" width="11.42578125" style="503" customWidth="1"/>
    <col min="14084" max="14084" width="27.85546875" style="503" customWidth="1"/>
    <col min="14085" max="14085" width="14.42578125" style="503" customWidth="1"/>
    <col min="14086" max="14086" width="16.85546875" style="503" customWidth="1"/>
    <col min="14087" max="14087" width="14" style="503" customWidth="1"/>
    <col min="14088" max="14088" width="15.5703125" style="503" customWidth="1"/>
    <col min="14089" max="14089" width="3.5703125" style="503" customWidth="1"/>
    <col min="14090" max="14090" width="10.5703125" style="503" customWidth="1"/>
    <col min="14091" max="14091" width="10.42578125" style="503" customWidth="1"/>
    <col min="14092" max="14092" width="11.85546875" style="503" customWidth="1"/>
    <col min="14093" max="14093" width="0" style="503" hidden="1" customWidth="1"/>
    <col min="14094" max="14094" width="10.42578125" style="503" customWidth="1"/>
    <col min="14095" max="14095" width="11.42578125" style="503" customWidth="1"/>
    <col min="14096" max="14096" width="10.5703125" style="503" customWidth="1"/>
    <col min="14097" max="14097" width="13.5703125" style="503" customWidth="1"/>
    <col min="14098" max="14100" width="9.140625" style="503"/>
    <col min="14101" max="14101" width="13.5703125" style="503" customWidth="1"/>
    <col min="14102" max="14336" width="9.140625" style="503"/>
    <col min="14337" max="14337" width="14.42578125" style="503" customWidth="1"/>
    <col min="14338" max="14338" width="13.85546875" style="503" customWidth="1"/>
    <col min="14339" max="14339" width="11.42578125" style="503" customWidth="1"/>
    <col min="14340" max="14340" width="27.85546875" style="503" customWidth="1"/>
    <col min="14341" max="14341" width="14.42578125" style="503" customWidth="1"/>
    <col min="14342" max="14342" width="16.85546875" style="503" customWidth="1"/>
    <col min="14343" max="14343" width="14" style="503" customWidth="1"/>
    <col min="14344" max="14344" width="15.5703125" style="503" customWidth="1"/>
    <col min="14345" max="14345" width="3.5703125" style="503" customWidth="1"/>
    <col min="14346" max="14346" width="10.5703125" style="503" customWidth="1"/>
    <col min="14347" max="14347" width="10.42578125" style="503" customWidth="1"/>
    <col min="14348" max="14348" width="11.85546875" style="503" customWidth="1"/>
    <col min="14349" max="14349" width="0" style="503" hidden="1" customWidth="1"/>
    <col min="14350" max="14350" width="10.42578125" style="503" customWidth="1"/>
    <col min="14351" max="14351" width="11.42578125" style="503" customWidth="1"/>
    <col min="14352" max="14352" width="10.5703125" style="503" customWidth="1"/>
    <col min="14353" max="14353" width="13.5703125" style="503" customWidth="1"/>
    <col min="14354" max="14356" width="9.140625" style="503"/>
    <col min="14357" max="14357" width="13.5703125" style="503" customWidth="1"/>
    <col min="14358" max="14592" width="9.140625" style="503"/>
    <col min="14593" max="14593" width="14.42578125" style="503" customWidth="1"/>
    <col min="14594" max="14594" width="13.85546875" style="503" customWidth="1"/>
    <col min="14595" max="14595" width="11.42578125" style="503" customWidth="1"/>
    <col min="14596" max="14596" width="27.85546875" style="503" customWidth="1"/>
    <col min="14597" max="14597" width="14.42578125" style="503" customWidth="1"/>
    <col min="14598" max="14598" width="16.85546875" style="503" customWidth="1"/>
    <col min="14599" max="14599" width="14" style="503" customWidth="1"/>
    <col min="14600" max="14600" width="15.5703125" style="503" customWidth="1"/>
    <col min="14601" max="14601" width="3.5703125" style="503" customWidth="1"/>
    <col min="14602" max="14602" width="10.5703125" style="503" customWidth="1"/>
    <col min="14603" max="14603" width="10.42578125" style="503" customWidth="1"/>
    <col min="14604" max="14604" width="11.85546875" style="503" customWidth="1"/>
    <col min="14605" max="14605" width="0" style="503" hidden="1" customWidth="1"/>
    <col min="14606" max="14606" width="10.42578125" style="503" customWidth="1"/>
    <col min="14607" max="14607" width="11.42578125" style="503" customWidth="1"/>
    <col min="14608" max="14608" width="10.5703125" style="503" customWidth="1"/>
    <col min="14609" max="14609" width="13.5703125" style="503" customWidth="1"/>
    <col min="14610" max="14612" width="9.140625" style="503"/>
    <col min="14613" max="14613" width="13.5703125" style="503" customWidth="1"/>
    <col min="14614" max="14848" width="9.140625" style="503"/>
    <col min="14849" max="14849" width="14.42578125" style="503" customWidth="1"/>
    <col min="14850" max="14850" width="13.85546875" style="503" customWidth="1"/>
    <col min="14851" max="14851" width="11.42578125" style="503" customWidth="1"/>
    <col min="14852" max="14852" width="27.85546875" style="503" customWidth="1"/>
    <col min="14853" max="14853" width="14.42578125" style="503" customWidth="1"/>
    <col min="14854" max="14854" width="16.85546875" style="503" customWidth="1"/>
    <col min="14855" max="14855" width="14" style="503" customWidth="1"/>
    <col min="14856" max="14856" width="15.5703125" style="503" customWidth="1"/>
    <col min="14857" max="14857" width="3.5703125" style="503" customWidth="1"/>
    <col min="14858" max="14858" width="10.5703125" style="503" customWidth="1"/>
    <col min="14859" max="14859" width="10.42578125" style="503" customWidth="1"/>
    <col min="14860" max="14860" width="11.85546875" style="503" customWidth="1"/>
    <col min="14861" max="14861" width="0" style="503" hidden="1" customWidth="1"/>
    <col min="14862" max="14862" width="10.42578125" style="503" customWidth="1"/>
    <col min="14863" max="14863" width="11.42578125" style="503" customWidth="1"/>
    <col min="14864" max="14864" width="10.5703125" style="503" customWidth="1"/>
    <col min="14865" max="14865" width="13.5703125" style="503" customWidth="1"/>
    <col min="14866" max="14868" width="9.140625" style="503"/>
    <col min="14869" max="14869" width="13.5703125" style="503" customWidth="1"/>
    <col min="14870" max="15104" width="9.140625" style="503"/>
    <col min="15105" max="15105" width="14.42578125" style="503" customWidth="1"/>
    <col min="15106" max="15106" width="13.85546875" style="503" customWidth="1"/>
    <col min="15107" max="15107" width="11.42578125" style="503" customWidth="1"/>
    <col min="15108" max="15108" width="27.85546875" style="503" customWidth="1"/>
    <col min="15109" max="15109" width="14.42578125" style="503" customWidth="1"/>
    <col min="15110" max="15110" width="16.85546875" style="503" customWidth="1"/>
    <col min="15111" max="15111" width="14" style="503" customWidth="1"/>
    <col min="15112" max="15112" width="15.5703125" style="503" customWidth="1"/>
    <col min="15113" max="15113" width="3.5703125" style="503" customWidth="1"/>
    <col min="15114" max="15114" width="10.5703125" style="503" customWidth="1"/>
    <col min="15115" max="15115" width="10.42578125" style="503" customWidth="1"/>
    <col min="15116" max="15116" width="11.85546875" style="503" customWidth="1"/>
    <col min="15117" max="15117" width="0" style="503" hidden="1" customWidth="1"/>
    <col min="15118" max="15118" width="10.42578125" style="503" customWidth="1"/>
    <col min="15119" max="15119" width="11.42578125" style="503" customWidth="1"/>
    <col min="15120" max="15120" width="10.5703125" style="503" customWidth="1"/>
    <col min="15121" max="15121" width="13.5703125" style="503" customWidth="1"/>
    <col min="15122" max="15124" width="9.140625" style="503"/>
    <col min="15125" max="15125" width="13.5703125" style="503" customWidth="1"/>
    <col min="15126" max="15360" width="9.140625" style="503"/>
    <col min="15361" max="15361" width="14.42578125" style="503" customWidth="1"/>
    <col min="15362" max="15362" width="13.85546875" style="503" customWidth="1"/>
    <col min="15363" max="15363" width="11.42578125" style="503" customWidth="1"/>
    <col min="15364" max="15364" width="27.85546875" style="503" customWidth="1"/>
    <col min="15365" max="15365" width="14.42578125" style="503" customWidth="1"/>
    <col min="15366" max="15366" width="16.85546875" style="503" customWidth="1"/>
    <col min="15367" max="15367" width="14" style="503" customWidth="1"/>
    <col min="15368" max="15368" width="15.5703125" style="503" customWidth="1"/>
    <col min="15369" max="15369" width="3.5703125" style="503" customWidth="1"/>
    <col min="15370" max="15370" width="10.5703125" style="503" customWidth="1"/>
    <col min="15371" max="15371" width="10.42578125" style="503" customWidth="1"/>
    <col min="15372" max="15372" width="11.85546875" style="503" customWidth="1"/>
    <col min="15373" max="15373" width="0" style="503" hidden="1" customWidth="1"/>
    <col min="15374" max="15374" width="10.42578125" style="503" customWidth="1"/>
    <col min="15375" max="15375" width="11.42578125" style="503" customWidth="1"/>
    <col min="15376" max="15376" width="10.5703125" style="503" customWidth="1"/>
    <col min="15377" max="15377" width="13.5703125" style="503" customWidth="1"/>
    <col min="15378" max="15380" width="9.140625" style="503"/>
    <col min="15381" max="15381" width="13.5703125" style="503" customWidth="1"/>
    <col min="15382" max="15616" width="9.140625" style="503"/>
    <col min="15617" max="15617" width="14.42578125" style="503" customWidth="1"/>
    <col min="15618" max="15618" width="13.85546875" style="503" customWidth="1"/>
    <col min="15619" max="15619" width="11.42578125" style="503" customWidth="1"/>
    <col min="15620" max="15620" width="27.85546875" style="503" customWidth="1"/>
    <col min="15621" max="15621" width="14.42578125" style="503" customWidth="1"/>
    <col min="15622" max="15622" width="16.85546875" style="503" customWidth="1"/>
    <col min="15623" max="15623" width="14" style="503" customWidth="1"/>
    <col min="15624" max="15624" width="15.5703125" style="503" customWidth="1"/>
    <col min="15625" max="15625" width="3.5703125" style="503" customWidth="1"/>
    <col min="15626" max="15626" width="10.5703125" style="503" customWidth="1"/>
    <col min="15627" max="15627" width="10.42578125" style="503" customWidth="1"/>
    <col min="15628" max="15628" width="11.85546875" style="503" customWidth="1"/>
    <col min="15629" max="15629" width="0" style="503" hidden="1" customWidth="1"/>
    <col min="15630" max="15630" width="10.42578125" style="503" customWidth="1"/>
    <col min="15631" max="15631" width="11.42578125" style="503" customWidth="1"/>
    <col min="15632" max="15632" width="10.5703125" style="503" customWidth="1"/>
    <col min="15633" max="15633" width="13.5703125" style="503" customWidth="1"/>
    <col min="15634" max="15636" width="9.140625" style="503"/>
    <col min="15637" max="15637" width="13.5703125" style="503" customWidth="1"/>
    <col min="15638" max="15872" width="9.140625" style="503"/>
    <col min="15873" max="15873" width="14.42578125" style="503" customWidth="1"/>
    <col min="15874" max="15874" width="13.85546875" style="503" customWidth="1"/>
    <col min="15875" max="15875" width="11.42578125" style="503" customWidth="1"/>
    <col min="15876" max="15876" width="27.85546875" style="503" customWidth="1"/>
    <col min="15877" max="15877" width="14.42578125" style="503" customWidth="1"/>
    <col min="15878" max="15878" width="16.85546875" style="503" customWidth="1"/>
    <col min="15879" max="15879" width="14" style="503" customWidth="1"/>
    <col min="15880" max="15880" width="15.5703125" style="503" customWidth="1"/>
    <col min="15881" max="15881" width="3.5703125" style="503" customWidth="1"/>
    <col min="15882" max="15882" width="10.5703125" style="503" customWidth="1"/>
    <col min="15883" max="15883" width="10.42578125" style="503" customWidth="1"/>
    <col min="15884" max="15884" width="11.85546875" style="503" customWidth="1"/>
    <col min="15885" max="15885" width="0" style="503" hidden="1" customWidth="1"/>
    <col min="15886" max="15886" width="10.42578125" style="503" customWidth="1"/>
    <col min="15887" max="15887" width="11.42578125" style="503" customWidth="1"/>
    <col min="15888" max="15888" width="10.5703125" style="503" customWidth="1"/>
    <col min="15889" max="15889" width="13.5703125" style="503" customWidth="1"/>
    <col min="15890" max="15892" width="9.140625" style="503"/>
    <col min="15893" max="15893" width="13.5703125" style="503" customWidth="1"/>
    <col min="15894" max="16128" width="9.140625" style="503"/>
    <col min="16129" max="16129" width="14.42578125" style="503" customWidth="1"/>
    <col min="16130" max="16130" width="13.85546875" style="503" customWidth="1"/>
    <col min="16131" max="16131" width="11.42578125" style="503" customWidth="1"/>
    <col min="16132" max="16132" width="27.85546875" style="503" customWidth="1"/>
    <col min="16133" max="16133" width="14.42578125" style="503" customWidth="1"/>
    <col min="16134" max="16134" width="16.85546875" style="503" customWidth="1"/>
    <col min="16135" max="16135" width="14" style="503" customWidth="1"/>
    <col min="16136" max="16136" width="15.5703125" style="503" customWidth="1"/>
    <col min="16137" max="16137" width="3.5703125" style="503" customWidth="1"/>
    <col min="16138" max="16138" width="10.5703125" style="503" customWidth="1"/>
    <col min="16139" max="16139" width="10.42578125" style="503" customWidth="1"/>
    <col min="16140" max="16140" width="11.85546875" style="503" customWidth="1"/>
    <col min="16141" max="16141" width="0" style="503" hidden="1" customWidth="1"/>
    <col min="16142" max="16142" width="10.42578125" style="503" customWidth="1"/>
    <col min="16143" max="16143" width="11.42578125" style="503" customWidth="1"/>
    <col min="16144" max="16144" width="10.5703125" style="503" customWidth="1"/>
    <col min="16145" max="16145" width="13.5703125" style="503" customWidth="1"/>
    <col min="16146" max="16148" width="9.140625" style="503"/>
    <col min="16149" max="16149" width="13.5703125" style="503" customWidth="1"/>
    <col min="16150" max="16384" width="9.140625" style="503"/>
  </cols>
  <sheetData>
    <row r="1" spans="1:9" ht="24" customHeight="1">
      <c r="A1" s="503" t="str">
        <f>Cover!B3</f>
        <v xml:space="preserve">[Specification No.: CC/NT/W-GIS/DOM/A10/25/06459] </v>
      </c>
      <c r="B1" s="718"/>
      <c r="C1" s="718"/>
      <c r="D1" s="718"/>
      <c r="E1" s="718"/>
      <c r="F1" s="718"/>
      <c r="G1" s="718"/>
      <c r="H1" s="718"/>
      <c r="I1" s="719" t="s">
        <v>983</v>
      </c>
    </row>
    <row r="2" spans="1:9" ht="15.75" customHeight="1"/>
    <row r="3" spans="1:9" ht="95.25" customHeight="1">
      <c r="A3" s="1040"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0"/>
      <c r="C3" s="1040"/>
      <c r="D3" s="1040"/>
      <c r="E3" s="1040"/>
      <c r="F3" s="1040"/>
      <c r="G3" s="1040"/>
      <c r="H3" s="1040"/>
      <c r="I3" s="1040"/>
    </row>
    <row r="4" spans="1:9" ht="30.75" customHeight="1">
      <c r="A4" s="778"/>
      <c r="B4" s="779"/>
      <c r="C4" s="779"/>
      <c r="D4" s="779"/>
      <c r="E4" s="779"/>
      <c r="F4" s="779"/>
      <c r="G4" s="779"/>
      <c r="H4" s="779"/>
    </row>
    <row r="5" spans="1:9" ht="21.75" customHeight="1">
      <c r="A5" s="780" t="s">
        <v>436</v>
      </c>
      <c r="B5" s="780"/>
      <c r="C5" s="780"/>
      <c r="D5" s="780"/>
      <c r="E5" s="780"/>
      <c r="F5" s="780"/>
      <c r="G5" s="780"/>
      <c r="H5" s="780"/>
    </row>
    <row r="7" spans="1:9" ht="23.25" customHeight="1">
      <c r="A7" s="678" t="str">
        <f>'Attach 3(JV)'!A7:D7</f>
        <v>Bidder’s Name and Address :</v>
      </c>
      <c r="E7" s="679" t="s">
        <v>430</v>
      </c>
      <c r="F7" s="680"/>
    </row>
    <row r="8" spans="1:9" s="84" customFormat="1" ht="20.100000000000001" customHeight="1">
      <c r="A8" s="101">
        <f>'Attach 3(JV)'!A8:D8</f>
        <v>0</v>
      </c>
      <c r="B8" s="81"/>
      <c r="C8" s="81"/>
      <c r="D8" s="81"/>
      <c r="E8" s="92" t="str">
        <f>'Attach 3(JV)'!E8</f>
        <v>Contract Services</v>
      </c>
      <c r="F8" s="81"/>
      <c r="G8" s="81"/>
      <c r="H8" s="88"/>
      <c r="I8" s="89"/>
    </row>
    <row r="9" spans="1:9" s="84" customFormat="1" ht="24.75" customHeight="1">
      <c r="A9" s="117" t="str">
        <f>'Attach 3(JV)'!A9:D9</f>
        <v>Name        :</v>
      </c>
      <c r="B9" s="782">
        <f>'Attach 3(JV)'!B9</f>
        <v>0</v>
      </c>
      <c r="C9" s="782"/>
      <c r="D9" s="782"/>
      <c r="E9" s="110" t="str">
        <f>'Attach 3(JV)'!E9</f>
        <v>Power Grid Corporation of India Ltd.,</v>
      </c>
      <c r="F9" s="81"/>
      <c r="G9" s="81"/>
      <c r="H9" s="88"/>
      <c r="I9" s="89"/>
    </row>
    <row r="10" spans="1:9" s="84" customFormat="1">
      <c r="A10" s="98" t="s">
        <v>431</v>
      </c>
      <c r="B10" s="781">
        <f>'Attach 3(JV)'!B10</f>
        <v>0</v>
      </c>
      <c r="C10" s="781"/>
      <c r="D10" s="781"/>
      <c r="E10" s="110" t="str">
        <f>'Attach 3(JV)'!E10</f>
        <v>"Saudamini", Plot No. 2, Sector 29</v>
      </c>
      <c r="F10" s="81"/>
      <c r="G10" s="81"/>
      <c r="H10" s="88"/>
      <c r="I10" s="89"/>
    </row>
    <row r="11" spans="1:9" s="84" customFormat="1">
      <c r="A11" s="98" t="s">
        <v>433</v>
      </c>
      <c r="B11" s="781">
        <f>'Attach 3(JV)'!B11:D11</f>
        <v>0</v>
      </c>
      <c r="C11" s="781"/>
      <c r="D11" s="781"/>
      <c r="E11" s="110" t="str">
        <f>'Attach 3(JV)'!E11</f>
        <v>Gurgaon (Haryana) - 122001</v>
      </c>
      <c r="F11" s="81"/>
      <c r="G11" s="81"/>
      <c r="H11" s="88"/>
      <c r="I11" s="89"/>
    </row>
    <row r="12" spans="1:9" s="84" customFormat="1" ht="15" customHeight="1">
      <c r="A12" s="81"/>
      <c r="B12" s="781">
        <f>'Attach 3(JV)'!B12:D12</f>
        <v>0</v>
      </c>
      <c r="C12" s="781"/>
      <c r="D12" s="781"/>
      <c r="E12" s="110">
        <f>'Attach 3(JV)'!E12</f>
        <v>0</v>
      </c>
      <c r="F12" s="81"/>
      <c r="G12" s="81"/>
      <c r="H12" s="81"/>
    </row>
    <row r="14" spans="1:9">
      <c r="A14" s="503" t="s">
        <v>240</v>
      </c>
    </row>
    <row r="16" spans="1:9" ht="96.75" customHeight="1">
      <c r="A16" s="774" t="s">
        <v>466</v>
      </c>
      <c r="B16" s="774"/>
      <c r="C16" s="774"/>
      <c r="D16" s="774"/>
      <c r="E16" s="774"/>
      <c r="F16" s="774"/>
      <c r="G16" s="774"/>
      <c r="H16" s="774"/>
    </row>
    <row r="17" spans="1:13" ht="9.75" customHeight="1"/>
    <row r="18" spans="1:13" ht="17.25" customHeight="1">
      <c r="A18" s="681" t="s">
        <v>984</v>
      </c>
      <c r="B18" s="775" t="s">
        <v>467</v>
      </c>
      <c r="C18" s="776"/>
      <c r="D18" s="776"/>
      <c r="E18" s="776"/>
      <c r="F18" s="777"/>
      <c r="M18" s="682"/>
    </row>
    <row r="19" spans="1:13" ht="17.25" customHeight="1">
      <c r="A19" s="681" t="s">
        <v>984</v>
      </c>
      <c r="B19" s="775" t="s">
        <v>468</v>
      </c>
      <c r="C19" s="776"/>
      <c r="D19" s="776"/>
      <c r="E19" s="776"/>
      <c r="F19" s="777"/>
      <c r="M19" s="682"/>
    </row>
    <row r="20" spans="1:13" ht="16.5">
      <c r="A20" s="683" t="s">
        <v>93</v>
      </c>
      <c r="B20" s="775"/>
      <c r="C20" s="776"/>
      <c r="D20" s="776"/>
      <c r="E20" s="776"/>
      <c r="F20" s="777"/>
      <c r="M20" s="614">
        <v>2</v>
      </c>
    </row>
    <row r="21" spans="1:13" ht="16.5">
      <c r="A21" s="683" t="s">
        <v>101</v>
      </c>
      <c r="B21" s="775"/>
      <c r="C21" s="776"/>
      <c r="D21" s="776"/>
      <c r="E21" s="776"/>
      <c r="F21" s="777"/>
      <c r="M21" s="614" t="s">
        <v>172</v>
      </c>
    </row>
    <row r="22" spans="1:13" ht="17.25" customHeight="1">
      <c r="A22" s="683" t="s">
        <v>476</v>
      </c>
      <c r="B22" s="775"/>
      <c r="C22" s="776"/>
      <c r="D22" s="776"/>
      <c r="E22" s="776"/>
      <c r="F22" s="777"/>
      <c r="I22" s="511"/>
    </row>
    <row r="23" spans="1:13" ht="15.75" customHeight="1">
      <c r="B23" s="684" t="s">
        <v>985</v>
      </c>
    </row>
    <row r="24" spans="1:13" ht="15.75" customHeight="1">
      <c r="A24" s="685"/>
    </row>
    <row r="25" spans="1:13" ht="25.5" customHeight="1">
      <c r="A25" s="785" t="s">
        <v>270</v>
      </c>
      <c r="B25" s="785"/>
      <c r="C25" s="785"/>
      <c r="D25" s="785"/>
      <c r="E25" s="785"/>
      <c r="F25" s="785"/>
      <c r="G25" s="785"/>
      <c r="H25" s="785"/>
    </row>
    <row r="26" spans="1:13" ht="8.25" customHeight="1">
      <c r="A26" s="686"/>
      <c r="B26" s="686"/>
      <c r="C26" s="686"/>
      <c r="D26" s="686"/>
      <c r="E26" s="686"/>
      <c r="F26" s="686"/>
      <c r="G26" s="686"/>
      <c r="H26" s="686"/>
    </row>
    <row r="27" spans="1:13" ht="33" customHeight="1">
      <c r="A27" s="774" t="s">
        <v>271</v>
      </c>
      <c r="B27" s="774"/>
      <c r="C27" s="774"/>
      <c r="D27" s="774"/>
      <c r="E27" s="774"/>
      <c r="F27" s="774"/>
      <c r="G27" s="774"/>
      <c r="H27" s="774"/>
      <c r="I27" s="511"/>
    </row>
    <row r="28" spans="1:13" ht="26.25" customHeight="1">
      <c r="A28" s="687" t="s">
        <v>272</v>
      </c>
      <c r="B28" s="774" t="s">
        <v>189</v>
      </c>
      <c r="C28" s="774"/>
      <c r="D28" s="774"/>
      <c r="E28" s="774"/>
      <c r="F28" s="774"/>
      <c r="G28" s="774"/>
      <c r="H28" s="774"/>
      <c r="I28" s="511"/>
    </row>
    <row r="29" spans="1:13" ht="26.25" customHeight="1">
      <c r="A29" s="499" t="s">
        <v>199</v>
      </c>
      <c r="B29" s="783" t="s">
        <v>273</v>
      </c>
      <c r="C29" s="783"/>
      <c r="D29" s="783"/>
      <c r="E29" s="783"/>
      <c r="F29" s="783"/>
      <c r="G29" s="783"/>
      <c r="H29" s="783"/>
    </row>
    <row r="30" spans="1:13" ht="26.25" customHeight="1">
      <c r="A30" s="499" t="s">
        <v>303</v>
      </c>
      <c r="B30" s="783" t="s">
        <v>274</v>
      </c>
      <c r="C30" s="783"/>
      <c r="D30" s="783"/>
      <c r="E30" s="783"/>
      <c r="F30" s="783"/>
      <c r="G30" s="783"/>
      <c r="H30" s="783"/>
    </row>
    <row r="31" spans="1:13" ht="41.25" customHeight="1">
      <c r="A31" s="499" t="s">
        <v>304</v>
      </c>
      <c r="B31" s="783" t="s">
        <v>275</v>
      </c>
      <c r="C31" s="783"/>
      <c r="D31" s="783"/>
      <c r="E31" s="783"/>
      <c r="F31" s="783"/>
      <c r="G31" s="783"/>
      <c r="H31" s="783"/>
    </row>
    <row r="32" spans="1:13" ht="9.75" customHeight="1">
      <c r="A32" s="499"/>
      <c r="B32" s="511"/>
      <c r="C32" s="511"/>
      <c r="D32" s="511"/>
      <c r="E32" s="511"/>
      <c r="F32" s="511"/>
      <c r="G32" s="511"/>
      <c r="H32" s="511"/>
      <c r="I32" s="511"/>
    </row>
    <row r="33" spans="1:9" ht="25.5" customHeight="1">
      <c r="A33" s="687" t="s">
        <v>276</v>
      </c>
      <c r="B33" s="784" t="s">
        <v>190</v>
      </c>
      <c r="C33" s="784"/>
      <c r="D33" s="784"/>
      <c r="E33" s="784"/>
      <c r="F33" s="784"/>
      <c r="G33" s="784"/>
      <c r="H33" s="784"/>
      <c r="I33" s="511"/>
    </row>
    <row r="34" spans="1:9" ht="24.75" customHeight="1">
      <c r="A34" s="499" t="s">
        <v>199</v>
      </c>
      <c r="B34" s="774" t="s">
        <v>191</v>
      </c>
      <c r="C34" s="774"/>
      <c r="D34" s="774"/>
      <c r="E34" s="774"/>
      <c r="F34" s="774"/>
      <c r="G34" s="774"/>
      <c r="H34" s="774"/>
      <c r="I34" s="511"/>
    </row>
    <row r="35" spans="1:9" ht="24.75" customHeight="1">
      <c r="A35" s="499" t="s">
        <v>303</v>
      </c>
      <c r="B35" s="774" t="s">
        <v>192</v>
      </c>
      <c r="C35" s="774"/>
      <c r="D35" s="774"/>
      <c r="E35" s="774"/>
      <c r="F35" s="774"/>
      <c r="G35" s="774"/>
      <c r="H35" s="774"/>
      <c r="I35" s="511"/>
    </row>
    <row r="36" spans="1:9" ht="12" customHeight="1">
      <c r="A36" s="511"/>
      <c r="B36" s="511"/>
      <c r="C36" s="511"/>
      <c r="D36" s="511"/>
      <c r="E36" s="511"/>
      <c r="F36" s="511"/>
      <c r="G36" s="511"/>
      <c r="H36" s="511"/>
      <c r="I36" s="511"/>
    </row>
    <row r="37" spans="1:9" s="689" customFormat="1" ht="24.75" customHeight="1">
      <c r="A37" s="688"/>
      <c r="B37" s="797" t="s">
        <v>277</v>
      </c>
      <c r="C37" s="797"/>
      <c r="D37" s="797"/>
      <c r="E37" s="797"/>
      <c r="F37" s="797"/>
      <c r="G37" s="797"/>
      <c r="H37" s="797"/>
      <c r="I37" s="677"/>
    </row>
    <row r="38" spans="1:9" ht="24" customHeight="1">
      <c r="A38" s="511"/>
      <c r="B38" s="784" t="s">
        <v>278</v>
      </c>
      <c r="C38" s="784"/>
      <c r="D38" s="784"/>
      <c r="E38" s="784"/>
      <c r="F38" s="784"/>
      <c r="G38" s="784"/>
      <c r="H38" s="784"/>
      <c r="I38" s="511"/>
    </row>
    <row r="39" spans="1:9" ht="54" customHeight="1">
      <c r="A39" s="511"/>
      <c r="B39" s="774" t="s">
        <v>279</v>
      </c>
      <c r="C39" s="774"/>
      <c r="D39" s="774"/>
      <c r="E39" s="774"/>
      <c r="F39" s="774"/>
      <c r="G39" s="774"/>
      <c r="H39" s="774"/>
      <c r="I39" s="511"/>
    </row>
    <row r="40" spans="1:9" ht="15.75" customHeight="1">
      <c r="A40" s="798" t="s">
        <v>280</v>
      </c>
      <c r="B40" s="801" t="s">
        <v>281</v>
      </c>
      <c r="C40" s="802"/>
      <c r="D40" s="807" t="s">
        <v>986</v>
      </c>
      <c r="E40" s="808" t="s">
        <v>987</v>
      </c>
      <c r="F40" s="808"/>
      <c r="G40" s="808"/>
      <c r="H40" s="808"/>
    </row>
    <row r="41" spans="1:9" ht="19.5" customHeight="1">
      <c r="A41" s="799"/>
      <c r="B41" s="803"/>
      <c r="C41" s="804"/>
      <c r="D41" s="807"/>
      <c r="E41" s="807" t="s">
        <v>988</v>
      </c>
      <c r="F41" s="807"/>
      <c r="G41" s="807" t="s">
        <v>988</v>
      </c>
      <c r="H41" s="807"/>
      <c r="I41" s="511"/>
    </row>
    <row r="42" spans="1:9" ht="20.25" customHeight="1">
      <c r="A42" s="800"/>
      <c r="B42" s="805"/>
      <c r="C42" s="806"/>
      <c r="D42" s="807"/>
      <c r="E42" s="807"/>
      <c r="F42" s="807"/>
      <c r="G42" s="807"/>
      <c r="H42" s="807"/>
      <c r="I42" s="511"/>
    </row>
    <row r="43" spans="1:9" ht="30.75" customHeight="1">
      <c r="A43" s="616">
        <v>1</v>
      </c>
      <c r="B43" s="809" t="s">
        <v>282</v>
      </c>
      <c r="C43" s="809"/>
      <c r="D43" s="642"/>
      <c r="E43" s="795"/>
      <c r="F43" s="796"/>
      <c r="G43" s="795"/>
      <c r="H43" s="796"/>
      <c r="I43" s="511"/>
    </row>
    <row r="44" spans="1:9" ht="15.75" customHeight="1">
      <c r="A44" s="786">
        <v>2</v>
      </c>
      <c r="B44" s="789" t="s">
        <v>283</v>
      </c>
      <c r="C44" s="790"/>
      <c r="D44" s="642"/>
      <c r="E44" s="795"/>
      <c r="F44" s="796"/>
      <c r="G44" s="795"/>
      <c r="H44" s="796"/>
      <c r="I44" s="511"/>
    </row>
    <row r="45" spans="1:9" ht="15.75" customHeight="1">
      <c r="A45" s="787"/>
      <c r="B45" s="791"/>
      <c r="C45" s="792"/>
      <c r="D45" s="642"/>
      <c r="E45" s="795"/>
      <c r="F45" s="796"/>
      <c r="G45" s="795"/>
      <c r="H45" s="796"/>
      <c r="I45" s="511"/>
    </row>
    <row r="46" spans="1:9" ht="15.75" customHeight="1">
      <c r="A46" s="788"/>
      <c r="B46" s="793"/>
      <c r="C46" s="794"/>
      <c r="D46" s="642"/>
      <c r="E46" s="795"/>
      <c r="F46" s="796"/>
      <c r="G46" s="795"/>
      <c r="H46" s="796"/>
      <c r="I46" s="511"/>
    </row>
    <row r="47" spans="1:9" ht="18.75" customHeight="1">
      <c r="A47" s="616">
        <v>3</v>
      </c>
      <c r="B47" s="809" t="s">
        <v>284</v>
      </c>
      <c r="C47" s="809"/>
      <c r="D47" s="642"/>
      <c r="E47" s="795"/>
      <c r="F47" s="796"/>
      <c r="G47" s="795"/>
      <c r="H47" s="796"/>
      <c r="I47" s="511"/>
    </row>
    <row r="48" spans="1:9" ht="20.25" customHeight="1">
      <c r="A48" s="616">
        <v>4</v>
      </c>
      <c r="B48" s="809" t="s">
        <v>285</v>
      </c>
      <c r="C48" s="809"/>
      <c r="D48" s="642"/>
      <c r="E48" s="810"/>
      <c r="F48" s="810"/>
      <c r="G48" s="810"/>
      <c r="H48" s="810"/>
      <c r="I48" s="511"/>
    </row>
    <row r="49" spans="1:9" ht="19.5" customHeight="1">
      <c r="A49" s="690">
        <v>5</v>
      </c>
      <c r="B49" s="809" t="s">
        <v>286</v>
      </c>
      <c r="C49" s="809"/>
      <c r="D49" s="642"/>
      <c r="E49" s="810"/>
      <c r="F49" s="810"/>
      <c r="G49" s="810"/>
      <c r="H49" s="810"/>
    </row>
    <row r="50" spans="1:9" ht="51.75" customHeight="1">
      <c r="A50" s="616">
        <v>6</v>
      </c>
      <c r="B50" s="809" t="s">
        <v>287</v>
      </c>
      <c r="C50" s="809"/>
      <c r="D50" s="642"/>
      <c r="E50" s="810"/>
      <c r="F50" s="810"/>
      <c r="G50" s="810"/>
      <c r="H50" s="810"/>
      <c r="I50" s="511"/>
    </row>
    <row r="51" spans="1:9" ht="49.5" customHeight="1">
      <c r="A51" s="616">
        <v>7</v>
      </c>
      <c r="B51" s="809" t="s">
        <v>288</v>
      </c>
      <c r="C51" s="809"/>
      <c r="D51" s="642"/>
      <c r="E51" s="810"/>
      <c r="F51" s="810"/>
      <c r="G51" s="810"/>
      <c r="H51" s="810"/>
      <c r="I51" s="511"/>
    </row>
    <row r="52" spans="1:9" ht="18" customHeight="1">
      <c r="A52" s="616">
        <v>8</v>
      </c>
      <c r="B52" s="809" t="s">
        <v>289</v>
      </c>
      <c r="C52" s="809"/>
      <c r="D52" s="642"/>
      <c r="E52" s="810"/>
      <c r="F52" s="810"/>
      <c r="G52" s="810"/>
      <c r="H52" s="810"/>
      <c r="I52" s="511"/>
    </row>
    <row r="53" spans="1:9" ht="18" customHeight="1">
      <c r="A53" s="691"/>
      <c r="B53" s="692" t="s">
        <v>290</v>
      </c>
      <c r="C53" s="693"/>
      <c r="D53" s="642"/>
      <c r="E53" s="810"/>
      <c r="F53" s="810"/>
      <c r="G53" s="810"/>
      <c r="H53" s="810"/>
      <c r="I53" s="511"/>
    </row>
    <row r="54" spans="1:9" ht="18" customHeight="1">
      <c r="A54" s="691"/>
      <c r="B54" s="692" t="s">
        <v>291</v>
      </c>
      <c r="C54" s="693"/>
      <c r="D54" s="642"/>
      <c r="E54" s="810"/>
      <c r="F54" s="810"/>
      <c r="G54" s="810"/>
      <c r="H54" s="810"/>
      <c r="I54" s="511"/>
    </row>
    <row r="55" spans="1:9" ht="18" customHeight="1">
      <c r="A55" s="644"/>
      <c r="B55" s="692" t="s">
        <v>292</v>
      </c>
      <c r="C55" s="694"/>
      <c r="D55" s="642"/>
      <c r="E55" s="810"/>
      <c r="F55" s="810"/>
      <c r="G55" s="810"/>
      <c r="H55" s="810"/>
    </row>
    <row r="56" spans="1:9" ht="13.5" customHeight="1">
      <c r="A56" s="511"/>
      <c r="B56" s="511"/>
      <c r="C56" s="511"/>
      <c r="D56" s="511"/>
      <c r="E56" s="511"/>
      <c r="F56" s="511"/>
      <c r="G56" s="511"/>
      <c r="H56" s="511"/>
      <c r="I56" s="511"/>
    </row>
    <row r="57" spans="1:9" ht="20.25" customHeight="1">
      <c r="A57" s="695">
        <v>1</v>
      </c>
      <c r="B57" s="811" t="s">
        <v>989</v>
      </c>
      <c r="C57" s="811"/>
      <c r="D57" s="811"/>
      <c r="E57" s="811"/>
      <c r="F57" s="811"/>
      <c r="G57" s="811"/>
      <c r="H57" s="811"/>
      <c r="I57" s="511"/>
    </row>
    <row r="58" spans="1:9" ht="9.75" customHeight="1">
      <c r="A58" s="511"/>
      <c r="B58" s="511"/>
      <c r="C58" s="511"/>
      <c r="D58" s="511"/>
      <c r="E58" s="511"/>
      <c r="F58" s="511"/>
      <c r="G58" s="511"/>
      <c r="H58" s="511"/>
      <c r="I58" s="511"/>
    </row>
    <row r="59" spans="1:9" ht="9" customHeight="1">
      <c r="A59" s="696"/>
      <c r="B59" s="819"/>
      <c r="C59" s="820"/>
      <c r="D59" s="820"/>
      <c r="E59" s="820"/>
      <c r="F59" s="820"/>
      <c r="G59" s="820"/>
      <c r="H59" s="820"/>
      <c r="I59" s="511"/>
    </row>
    <row r="60" spans="1:9" ht="8.25" customHeight="1">
      <c r="A60" s="696"/>
      <c r="B60" s="697"/>
      <c r="C60" s="698"/>
      <c r="D60" s="698"/>
      <c r="E60" s="698"/>
      <c r="F60" s="698"/>
      <c r="G60" s="698"/>
      <c r="H60" s="698"/>
      <c r="I60" s="511"/>
    </row>
    <row r="61" spans="1:9" ht="70.5" customHeight="1">
      <c r="A61" s="608"/>
      <c r="B61" s="774" t="s">
        <v>210</v>
      </c>
      <c r="C61" s="774"/>
      <c r="D61" s="774"/>
      <c r="E61" s="774"/>
      <c r="F61" s="774"/>
      <c r="G61" s="774"/>
      <c r="H61" s="774"/>
      <c r="I61" s="511"/>
    </row>
    <row r="62" spans="1:9" ht="72.75" customHeight="1">
      <c r="B62" s="774" t="s">
        <v>211</v>
      </c>
      <c r="C62" s="774"/>
      <c r="D62" s="774"/>
      <c r="E62" s="774"/>
      <c r="F62" s="774"/>
      <c r="G62" s="774"/>
      <c r="H62" s="774"/>
    </row>
    <row r="63" spans="1:9" ht="21" customHeight="1">
      <c r="B63" s="812" t="s">
        <v>212</v>
      </c>
      <c r="C63" s="812"/>
      <c r="D63" s="522"/>
      <c r="E63" s="522"/>
      <c r="F63" s="522"/>
      <c r="G63" s="522"/>
      <c r="H63" s="522"/>
    </row>
    <row r="64" spans="1:9" ht="51.75" customHeight="1">
      <c r="A64" s="511"/>
      <c r="B64" s="813" t="s">
        <v>916</v>
      </c>
      <c r="C64" s="813"/>
      <c r="D64" s="813"/>
      <c r="E64" s="813"/>
      <c r="F64" s="813"/>
      <c r="G64" s="813"/>
      <c r="H64" s="813"/>
      <c r="I64" s="511"/>
    </row>
    <row r="65" spans="1:24" ht="15.75" customHeight="1">
      <c r="A65" s="511"/>
      <c r="B65" s="497"/>
      <c r="C65" s="523"/>
      <c r="D65" s="523"/>
      <c r="E65" s="523"/>
      <c r="F65" s="523"/>
      <c r="G65" s="523"/>
      <c r="H65" s="523"/>
      <c r="I65" s="511"/>
    </row>
    <row r="66" spans="1:24" ht="38.25" customHeight="1">
      <c r="A66" s="504"/>
      <c r="B66" s="814" t="s">
        <v>919</v>
      </c>
      <c r="C66" s="814"/>
      <c r="D66" s="815"/>
      <c r="E66" s="816"/>
      <c r="F66" s="817"/>
      <c r="G66" s="818"/>
      <c r="H66" s="817"/>
      <c r="I66" s="524"/>
      <c r="J66" s="524"/>
      <c r="K66" s="524"/>
      <c r="L66" s="524"/>
      <c r="M66" s="525" t="e">
        <v>#REF!</v>
      </c>
      <c r="N66" s="524"/>
      <c r="O66" s="524"/>
      <c r="P66" s="524"/>
      <c r="Q66" s="524"/>
      <c r="R66" s="524"/>
      <c r="S66" s="524"/>
      <c r="T66" s="524"/>
      <c r="U66" s="524"/>
      <c r="V66" s="524"/>
      <c r="W66" s="524"/>
      <c r="X66" s="524"/>
    </row>
    <row r="67" spans="1:24" ht="14.1" customHeight="1">
      <c r="A67" s="505"/>
      <c r="B67" s="832"/>
      <c r="C67" s="832"/>
      <c r="D67" s="833"/>
      <c r="E67" s="834"/>
      <c r="F67" s="835"/>
      <c r="G67" s="836"/>
      <c r="H67" s="835"/>
      <c r="I67" s="524"/>
      <c r="J67" s="524"/>
      <c r="K67" s="524"/>
      <c r="L67" s="524"/>
      <c r="M67" s="526" t="e">
        <v>#REF!</v>
      </c>
      <c r="N67" s="524"/>
      <c r="O67" s="524"/>
      <c r="P67" s="524"/>
      <c r="Q67" s="524"/>
      <c r="R67" s="524"/>
      <c r="S67" s="524"/>
      <c r="T67" s="524"/>
      <c r="U67" s="524"/>
      <c r="V67" s="524"/>
      <c r="W67" s="524"/>
      <c r="X67" s="524"/>
    </row>
    <row r="68" spans="1:24" ht="44.25" customHeight="1">
      <c r="A68" s="520">
        <v>1</v>
      </c>
      <c r="B68" s="837" t="s">
        <v>293</v>
      </c>
      <c r="C68" s="837"/>
      <c r="D68" s="838"/>
      <c r="E68" s="839"/>
      <c r="F68" s="840"/>
      <c r="G68" s="841"/>
      <c r="H68" s="840"/>
      <c r="I68" s="502"/>
      <c r="J68" s="502"/>
      <c r="K68" s="502"/>
      <c r="L68" s="502"/>
      <c r="M68" s="526" t="e">
        <v>#REF!</v>
      </c>
      <c r="N68" s="502"/>
      <c r="O68" s="502"/>
      <c r="P68" s="502"/>
      <c r="Q68" s="502"/>
      <c r="R68" s="502"/>
      <c r="S68" s="502"/>
      <c r="T68" s="502"/>
      <c r="U68" s="502"/>
      <c r="V68" s="502"/>
      <c r="W68" s="502"/>
      <c r="X68" s="502"/>
    </row>
    <row r="69" spans="1:24" ht="14.25" customHeight="1">
      <c r="A69" s="506"/>
      <c r="B69" s="507"/>
      <c r="C69" s="507"/>
      <c r="D69" s="507"/>
      <c r="E69" s="527"/>
      <c r="F69" s="527"/>
      <c r="G69" s="527"/>
      <c r="H69" s="527"/>
      <c r="I69" s="502"/>
      <c r="J69" s="502"/>
      <c r="K69" s="502"/>
      <c r="L69" s="502"/>
      <c r="M69" s="502"/>
      <c r="N69" s="502"/>
      <c r="O69" s="502"/>
      <c r="P69" s="502"/>
      <c r="Q69" s="502"/>
      <c r="R69" s="502"/>
      <c r="S69" s="502"/>
      <c r="T69" s="502"/>
      <c r="U69" s="502"/>
      <c r="V69" s="502"/>
      <c r="W69" s="502"/>
      <c r="X69" s="502"/>
    </row>
    <row r="70" spans="1:24" ht="36.75" customHeight="1">
      <c r="A70" s="520">
        <v>2</v>
      </c>
      <c r="B70" s="837" t="s">
        <v>294</v>
      </c>
      <c r="C70" s="837"/>
      <c r="D70" s="838"/>
      <c r="E70" s="839"/>
      <c r="F70" s="840"/>
      <c r="G70" s="841"/>
      <c r="H70" s="840"/>
      <c r="I70" s="502"/>
      <c r="J70" s="502"/>
      <c r="K70" s="502"/>
      <c r="L70" s="502"/>
      <c r="M70" s="502"/>
      <c r="N70" s="502"/>
      <c r="O70" s="502"/>
      <c r="P70" s="502"/>
      <c r="Q70" s="502"/>
      <c r="R70" s="502"/>
      <c r="S70" s="502"/>
      <c r="T70" s="502"/>
      <c r="U70" s="502"/>
      <c r="V70" s="502"/>
      <c r="W70" s="502"/>
      <c r="X70" s="502"/>
    </row>
    <row r="71" spans="1:24" ht="14.25" customHeight="1">
      <c r="A71" s="506"/>
      <c r="B71" s="527"/>
      <c r="C71" s="527"/>
      <c r="D71" s="527"/>
      <c r="E71" s="527"/>
      <c r="F71" s="527"/>
      <c r="G71" s="527"/>
      <c r="H71" s="527"/>
      <c r="I71" s="502"/>
      <c r="J71" s="502"/>
      <c r="K71" s="502"/>
      <c r="L71" s="502"/>
      <c r="M71" s="502"/>
      <c r="N71" s="502"/>
      <c r="O71" s="502"/>
      <c r="P71" s="502"/>
      <c r="Q71" s="502"/>
      <c r="R71" s="502"/>
      <c r="S71" s="502"/>
      <c r="T71" s="502"/>
      <c r="U71" s="502"/>
      <c r="V71" s="502"/>
      <c r="W71" s="502"/>
      <c r="X71" s="502"/>
    </row>
    <row r="72" spans="1:24" ht="23.25" customHeight="1">
      <c r="A72" s="821">
        <v>3</v>
      </c>
      <c r="B72" s="823" t="s">
        <v>920</v>
      </c>
      <c r="C72" s="823"/>
      <c r="D72" s="824"/>
      <c r="E72" s="826"/>
      <c r="F72" s="827"/>
      <c r="G72" s="828"/>
      <c r="H72" s="827"/>
      <c r="I72" s="502"/>
      <c r="J72" s="502"/>
      <c r="K72" s="502"/>
      <c r="L72" s="502"/>
      <c r="M72" s="502"/>
      <c r="N72" s="502"/>
      <c r="O72" s="502"/>
      <c r="P72" s="502"/>
      <c r="Q72" s="502"/>
      <c r="R72" s="502"/>
      <c r="S72" s="502"/>
      <c r="T72" s="502"/>
      <c r="U72" s="502"/>
      <c r="V72" s="502"/>
      <c r="W72" s="502"/>
      <c r="X72" s="502"/>
    </row>
    <row r="73" spans="1:24" ht="21" customHeight="1">
      <c r="A73" s="822"/>
      <c r="B73" s="785"/>
      <c r="C73" s="785"/>
      <c r="D73" s="825"/>
      <c r="E73" s="829"/>
      <c r="F73" s="830"/>
      <c r="G73" s="831"/>
      <c r="H73" s="830"/>
      <c r="I73" s="502"/>
      <c r="J73" s="502"/>
      <c r="K73" s="502"/>
      <c r="L73" s="502"/>
      <c r="M73" s="502"/>
      <c r="N73" s="502"/>
      <c r="O73" s="502"/>
      <c r="P73" s="502"/>
      <c r="Q73" s="502"/>
      <c r="R73" s="502"/>
      <c r="S73" s="502"/>
      <c r="T73" s="502"/>
      <c r="U73" s="502"/>
      <c r="V73" s="502"/>
      <c r="W73" s="502"/>
      <c r="X73" s="502"/>
    </row>
    <row r="74" spans="1:24" ht="20.25" customHeight="1">
      <c r="A74" s="822"/>
      <c r="B74" s="785"/>
      <c r="C74" s="785"/>
      <c r="D74" s="825"/>
      <c r="E74" s="829"/>
      <c r="F74" s="830"/>
      <c r="G74" s="831"/>
      <c r="H74" s="830"/>
      <c r="I74" s="502"/>
      <c r="J74" s="502"/>
      <c r="K74" s="502"/>
      <c r="L74" s="502"/>
      <c r="M74" s="502"/>
      <c r="N74" s="502"/>
      <c r="O74" s="502"/>
      <c r="P74" s="502"/>
      <c r="Q74" s="502"/>
      <c r="R74" s="502"/>
      <c r="S74" s="502"/>
      <c r="T74" s="502"/>
      <c r="U74" s="502"/>
      <c r="V74" s="502"/>
      <c r="W74" s="502"/>
      <c r="X74" s="502"/>
    </row>
    <row r="75" spans="1:24" ht="21" customHeight="1">
      <c r="A75" s="822"/>
      <c r="B75" s="785"/>
      <c r="C75" s="785"/>
      <c r="D75" s="825"/>
      <c r="E75" s="829"/>
      <c r="F75" s="830"/>
      <c r="G75" s="831"/>
      <c r="H75" s="830"/>
      <c r="I75" s="502"/>
      <c r="J75" s="502"/>
      <c r="K75" s="502"/>
      <c r="L75" s="502"/>
      <c r="M75" s="502"/>
      <c r="N75" s="502"/>
      <c r="O75" s="502"/>
      <c r="P75" s="502"/>
      <c r="Q75" s="502"/>
      <c r="R75" s="502"/>
      <c r="S75" s="502"/>
      <c r="T75" s="502"/>
      <c r="U75" s="502"/>
      <c r="V75" s="502"/>
      <c r="W75" s="502"/>
      <c r="X75" s="502"/>
    </row>
    <row r="76" spans="1:24" ht="24.95" customHeight="1">
      <c r="A76" s="521"/>
      <c r="D76" s="508" t="s">
        <v>295</v>
      </c>
      <c r="E76" s="842"/>
      <c r="F76" s="843"/>
      <c r="G76" s="844"/>
      <c r="H76" s="843"/>
      <c r="I76" s="502"/>
      <c r="J76" s="502"/>
      <c r="K76" s="502"/>
      <c r="L76" s="502"/>
      <c r="M76" s="502"/>
      <c r="N76" s="502"/>
      <c r="O76" s="502"/>
      <c r="P76" s="502"/>
      <c r="Q76" s="502"/>
      <c r="R76" s="502"/>
      <c r="S76" s="502"/>
      <c r="T76" s="502"/>
      <c r="U76" s="502"/>
      <c r="V76" s="502"/>
      <c r="W76" s="502"/>
      <c r="X76" s="502"/>
    </row>
    <row r="77" spans="1:24" ht="24.95" customHeight="1">
      <c r="A77" s="521"/>
      <c r="D77" s="508" t="s">
        <v>97</v>
      </c>
      <c r="E77" s="842"/>
      <c r="F77" s="843"/>
      <c r="G77" s="844"/>
      <c r="H77" s="843"/>
      <c r="I77" s="502"/>
      <c r="J77" s="502"/>
      <c r="K77" s="502"/>
      <c r="L77" s="502"/>
      <c r="M77" s="502"/>
      <c r="N77" s="502"/>
      <c r="O77" s="502"/>
      <c r="P77" s="502"/>
      <c r="Q77" s="502"/>
      <c r="R77" s="502"/>
      <c r="S77" s="502"/>
      <c r="T77" s="502"/>
      <c r="U77" s="502"/>
      <c r="V77" s="502"/>
      <c r="W77" s="502"/>
      <c r="X77" s="502"/>
    </row>
    <row r="78" spans="1:24" ht="24.95" customHeight="1">
      <c r="A78" s="521"/>
      <c r="B78" s="509"/>
      <c r="C78" s="509"/>
      <c r="D78" s="510" t="s">
        <v>296</v>
      </c>
      <c r="E78" s="849"/>
      <c r="F78" s="850"/>
      <c r="G78" s="851"/>
      <c r="H78" s="850"/>
      <c r="I78" s="502"/>
      <c r="J78" s="502"/>
      <c r="K78" s="502"/>
      <c r="L78" s="502"/>
      <c r="M78" s="502"/>
      <c r="N78" s="502"/>
      <c r="O78" s="502"/>
      <c r="P78" s="502"/>
      <c r="Q78" s="502"/>
      <c r="R78" s="502"/>
      <c r="S78" s="502"/>
      <c r="T78" s="502"/>
      <c r="U78" s="502"/>
      <c r="V78" s="502"/>
      <c r="W78" s="502"/>
      <c r="X78" s="502"/>
    </row>
    <row r="79" spans="1:24" ht="16.5" customHeight="1">
      <c r="A79" s="521"/>
      <c r="B79" s="511"/>
      <c r="C79" s="511"/>
      <c r="D79" s="508"/>
      <c r="E79" s="523"/>
      <c r="F79" s="523"/>
      <c r="G79" s="523"/>
      <c r="H79" s="523"/>
      <c r="I79" s="502"/>
      <c r="J79" s="502"/>
      <c r="K79" s="502"/>
      <c r="L79" s="502"/>
      <c r="M79" s="502"/>
      <c r="N79" s="502"/>
      <c r="O79" s="502"/>
      <c r="P79" s="502"/>
      <c r="Q79" s="502"/>
      <c r="R79" s="502"/>
      <c r="S79" s="502"/>
      <c r="T79" s="502"/>
      <c r="U79" s="502"/>
      <c r="V79" s="502"/>
      <c r="W79" s="502"/>
      <c r="X79" s="502"/>
    </row>
    <row r="80" spans="1:24" ht="51" customHeight="1">
      <c r="A80" s="512" t="s">
        <v>417</v>
      </c>
      <c r="B80" s="823" t="s">
        <v>990</v>
      </c>
      <c r="C80" s="823"/>
      <c r="D80" s="852"/>
      <c r="E80" s="795"/>
      <c r="F80" s="796"/>
      <c r="G80" s="795"/>
      <c r="H80" s="796"/>
      <c r="I80" s="502"/>
      <c r="J80" s="502"/>
      <c r="K80" s="502"/>
      <c r="L80" s="502"/>
      <c r="M80" s="502"/>
      <c r="N80" s="502"/>
      <c r="O80" s="502"/>
      <c r="P80" s="502"/>
      <c r="Q80" s="502"/>
      <c r="R80" s="502"/>
      <c r="S80" s="502"/>
      <c r="T80" s="502"/>
      <c r="U80" s="502"/>
      <c r="V80" s="502"/>
      <c r="W80" s="502"/>
      <c r="X80" s="502"/>
    </row>
    <row r="81" spans="1:24" ht="36" customHeight="1">
      <c r="A81" s="505"/>
      <c r="B81" s="853" t="s">
        <v>896</v>
      </c>
      <c r="C81" s="854"/>
      <c r="D81" s="855"/>
      <c r="E81" s="856"/>
      <c r="F81" s="856"/>
      <c r="G81" s="857"/>
      <c r="H81" s="857"/>
      <c r="I81" s="528"/>
      <c r="J81" s="502"/>
      <c r="K81" s="502"/>
      <c r="L81" s="502"/>
      <c r="M81" s="502"/>
      <c r="N81" s="502"/>
      <c r="O81" s="502"/>
      <c r="P81" s="502"/>
      <c r="Q81" s="502"/>
      <c r="R81" s="502"/>
      <c r="S81" s="502"/>
      <c r="T81" s="502"/>
      <c r="U81" s="502"/>
      <c r="V81" s="502"/>
      <c r="W81" s="502"/>
      <c r="X81" s="502"/>
    </row>
    <row r="82" spans="1:24" ht="95.45" customHeight="1">
      <c r="A82" s="505"/>
      <c r="B82" s="845" t="s">
        <v>991</v>
      </c>
      <c r="C82" s="846"/>
      <c r="D82" s="847"/>
      <c r="E82" s="795"/>
      <c r="F82" s="796"/>
      <c r="G82" s="795"/>
      <c r="H82" s="796"/>
      <c r="I82" s="502"/>
      <c r="J82" s="502"/>
      <c r="K82" s="502"/>
      <c r="L82" s="502"/>
      <c r="M82" s="502"/>
      <c r="N82" s="502"/>
      <c r="O82" s="502"/>
      <c r="P82" s="502"/>
      <c r="Q82" s="502"/>
      <c r="R82" s="502"/>
      <c r="S82" s="502"/>
      <c r="T82" s="502"/>
      <c r="U82" s="502"/>
      <c r="V82" s="502"/>
      <c r="W82" s="502"/>
      <c r="X82" s="502"/>
    </row>
    <row r="83" spans="1:24" ht="13.5" customHeight="1">
      <c r="A83" s="505"/>
      <c r="B83" s="511"/>
      <c r="C83" s="511"/>
      <c r="D83" s="508"/>
      <c r="E83" s="523"/>
      <c r="F83" s="523"/>
      <c r="G83" s="523"/>
      <c r="H83" s="529"/>
      <c r="I83" s="502"/>
      <c r="J83" s="502"/>
      <c r="K83" s="502"/>
      <c r="L83" s="502"/>
      <c r="M83" s="502"/>
      <c r="N83" s="502"/>
      <c r="O83" s="502"/>
      <c r="P83" s="502"/>
      <c r="Q83" s="502"/>
      <c r="R83" s="502"/>
      <c r="S83" s="502"/>
      <c r="T83" s="502"/>
      <c r="U83" s="502"/>
      <c r="V83" s="502"/>
      <c r="W83" s="502"/>
      <c r="X83" s="502"/>
    </row>
    <row r="84" spans="1:24" ht="24.95" customHeight="1">
      <c r="A84" s="521"/>
      <c r="B84" s="785" t="s">
        <v>126</v>
      </c>
      <c r="C84" s="785"/>
      <c r="D84" s="848"/>
      <c r="E84" s="795"/>
      <c r="F84" s="796"/>
      <c r="G84" s="795"/>
      <c r="H84" s="796"/>
      <c r="I84" s="502"/>
      <c r="J84" s="502"/>
      <c r="K84" s="502"/>
      <c r="L84" s="502"/>
      <c r="M84" s="502"/>
      <c r="N84" s="502"/>
      <c r="O84" s="502"/>
      <c r="P84" s="502"/>
      <c r="Q84" s="502"/>
      <c r="R84" s="502"/>
      <c r="S84" s="502"/>
      <c r="T84" s="502"/>
      <c r="U84" s="502"/>
      <c r="V84" s="502"/>
      <c r="W84" s="502"/>
      <c r="X84" s="502"/>
    </row>
    <row r="85" spans="1:24" ht="11.25" customHeight="1">
      <c r="A85" s="521"/>
      <c r="B85" s="511"/>
      <c r="C85" s="511"/>
      <c r="D85" s="508"/>
      <c r="E85" s="523"/>
      <c r="F85" s="523"/>
      <c r="G85" s="523"/>
      <c r="H85" s="529"/>
      <c r="I85" s="502"/>
      <c r="J85" s="502"/>
      <c r="K85" s="502"/>
      <c r="L85" s="502"/>
      <c r="M85" s="502"/>
      <c r="N85" s="502"/>
      <c r="O85" s="502"/>
      <c r="P85" s="502"/>
      <c r="Q85" s="502"/>
      <c r="R85" s="502"/>
      <c r="S85" s="502"/>
      <c r="T85" s="502"/>
      <c r="U85" s="502"/>
      <c r="V85" s="502"/>
      <c r="W85" s="502"/>
      <c r="X85" s="502"/>
    </row>
    <row r="86" spans="1:24" ht="33.75" customHeight="1">
      <c r="A86" s="530" t="s">
        <v>418</v>
      </c>
      <c r="B86" s="785" t="s">
        <v>992</v>
      </c>
      <c r="C86" s="785"/>
      <c r="D86" s="848"/>
      <c r="E86" s="795"/>
      <c r="F86" s="796"/>
      <c r="G86" s="795"/>
      <c r="H86" s="796"/>
      <c r="I86" s="502"/>
      <c r="J86" s="502"/>
      <c r="K86" s="502"/>
      <c r="L86" s="502"/>
      <c r="M86" s="502"/>
      <c r="N86" s="502"/>
      <c r="O86" s="502"/>
      <c r="P86" s="502"/>
      <c r="Q86" s="502"/>
      <c r="R86" s="502"/>
      <c r="S86" s="502"/>
      <c r="T86" s="502"/>
      <c r="U86" s="502"/>
      <c r="V86" s="502"/>
      <c r="W86" s="502"/>
      <c r="X86" s="502"/>
    </row>
    <row r="87" spans="1:24" ht="11.25" customHeight="1">
      <c r="A87" s="521"/>
      <c r="B87" s="511"/>
      <c r="C87" s="511"/>
      <c r="D87" s="508"/>
      <c r="E87" s="523"/>
      <c r="F87" s="523"/>
      <c r="G87" s="523"/>
      <c r="H87" s="529"/>
      <c r="I87" s="502"/>
      <c r="J87" s="502"/>
      <c r="K87" s="502"/>
      <c r="L87" s="502"/>
      <c r="M87" s="502"/>
      <c r="N87" s="502"/>
      <c r="O87" s="502"/>
      <c r="P87" s="502"/>
      <c r="Q87" s="502"/>
      <c r="R87" s="502"/>
      <c r="S87" s="502"/>
      <c r="T87" s="502"/>
      <c r="U87" s="502"/>
      <c r="V87" s="502"/>
      <c r="W87" s="502"/>
      <c r="X87" s="502"/>
    </row>
    <row r="88" spans="1:24" ht="24.95" customHeight="1">
      <c r="A88" s="521"/>
      <c r="B88" s="783" t="s">
        <v>127</v>
      </c>
      <c r="C88" s="783"/>
      <c r="D88" s="861"/>
      <c r="E88" s="531"/>
      <c r="F88" s="532"/>
      <c r="G88" s="531"/>
      <c r="H88" s="533"/>
      <c r="I88" s="502"/>
      <c r="J88" s="502"/>
      <c r="K88" s="502"/>
      <c r="L88" s="502"/>
      <c r="M88" s="502"/>
      <c r="N88" s="502"/>
      <c r="O88" s="502"/>
      <c r="P88" s="502"/>
      <c r="Q88" s="502"/>
      <c r="R88" s="502"/>
      <c r="S88" s="502"/>
      <c r="T88" s="502"/>
      <c r="U88" s="502"/>
      <c r="V88" s="502"/>
      <c r="W88" s="502"/>
      <c r="X88" s="502"/>
    </row>
    <row r="89" spans="1:24" ht="36" customHeight="1">
      <c r="A89" s="521"/>
      <c r="B89" s="785" t="s">
        <v>594</v>
      </c>
      <c r="C89" s="785"/>
      <c r="D89" s="848"/>
      <c r="E89" s="534"/>
      <c r="F89" s="535"/>
      <c r="G89" s="534"/>
      <c r="H89" s="536"/>
      <c r="I89" s="502"/>
      <c r="J89" s="502"/>
      <c r="K89" s="502"/>
      <c r="L89" s="502"/>
      <c r="M89" s="502"/>
      <c r="N89" s="502"/>
      <c r="O89" s="502"/>
      <c r="P89" s="502"/>
      <c r="Q89" s="502"/>
      <c r="R89" s="502"/>
      <c r="S89" s="502"/>
      <c r="T89" s="502"/>
      <c r="U89" s="502"/>
      <c r="V89" s="502"/>
      <c r="W89" s="502"/>
      <c r="X89" s="502"/>
    </row>
    <row r="90" spans="1:24" ht="27" customHeight="1">
      <c r="A90" s="521"/>
      <c r="B90" s="862" t="s">
        <v>993</v>
      </c>
      <c r="C90" s="785"/>
      <c r="D90" s="848"/>
      <c r="E90" s="863"/>
      <c r="F90" s="864"/>
      <c r="G90" s="863"/>
      <c r="H90" s="864"/>
      <c r="I90" s="502"/>
      <c r="J90" s="502"/>
      <c r="K90" s="502"/>
      <c r="L90" s="502"/>
      <c r="M90" s="502"/>
      <c r="N90" s="502"/>
      <c r="O90" s="502"/>
      <c r="P90" s="502"/>
      <c r="Q90" s="502"/>
      <c r="R90" s="502"/>
      <c r="S90" s="502"/>
      <c r="T90" s="502"/>
      <c r="U90" s="502"/>
      <c r="V90" s="502"/>
      <c r="W90" s="502"/>
      <c r="X90" s="502"/>
    </row>
    <row r="91" spans="1:24" ht="50.25" customHeight="1">
      <c r="A91" s="521"/>
      <c r="B91" s="862"/>
      <c r="C91" s="785"/>
      <c r="D91" s="848"/>
      <c r="E91" s="865"/>
      <c r="F91" s="866"/>
      <c r="G91" s="534"/>
      <c r="H91" s="536"/>
      <c r="I91" s="502"/>
      <c r="J91" s="502"/>
      <c r="K91" s="502"/>
      <c r="L91" s="502"/>
      <c r="M91" s="502"/>
      <c r="N91" s="502"/>
      <c r="O91" s="502"/>
      <c r="P91" s="502"/>
      <c r="Q91" s="502"/>
      <c r="R91" s="502"/>
      <c r="S91" s="502"/>
      <c r="T91" s="502"/>
      <c r="U91" s="502"/>
      <c r="V91" s="502"/>
      <c r="W91" s="502"/>
      <c r="X91" s="502"/>
    </row>
    <row r="92" spans="1:24" ht="42" customHeight="1">
      <c r="A92" s="521"/>
      <c r="B92" s="537"/>
      <c r="C92" s="537"/>
      <c r="D92" s="537"/>
      <c r="E92" s="858" t="s">
        <v>921</v>
      </c>
      <c r="F92" s="858"/>
      <c r="G92" s="858" t="s">
        <v>921</v>
      </c>
      <c r="H92" s="858"/>
      <c r="I92" s="502"/>
      <c r="J92" s="502"/>
      <c r="K92" s="502"/>
      <c r="L92" s="502"/>
      <c r="M92" s="502"/>
      <c r="N92" s="502"/>
      <c r="O92" s="502"/>
      <c r="P92" s="502"/>
      <c r="Q92" s="502"/>
      <c r="R92" s="502"/>
      <c r="S92" s="502"/>
      <c r="T92" s="502"/>
      <c r="U92" s="502"/>
      <c r="V92" s="502"/>
      <c r="W92" s="502"/>
      <c r="X92" s="502"/>
    </row>
    <row r="93" spans="1:24" ht="119.25" hidden="1" customHeight="1">
      <c r="A93" s="521"/>
      <c r="B93" s="859" t="s">
        <v>922</v>
      </c>
      <c r="C93" s="859"/>
      <c r="D93" s="859"/>
      <c r="E93" s="538"/>
      <c r="F93" s="539"/>
      <c r="G93" s="538"/>
      <c r="H93" s="539"/>
      <c r="I93" s="502"/>
      <c r="J93" s="502"/>
      <c r="K93" s="502"/>
      <c r="L93" s="502"/>
      <c r="M93" s="502"/>
      <c r="N93" s="502"/>
      <c r="O93" s="502"/>
      <c r="P93" s="502"/>
      <c r="Q93" s="502"/>
      <c r="R93" s="502"/>
      <c r="S93" s="502"/>
      <c r="T93" s="502"/>
      <c r="U93" s="502"/>
      <c r="V93" s="502"/>
      <c r="W93" s="502"/>
      <c r="X93" s="502"/>
    </row>
    <row r="94" spans="1:24" ht="78" hidden="1" customHeight="1">
      <c r="A94" s="521"/>
      <c r="B94" s="859" t="s">
        <v>741</v>
      </c>
      <c r="C94" s="859"/>
      <c r="D94" s="859"/>
      <c r="E94" s="538"/>
      <c r="F94" s="539"/>
      <c r="G94" s="538"/>
      <c r="H94" s="539"/>
      <c r="I94" s="502"/>
      <c r="J94" s="502"/>
      <c r="K94" s="502"/>
      <c r="L94" s="502"/>
      <c r="M94" s="502"/>
      <c r="N94" s="502"/>
      <c r="O94" s="502"/>
      <c r="P94" s="502"/>
      <c r="Q94" s="502"/>
      <c r="R94" s="502"/>
      <c r="S94" s="502"/>
      <c r="T94" s="502"/>
      <c r="U94" s="502"/>
      <c r="V94" s="502"/>
      <c r="W94" s="502"/>
      <c r="X94" s="502"/>
    </row>
    <row r="95" spans="1:24" ht="172.5" hidden="1" customHeight="1">
      <c r="A95" s="540"/>
      <c r="B95" s="859" t="s">
        <v>923</v>
      </c>
      <c r="C95" s="859"/>
      <c r="D95" s="859"/>
      <c r="E95" s="860"/>
      <c r="F95" s="860"/>
      <c r="G95" s="860"/>
      <c r="H95" s="860"/>
      <c r="I95" s="502"/>
      <c r="J95" s="502"/>
      <c r="K95" s="502"/>
      <c r="L95" s="502"/>
      <c r="M95" s="502"/>
      <c r="N95" s="502"/>
      <c r="O95" s="502"/>
      <c r="P95" s="502"/>
      <c r="Q95" s="502"/>
      <c r="R95" s="502"/>
      <c r="S95" s="502"/>
      <c r="T95" s="502"/>
      <c r="U95" s="502"/>
      <c r="V95" s="502"/>
      <c r="W95" s="502"/>
      <c r="X95" s="502"/>
    </row>
    <row r="96" spans="1:24" ht="69.75" customHeight="1">
      <c r="A96" s="540"/>
      <c r="B96" s="859" t="s">
        <v>612</v>
      </c>
      <c r="C96" s="859"/>
      <c r="D96" s="859"/>
      <c r="E96" s="860"/>
      <c r="F96" s="860"/>
      <c r="G96" s="860"/>
      <c r="H96" s="860"/>
      <c r="I96" s="502"/>
      <c r="J96" s="502"/>
      <c r="K96" s="502"/>
      <c r="L96" s="502"/>
      <c r="M96" s="502"/>
      <c r="N96" s="502"/>
      <c r="O96" s="502"/>
      <c r="P96" s="502"/>
      <c r="Q96" s="502"/>
      <c r="R96" s="502"/>
      <c r="S96" s="502"/>
      <c r="T96" s="502"/>
      <c r="U96" s="502"/>
      <c r="V96" s="502"/>
      <c r="W96" s="502"/>
      <c r="X96" s="502"/>
    </row>
    <row r="97" spans="1:24" ht="63" customHeight="1">
      <c r="A97" s="540"/>
      <c r="B97" s="859" t="s">
        <v>897</v>
      </c>
      <c r="C97" s="859"/>
      <c r="D97" s="859"/>
      <c r="E97" s="872"/>
      <c r="F97" s="873"/>
      <c r="G97" s="872"/>
      <c r="H97" s="873"/>
      <c r="I97" s="502"/>
      <c r="J97" s="502"/>
      <c r="K97" s="502"/>
      <c r="L97" s="502"/>
      <c r="M97" s="502"/>
      <c r="N97" s="502"/>
      <c r="O97" s="502"/>
      <c r="P97" s="502"/>
      <c r="Q97" s="502"/>
      <c r="R97" s="502"/>
      <c r="S97" s="502"/>
      <c r="T97" s="502"/>
      <c r="U97" s="502"/>
      <c r="V97" s="502"/>
      <c r="W97" s="502"/>
      <c r="X97" s="502"/>
    </row>
    <row r="98" spans="1:24" ht="12.75" customHeight="1">
      <c r="A98" s="499"/>
      <c r="B98" s="541"/>
      <c r="C98" s="519"/>
      <c r="D98" s="519"/>
      <c r="E98" s="542"/>
      <c r="F98" s="542"/>
      <c r="G98" s="542"/>
      <c r="H98" s="542"/>
      <c r="I98" s="502"/>
      <c r="J98" s="502"/>
      <c r="K98" s="502"/>
      <c r="L98" s="502"/>
      <c r="M98" s="502"/>
      <c r="N98" s="502"/>
      <c r="O98" s="502"/>
      <c r="P98" s="502"/>
      <c r="Q98" s="502"/>
      <c r="R98" s="502"/>
      <c r="S98" s="502"/>
      <c r="T98" s="502"/>
      <c r="U98" s="502"/>
      <c r="V98" s="502"/>
      <c r="W98" s="502"/>
      <c r="X98" s="502"/>
    </row>
    <row r="99" spans="1:24" ht="15" hidden="1" customHeight="1">
      <c r="A99" s="499"/>
      <c r="B99" s="867" t="s">
        <v>595</v>
      </c>
      <c r="C99" s="867"/>
      <c r="D99" s="519"/>
      <c r="E99" s="500"/>
      <c r="F99" s="501"/>
      <c r="G99" s="501"/>
      <c r="H99" s="501"/>
      <c r="I99" s="502"/>
      <c r="J99" s="502"/>
      <c r="K99" s="502"/>
      <c r="L99" s="502"/>
      <c r="M99" s="502"/>
      <c r="N99" s="502"/>
      <c r="O99" s="502"/>
      <c r="P99" s="502"/>
      <c r="Q99" s="502"/>
      <c r="R99" s="502"/>
      <c r="S99" s="502"/>
      <c r="T99" s="502"/>
      <c r="U99" s="502"/>
      <c r="V99" s="502"/>
      <c r="W99" s="502"/>
      <c r="X99" s="502"/>
    </row>
    <row r="100" spans="1:24" ht="91.5" hidden="1" customHeight="1">
      <c r="A100" s="499"/>
      <c r="B100" s="813" t="s">
        <v>924</v>
      </c>
      <c r="C100" s="813"/>
      <c r="D100" s="813"/>
      <c r="E100" s="813"/>
      <c r="F100" s="813"/>
      <c r="G100" s="813"/>
      <c r="H100" s="813"/>
      <c r="I100" s="502"/>
      <c r="J100" s="502"/>
      <c r="K100" s="502"/>
      <c r="L100" s="502"/>
      <c r="M100" s="502"/>
      <c r="N100" s="502"/>
      <c r="O100" s="502"/>
      <c r="P100" s="502"/>
      <c r="Q100" s="502"/>
      <c r="R100" s="502"/>
      <c r="S100" s="502"/>
      <c r="T100" s="502"/>
      <c r="U100" s="502"/>
      <c r="V100" s="502"/>
      <c r="W100" s="502"/>
      <c r="X100" s="502"/>
    </row>
    <row r="101" spans="1:24" ht="12.75" hidden="1" customHeight="1">
      <c r="A101" s="511"/>
      <c r="B101" s="497"/>
      <c r="C101" s="523"/>
      <c r="D101" s="523"/>
      <c r="E101" s="523"/>
      <c r="F101" s="523"/>
      <c r="G101" s="523"/>
      <c r="H101" s="523"/>
      <c r="I101" s="511"/>
    </row>
    <row r="102" spans="1:24" ht="48.75" hidden="1" customHeight="1">
      <c r="A102" s="504"/>
      <c r="B102" s="814" t="s">
        <v>925</v>
      </c>
      <c r="C102" s="814"/>
      <c r="D102" s="814"/>
      <c r="E102" s="868"/>
      <c r="F102" s="869"/>
      <c r="G102" s="869"/>
      <c r="H102" s="870"/>
      <c r="I102" s="524"/>
      <c r="J102" s="524"/>
      <c r="K102" s="524"/>
      <c r="L102" s="524"/>
      <c r="M102" s="507"/>
      <c r="N102" s="524"/>
      <c r="O102" s="524"/>
      <c r="P102" s="524"/>
      <c r="Q102" s="524"/>
      <c r="R102" s="524"/>
      <c r="S102" s="524"/>
      <c r="T102" s="524"/>
      <c r="U102" s="524"/>
      <c r="V102" s="524"/>
      <c r="W102" s="524"/>
      <c r="X102" s="524"/>
    </row>
    <row r="103" spans="1:24" ht="34.5" hidden="1" customHeight="1">
      <c r="A103" s="520">
        <v>1</v>
      </c>
      <c r="B103" s="837" t="s">
        <v>293</v>
      </c>
      <c r="C103" s="837"/>
      <c r="D103" s="838"/>
      <c r="E103" s="871"/>
      <c r="F103" s="776"/>
      <c r="G103" s="776"/>
      <c r="H103" s="777"/>
      <c r="I103" s="502"/>
      <c r="J103" s="502"/>
      <c r="K103" s="502"/>
      <c r="L103" s="502"/>
      <c r="M103" s="543"/>
      <c r="N103" s="502"/>
      <c r="O103" s="502"/>
      <c r="P103" s="502"/>
      <c r="Q103" s="502"/>
      <c r="R103" s="502"/>
      <c r="S103" s="502"/>
      <c r="T103" s="502"/>
      <c r="U103" s="502"/>
      <c r="V103" s="502"/>
      <c r="W103" s="502"/>
      <c r="X103" s="502"/>
    </row>
    <row r="104" spans="1:24" ht="14.25" hidden="1" customHeight="1">
      <c r="A104" s="506"/>
      <c r="B104" s="507"/>
      <c r="C104" s="507"/>
      <c r="D104" s="507"/>
      <c r="E104" s="527"/>
      <c r="F104" s="527"/>
      <c r="G104" s="527"/>
      <c r="H104" s="527"/>
      <c r="I104" s="502"/>
      <c r="J104" s="502"/>
      <c r="K104" s="502"/>
      <c r="L104" s="502"/>
      <c r="M104" s="502"/>
      <c r="N104" s="502"/>
      <c r="O104" s="502"/>
      <c r="P104" s="502"/>
      <c r="Q104" s="502"/>
      <c r="R104" s="502"/>
      <c r="S104" s="502"/>
      <c r="T104" s="502"/>
      <c r="U104" s="502"/>
      <c r="V104" s="502"/>
      <c r="W104" s="502"/>
      <c r="X104" s="502"/>
    </row>
    <row r="105" spans="1:24" ht="33" hidden="1" customHeight="1">
      <c r="A105" s="520">
        <v>2</v>
      </c>
      <c r="B105" s="837" t="s">
        <v>294</v>
      </c>
      <c r="C105" s="837"/>
      <c r="D105" s="837"/>
      <c r="E105" s="871"/>
      <c r="F105" s="776"/>
      <c r="G105" s="776"/>
      <c r="H105" s="777"/>
      <c r="I105" s="502"/>
      <c r="J105" s="502"/>
      <c r="K105" s="502"/>
      <c r="L105" s="502"/>
      <c r="M105" s="502"/>
      <c r="N105" s="502"/>
      <c r="O105" s="502"/>
      <c r="P105" s="502"/>
      <c r="Q105" s="502"/>
      <c r="R105" s="502"/>
      <c r="S105" s="502"/>
      <c r="T105" s="502"/>
      <c r="U105" s="502"/>
      <c r="V105" s="502"/>
      <c r="W105" s="502"/>
      <c r="X105" s="502"/>
    </row>
    <row r="106" spans="1:24" ht="14.25" hidden="1" customHeight="1">
      <c r="A106" s="506"/>
      <c r="B106" s="527"/>
      <c r="C106" s="527"/>
      <c r="D106" s="527"/>
      <c r="E106" s="527"/>
      <c r="F106" s="527"/>
      <c r="G106" s="527"/>
      <c r="H106" s="527"/>
      <c r="I106" s="502"/>
      <c r="J106" s="502"/>
      <c r="K106" s="502"/>
      <c r="L106" s="502"/>
      <c r="M106" s="502"/>
      <c r="N106" s="502"/>
      <c r="O106" s="502"/>
      <c r="P106" s="502"/>
      <c r="Q106" s="502"/>
      <c r="R106" s="502"/>
      <c r="S106" s="502"/>
      <c r="T106" s="502"/>
      <c r="U106" s="502"/>
      <c r="V106" s="502"/>
      <c r="W106" s="502"/>
      <c r="X106" s="502"/>
    </row>
    <row r="107" spans="1:24" ht="20.25" hidden="1" customHeight="1">
      <c r="A107" s="821">
        <v>3</v>
      </c>
      <c r="B107" s="823" t="s">
        <v>926</v>
      </c>
      <c r="C107" s="823"/>
      <c r="D107" s="823"/>
      <c r="E107" s="826"/>
      <c r="F107" s="881"/>
      <c r="G107" s="881"/>
      <c r="H107" s="827"/>
      <c r="I107" s="502"/>
      <c r="J107" s="502"/>
      <c r="K107" s="502"/>
      <c r="L107" s="502"/>
      <c r="M107" s="502"/>
      <c r="N107" s="502"/>
      <c r="O107" s="502"/>
      <c r="P107" s="502"/>
      <c r="Q107" s="502"/>
      <c r="R107" s="502"/>
      <c r="S107" s="502"/>
      <c r="T107" s="502"/>
      <c r="U107" s="502"/>
      <c r="V107" s="502"/>
      <c r="W107" s="502"/>
      <c r="X107" s="502"/>
    </row>
    <row r="108" spans="1:24" ht="36.75" hidden="1" customHeight="1">
      <c r="A108" s="822"/>
      <c r="B108" s="785"/>
      <c r="C108" s="785"/>
      <c r="D108" s="785"/>
      <c r="E108" s="829"/>
      <c r="F108" s="874"/>
      <c r="G108" s="874"/>
      <c r="H108" s="830"/>
      <c r="I108" s="502"/>
      <c r="J108" s="502"/>
      <c r="K108" s="502"/>
      <c r="L108" s="502"/>
      <c r="M108" s="502"/>
      <c r="N108" s="502"/>
      <c r="O108" s="502"/>
      <c r="P108" s="502"/>
      <c r="Q108" s="502"/>
      <c r="R108" s="502"/>
      <c r="S108" s="502"/>
      <c r="T108" s="502"/>
      <c r="U108" s="502"/>
      <c r="V108" s="502"/>
      <c r="W108" s="502"/>
      <c r="X108" s="502"/>
    </row>
    <row r="109" spans="1:24" ht="21" hidden="1" customHeight="1">
      <c r="A109" s="521"/>
      <c r="D109" s="508" t="s">
        <v>295</v>
      </c>
      <c r="E109" s="829"/>
      <c r="F109" s="874"/>
      <c r="G109" s="874"/>
      <c r="H109" s="830"/>
      <c r="I109" s="502"/>
      <c r="J109" s="502"/>
      <c r="K109" s="502"/>
      <c r="L109" s="502"/>
      <c r="M109" s="502"/>
      <c r="N109" s="502"/>
      <c r="O109" s="502"/>
      <c r="P109" s="502"/>
      <c r="Q109" s="502"/>
      <c r="R109" s="502"/>
      <c r="S109" s="502"/>
      <c r="T109" s="502"/>
      <c r="U109" s="502"/>
      <c r="V109" s="502"/>
      <c r="W109" s="502"/>
      <c r="X109" s="502"/>
    </row>
    <row r="110" spans="1:24" ht="21" hidden="1" customHeight="1">
      <c r="A110" s="521"/>
      <c r="D110" s="508" t="s">
        <v>97</v>
      </c>
      <c r="E110" s="829"/>
      <c r="F110" s="874"/>
      <c r="G110" s="874"/>
      <c r="H110" s="830"/>
      <c r="I110" s="502"/>
      <c r="J110" s="502"/>
      <c r="K110" s="502"/>
      <c r="L110" s="502"/>
      <c r="M110" s="502"/>
      <c r="N110" s="502"/>
      <c r="O110" s="502"/>
      <c r="P110" s="502"/>
      <c r="Q110" s="502"/>
      <c r="R110" s="502"/>
      <c r="S110" s="502"/>
      <c r="T110" s="502"/>
      <c r="U110" s="502"/>
      <c r="V110" s="502"/>
      <c r="W110" s="502"/>
      <c r="X110" s="502"/>
    </row>
    <row r="111" spans="1:24" ht="18.75" hidden="1" customHeight="1">
      <c r="A111" s="521"/>
      <c r="B111" s="509"/>
      <c r="C111" s="509"/>
      <c r="D111" s="510" t="s">
        <v>296</v>
      </c>
      <c r="E111" s="875"/>
      <c r="F111" s="876"/>
      <c r="G111" s="876"/>
      <c r="H111" s="877"/>
      <c r="I111" s="502"/>
      <c r="J111" s="502"/>
      <c r="K111" s="502"/>
      <c r="L111" s="502"/>
      <c r="M111" s="502"/>
      <c r="N111" s="502"/>
      <c r="O111" s="502"/>
      <c r="P111" s="502"/>
      <c r="Q111" s="502"/>
      <c r="R111" s="502"/>
      <c r="S111" s="502"/>
      <c r="T111" s="502"/>
      <c r="U111" s="502"/>
      <c r="V111" s="502"/>
      <c r="W111" s="502"/>
      <c r="X111" s="502"/>
    </row>
    <row r="112" spans="1:24" ht="24.95" hidden="1" customHeight="1">
      <c r="A112" s="540"/>
      <c r="B112" s="511"/>
      <c r="C112" s="511"/>
      <c r="D112" s="508"/>
      <c r="E112" s="523"/>
      <c r="F112" s="523"/>
      <c r="G112" s="523"/>
      <c r="H112" s="523"/>
      <c r="I112" s="502"/>
      <c r="J112" s="502"/>
      <c r="K112" s="502"/>
      <c r="L112" s="502"/>
      <c r="M112" s="502"/>
      <c r="N112" s="502"/>
      <c r="O112" s="502"/>
      <c r="P112" s="502"/>
      <c r="Q112" s="502"/>
      <c r="R112" s="502"/>
      <c r="S112" s="502"/>
      <c r="T112" s="502"/>
      <c r="U112" s="502"/>
      <c r="V112" s="502"/>
      <c r="W112" s="502"/>
      <c r="X112" s="502"/>
    </row>
    <row r="113" spans="1:25" ht="39" hidden="1" customHeight="1">
      <c r="A113" s="505">
        <v>4</v>
      </c>
      <c r="B113" s="878" t="s">
        <v>927</v>
      </c>
      <c r="C113" s="823"/>
      <c r="D113" s="823"/>
      <c r="E113" s="544"/>
      <c r="F113" s="544"/>
      <c r="G113" s="544"/>
      <c r="H113" s="545"/>
      <c r="I113" s="502"/>
      <c r="J113" s="502"/>
      <c r="K113" s="502"/>
      <c r="L113" s="502"/>
      <c r="M113" s="502"/>
      <c r="N113" s="502"/>
      <c r="O113" s="502"/>
      <c r="P113" s="502"/>
      <c r="Q113" s="502"/>
      <c r="R113" s="502"/>
      <c r="S113" s="502"/>
      <c r="T113" s="502"/>
      <c r="U113" s="502"/>
      <c r="V113" s="502"/>
      <c r="W113" s="502"/>
      <c r="X113" s="502"/>
    </row>
    <row r="114" spans="1:25" ht="124.5" hidden="1" customHeight="1">
      <c r="A114" s="505"/>
      <c r="B114" s="879" t="s">
        <v>994</v>
      </c>
      <c r="C114" s="774"/>
      <c r="D114" s="880"/>
      <c r="E114" s="775"/>
      <c r="F114" s="776"/>
      <c r="G114" s="776"/>
      <c r="H114" s="777"/>
      <c r="I114" s="502"/>
      <c r="J114" s="502"/>
      <c r="K114" s="502"/>
      <c r="L114" s="502"/>
      <c r="M114" s="502"/>
      <c r="N114" s="502"/>
      <c r="O114" s="502"/>
      <c r="P114" s="502"/>
      <c r="Q114" s="502"/>
      <c r="R114" s="502"/>
      <c r="S114" s="502"/>
      <c r="T114" s="502"/>
      <c r="U114" s="502"/>
      <c r="V114" s="502"/>
      <c r="W114" s="502"/>
      <c r="X114" s="502"/>
    </row>
    <row r="115" spans="1:25" ht="13.5" hidden="1" customHeight="1">
      <c r="A115" s="505"/>
      <c r="B115" s="546"/>
      <c r="C115" s="511"/>
      <c r="D115" s="508"/>
      <c r="E115" s="523"/>
      <c r="F115" s="523"/>
      <c r="G115" s="523"/>
      <c r="H115" s="529"/>
      <c r="I115" s="502"/>
      <c r="J115" s="502"/>
      <c r="K115" s="502"/>
      <c r="L115" s="502"/>
      <c r="M115" s="502"/>
      <c r="N115" s="502"/>
      <c r="O115" s="502"/>
      <c r="P115" s="502"/>
      <c r="Q115" s="502"/>
      <c r="R115" s="502"/>
      <c r="S115" s="502"/>
      <c r="T115" s="502"/>
      <c r="U115" s="502"/>
      <c r="V115" s="502"/>
      <c r="W115" s="502"/>
      <c r="X115" s="502"/>
    </row>
    <row r="116" spans="1:25" ht="10.5" customHeight="1">
      <c r="A116" s="521"/>
      <c r="B116" s="546"/>
      <c r="C116" s="511"/>
      <c r="D116" s="508"/>
      <c r="E116" s="523"/>
      <c r="F116" s="523"/>
      <c r="G116" s="523"/>
      <c r="H116" s="529"/>
      <c r="I116" s="502"/>
      <c r="J116" s="502"/>
      <c r="K116" s="502"/>
      <c r="L116" s="502"/>
      <c r="M116" s="502"/>
      <c r="N116" s="502"/>
      <c r="O116" s="502"/>
      <c r="P116" s="502"/>
      <c r="Q116" s="502"/>
      <c r="R116" s="502"/>
      <c r="S116" s="502"/>
      <c r="T116" s="502"/>
      <c r="U116" s="502"/>
      <c r="V116" s="502"/>
      <c r="W116" s="502"/>
      <c r="X116" s="502"/>
    </row>
    <row r="117" spans="1:25" ht="24.95" hidden="1" customHeight="1">
      <c r="A117" s="521"/>
      <c r="B117" s="862" t="s">
        <v>126</v>
      </c>
      <c r="C117" s="785"/>
      <c r="D117" s="785"/>
      <c r="E117" s="775"/>
      <c r="F117" s="776"/>
      <c r="G117" s="776"/>
      <c r="H117" s="777"/>
      <c r="I117" s="502"/>
      <c r="J117" s="502"/>
      <c r="K117" s="502"/>
      <c r="L117" s="502"/>
      <c r="M117" s="502"/>
      <c r="N117" s="502"/>
      <c r="O117" s="502"/>
      <c r="P117" s="502"/>
      <c r="Q117" s="502"/>
      <c r="R117" s="502"/>
      <c r="S117" s="502"/>
      <c r="T117" s="502"/>
      <c r="U117" s="502"/>
      <c r="V117" s="502"/>
      <c r="W117" s="502"/>
      <c r="X117" s="502"/>
    </row>
    <row r="118" spans="1:25" ht="11.25" hidden="1" customHeight="1">
      <c r="A118" s="521"/>
      <c r="B118" s="546"/>
      <c r="C118" s="511"/>
      <c r="D118" s="508"/>
      <c r="E118" s="523"/>
      <c r="F118" s="523"/>
      <c r="G118" s="523"/>
      <c r="H118" s="529"/>
      <c r="I118" s="502"/>
      <c r="J118" s="502"/>
      <c r="K118" s="502"/>
      <c r="L118" s="502"/>
      <c r="M118" s="502"/>
      <c r="N118" s="502"/>
      <c r="O118" s="502"/>
      <c r="P118" s="502"/>
      <c r="Q118" s="502"/>
      <c r="R118" s="502"/>
      <c r="S118" s="502"/>
      <c r="T118" s="502"/>
      <c r="U118" s="502"/>
      <c r="V118" s="502"/>
      <c r="W118" s="502"/>
      <c r="X118" s="502"/>
    </row>
    <row r="119" spans="1:25" ht="56.25" hidden="1" customHeight="1">
      <c r="A119" s="521"/>
      <c r="B119" s="862" t="s">
        <v>928</v>
      </c>
      <c r="C119" s="785"/>
      <c r="D119" s="785"/>
      <c r="E119" s="775"/>
      <c r="F119" s="776"/>
      <c r="G119" s="776"/>
      <c r="H119" s="777"/>
      <c r="I119" s="502"/>
      <c r="J119" s="502"/>
      <c r="K119" s="502"/>
      <c r="L119" s="502"/>
      <c r="M119" s="502"/>
      <c r="N119" s="502"/>
      <c r="O119" s="502"/>
      <c r="P119" s="502"/>
      <c r="Q119" s="502"/>
      <c r="R119" s="502"/>
      <c r="S119" s="502"/>
      <c r="T119" s="502"/>
      <c r="U119" s="502"/>
      <c r="V119" s="502"/>
      <c r="W119" s="502"/>
      <c r="X119" s="502"/>
    </row>
    <row r="120" spans="1:25" ht="11.25" hidden="1" customHeight="1">
      <c r="A120" s="521"/>
      <c r="B120" s="546"/>
      <c r="C120" s="511"/>
      <c r="D120" s="508"/>
      <c r="E120" s="523"/>
      <c r="F120" s="523"/>
      <c r="G120" s="523"/>
      <c r="H120" s="529"/>
      <c r="I120" s="502"/>
      <c r="J120" s="502"/>
      <c r="K120" s="502"/>
      <c r="L120" s="502"/>
      <c r="M120" s="502"/>
      <c r="N120" s="502"/>
      <c r="O120" s="502"/>
      <c r="P120" s="502"/>
      <c r="Q120" s="502"/>
      <c r="R120" s="502"/>
      <c r="S120" s="502"/>
      <c r="T120" s="502"/>
      <c r="U120" s="502"/>
      <c r="V120" s="502"/>
      <c r="W120" s="502"/>
      <c r="X120" s="502"/>
    </row>
    <row r="121" spans="1:25" ht="28.35" hidden="1" customHeight="1">
      <c r="A121" s="521"/>
      <c r="B121" s="890" t="s">
        <v>127</v>
      </c>
      <c r="C121" s="783"/>
      <c r="D121" s="783"/>
      <c r="E121" s="547"/>
      <c r="F121" s="548"/>
      <c r="G121" s="548"/>
      <c r="H121" s="549"/>
      <c r="I121" s="502"/>
      <c r="J121" s="502"/>
      <c r="K121" s="502"/>
      <c r="L121" s="502"/>
      <c r="M121" s="502"/>
      <c r="N121" s="502"/>
      <c r="O121" s="502"/>
      <c r="P121" s="502"/>
      <c r="Q121" s="502"/>
      <c r="R121" s="502"/>
      <c r="S121" s="502"/>
      <c r="T121" s="502"/>
      <c r="U121" s="502"/>
      <c r="V121" s="502"/>
      <c r="W121" s="502"/>
      <c r="X121" s="502"/>
    </row>
    <row r="122" spans="1:25" ht="24.95" hidden="1" customHeight="1">
      <c r="A122" s="521"/>
      <c r="B122" s="862" t="s">
        <v>594</v>
      </c>
      <c r="C122" s="785"/>
      <c r="D122" s="785"/>
      <c r="E122" s="501"/>
      <c r="F122" s="501"/>
      <c r="G122" s="501"/>
      <c r="H122" s="501"/>
      <c r="I122" s="502"/>
      <c r="J122" s="502"/>
      <c r="K122" s="502"/>
      <c r="L122" s="502"/>
      <c r="M122" s="502"/>
      <c r="N122" s="502"/>
      <c r="O122" s="502"/>
      <c r="P122" s="502"/>
      <c r="Q122" s="502"/>
      <c r="R122" s="502"/>
      <c r="S122" s="502"/>
      <c r="T122" s="502"/>
      <c r="U122" s="502"/>
      <c r="V122" s="502"/>
      <c r="W122" s="502"/>
      <c r="X122" s="502"/>
    </row>
    <row r="123" spans="1:25" ht="10.5" hidden="1" customHeight="1">
      <c r="A123" s="521"/>
      <c r="B123" s="550"/>
      <c r="C123" s="551"/>
      <c r="D123" s="551"/>
      <c r="E123" s="501"/>
      <c r="F123" s="501"/>
      <c r="G123" s="501"/>
      <c r="H123" s="552"/>
      <c r="I123" s="502"/>
      <c r="J123" s="502"/>
      <c r="K123" s="502"/>
      <c r="L123" s="502"/>
      <c r="M123" s="502"/>
      <c r="N123" s="502"/>
      <c r="O123" s="502"/>
      <c r="P123" s="502"/>
      <c r="Q123" s="502"/>
      <c r="R123" s="502"/>
      <c r="S123" s="502"/>
      <c r="T123" s="502"/>
      <c r="U123" s="502"/>
      <c r="V123" s="502"/>
      <c r="W123" s="502"/>
      <c r="X123" s="502"/>
    </row>
    <row r="124" spans="1:25" ht="33.75" hidden="1" customHeight="1">
      <c r="A124" s="540"/>
      <c r="B124" s="882" t="s">
        <v>193</v>
      </c>
      <c r="C124" s="837"/>
      <c r="D124" s="837"/>
      <c r="E124" s="795"/>
      <c r="F124" s="796"/>
      <c r="G124" s="795"/>
      <c r="H124" s="796"/>
      <c r="I124" s="502"/>
      <c r="J124" s="502"/>
      <c r="K124" s="502"/>
      <c r="L124" s="502"/>
      <c r="M124" s="502"/>
      <c r="N124" s="502"/>
      <c r="O124" s="502"/>
      <c r="P124" s="502"/>
      <c r="Q124" s="502"/>
      <c r="R124" s="502"/>
      <c r="S124" s="502"/>
      <c r="T124" s="502"/>
      <c r="U124" s="502"/>
      <c r="V124" s="502"/>
      <c r="W124" s="502"/>
      <c r="X124" s="502"/>
    </row>
    <row r="125" spans="1:25" s="559" customFormat="1" ht="18" customHeight="1">
      <c r="A125" s="553"/>
      <c r="B125" s="554" t="s">
        <v>917</v>
      </c>
      <c r="C125" s="555"/>
      <c r="D125" s="555"/>
      <c r="E125" s="555"/>
      <c r="F125" s="556"/>
      <c r="G125" s="557"/>
      <c r="H125" s="557"/>
      <c r="I125" s="557"/>
      <c r="J125" s="558"/>
      <c r="K125" s="558"/>
      <c r="L125" s="558"/>
      <c r="M125" s="558"/>
      <c r="N125" s="558"/>
      <c r="O125" s="558"/>
      <c r="P125" s="558"/>
      <c r="Q125" s="558"/>
      <c r="R125" s="558"/>
      <c r="S125" s="558"/>
      <c r="T125" s="558"/>
      <c r="U125" s="558"/>
      <c r="V125" s="558"/>
      <c r="W125" s="558"/>
      <c r="X125" s="558"/>
      <c r="Y125" s="558"/>
    </row>
    <row r="126" spans="1:25" s="559" customFormat="1" ht="32.25" customHeight="1">
      <c r="A126" s="553"/>
      <c r="B126" s="883" t="s">
        <v>697</v>
      </c>
      <c r="C126" s="883"/>
      <c r="D126" s="883"/>
      <c r="E126" s="883"/>
      <c r="F126" s="883"/>
      <c r="G126" s="883"/>
      <c r="H126" s="883"/>
      <c r="I126" s="883"/>
      <c r="J126" s="558"/>
      <c r="K126" s="558"/>
      <c r="L126" s="558"/>
      <c r="M126" s="558"/>
      <c r="N126" s="558"/>
      <c r="O126" s="558"/>
      <c r="P126" s="558"/>
      <c r="Q126" s="558"/>
      <c r="R126" s="558"/>
      <c r="S126" s="558"/>
      <c r="T126" s="558"/>
      <c r="U126" s="558"/>
      <c r="V126" s="558"/>
      <c r="W126" s="558"/>
      <c r="X126" s="558"/>
      <c r="Y126" s="558"/>
    </row>
    <row r="127" spans="1:25" s="559" customFormat="1" ht="9.75" customHeight="1">
      <c r="A127" s="560"/>
      <c r="B127" s="561"/>
      <c r="C127" s="562"/>
      <c r="D127" s="562"/>
      <c r="E127" s="562"/>
      <c r="F127" s="562"/>
      <c r="G127" s="562"/>
      <c r="H127" s="562"/>
      <c r="I127" s="562"/>
      <c r="J127" s="560"/>
    </row>
    <row r="128" spans="1:25" s="559" customFormat="1" ht="31.5" customHeight="1">
      <c r="A128" s="563">
        <v>1</v>
      </c>
      <c r="B128" s="884" t="s">
        <v>929</v>
      </c>
      <c r="C128" s="885"/>
      <c r="D128" s="885"/>
      <c r="E128" s="886"/>
      <c r="F128" s="887"/>
      <c r="G128" s="888"/>
      <c r="H128" s="888"/>
      <c r="I128" s="889"/>
      <c r="J128" s="564"/>
      <c r="K128" s="564"/>
      <c r="L128" s="564"/>
      <c r="M128" s="564"/>
      <c r="N128" s="565"/>
      <c r="O128" s="564"/>
      <c r="P128" s="564"/>
      <c r="Q128" s="564"/>
      <c r="R128" s="564"/>
      <c r="S128" s="564"/>
      <c r="T128" s="564"/>
      <c r="U128" s="564"/>
      <c r="V128" s="564"/>
      <c r="W128" s="564"/>
      <c r="X128" s="564"/>
      <c r="Y128" s="564"/>
    </row>
    <row r="129" spans="1:25" s="559" customFormat="1" ht="75" customHeight="1">
      <c r="A129" s="563">
        <v>2</v>
      </c>
      <c r="B129" s="901" t="s">
        <v>995</v>
      </c>
      <c r="C129" s="902"/>
      <c r="D129" s="902"/>
      <c r="E129" s="903"/>
      <c r="F129" s="566"/>
      <c r="G129" s="567"/>
      <c r="H129" s="567"/>
      <c r="I129" s="568"/>
      <c r="J129" s="564"/>
      <c r="K129" s="564"/>
      <c r="L129" s="564"/>
      <c r="M129" s="564"/>
      <c r="N129" s="565"/>
      <c r="O129" s="564"/>
      <c r="P129" s="564"/>
      <c r="Q129" s="564"/>
      <c r="R129" s="564"/>
      <c r="S129" s="564"/>
      <c r="T129" s="564"/>
      <c r="U129" s="564"/>
      <c r="V129" s="564"/>
      <c r="W129" s="564"/>
      <c r="X129" s="564"/>
      <c r="Y129" s="564"/>
    </row>
    <row r="130" spans="1:25" s="559" customFormat="1" ht="99.75" customHeight="1">
      <c r="A130" s="569">
        <v>3</v>
      </c>
      <c r="B130" s="884" t="s">
        <v>996</v>
      </c>
      <c r="C130" s="885"/>
      <c r="D130" s="885"/>
      <c r="E130" s="886"/>
      <c r="F130" s="904"/>
      <c r="G130" s="905"/>
      <c r="H130" s="905"/>
      <c r="I130" s="906"/>
      <c r="J130" s="558"/>
      <c r="K130" s="558"/>
      <c r="L130" s="558"/>
      <c r="M130" s="558"/>
      <c r="N130" s="570"/>
      <c r="O130" s="558"/>
      <c r="P130" s="558"/>
      <c r="Q130" s="558"/>
      <c r="R130" s="558"/>
      <c r="S130" s="558"/>
      <c r="T130" s="558"/>
      <c r="U130" s="558"/>
      <c r="V130" s="558"/>
      <c r="W130" s="558"/>
      <c r="X130" s="558"/>
      <c r="Y130" s="558"/>
    </row>
    <row r="131" spans="1:25" s="559" customFormat="1" ht="28.5" customHeight="1">
      <c r="A131" s="569" t="s">
        <v>272</v>
      </c>
      <c r="B131" s="902" t="s">
        <v>703</v>
      </c>
      <c r="C131" s="902"/>
      <c r="D131" s="902"/>
      <c r="E131" s="903"/>
      <c r="F131" s="904"/>
      <c r="G131" s="905"/>
      <c r="H131" s="905"/>
      <c r="I131" s="906"/>
      <c r="J131" s="558"/>
      <c r="K131" s="558"/>
      <c r="L131" s="558"/>
      <c r="M131" s="558"/>
      <c r="N131" s="570"/>
      <c r="O131" s="558"/>
      <c r="P131" s="558"/>
      <c r="Q131" s="558"/>
      <c r="R131" s="558"/>
      <c r="S131" s="558"/>
      <c r="T131" s="558"/>
      <c r="U131" s="558"/>
      <c r="V131" s="558"/>
      <c r="W131" s="558"/>
      <c r="X131" s="558"/>
      <c r="Y131" s="558"/>
    </row>
    <row r="132" spans="1:25" s="559" customFormat="1" ht="28.5" customHeight="1">
      <c r="A132" s="569" t="s">
        <v>276</v>
      </c>
      <c r="B132" s="902" t="s">
        <v>702</v>
      </c>
      <c r="C132" s="902"/>
      <c r="D132" s="902"/>
      <c r="E132" s="903"/>
      <c r="F132" s="902"/>
      <c r="G132" s="902"/>
      <c r="H132" s="902"/>
      <c r="I132" s="903"/>
      <c r="J132" s="558"/>
      <c r="K132" s="558"/>
      <c r="L132" s="558"/>
      <c r="M132" s="558"/>
      <c r="N132" s="570"/>
      <c r="O132" s="558"/>
      <c r="P132" s="558"/>
      <c r="Q132" s="558"/>
      <c r="R132" s="558"/>
      <c r="S132" s="558"/>
      <c r="T132" s="558"/>
      <c r="U132" s="558"/>
      <c r="V132" s="558"/>
      <c r="W132" s="558"/>
      <c r="X132" s="558"/>
      <c r="Y132" s="558"/>
    </row>
    <row r="133" spans="1:25" s="559" customFormat="1" ht="51.75" customHeight="1">
      <c r="A133" s="569" t="s">
        <v>704</v>
      </c>
      <c r="B133" s="902" t="s">
        <v>997</v>
      </c>
      <c r="C133" s="902"/>
      <c r="D133" s="902"/>
      <c r="E133" s="903"/>
      <c r="F133" s="904"/>
      <c r="G133" s="905"/>
      <c r="H133" s="905"/>
      <c r="I133" s="906"/>
      <c r="J133" s="558"/>
      <c r="K133" s="558"/>
      <c r="L133" s="558"/>
      <c r="M133" s="558"/>
      <c r="N133" s="570"/>
      <c r="O133" s="558"/>
      <c r="P133" s="558"/>
      <c r="Q133" s="558"/>
      <c r="R133" s="558"/>
      <c r="S133" s="558"/>
      <c r="T133" s="558"/>
      <c r="U133" s="558"/>
      <c r="V133" s="558"/>
      <c r="W133" s="558"/>
      <c r="X133" s="558"/>
      <c r="Y133" s="558"/>
    </row>
    <row r="134" spans="1:25" s="559" customFormat="1" ht="14.25" customHeight="1">
      <c r="A134" s="571"/>
      <c r="B134" s="565"/>
      <c r="C134" s="565"/>
      <c r="D134" s="565"/>
      <c r="E134" s="565"/>
      <c r="F134" s="572"/>
      <c r="G134" s="572"/>
      <c r="H134" s="572"/>
      <c r="I134" s="572"/>
      <c r="J134" s="558"/>
      <c r="K134" s="558"/>
      <c r="L134" s="558"/>
      <c r="M134" s="558"/>
      <c r="N134" s="558"/>
      <c r="O134" s="558"/>
      <c r="P134" s="558"/>
      <c r="Q134" s="558"/>
      <c r="R134" s="558"/>
      <c r="S134" s="558"/>
      <c r="T134" s="558"/>
      <c r="U134" s="558"/>
      <c r="V134" s="558"/>
      <c r="W134" s="558"/>
      <c r="X134" s="558"/>
      <c r="Y134" s="558"/>
    </row>
    <row r="135" spans="1:25" s="559" customFormat="1" ht="33" customHeight="1">
      <c r="A135" s="569" t="s">
        <v>705</v>
      </c>
      <c r="B135" s="902" t="s">
        <v>294</v>
      </c>
      <c r="C135" s="902"/>
      <c r="D135" s="902"/>
      <c r="E135" s="902"/>
      <c r="F135" s="904"/>
      <c r="G135" s="905"/>
      <c r="H135" s="905"/>
      <c r="I135" s="906"/>
      <c r="J135" s="558"/>
      <c r="K135" s="558"/>
      <c r="L135" s="558"/>
      <c r="M135" s="558"/>
      <c r="N135" s="558"/>
      <c r="O135" s="558"/>
      <c r="P135" s="558"/>
      <c r="Q135" s="558"/>
      <c r="R135" s="558"/>
      <c r="S135" s="558"/>
      <c r="T135" s="558"/>
      <c r="U135" s="558"/>
      <c r="V135" s="558"/>
      <c r="W135" s="558"/>
      <c r="X135" s="558"/>
      <c r="Y135" s="558"/>
    </row>
    <row r="136" spans="1:25" s="559" customFormat="1" ht="14.25" customHeight="1">
      <c r="A136" s="571"/>
      <c r="B136" s="572"/>
      <c r="C136" s="572"/>
      <c r="D136" s="572"/>
      <c r="E136" s="572"/>
      <c r="F136" s="572"/>
      <c r="G136" s="572"/>
      <c r="H136" s="572"/>
      <c r="I136" s="572"/>
      <c r="J136" s="558"/>
      <c r="K136" s="558"/>
      <c r="L136" s="558"/>
      <c r="M136" s="558"/>
      <c r="N136" s="558"/>
      <c r="O136" s="558"/>
      <c r="P136" s="558"/>
      <c r="Q136" s="558"/>
      <c r="R136" s="558"/>
      <c r="S136" s="558"/>
      <c r="T136" s="558"/>
      <c r="U136" s="558"/>
      <c r="V136" s="558"/>
      <c r="W136" s="558"/>
      <c r="X136" s="558"/>
      <c r="Y136" s="558"/>
    </row>
    <row r="137" spans="1:25" s="559" customFormat="1" ht="20.25" customHeight="1">
      <c r="A137" s="891" t="s">
        <v>706</v>
      </c>
      <c r="B137" s="893" t="s">
        <v>930</v>
      </c>
      <c r="C137" s="893"/>
      <c r="D137" s="893"/>
      <c r="E137" s="893"/>
      <c r="F137" s="895"/>
      <c r="G137" s="896"/>
      <c r="H137" s="896"/>
      <c r="I137" s="897"/>
      <c r="J137" s="558"/>
      <c r="K137" s="558"/>
      <c r="L137" s="558"/>
      <c r="M137" s="558"/>
      <c r="N137" s="558"/>
      <c r="O137" s="558"/>
      <c r="P137" s="558"/>
      <c r="Q137" s="558"/>
      <c r="R137" s="558"/>
      <c r="S137" s="558"/>
      <c r="T137" s="558"/>
      <c r="U137" s="558"/>
      <c r="V137" s="558"/>
      <c r="W137" s="558"/>
      <c r="X137" s="558"/>
      <c r="Y137" s="558"/>
    </row>
    <row r="138" spans="1:25" s="559" customFormat="1" ht="60.75" customHeight="1">
      <c r="A138" s="892"/>
      <c r="B138" s="894"/>
      <c r="C138" s="894"/>
      <c r="D138" s="894"/>
      <c r="E138" s="894"/>
      <c r="F138" s="898"/>
      <c r="G138" s="899"/>
      <c r="H138" s="899"/>
      <c r="I138" s="900"/>
      <c r="J138" s="558"/>
      <c r="K138" s="558"/>
      <c r="L138" s="558"/>
      <c r="M138" s="558"/>
      <c r="N138" s="558"/>
      <c r="O138" s="558"/>
      <c r="P138" s="558"/>
      <c r="Q138" s="558"/>
      <c r="R138" s="558"/>
      <c r="S138" s="558"/>
      <c r="T138" s="558"/>
      <c r="U138" s="558"/>
      <c r="V138" s="558"/>
      <c r="W138" s="558"/>
      <c r="X138" s="558"/>
      <c r="Y138" s="558"/>
    </row>
    <row r="139" spans="1:25" s="559" customFormat="1" ht="21" customHeight="1">
      <c r="A139" s="573"/>
      <c r="E139" s="574" t="s">
        <v>295</v>
      </c>
      <c r="F139" s="898"/>
      <c r="G139" s="899"/>
      <c r="H139" s="899"/>
      <c r="I139" s="900"/>
      <c r="J139" s="558"/>
      <c r="K139" s="558"/>
      <c r="L139" s="558"/>
      <c r="M139" s="558"/>
      <c r="N139" s="558"/>
      <c r="O139" s="558"/>
      <c r="P139" s="558"/>
      <c r="Q139" s="558"/>
      <c r="R139" s="558"/>
      <c r="S139" s="558"/>
      <c r="T139" s="558"/>
      <c r="U139" s="558"/>
      <c r="V139" s="558"/>
      <c r="W139" s="558"/>
      <c r="X139" s="558"/>
      <c r="Y139" s="558"/>
    </row>
    <row r="140" spans="1:25" s="559" customFormat="1" ht="21" customHeight="1">
      <c r="A140" s="573"/>
      <c r="E140" s="574" t="s">
        <v>97</v>
      </c>
      <c r="F140" s="898"/>
      <c r="G140" s="899"/>
      <c r="H140" s="899"/>
      <c r="I140" s="900"/>
      <c r="J140" s="558"/>
      <c r="K140" s="558"/>
      <c r="L140" s="558"/>
      <c r="M140" s="558"/>
      <c r="N140" s="558"/>
      <c r="O140" s="558"/>
      <c r="P140" s="558"/>
      <c r="Q140" s="558"/>
      <c r="R140" s="558"/>
      <c r="S140" s="558"/>
      <c r="T140" s="558"/>
      <c r="U140" s="558"/>
      <c r="V140" s="558"/>
      <c r="W140" s="558"/>
      <c r="X140" s="558"/>
      <c r="Y140" s="558"/>
    </row>
    <row r="141" spans="1:25" s="559" customFormat="1" ht="18.75" customHeight="1">
      <c r="A141" s="573"/>
      <c r="B141" s="575"/>
      <c r="C141" s="575"/>
      <c r="D141" s="575"/>
      <c r="E141" s="576" t="s">
        <v>296</v>
      </c>
      <c r="F141" s="907"/>
      <c r="G141" s="908"/>
      <c r="H141" s="908"/>
      <c r="I141" s="909"/>
      <c r="J141" s="558"/>
      <c r="K141" s="558"/>
      <c r="L141" s="558"/>
      <c r="M141" s="558"/>
      <c r="N141" s="558"/>
      <c r="O141" s="558"/>
      <c r="P141" s="558"/>
      <c r="Q141" s="558"/>
      <c r="R141" s="558"/>
      <c r="S141" s="558"/>
      <c r="T141" s="558"/>
      <c r="U141" s="558"/>
      <c r="V141" s="558"/>
      <c r="W141" s="558"/>
      <c r="X141" s="558"/>
      <c r="Y141" s="558"/>
    </row>
    <row r="142" spans="1:25" s="559" customFormat="1" ht="16.5" customHeight="1">
      <c r="A142" s="577"/>
      <c r="B142" s="560"/>
      <c r="C142" s="560"/>
      <c r="D142" s="560"/>
      <c r="E142" s="574"/>
      <c r="F142" s="907"/>
      <c r="G142" s="908"/>
      <c r="H142" s="908"/>
      <c r="I142" s="909"/>
      <c r="J142" s="558"/>
      <c r="K142" s="558"/>
      <c r="L142" s="558"/>
      <c r="M142" s="558"/>
      <c r="N142" s="558"/>
      <c r="O142" s="558"/>
      <c r="P142" s="558"/>
      <c r="Q142" s="558"/>
      <c r="R142" s="558"/>
      <c r="S142" s="558"/>
      <c r="T142" s="558"/>
      <c r="U142" s="558"/>
      <c r="V142" s="558"/>
      <c r="W142" s="558"/>
      <c r="X142" s="558"/>
      <c r="Y142" s="558"/>
    </row>
    <row r="143" spans="1:25" s="559" customFormat="1" ht="9" customHeight="1">
      <c r="A143" s="578"/>
      <c r="B143" s="910"/>
      <c r="C143" s="893"/>
      <c r="D143" s="893"/>
      <c r="E143" s="893"/>
      <c r="I143" s="579"/>
      <c r="J143" s="558"/>
      <c r="K143" s="558"/>
      <c r="L143" s="558"/>
      <c r="M143" s="558"/>
      <c r="N143" s="558"/>
      <c r="O143" s="558"/>
      <c r="P143" s="558"/>
      <c r="Q143" s="558"/>
      <c r="R143" s="558"/>
      <c r="S143" s="558"/>
      <c r="T143" s="558"/>
      <c r="U143" s="558"/>
      <c r="V143" s="558"/>
      <c r="W143" s="558"/>
      <c r="X143" s="558"/>
      <c r="Y143" s="558"/>
    </row>
    <row r="144" spans="1:25" s="559" customFormat="1" ht="153.94999999999999" customHeight="1">
      <c r="A144" s="578" t="s">
        <v>707</v>
      </c>
      <c r="B144" s="884" t="s">
        <v>998</v>
      </c>
      <c r="C144" s="885"/>
      <c r="D144" s="885"/>
      <c r="E144" s="886"/>
      <c r="F144" s="911"/>
      <c r="G144" s="905"/>
      <c r="H144" s="905"/>
      <c r="I144" s="906"/>
      <c r="J144" s="558"/>
      <c r="K144" s="558"/>
      <c r="L144" s="558"/>
      <c r="M144" s="558"/>
      <c r="N144" s="558"/>
      <c r="O144" s="558"/>
      <c r="P144" s="558"/>
      <c r="Q144" s="558"/>
      <c r="R144" s="558"/>
      <c r="S144" s="558"/>
      <c r="T144" s="558"/>
      <c r="U144" s="558"/>
      <c r="V144" s="558"/>
      <c r="W144" s="558"/>
      <c r="X144" s="558"/>
      <c r="Y144" s="558"/>
    </row>
    <row r="145" spans="1:25" s="559" customFormat="1" ht="10.5" customHeight="1">
      <c r="A145" s="573"/>
      <c r="B145" s="580"/>
      <c r="C145" s="560"/>
      <c r="D145" s="560"/>
      <c r="E145" s="574"/>
      <c r="F145" s="562"/>
      <c r="G145" s="562"/>
      <c r="H145" s="562"/>
      <c r="I145" s="581"/>
      <c r="J145" s="558"/>
      <c r="K145" s="558"/>
      <c r="L145" s="558"/>
      <c r="M145" s="558"/>
      <c r="N145" s="558"/>
      <c r="O145" s="558"/>
      <c r="P145" s="558"/>
      <c r="Q145" s="558"/>
      <c r="R145" s="558"/>
      <c r="S145" s="558"/>
      <c r="T145" s="558"/>
      <c r="U145" s="558"/>
      <c r="V145" s="558"/>
      <c r="W145" s="558"/>
      <c r="X145" s="558"/>
      <c r="Y145" s="558"/>
    </row>
    <row r="146" spans="1:25" s="559" customFormat="1" ht="18.75" customHeight="1">
      <c r="A146" s="573"/>
      <c r="B146" s="921" t="s">
        <v>126</v>
      </c>
      <c r="C146" s="894"/>
      <c r="D146" s="894"/>
      <c r="E146" s="894"/>
      <c r="F146" s="911"/>
      <c r="G146" s="905"/>
      <c r="H146" s="905"/>
      <c r="I146" s="906"/>
      <c r="J146" s="558"/>
      <c r="K146" s="558"/>
      <c r="L146" s="558"/>
      <c r="M146" s="558"/>
      <c r="N146" s="558"/>
      <c r="O146" s="558"/>
      <c r="P146" s="558"/>
      <c r="Q146" s="558"/>
      <c r="R146" s="558"/>
      <c r="S146" s="558"/>
      <c r="T146" s="558"/>
      <c r="U146" s="558"/>
      <c r="V146" s="558"/>
      <c r="W146" s="558"/>
      <c r="X146" s="558"/>
      <c r="Y146" s="558"/>
    </row>
    <row r="147" spans="1:25" s="559" customFormat="1" ht="10.5" customHeight="1">
      <c r="A147" s="573"/>
      <c r="B147" s="580"/>
      <c r="C147" s="560"/>
      <c r="D147" s="560"/>
      <c r="E147" s="574"/>
      <c r="F147" s="562"/>
      <c r="G147" s="562"/>
      <c r="H147" s="562"/>
      <c r="I147" s="581"/>
      <c r="J147" s="558"/>
      <c r="K147" s="558"/>
      <c r="L147" s="558"/>
      <c r="M147" s="558"/>
      <c r="N147" s="558"/>
      <c r="O147" s="558"/>
      <c r="P147" s="558"/>
      <c r="Q147" s="558"/>
      <c r="R147" s="558"/>
      <c r="S147" s="558"/>
      <c r="T147" s="558"/>
      <c r="U147" s="558"/>
      <c r="V147" s="558"/>
      <c r="W147" s="558"/>
      <c r="X147" s="558"/>
      <c r="Y147" s="558"/>
    </row>
    <row r="148" spans="1:25" s="559" customFormat="1" ht="54.6" customHeight="1">
      <c r="A148" s="573"/>
      <c r="B148" s="922" t="s">
        <v>999</v>
      </c>
      <c r="C148" s="923"/>
      <c r="D148" s="923"/>
      <c r="E148" s="924"/>
      <c r="F148" s="911"/>
      <c r="G148" s="905"/>
      <c r="H148" s="905"/>
      <c r="I148" s="906"/>
      <c r="J148" s="558"/>
      <c r="K148" s="558"/>
      <c r="L148" s="558"/>
      <c r="M148" s="558"/>
      <c r="N148" s="558"/>
      <c r="O148" s="558"/>
      <c r="P148" s="558"/>
      <c r="Q148" s="558"/>
      <c r="R148" s="558"/>
      <c r="S148" s="558"/>
      <c r="T148" s="558"/>
      <c r="U148" s="558"/>
      <c r="V148" s="558"/>
      <c r="W148" s="558"/>
      <c r="X148" s="558"/>
      <c r="Y148" s="558"/>
    </row>
    <row r="149" spans="1:25" s="559" customFormat="1" ht="11.25" customHeight="1">
      <c r="A149" s="573"/>
      <c r="B149" s="580"/>
      <c r="C149" s="560"/>
      <c r="D149" s="560"/>
      <c r="E149" s="574"/>
      <c r="F149" s="562"/>
      <c r="G149" s="562"/>
      <c r="H149" s="562"/>
      <c r="I149" s="581"/>
      <c r="J149" s="558"/>
      <c r="K149" s="558"/>
      <c r="L149" s="558"/>
      <c r="M149" s="558"/>
      <c r="N149" s="558"/>
      <c r="O149" s="558"/>
      <c r="P149" s="558"/>
      <c r="Q149" s="558"/>
      <c r="R149" s="558"/>
      <c r="S149" s="558"/>
      <c r="T149" s="558"/>
      <c r="U149" s="558"/>
      <c r="V149" s="558"/>
      <c r="W149" s="558"/>
      <c r="X149" s="558"/>
      <c r="Y149" s="558"/>
    </row>
    <row r="150" spans="1:25" s="559" customFormat="1" ht="63.75" customHeight="1">
      <c r="A150" s="573"/>
      <c r="B150" s="922" t="s">
        <v>931</v>
      </c>
      <c r="C150" s="923"/>
      <c r="D150" s="923"/>
      <c r="E150" s="924"/>
      <c r="F150" s="582"/>
      <c r="G150" s="583"/>
      <c r="H150" s="583"/>
      <c r="I150" s="584"/>
      <c r="J150" s="558"/>
      <c r="K150" s="558"/>
      <c r="L150" s="558"/>
      <c r="M150" s="558"/>
      <c r="N150" s="558"/>
      <c r="O150" s="558"/>
      <c r="P150" s="558"/>
      <c r="Q150" s="558"/>
      <c r="R150" s="558"/>
      <c r="S150" s="558"/>
      <c r="T150" s="558"/>
      <c r="U150" s="558"/>
      <c r="V150" s="558"/>
      <c r="W150" s="558"/>
      <c r="X150" s="558"/>
      <c r="Y150" s="558"/>
    </row>
    <row r="151" spans="1:25" s="559" customFormat="1">
      <c r="A151" s="573"/>
      <c r="B151" s="925"/>
      <c r="C151" s="926"/>
      <c r="D151" s="926"/>
      <c r="E151" s="926"/>
      <c r="F151" s="557"/>
      <c r="G151" s="557"/>
      <c r="H151" s="557"/>
      <c r="I151" s="557"/>
      <c r="J151" s="558"/>
      <c r="K151" s="558"/>
      <c r="L151" s="558"/>
      <c r="M151" s="558"/>
      <c r="N151" s="558"/>
      <c r="O151" s="558"/>
      <c r="P151" s="558"/>
      <c r="Q151" s="558"/>
      <c r="R151" s="558"/>
      <c r="S151" s="558"/>
      <c r="T151" s="558"/>
      <c r="U151" s="558"/>
      <c r="V151" s="558"/>
      <c r="W151" s="558"/>
      <c r="X151" s="558"/>
      <c r="Y151" s="558"/>
    </row>
    <row r="152" spans="1:25" s="559" customFormat="1" ht="50.25" customHeight="1">
      <c r="A152" s="577"/>
      <c r="B152" s="901" t="s">
        <v>193</v>
      </c>
      <c r="C152" s="902"/>
      <c r="D152" s="902"/>
      <c r="E152" s="902"/>
      <c r="F152" s="912"/>
      <c r="G152" s="913"/>
      <c r="H152" s="912"/>
      <c r="I152" s="913"/>
      <c r="J152" s="558"/>
      <c r="K152" s="558"/>
      <c r="L152" s="558"/>
      <c r="M152" s="558"/>
      <c r="N152" s="558"/>
      <c r="O152" s="558"/>
      <c r="P152" s="558"/>
      <c r="Q152" s="558"/>
      <c r="R152" s="558"/>
      <c r="S152" s="558"/>
      <c r="T152" s="558"/>
      <c r="U152" s="558"/>
      <c r="V152" s="558"/>
      <c r="W152" s="558"/>
      <c r="X152" s="558"/>
      <c r="Y152" s="558"/>
    </row>
    <row r="153" spans="1:25" s="559" customFormat="1" ht="24" hidden="1" customHeight="1">
      <c r="A153" s="573"/>
      <c r="B153" s="914" t="s">
        <v>610</v>
      </c>
      <c r="C153" s="915"/>
      <c r="D153" s="555"/>
      <c r="E153" s="555"/>
      <c r="F153" s="556"/>
      <c r="G153" s="557"/>
      <c r="H153" s="557"/>
      <c r="I153" s="557"/>
      <c r="J153" s="558"/>
      <c r="K153" s="558"/>
      <c r="L153" s="558"/>
      <c r="M153" s="558"/>
      <c r="N153" s="558"/>
      <c r="O153" s="558"/>
      <c r="P153" s="558"/>
      <c r="Q153" s="558"/>
      <c r="R153" s="558"/>
      <c r="S153" s="558"/>
      <c r="T153" s="558"/>
      <c r="U153" s="558"/>
      <c r="V153" s="558"/>
      <c r="W153" s="558"/>
      <c r="X153" s="558"/>
      <c r="Y153" s="558"/>
    </row>
    <row r="154" spans="1:25" s="559" customFormat="1" ht="33.75" hidden="1" customHeight="1">
      <c r="A154" s="573"/>
      <c r="B154" s="883" t="s">
        <v>698</v>
      </c>
      <c r="C154" s="883"/>
      <c r="D154" s="883"/>
      <c r="E154" s="883"/>
      <c r="F154" s="883"/>
      <c r="G154" s="883"/>
      <c r="H154" s="883"/>
      <c r="I154" s="883"/>
      <c r="J154" s="558"/>
      <c r="K154" s="558"/>
      <c r="L154" s="558"/>
      <c r="M154" s="558"/>
      <c r="N154" s="558"/>
      <c r="O154" s="558"/>
      <c r="P154" s="558"/>
      <c r="Q154" s="558"/>
      <c r="R154" s="558"/>
      <c r="S154" s="558"/>
      <c r="T154" s="558"/>
      <c r="U154" s="558"/>
      <c r="V154" s="558"/>
      <c r="W154" s="558"/>
      <c r="X154" s="558"/>
      <c r="Y154" s="558"/>
    </row>
    <row r="155" spans="1:25" s="559" customFormat="1" ht="15.75" hidden="1" customHeight="1">
      <c r="A155" s="573"/>
      <c r="B155" s="585"/>
      <c r="C155" s="585"/>
      <c r="D155" s="585"/>
      <c r="E155" s="585"/>
      <c r="F155" s="585"/>
      <c r="G155" s="585"/>
      <c r="H155" s="585"/>
      <c r="I155" s="585"/>
      <c r="J155" s="558"/>
      <c r="K155" s="558"/>
      <c r="L155" s="558"/>
      <c r="M155" s="558"/>
      <c r="N155" s="558"/>
      <c r="O155" s="558"/>
      <c r="P155" s="558"/>
      <c r="Q155" s="558"/>
      <c r="R155" s="558"/>
      <c r="S155" s="558"/>
      <c r="T155" s="558"/>
      <c r="U155" s="558"/>
      <c r="V155" s="558"/>
      <c r="W155" s="558"/>
      <c r="X155" s="558"/>
      <c r="Y155" s="558"/>
    </row>
    <row r="156" spans="1:25" s="559" customFormat="1" ht="38.25" hidden="1" customHeight="1">
      <c r="A156" s="563"/>
      <c r="B156" s="916" t="s">
        <v>742</v>
      </c>
      <c r="C156" s="916"/>
      <c r="D156" s="916"/>
      <c r="E156" s="917"/>
      <c r="F156" s="918"/>
      <c r="G156" s="919"/>
      <c r="H156" s="920"/>
      <c r="I156" s="919"/>
      <c r="J156" s="564"/>
      <c r="K156" s="564"/>
      <c r="L156" s="564"/>
      <c r="M156" s="564"/>
      <c r="N156" s="586" t="e">
        <v>#REF!</v>
      </c>
      <c r="O156" s="564"/>
      <c r="P156" s="564"/>
      <c r="Q156" s="564"/>
      <c r="R156" s="564"/>
      <c r="S156" s="564"/>
      <c r="T156" s="564"/>
      <c r="U156" s="564"/>
      <c r="V156" s="564"/>
      <c r="W156" s="564"/>
      <c r="X156" s="564"/>
      <c r="Y156" s="564"/>
    </row>
    <row r="157" spans="1:25" s="559" customFormat="1" ht="56.25" hidden="1" customHeight="1">
      <c r="A157" s="578"/>
      <c r="B157" s="916" t="s">
        <v>1000</v>
      </c>
      <c r="C157" s="916"/>
      <c r="D157" s="916"/>
      <c r="E157" s="917"/>
      <c r="F157" s="918"/>
      <c r="G157" s="919"/>
      <c r="H157" s="920"/>
      <c r="I157" s="919"/>
      <c r="J157" s="564"/>
      <c r="K157" s="564"/>
      <c r="L157" s="564"/>
      <c r="M157" s="564"/>
      <c r="N157" s="587" t="e">
        <v>#REF!</v>
      </c>
      <c r="O157" s="564"/>
      <c r="P157" s="564"/>
      <c r="Q157" s="564"/>
      <c r="R157" s="564"/>
      <c r="S157" s="564"/>
      <c r="T157" s="564"/>
      <c r="U157" s="564"/>
      <c r="V157" s="564"/>
      <c r="W157" s="564"/>
      <c r="X157" s="564"/>
      <c r="Y157" s="564"/>
    </row>
    <row r="158" spans="1:25" s="559" customFormat="1" ht="44.25" hidden="1" customHeight="1">
      <c r="A158" s="569">
        <v>1</v>
      </c>
      <c r="B158" s="902" t="s">
        <v>293</v>
      </c>
      <c r="C158" s="902"/>
      <c r="D158" s="902"/>
      <c r="E158" s="903"/>
      <c r="F158" s="933"/>
      <c r="G158" s="934"/>
      <c r="H158" s="935"/>
      <c r="I158" s="934"/>
      <c r="J158" s="558"/>
      <c r="K158" s="558"/>
      <c r="L158" s="558"/>
      <c r="M158" s="558"/>
      <c r="N158" s="587" t="e">
        <v>#REF!</v>
      </c>
      <c r="O158" s="558"/>
      <c r="P158" s="558"/>
      <c r="Q158" s="558"/>
      <c r="R158" s="558"/>
      <c r="S158" s="558"/>
      <c r="T158" s="558"/>
      <c r="U158" s="558"/>
      <c r="V158" s="558"/>
      <c r="W158" s="558"/>
      <c r="X158" s="558"/>
      <c r="Y158" s="558"/>
    </row>
    <row r="159" spans="1:25" s="559" customFormat="1" ht="14.25" hidden="1" customHeight="1">
      <c r="A159" s="571"/>
      <c r="B159" s="565"/>
      <c r="C159" s="565"/>
      <c r="D159" s="565"/>
      <c r="E159" s="565"/>
      <c r="F159" s="572"/>
      <c r="G159" s="572"/>
      <c r="H159" s="572"/>
      <c r="I159" s="572"/>
      <c r="J159" s="558"/>
      <c r="K159" s="558"/>
      <c r="L159" s="558"/>
      <c r="M159" s="558"/>
      <c r="N159" s="558"/>
      <c r="O159" s="558"/>
      <c r="P159" s="558"/>
      <c r="Q159" s="558"/>
      <c r="R159" s="558"/>
      <c r="S159" s="558"/>
      <c r="T159" s="558"/>
      <c r="U159" s="558"/>
      <c r="V159" s="558"/>
      <c r="W159" s="558"/>
      <c r="X159" s="558"/>
      <c r="Y159" s="558"/>
    </row>
    <row r="160" spans="1:25" s="559" customFormat="1" ht="36.75" hidden="1" customHeight="1">
      <c r="A160" s="569">
        <v>2</v>
      </c>
      <c r="B160" s="902" t="s">
        <v>294</v>
      </c>
      <c r="C160" s="902"/>
      <c r="D160" s="902"/>
      <c r="E160" s="903"/>
      <c r="F160" s="933"/>
      <c r="G160" s="934"/>
      <c r="H160" s="935"/>
      <c r="I160" s="934"/>
      <c r="J160" s="558"/>
      <c r="K160" s="558"/>
      <c r="L160" s="558"/>
      <c r="M160" s="558"/>
      <c r="N160" s="558"/>
      <c r="O160" s="558"/>
      <c r="P160" s="558"/>
      <c r="Q160" s="558"/>
      <c r="R160" s="558"/>
      <c r="S160" s="558"/>
      <c r="T160" s="558"/>
      <c r="U160" s="558"/>
      <c r="V160" s="558"/>
      <c r="W160" s="558"/>
      <c r="X160" s="558"/>
      <c r="Y160" s="558"/>
    </row>
    <row r="161" spans="1:25" s="559" customFormat="1" ht="14.25" hidden="1" customHeight="1">
      <c r="A161" s="571"/>
      <c r="B161" s="572"/>
      <c r="C161" s="572"/>
      <c r="D161" s="572"/>
      <c r="E161" s="572"/>
      <c r="F161" s="572"/>
      <c r="G161" s="572"/>
      <c r="H161" s="572"/>
      <c r="I161" s="572"/>
      <c r="J161" s="558"/>
      <c r="K161" s="558"/>
      <c r="L161" s="558"/>
      <c r="M161" s="558"/>
      <c r="N161" s="558"/>
      <c r="O161" s="558"/>
      <c r="P161" s="558"/>
      <c r="Q161" s="558"/>
      <c r="R161" s="558"/>
      <c r="S161" s="558"/>
      <c r="T161" s="558"/>
      <c r="U161" s="558"/>
      <c r="V161" s="558"/>
      <c r="W161" s="558"/>
      <c r="X161" s="558"/>
      <c r="Y161" s="558"/>
    </row>
    <row r="162" spans="1:25" s="559" customFormat="1" ht="23.25" hidden="1" customHeight="1">
      <c r="A162" s="891">
        <v>3</v>
      </c>
      <c r="B162" s="927" t="e">
        <v>#REF!</v>
      </c>
      <c r="C162" s="928"/>
      <c r="D162" s="928"/>
      <c r="E162" s="929"/>
      <c r="F162" s="895"/>
      <c r="G162" s="897"/>
      <c r="H162" s="931"/>
      <c r="I162" s="897"/>
      <c r="J162" s="558"/>
      <c r="K162" s="558"/>
      <c r="L162" s="558"/>
      <c r="M162" s="558"/>
      <c r="N162" s="558"/>
      <c r="O162" s="558"/>
      <c r="P162" s="558"/>
      <c r="Q162" s="558"/>
      <c r="R162" s="558"/>
      <c r="S162" s="558"/>
      <c r="T162" s="558"/>
      <c r="U162" s="558"/>
      <c r="V162" s="558"/>
      <c r="W162" s="558"/>
      <c r="X162" s="558"/>
      <c r="Y162" s="558"/>
    </row>
    <row r="163" spans="1:25" s="559" customFormat="1" ht="21" hidden="1" customHeight="1">
      <c r="A163" s="892"/>
      <c r="B163" s="922"/>
      <c r="C163" s="923"/>
      <c r="D163" s="923"/>
      <c r="E163" s="930"/>
      <c r="F163" s="898"/>
      <c r="G163" s="900"/>
      <c r="H163" s="932"/>
      <c r="I163" s="900"/>
      <c r="J163" s="558"/>
      <c r="K163" s="558"/>
      <c r="L163" s="558"/>
      <c r="M163" s="558"/>
      <c r="N163" s="558"/>
      <c r="O163" s="558"/>
      <c r="P163" s="558"/>
      <c r="Q163" s="558"/>
      <c r="R163" s="558"/>
      <c r="S163" s="558"/>
      <c r="T163" s="558"/>
      <c r="U163" s="558"/>
      <c r="V163" s="558"/>
      <c r="W163" s="558"/>
      <c r="X163" s="558"/>
      <c r="Y163" s="558"/>
    </row>
    <row r="164" spans="1:25" s="559" customFormat="1" ht="20.25" hidden="1" customHeight="1">
      <c r="A164" s="892"/>
      <c r="B164" s="922"/>
      <c r="C164" s="923"/>
      <c r="D164" s="923"/>
      <c r="E164" s="930"/>
      <c r="F164" s="898"/>
      <c r="G164" s="900"/>
      <c r="H164" s="932"/>
      <c r="I164" s="900"/>
      <c r="J164" s="558"/>
      <c r="K164" s="558"/>
      <c r="L164" s="558"/>
      <c r="M164" s="558"/>
      <c r="N164" s="558"/>
      <c r="O164" s="558"/>
      <c r="P164" s="558"/>
      <c r="Q164" s="558"/>
      <c r="R164" s="558"/>
      <c r="S164" s="558"/>
      <c r="T164" s="558"/>
      <c r="U164" s="558"/>
      <c r="V164" s="558"/>
      <c r="W164" s="558"/>
      <c r="X164" s="558"/>
      <c r="Y164" s="558"/>
    </row>
    <row r="165" spans="1:25" s="559" customFormat="1" ht="21" hidden="1" customHeight="1">
      <c r="A165" s="892"/>
      <c r="B165" s="922"/>
      <c r="C165" s="923"/>
      <c r="D165" s="923"/>
      <c r="E165" s="930"/>
      <c r="H165" s="932"/>
      <c r="I165" s="900"/>
      <c r="J165" s="558"/>
      <c r="K165" s="558"/>
      <c r="L165" s="558"/>
      <c r="M165" s="558"/>
      <c r="N165" s="558"/>
      <c r="O165" s="558"/>
      <c r="P165" s="558"/>
      <c r="Q165" s="558"/>
      <c r="R165" s="558"/>
      <c r="S165" s="558"/>
      <c r="T165" s="558"/>
      <c r="U165" s="558"/>
      <c r="V165" s="558"/>
      <c r="W165" s="558"/>
      <c r="X165" s="558"/>
      <c r="Y165" s="558"/>
    </row>
    <row r="166" spans="1:25" s="559" customFormat="1" ht="24.95" hidden="1" customHeight="1">
      <c r="A166" s="573"/>
      <c r="E166" s="574" t="s">
        <v>295</v>
      </c>
      <c r="F166" s="936"/>
      <c r="G166" s="937"/>
      <c r="H166" s="938"/>
      <c r="I166" s="937"/>
      <c r="J166" s="558"/>
      <c r="K166" s="558"/>
      <c r="L166" s="558"/>
      <c r="M166" s="558"/>
      <c r="N166" s="558"/>
      <c r="O166" s="558"/>
      <c r="P166" s="558"/>
      <c r="Q166" s="898"/>
      <c r="R166" s="900"/>
      <c r="S166" s="558"/>
      <c r="T166" s="558"/>
      <c r="U166" s="558"/>
      <c r="V166" s="558"/>
      <c r="W166" s="558"/>
      <c r="X166" s="558"/>
      <c r="Y166" s="558"/>
    </row>
    <row r="167" spans="1:25" s="559" customFormat="1" ht="24.95" hidden="1" customHeight="1">
      <c r="A167" s="573"/>
      <c r="E167" s="574" t="s">
        <v>97</v>
      </c>
      <c r="F167" s="936"/>
      <c r="G167" s="937"/>
      <c r="H167" s="938"/>
      <c r="I167" s="937"/>
      <c r="J167" s="558"/>
      <c r="K167" s="558"/>
      <c r="L167" s="558"/>
      <c r="M167" s="558"/>
      <c r="N167" s="558"/>
      <c r="O167" s="558"/>
      <c r="P167" s="558"/>
      <c r="Q167" s="558"/>
      <c r="R167" s="558"/>
      <c r="S167" s="558"/>
      <c r="T167" s="558"/>
      <c r="U167" s="558"/>
      <c r="V167" s="558"/>
      <c r="W167" s="558"/>
      <c r="X167" s="558"/>
      <c r="Y167" s="558"/>
    </row>
    <row r="168" spans="1:25" s="559" customFormat="1" ht="24.95" hidden="1" customHeight="1">
      <c r="A168" s="573"/>
      <c r="B168" s="575"/>
      <c r="C168" s="575"/>
      <c r="D168" s="575"/>
      <c r="E168" s="576" t="s">
        <v>296</v>
      </c>
      <c r="F168" s="940"/>
      <c r="G168" s="941"/>
      <c r="H168" s="942"/>
      <c r="I168" s="941"/>
      <c r="J168" s="558"/>
      <c r="K168" s="558"/>
      <c r="L168" s="558"/>
      <c r="M168" s="558"/>
      <c r="N168" s="558"/>
      <c r="O168" s="558"/>
      <c r="P168" s="558"/>
      <c r="Q168" s="558"/>
      <c r="R168" s="558"/>
      <c r="S168" s="558"/>
      <c r="T168" s="558"/>
      <c r="U168" s="558"/>
      <c r="V168" s="558"/>
      <c r="W168" s="558"/>
      <c r="X168" s="558"/>
      <c r="Y168" s="558"/>
    </row>
    <row r="169" spans="1:25" s="559" customFormat="1" ht="20.25" hidden="1" customHeight="1">
      <c r="A169" s="573"/>
      <c r="B169" s="560"/>
      <c r="C169" s="560"/>
      <c r="D169" s="560"/>
      <c r="E169" s="574"/>
      <c r="F169" s="562"/>
      <c r="G169" s="562"/>
      <c r="H169" s="562"/>
      <c r="I169" s="562"/>
      <c r="J169" s="558"/>
      <c r="K169" s="558"/>
      <c r="L169" s="558"/>
      <c r="M169" s="558"/>
      <c r="N169" s="558"/>
      <c r="O169" s="558"/>
      <c r="P169" s="558"/>
      <c r="Q169" s="558"/>
      <c r="R169" s="558"/>
      <c r="S169" s="558"/>
      <c r="T169" s="558"/>
      <c r="U169" s="558"/>
      <c r="V169" s="558"/>
      <c r="W169" s="558"/>
      <c r="X169" s="558"/>
      <c r="Y169" s="558"/>
    </row>
    <row r="170" spans="1:25" s="559" customFormat="1" ht="45.75" hidden="1" customHeight="1">
      <c r="A170" s="588" t="s">
        <v>417</v>
      </c>
      <c r="B170" s="921" t="s">
        <v>599</v>
      </c>
      <c r="C170" s="894"/>
      <c r="D170" s="894"/>
      <c r="E170" s="894"/>
      <c r="I170" s="579"/>
      <c r="J170" s="558"/>
      <c r="K170" s="558"/>
      <c r="L170" s="558"/>
      <c r="M170" s="558"/>
      <c r="N170" s="558"/>
      <c r="O170" s="558"/>
      <c r="P170" s="558"/>
      <c r="Q170" s="558"/>
      <c r="R170" s="558"/>
      <c r="S170" s="558"/>
      <c r="T170" s="558"/>
      <c r="U170" s="558"/>
      <c r="V170" s="558"/>
      <c r="W170" s="558"/>
      <c r="X170" s="558"/>
      <c r="Y170" s="558"/>
    </row>
    <row r="171" spans="1:25" s="559" customFormat="1" ht="64.5" hidden="1" customHeight="1">
      <c r="A171" s="578"/>
      <c r="B171" s="943" t="s">
        <v>1001</v>
      </c>
      <c r="C171" s="944"/>
      <c r="D171" s="944"/>
      <c r="E171" s="945"/>
      <c r="F171" s="912"/>
      <c r="G171" s="913"/>
      <c r="H171" s="912"/>
      <c r="I171" s="913"/>
      <c r="J171" s="558"/>
      <c r="K171" s="558"/>
      <c r="L171" s="558"/>
      <c r="M171" s="558"/>
      <c r="N171" s="558"/>
      <c r="O171" s="558"/>
      <c r="P171" s="558"/>
      <c r="Q171" s="558"/>
      <c r="S171" s="558"/>
      <c r="T171" s="558"/>
      <c r="U171" s="558"/>
      <c r="V171" s="558"/>
      <c r="W171" s="558"/>
      <c r="X171" s="558"/>
      <c r="Y171" s="558"/>
    </row>
    <row r="172" spans="1:25" s="559" customFormat="1" ht="13.5" hidden="1" customHeight="1">
      <c r="A172" s="578"/>
      <c r="B172" s="560"/>
      <c r="C172" s="560"/>
      <c r="D172" s="560"/>
      <c r="E172" s="574"/>
      <c r="F172" s="562"/>
      <c r="G172" s="562"/>
      <c r="H172" s="562"/>
      <c r="I172" s="581"/>
      <c r="J172" s="558"/>
      <c r="K172" s="558"/>
      <c r="L172" s="558"/>
      <c r="M172" s="558"/>
      <c r="N172" s="558"/>
      <c r="O172" s="558"/>
      <c r="P172" s="558"/>
      <c r="Q172" s="558"/>
      <c r="R172" s="558"/>
      <c r="S172" s="558"/>
      <c r="T172" s="558"/>
      <c r="U172" s="558"/>
      <c r="V172" s="558"/>
      <c r="W172" s="558"/>
      <c r="X172" s="558"/>
      <c r="Y172" s="558"/>
    </row>
    <row r="173" spans="1:25" s="559" customFormat="1" ht="10.5" hidden="1" customHeight="1">
      <c r="A173" s="573"/>
      <c r="B173" s="560"/>
      <c r="C173" s="560"/>
      <c r="D173" s="560"/>
      <c r="E173" s="574"/>
      <c r="F173" s="562"/>
      <c r="G173" s="562"/>
      <c r="H173" s="562"/>
      <c r="I173" s="581"/>
      <c r="J173" s="558"/>
      <c r="K173" s="558"/>
      <c r="L173" s="558"/>
      <c r="M173" s="558"/>
      <c r="N173" s="558"/>
      <c r="O173" s="558"/>
      <c r="P173" s="558"/>
      <c r="Q173" s="558"/>
      <c r="R173" s="558"/>
      <c r="S173" s="558"/>
      <c r="T173" s="558"/>
      <c r="U173" s="558"/>
      <c r="V173" s="558"/>
      <c r="W173" s="558"/>
      <c r="X173" s="558"/>
      <c r="Y173" s="558"/>
    </row>
    <row r="174" spans="1:25" s="559" customFormat="1" ht="24.95" hidden="1" customHeight="1">
      <c r="A174" s="573"/>
      <c r="B174" s="894" t="s">
        <v>126</v>
      </c>
      <c r="C174" s="894"/>
      <c r="D174" s="894"/>
      <c r="E174" s="939"/>
      <c r="F174" s="912"/>
      <c r="G174" s="913"/>
      <c r="H174" s="912"/>
      <c r="I174" s="913"/>
      <c r="J174" s="558"/>
      <c r="K174" s="558"/>
      <c r="L174" s="558"/>
      <c r="M174" s="558"/>
      <c r="N174" s="558"/>
      <c r="O174" s="558"/>
      <c r="P174" s="558"/>
      <c r="Q174" s="558"/>
      <c r="R174" s="558"/>
      <c r="S174" s="558"/>
      <c r="T174" s="558"/>
      <c r="U174" s="558"/>
      <c r="V174" s="558"/>
      <c r="W174" s="558"/>
      <c r="X174" s="558"/>
      <c r="Y174" s="558"/>
    </row>
    <row r="175" spans="1:25" s="559" customFormat="1" ht="11.25" hidden="1" customHeight="1">
      <c r="A175" s="573"/>
      <c r="B175" s="560"/>
      <c r="C175" s="560"/>
      <c r="D175" s="560"/>
      <c r="E175" s="574"/>
      <c r="F175" s="562"/>
      <c r="G175" s="562"/>
      <c r="H175" s="562"/>
      <c r="I175" s="581"/>
      <c r="J175" s="558"/>
      <c r="K175" s="558"/>
      <c r="L175" s="558"/>
      <c r="M175" s="558"/>
      <c r="N175" s="558"/>
      <c r="O175" s="558"/>
      <c r="P175" s="558"/>
      <c r="Q175" s="558"/>
      <c r="R175" s="558"/>
      <c r="S175" s="558"/>
      <c r="T175" s="558"/>
      <c r="U175" s="558"/>
      <c r="V175" s="558"/>
      <c r="W175" s="558"/>
      <c r="X175" s="558"/>
      <c r="Y175" s="558"/>
    </row>
    <row r="176" spans="1:25" s="559" customFormat="1" ht="74.25" hidden="1" customHeight="1">
      <c r="A176" s="588" t="s">
        <v>418</v>
      </c>
      <c r="B176" s="922" t="s">
        <v>876</v>
      </c>
      <c r="C176" s="923"/>
      <c r="D176" s="923"/>
      <c r="E176" s="924"/>
      <c r="F176" s="912"/>
      <c r="G176" s="913"/>
      <c r="H176" s="912"/>
      <c r="I176" s="913"/>
      <c r="J176" s="558"/>
      <c r="K176" s="558"/>
      <c r="L176" s="558"/>
      <c r="M176" s="558"/>
      <c r="N176" s="558"/>
      <c r="O176" s="558"/>
      <c r="P176" s="558"/>
      <c r="Q176" s="558"/>
      <c r="R176" s="558"/>
      <c r="S176" s="558"/>
      <c r="T176" s="558"/>
      <c r="U176" s="558"/>
      <c r="V176" s="558"/>
      <c r="W176" s="558"/>
      <c r="X176" s="558"/>
      <c r="Y176" s="558"/>
    </row>
    <row r="177" spans="1:25" s="559" customFormat="1" ht="11.25" hidden="1" customHeight="1">
      <c r="A177" s="573"/>
      <c r="B177" s="560"/>
      <c r="C177" s="560"/>
      <c r="D177" s="560"/>
      <c r="E177" s="574"/>
      <c r="F177" s="562"/>
      <c r="G177" s="562"/>
      <c r="H177" s="562"/>
      <c r="I177" s="581"/>
      <c r="J177" s="558"/>
      <c r="K177" s="558"/>
      <c r="L177" s="558"/>
      <c r="M177" s="558"/>
      <c r="N177" s="558"/>
      <c r="O177" s="558"/>
      <c r="P177" s="558"/>
      <c r="Q177" s="558"/>
      <c r="R177" s="558"/>
      <c r="T177" s="558"/>
      <c r="U177" s="558"/>
      <c r="V177" s="558"/>
      <c r="W177" s="558"/>
      <c r="X177" s="558"/>
      <c r="Y177" s="558"/>
    </row>
    <row r="178" spans="1:25" s="559" customFormat="1" ht="36" hidden="1" customHeight="1">
      <c r="A178" s="573"/>
      <c r="B178" s="953" t="s">
        <v>694</v>
      </c>
      <c r="C178" s="953"/>
      <c r="D178" s="953"/>
      <c r="E178" s="954"/>
      <c r="F178" s="589"/>
      <c r="G178" s="590"/>
      <c r="H178" s="589"/>
      <c r="I178" s="591"/>
      <c r="J178" s="558"/>
      <c r="K178" s="558"/>
      <c r="L178" s="558"/>
      <c r="M178" s="558"/>
      <c r="N178" s="558"/>
      <c r="O178" s="558"/>
      <c r="P178" s="558"/>
      <c r="Q178" s="558"/>
      <c r="R178" s="558"/>
      <c r="S178" s="558"/>
      <c r="T178" s="558"/>
      <c r="U178" s="558"/>
      <c r="V178" s="558"/>
      <c r="W178" s="558"/>
      <c r="X178" s="558"/>
      <c r="Y178" s="558"/>
    </row>
    <row r="179" spans="1:25" s="559" customFormat="1" ht="36" hidden="1" customHeight="1">
      <c r="A179" s="573"/>
      <c r="B179" s="894" t="s">
        <v>594</v>
      </c>
      <c r="C179" s="894"/>
      <c r="D179" s="894"/>
      <c r="E179" s="939"/>
      <c r="F179" s="592"/>
      <c r="G179" s="593"/>
      <c r="H179" s="592"/>
      <c r="I179" s="594"/>
      <c r="J179" s="558"/>
      <c r="K179" s="558"/>
      <c r="L179" s="558"/>
      <c r="M179" s="558"/>
      <c r="N179" s="558"/>
      <c r="O179" s="558"/>
      <c r="P179" s="558"/>
      <c r="Q179" s="558"/>
      <c r="R179" s="558"/>
      <c r="S179" s="558"/>
      <c r="T179" s="558"/>
      <c r="U179" s="558"/>
      <c r="V179" s="558"/>
      <c r="W179" s="558"/>
      <c r="X179" s="558"/>
      <c r="Y179" s="558"/>
    </row>
    <row r="180" spans="1:25" s="559" customFormat="1" ht="15.75" hidden="1" customHeight="1">
      <c r="A180" s="573"/>
      <c r="B180" s="595"/>
      <c r="C180" s="595"/>
      <c r="D180" s="595"/>
      <c r="E180" s="595"/>
      <c r="F180" s="955"/>
      <c r="G180" s="956"/>
      <c r="H180" s="955"/>
      <c r="I180" s="957"/>
      <c r="J180" s="558"/>
      <c r="K180" s="558"/>
      <c r="L180" s="558"/>
      <c r="M180" s="558"/>
      <c r="N180" s="558"/>
      <c r="O180" s="558"/>
      <c r="P180" s="558"/>
      <c r="Q180" s="558"/>
      <c r="R180" s="558"/>
      <c r="S180" s="558"/>
      <c r="T180" s="558"/>
      <c r="U180" s="558"/>
      <c r="V180" s="558"/>
      <c r="W180" s="558"/>
      <c r="X180" s="558"/>
      <c r="Y180" s="558"/>
    </row>
    <row r="181" spans="1:25" s="559" customFormat="1" ht="13.5" hidden="1" customHeight="1">
      <c r="A181" s="573"/>
      <c r="B181" s="555"/>
      <c r="C181" s="555"/>
      <c r="D181" s="555"/>
      <c r="E181" s="555"/>
      <c r="F181" s="958"/>
      <c r="G181" s="959"/>
      <c r="H181" s="592"/>
      <c r="I181" s="594"/>
      <c r="J181" s="558"/>
      <c r="K181" s="558"/>
      <c r="L181" s="558"/>
      <c r="M181" s="558"/>
      <c r="N181" s="558"/>
      <c r="O181" s="558"/>
      <c r="P181" s="558"/>
      <c r="Q181" s="558"/>
      <c r="R181" s="558"/>
      <c r="S181" s="558"/>
      <c r="T181" s="558"/>
      <c r="U181" s="558"/>
      <c r="V181" s="558"/>
      <c r="W181" s="558"/>
      <c r="X181" s="558"/>
      <c r="Y181" s="558"/>
    </row>
    <row r="182" spans="1:25" s="559" customFormat="1" ht="7.5" hidden="1" customHeight="1">
      <c r="A182" s="573"/>
      <c r="B182" s="596"/>
      <c r="C182" s="596"/>
      <c r="D182" s="596"/>
      <c r="E182" s="596"/>
      <c r="F182" s="960"/>
      <c r="G182" s="961"/>
      <c r="H182" s="960"/>
      <c r="I182" s="962"/>
      <c r="J182" s="558"/>
      <c r="K182" s="558"/>
      <c r="L182" s="558"/>
      <c r="M182" s="558"/>
      <c r="N182" s="558"/>
      <c r="O182" s="558"/>
      <c r="P182" s="558"/>
      <c r="Q182" s="558"/>
      <c r="R182" s="558"/>
      <c r="S182" s="558"/>
      <c r="T182" s="558"/>
      <c r="U182" s="558"/>
      <c r="V182" s="558"/>
      <c r="W182" s="558"/>
      <c r="X182" s="558"/>
      <c r="Y182" s="558"/>
    </row>
    <row r="183" spans="1:25" ht="53.25" customHeight="1">
      <c r="A183" s="597"/>
      <c r="B183" s="882" t="s">
        <v>1002</v>
      </c>
      <c r="C183" s="837"/>
      <c r="D183" s="837"/>
      <c r="E183" s="837"/>
      <c r="F183" s="837"/>
      <c r="G183" s="837"/>
      <c r="H183" s="946"/>
      <c r="I183" s="598"/>
    </row>
    <row r="184" spans="1:25" ht="9" customHeight="1">
      <c r="A184" s="599"/>
      <c r="B184" s="947"/>
      <c r="C184" s="947"/>
      <c r="D184" s="947"/>
      <c r="E184" s="947"/>
      <c r="F184" s="947"/>
      <c r="G184" s="947"/>
      <c r="H184" s="947"/>
      <c r="I184" s="947"/>
    </row>
    <row r="185" spans="1:25" ht="61.5" customHeight="1">
      <c r="A185" s="597"/>
      <c r="B185" s="948" t="s">
        <v>932</v>
      </c>
      <c r="C185" s="948"/>
      <c r="D185" s="948"/>
      <c r="E185" s="948"/>
      <c r="F185" s="948"/>
      <c r="G185" s="948"/>
      <c r="H185" s="948"/>
      <c r="I185" s="598"/>
    </row>
    <row r="186" spans="1:25" ht="15.75" customHeight="1">
      <c r="A186" s="949"/>
      <c r="B186" s="950"/>
      <c r="C186" s="950"/>
      <c r="D186" s="950"/>
      <c r="E186" s="950"/>
      <c r="F186" s="950"/>
      <c r="G186" s="950"/>
      <c r="H186" s="950"/>
      <c r="I186" s="951"/>
    </row>
    <row r="187" spans="1:25" ht="82.5" customHeight="1">
      <c r="A187" s="597"/>
      <c r="B187" s="952" t="s">
        <v>1003</v>
      </c>
      <c r="C187" s="952"/>
      <c r="D187" s="952"/>
      <c r="E187" s="952"/>
      <c r="F187" s="952"/>
      <c r="G187" s="952"/>
      <c r="H187" s="952"/>
      <c r="I187" s="598"/>
    </row>
    <row r="188" spans="1:25" ht="9" customHeight="1">
      <c r="A188" s="599"/>
      <c r="B188" s="947"/>
      <c r="C188" s="947"/>
      <c r="D188" s="947"/>
      <c r="E188" s="947"/>
      <c r="F188" s="947"/>
      <c r="G188" s="947"/>
      <c r="H188" s="947"/>
      <c r="I188" s="947"/>
    </row>
    <row r="189" spans="1:25" ht="74.25" customHeight="1">
      <c r="A189" s="597"/>
      <c r="B189" s="948" t="s">
        <v>952</v>
      </c>
      <c r="C189" s="948"/>
      <c r="D189" s="948"/>
      <c r="E189" s="948"/>
      <c r="F189" s="948"/>
      <c r="G189" s="948"/>
      <c r="H189" s="948"/>
      <c r="I189" s="598"/>
    </row>
    <row r="190" spans="1:25" s="559" customFormat="1" ht="36.75" customHeight="1">
      <c r="A190" s="577"/>
      <c r="B190" s="885" t="s">
        <v>193</v>
      </c>
      <c r="C190" s="885"/>
      <c r="D190" s="885"/>
      <c r="E190" s="885"/>
      <c r="F190" s="966"/>
      <c r="G190" s="966"/>
      <c r="H190" s="966"/>
      <c r="I190" s="966"/>
      <c r="J190" s="558"/>
      <c r="K190" s="558"/>
      <c r="L190" s="558"/>
      <c r="M190" s="558"/>
      <c r="N190" s="558"/>
      <c r="O190" s="558"/>
      <c r="P190" s="558"/>
      <c r="Q190" s="558"/>
      <c r="R190" s="558"/>
      <c r="S190" s="558"/>
      <c r="T190" s="558"/>
      <c r="U190" s="558"/>
      <c r="V190" s="558"/>
      <c r="W190" s="558"/>
      <c r="X190" s="558"/>
      <c r="Y190" s="558"/>
    </row>
    <row r="191" spans="1:25" s="559" customFormat="1" ht="21" hidden="1" customHeight="1">
      <c r="A191" s="560"/>
      <c r="B191" s="562"/>
      <c r="C191" s="562"/>
      <c r="D191" s="562"/>
      <c r="E191" s="562"/>
      <c r="F191" s="572"/>
      <c r="G191" s="572"/>
      <c r="H191" s="572"/>
      <c r="I191" s="600"/>
      <c r="J191" s="564"/>
      <c r="K191" s="564"/>
      <c r="L191" s="564"/>
      <c r="M191" s="564"/>
      <c r="N191" s="570"/>
      <c r="O191" s="564"/>
      <c r="P191" s="564"/>
      <c r="Q191" s="564"/>
      <c r="R191" s="564"/>
      <c r="S191" s="564"/>
      <c r="T191" s="564"/>
      <c r="U191" s="564"/>
      <c r="V191" s="564"/>
      <c r="W191" s="564"/>
      <c r="X191" s="564"/>
      <c r="Y191" s="564"/>
    </row>
    <row r="192" spans="1:25" s="559" customFormat="1" ht="10.5" hidden="1" customHeight="1">
      <c r="A192" s="560"/>
      <c r="B192" s="562"/>
      <c r="C192" s="562"/>
      <c r="D192" s="562"/>
      <c r="E192" s="562"/>
      <c r="F192" s="572"/>
      <c r="G192" s="572"/>
      <c r="H192" s="572"/>
      <c r="I192" s="600"/>
      <c r="J192" s="564"/>
      <c r="K192" s="564"/>
      <c r="L192" s="564"/>
      <c r="M192" s="564"/>
      <c r="N192" s="570"/>
      <c r="O192" s="564"/>
      <c r="P192" s="564"/>
      <c r="Q192" s="564"/>
      <c r="R192" s="564"/>
      <c r="S192" s="564"/>
      <c r="T192" s="564"/>
      <c r="U192" s="564"/>
      <c r="V192" s="564"/>
      <c r="W192" s="564"/>
      <c r="X192" s="564"/>
      <c r="Y192" s="564"/>
    </row>
    <row r="193" spans="1:25" s="559" customFormat="1" ht="10.5" hidden="1" customHeight="1">
      <c r="A193" s="560"/>
      <c r="B193" s="562"/>
      <c r="C193" s="562"/>
      <c r="D193" s="562"/>
      <c r="E193" s="562"/>
      <c r="F193" s="572"/>
      <c r="G193" s="572"/>
      <c r="H193" s="572"/>
      <c r="I193" s="600"/>
      <c r="J193" s="564"/>
      <c r="K193" s="564"/>
      <c r="L193" s="564"/>
      <c r="M193" s="564"/>
      <c r="N193" s="570"/>
      <c r="O193" s="564"/>
      <c r="P193" s="564"/>
      <c r="Q193" s="564"/>
      <c r="R193" s="564"/>
      <c r="S193" s="564"/>
      <c r="T193" s="564"/>
      <c r="U193" s="564"/>
      <c r="V193" s="564"/>
      <c r="W193" s="564"/>
      <c r="X193" s="564"/>
      <c r="Y193" s="564"/>
    </row>
    <row r="194" spans="1:25" s="559" customFormat="1" ht="10.5" hidden="1" customHeight="1">
      <c r="A194" s="560"/>
      <c r="B194" s="562"/>
      <c r="C194" s="562"/>
      <c r="D194" s="562"/>
      <c r="E194" s="562"/>
      <c r="F194" s="572"/>
      <c r="G194" s="572"/>
      <c r="H194" s="572"/>
      <c r="I194" s="600"/>
      <c r="J194" s="564"/>
      <c r="K194" s="564"/>
      <c r="L194" s="564"/>
      <c r="M194" s="564"/>
      <c r="N194" s="570"/>
      <c r="O194" s="564"/>
      <c r="P194" s="564"/>
      <c r="Q194" s="564"/>
      <c r="R194" s="564"/>
      <c r="S194" s="564"/>
      <c r="T194" s="564"/>
      <c r="U194" s="564"/>
      <c r="V194" s="564"/>
      <c r="W194" s="564"/>
      <c r="X194" s="564"/>
      <c r="Y194" s="564"/>
    </row>
    <row r="195" spans="1:25" s="559" customFormat="1" ht="10.5" hidden="1" customHeight="1">
      <c r="A195" s="560"/>
      <c r="B195" s="562"/>
      <c r="C195" s="562"/>
      <c r="D195" s="562"/>
      <c r="E195" s="562"/>
      <c r="F195" s="572"/>
      <c r="G195" s="572"/>
      <c r="H195" s="572"/>
      <c r="I195" s="600"/>
      <c r="J195" s="564"/>
      <c r="K195" s="564"/>
      <c r="L195" s="564"/>
      <c r="M195" s="564"/>
      <c r="N195" s="570"/>
      <c r="O195" s="564"/>
      <c r="P195" s="564"/>
      <c r="Q195" s="564"/>
      <c r="R195" s="564"/>
      <c r="S195" s="564"/>
      <c r="T195" s="564"/>
      <c r="U195" s="564"/>
      <c r="V195" s="564"/>
      <c r="W195" s="564"/>
      <c r="X195" s="564"/>
      <c r="Y195" s="564"/>
    </row>
    <row r="196" spans="1:25" s="559" customFormat="1" ht="10.5" hidden="1" customHeight="1">
      <c r="A196" s="560"/>
      <c r="B196" s="562"/>
      <c r="C196" s="562"/>
      <c r="D196" s="562"/>
      <c r="E196" s="562"/>
      <c r="F196" s="572"/>
      <c r="G196" s="572"/>
      <c r="H196" s="572"/>
      <c r="I196" s="600"/>
      <c r="J196" s="564"/>
      <c r="K196" s="564"/>
      <c r="L196" s="564"/>
      <c r="M196" s="564"/>
      <c r="N196" s="570"/>
      <c r="O196" s="564"/>
      <c r="P196" s="564"/>
      <c r="Q196" s="564"/>
      <c r="R196" s="564"/>
      <c r="S196" s="564"/>
      <c r="T196" s="564"/>
      <c r="U196" s="564"/>
      <c r="V196" s="564"/>
      <c r="W196" s="564"/>
      <c r="X196" s="564"/>
      <c r="Y196" s="564"/>
    </row>
    <row r="197" spans="1:25" s="559" customFormat="1" ht="10.5" hidden="1" customHeight="1">
      <c r="A197" s="560"/>
      <c r="B197" s="562"/>
      <c r="C197" s="562"/>
      <c r="D197" s="562"/>
      <c r="E197" s="562"/>
      <c r="F197" s="572"/>
      <c r="G197" s="572"/>
      <c r="H197" s="572"/>
      <c r="I197" s="600"/>
      <c r="J197" s="564"/>
      <c r="K197" s="564"/>
      <c r="L197" s="564"/>
      <c r="M197" s="564"/>
      <c r="N197" s="570"/>
      <c r="O197" s="564"/>
      <c r="P197" s="564"/>
      <c r="Q197" s="564"/>
      <c r="R197" s="564"/>
      <c r="S197" s="564"/>
      <c r="T197" s="564"/>
      <c r="U197" s="564"/>
      <c r="V197" s="564"/>
      <c r="W197" s="564"/>
      <c r="X197" s="564"/>
      <c r="Y197" s="564"/>
    </row>
    <row r="198" spans="1:25" s="559" customFormat="1" ht="10.5" hidden="1" customHeight="1">
      <c r="A198" s="560"/>
      <c r="B198" s="562"/>
      <c r="C198" s="562"/>
      <c r="D198" s="562"/>
      <c r="E198" s="562"/>
      <c r="F198" s="572"/>
      <c r="G198" s="572"/>
      <c r="H198" s="572"/>
      <c r="I198" s="600"/>
      <c r="J198" s="564"/>
      <c r="K198" s="564"/>
      <c r="L198" s="564"/>
      <c r="M198" s="564"/>
      <c r="N198" s="570"/>
      <c r="O198" s="564"/>
      <c r="P198" s="564"/>
      <c r="Q198" s="564"/>
      <c r="R198" s="564"/>
      <c r="S198" s="564"/>
      <c r="T198" s="564"/>
      <c r="U198" s="564"/>
      <c r="V198" s="564"/>
      <c r="W198" s="564"/>
      <c r="X198" s="564"/>
      <c r="Y198" s="564"/>
    </row>
    <row r="199" spans="1:25" s="559" customFormat="1" ht="10.5" hidden="1" customHeight="1">
      <c r="A199" s="560"/>
      <c r="B199" s="562"/>
      <c r="C199" s="562"/>
      <c r="D199" s="562"/>
      <c r="E199" s="562"/>
      <c r="F199" s="572"/>
      <c r="G199" s="572"/>
      <c r="H199" s="572"/>
      <c r="I199" s="600"/>
      <c r="J199" s="564"/>
      <c r="K199" s="564"/>
      <c r="L199" s="564"/>
      <c r="M199" s="564"/>
      <c r="N199" s="570"/>
      <c r="O199" s="564"/>
      <c r="P199" s="564"/>
      <c r="Q199" s="564"/>
      <c r="R199" s="564"/>
      <c r="S199" s="564"/>
      <c r="T199" s="564"/>
      <c r="U199" s="564"/>
      <c r="V199" s="564"/>
      <c r="W199" s="564"/>
      <c r="X199" s="564"/>
      <c r="Y199" s="564"/>
    </row>
    <row r="200" spans="1:25" s="559" customFormat="1" ht="10.5" hidden="1" customHeight="1">
      <c r="A200" s="560"/>
      <c r="B200" s="562"/>
      <c r="C200" s="562"/>
      <c r="D200" s="562"/>
      <c r="E200" s="562"/>
      <c r="F200" s="572"/>
      <c r="G200" s="572"/>
      <c r="H200" s="572"/>
      <c r="I200" s="600"/>
      <c r="J200" s="564"/>
      <c r="K200" s="564"/>
      <c r="L200" s="564"/>
      <c r="M200" s="564"/>
      <c r="N200" s="570"/>
      <c r="O200" s="564"/>
      <c r="P200" s="564"/>
      <c r="Q200" s="564"/>
      <c r="R200" s="564"/>
      <c r="S200" s="564"/>
      <c r="T200" s="564"/>
      <c r="U200" s="564"/>
      <c r="V200" s="564"/>
      <c r="W200" s="564"/>
      <c r="X200" s="564"/>
      <c r="Y200" s="564"/>
    </row>
    <row r="201" spans="1:25" s="559" customFormat="1" ht="10.5" hidden="1" customHeight="1">
      <c r="A201" s="560"/>
      <c r="B201" s="562"/>
      <c r="C201" s="562"/>
      <c r="D201" s="562"/>
      <c r="E201" s="562"/>
      <c r="F201" s="572"/>
      <c r="G201" s="572"/>
      <c r="H201" s="572"/>
      <c r="I201" s="600"/>
      <c r="J201" s="564"/>
      <c r="K201" s="564"/>
      <c r="L201" s="564"/>
      <c r="M201" s="564"/>
      <c r="N201" s="570"/>
      <c r="O201" s="564"/>
      <c r="P201" s="564"/>
      <c r="Q201" s="564"/>
      <c r="R201" s="564"/>
      <c r="S201" s="564"/>
      <c r="T201" s="564"/>
      <c r="U201" s="564"/>
      <c r="V201" s="564"/>
      <c r="W201" s="564"/>
      <c r="X201" s="564"/>
      <c r="Y201" s="564"/>
    </row>
    <row r="202" spans="1:25" s="559" customFormat="1" ht="10.5" hidden="1" customHeight="1">
      <c r="A202" s="560"/>
      <c r="B202" s="562"/>
      <c r="C202" s="562"/>
      <c r="D202" s="562"/>
      <c r="E202" s="562"/>
      <c r="F202" s="572"/>
      <c r="G202" s="572"/>
      <c r="H202" s="572"/>
      <c r="I202" s="600"/>
      <c r="J202" s="564"/>
      <c r="K202" s="564"/>
      <c r="L202" s="564"/>
      <c r="M202" s="564"/>
      <c r="N202" s="570"/>
      <c r="O202" s="564"/>
      <c r="P202" s="564"/>
      <c r="Q202" s="564"/>
      <c r="R202" s="564"/>
      <c r="S202" s="564"/>
      <c r="T202" s="564"/>
      <c r="U202" s="564"/>
      <c r="V202" s="564"/>
      <c r="W202" s="564"/>
      <c r="X202" s="564"/>
      <c r="Y202" s="564"/>
    </row>
    <row r="203" spans="1:25" s="559" customFormat="1" ht="10.5" hidden="1" customHeight="1">
      <c r="A203" s="560"/>
      <c r="B203" s="562"/>
      <c r="C203" s="562"/>
      <c r="D203" s="562"/>
      <c r="E203" s="562"/>
      <c r="F203" s="572"/>
      <c r="G203" s="572"/>
      <c r="H203" s="572"/>
      <c r="I203" s="600"/>
      <c r="J203" s="564"/>
      <c r="K203" s="564"/>
      <c r="L203" s="564"/>
      <c r="M203" s="564"/>
      <c r="N203" s="570"/>
      <c r="O203" s="564"/>
      <c r="P203" s="564"/>
      <c r="Q203" s="564"/>
      <c r="R203" s="564"/>
      <c r="S203" s="564"/>
      <c r="T203" s="564"/>
      <c r="U203" s="564"/>
      <c r="V203" s="564"/>
      <c r="W203" s="564"/>
      <c r="X203" s="564"/>
      <c r="Y203" s="564"/>
    </row>
    <row r="204" spans="1:25" s="559" customFormat="1" ht="10.5" hidden="1" customHeight="1">
      <c r="A204" s="560"/>
      <c r="B204" s="562"/>
      <c r="C204" s="562"/>
      <c r="D204" s="562"/>
      <c r="E204" s="562"/>
      <c r="F204" s="572"/>
      <c r="G204" s="572"/>
      <c r="H204" s="572"/>
      <c r="I204" s="600"/>
      <c r="J204" s="564"/>
      <c r="K204" s="564"/>
      <c r="L204" s="564"/>
      <c r="M204" s="564"/>
      <c r="N204" s="570"/>
      <c r="O204" s="564"/>
      <c r="P204" s="564"/>
      <c r="Q204" s="564"/>
      <c r="R204" s="564"/>
      <c r="S204" s="564"/>
      <c r="T204" s="564"/>
      <c r="U204" s="564"/>
      <c r="V204" s="564"/>
      <c r="W204" s="564"/>
      <c r="X204" s="564"/>
      <c r="Y204" s="564"/>
    </row>
    <row r="205" spans="1:25" s="559" customFormat="1" ht="10.5" hidden="1" customHeight="1">
      <c r="A205" s="560"/>
      <c r="B205" s="562"/>
      <c r="C205" s="562"/>
      <c r="D205" s="562"/>
      <c r="E205" s="562"/>
      <c r="F205" s="572"/>
      <c r="G205" s="572"/>
      <c r="H205" s="572"/>
      <c r="I205" s="600"/>
      <c r="J205" s="564"/>
      <c r="K205" s="564"/>
      <c r="L205" s="564"/>
      <c r="M205" s="564"/>
      <c r="N205" s="570"/>
      <c r="O205" s="564"/>
      <c r="P205" s="564"/>
      <c r="Q205" s="564"/>
      <c r="R205" s="564"/>
      <c r="S205" s="564"/>
      <c r="T205" s="564"/>
      <c r="U205" s="564"/>
      <c r="V205" s="564"/>
      <c r="W205" s="564"/>
      <c r="X205" s="564"/>
      <c r="Y205" s="564"/>
    </row>
    <row r="206" spans="1:25" s="559" customFormat="1" ht="10.5" hidden="1" customHeight="1">
      <c r="A206" s="560"/>
      <c r="B206" s="562"/>
      <c r="C206" s="562"/>
      <c r="D206" s="562"/>
      <c r="E206" s="562"/>
      <c r="F206" s="572"/>
      <c r="G206" s="572"/>
      <c r="H206" s="572"/>
      <c r="I206" s="600"/>
      <c r="J206" s="564"/>
      <c r="K206" s="564"/>
      <c r="L206" s="564"/>
      <c r="M206" s="564"/>
      <c r="N206" s="570"/>
      <c r="O206" s="564"/>
      <c r="P206" s="564"/>
      <c r="Q206" s="564"/>
      <c r="R206" s="564"/>
      <c r="S206" s="564"/>
      <c r="T206" s="564"/>
      <c r="U206" s="564"/>
      <c r="V206" s="564"/>
      <c r="W206" s="564"/>
      <c r="X206" s="564"/>
      <c r="Y206" s="564"/>
    </row>
    <row r="207" spans="1:25" s="559" customFormat="1" ht="10.5" hidden="1" customHeight="1">
      <c r="A207" s="560"/>
      <c r="B207" s="562"/>
      <c r="C207" s="562"/>
      <c r="D207" s="562"/>
      <c r="E207" s="562"/>
      <c r="F207" s="572"/>
      <c r="G207" s="572"/>
      <c r="H207" s="572"/>
      <c r="I207" s="600"/>
      <c r="J207" s="564"/>
      <c r="K207" s="564"/>
      <c r="L207" s="564"/>
      <c r="M207" s="564"/>
      <c r="N207" s="570"/>
      <c r="O207" s="564"/>
      <c r="P207" s="564"/>
      <c r="Q207" s="564"/>
      <c r="R207" s="564"/>
      <c r="S207" s="564"/>
      <c r="T207" s="564"/>
      <c r="U207" s="564"/>
      <c r="V207" s="564"/>
      <c r="W207" s="564"/>
      <c r="X207" s="564"/>
      <c r="Y207" s="564"/>
    </row>
    <row r="208" spans="1:25" s="559" customFormat="1" ht="10.5" hidden="1" customHeight="1">
      <c r="A208" s="560"/>
      <c r="B208" s="562"/>
      <c r="C208" s="562"/>
      <c r="D208" s="562"/>
      <c r="E208" s="562"/>
      <c r="F208" s="572"/>
      <c r="G208" s="572"/>
      <c r="H208" s="572"/>
      <c r="I208" s="600"/>
      <c r="J208" s="564"/>
      <c r="K208" s="564"/>
      <c r="L208" s="564"/>
      <c r="M208" s="564"/>
      <c r="N208" s="570"/>
      <c r="O208" s="564"/>
      <c r="P208" s="564"/>
      <c r="Q208" s="564"/>
      <c r="R208" s="564"/>
      <c r="S208" s="564"/>
      <c r="T208" s="564"/>
      <c r="U208" s="564"/>
      <c r="V208" s="564"/>
      <c r="W208" s="564"/>
      <c r="X208" s="564"/>
      <c r="Y208" s="564"/>
    </row>
    <row r="209" spans="1:25" s="559" customFormat="1" ht="10.5" hidden="1" customHeight="1">
      <c r="A209" s="560"/>
      <c r="B209" s="562"/>
      <c r="C209" s="562"/>
      <c r="D209" s="562"/>
      <c r="E209" s="562"/>
      <c r="F209" s="572"/>
      <c r="G209" s="572"/>
      <c r="H209" s="572"/>
      <c r="I209" s="600"/>
      <c r="J209" s="564"/>
      <c r="K209" s="564"/>
      <c r="L209" s="564"/>
      <c r="M209" s="564"/>
      <c r="N209" s="570"/>
      <c r="O209" s="564"/>
      <c r="P209" s="564"/>
      <c r="Q209" s="564"/>
      <c r="R209" s="564"/>
      <c r="S209" s="564"/>
      <c r="T209" s="564"/>
      <c r="U209" s="564"/>
      <c r="V209" s="564"/>
      <c r="W209" s="564"/>
      <c r="X209" s="564"/>
      <c r="Y209" s="564"/>
    </row>
    <row r="210" spans="1:25" s="559" customFormat="1" ht="10.5" hidden="1" customHeight="1">
      <c r="A210" s="560"/>
      <c r="B210" s="562"/>
      <c r="C210" s="562"/>
      <c r="D210" s="562"/>
      <c r="E210" s="562"/>
      <c r="F210" s="572"/>
      <c r="G210" s="572"/>
      <c r="H210" s="572"/>
      <c r="I210" s="600"/>
      <c r="J210" s="564"/>
      <c r="K210" s="564"/>
      <c r="L210" s="564"/>
      <c r="M210" s="564"/>
      <c r="N210" s="570"/>
      <c r="O210" s="564"/>
      <c r="P210" s="564"/>
      <c r="Q210" s="564"/>
      <c r="R210" s="564"/>
      <c r="S210" s="564"/>
      <c r="T210" s="564"/>
      <c r="U210" s="564"/>
      <c r="V210" s="564"/>
      <c r="W210" s="564"/>
      <c r="X210" s="564"/>
      <c r="Y210" s="564"/>
    </row>
    <row r="211" spans="1:25" s="559" customFormat="1" ht="10.5" hidden="1" customHeight="1">
      <c r="A211" s="560"/>
      <c r="B211" s="562"/>
      <c r="C211" s="562"/>
      <c r="D211" s="562"/>
      <c r="E211" s="562"/>
      <c r="F211" s="572"/>
      <c r="G211" s="572"/>
      <c r="H211" s="572"/>
      <c r="I211" s="600"/>
      <c r="J211" s="564"/>
      <c r="K211" s="564"/>
      <c r="L211" s="564"/>
      <c r="M211" s="564"/>
      <c r="N211" s="570"/>
      <c r="O211" s="564"/>
      <c r="P211" s="564"/>
      <c r="Q211" s="564"/>
      <c r="R211" s="564"/>
      <c r="S211" s="564"/>
      <c r="T211" s="564"/>
      <c r="U211" s="564"/>
      <c r="V211" s="564"/>
      <c r="W211" s="564"/>
      <c r="X211" s="564"/>
      <c r="Y211" s="564"/>
    </row>
    <row r="212" spans="1:25" s="559" customFormat="1" ht="10.5" hidden="1" customHeight="1">
      <c r="A212" s="560"/>
      <c r="B212" s="562"/>
      <c r="C212" s="562"/>
      <c r="D212" s="562"/>
      <c r="E212" s="562"/>
      <c r="F212" s="572"/>
      <c r="G212" s="572"/>
      <c r="H212" s="572"/>
      <c r="I212" s="600"/>
      <c r="J212" s="564"/>
      <c r="K212" s="564"/>
      <c r="L212" s="564"/>
      <c r="M212" s="564"/>
      <c r="N212" s="570"/>
      <c r="O212" s="564"/>
      <c r="P212" s="564"/>
      <c r="Q212" s="564"/>
      <c r="R212" s="564"/>
      <c r="S212" s="564"/>
      <c r="T212" s="564"/>
      <c r="U212" s="564"/>
      <c r="V212" s="564"/>
      <c r="W212" s="564"/>
      <c r="X212" s="564"/>
      <c r="Y212" s="564"/>
    </row>
    <row r="213" spans="1:25" s="559" customFormat="1" ht="10.5" hidden="1" customHeight="1">
      <c r="A213" s="560"/>
      <c r="B213" s="562"/>
      <c r="C213" s="562"/>
      <c r="D213" s="562"/>
      <c r="E213" s="562"/>
      <c r="F213" s="572"/>
      <c r="G213" s="572"/>
      <c r="H213" s="572"/>
      <c r="I213" s="600"/>
      <c r="J213" s="564"/>
      <c r="K213" s="564"/>
      <c r="L213" s="564"/>
      <c r="M213" s="564"/>
      <c r="N213" s="570"/>
      <c r="O213" s="564"/>
      <c r="P213" s="564"/>
      <c r="Q213" s="564"/>
      <c r="R213" s="564"/>
      <c r="S213" s="564"/>
      <c r="T213" s="564"/>
      <c r="U213" s="564"/>
      <c r="V213" s="564"/>
      <c r="W213" s="564"/>
      <c r="X213" s="564"/>
      <c r="Y213" s="564"/>
    </row>
    <row r="214" spans="1:25" s="559" customFormat="1" ht="10.5" hidden="1" customHeight="1">
      <c r="A214" s="560"/>
      <c r="B214" s="562"/>
      <c r="C214" s="562"/>
      <c r="D214" s="562"/>
      <c r="E214" s="562"/>
      <c r="F214" s="572"/>
      <c r="G214" s="572"/>
      <c r="H214" s="572"/>
      <c r="I214" s="600"/>
      <c r="J214" s="564"/>
      <c r="K214" s="564"/>
      <c r="L214" s="564"/>
      <c r="M214" s="564"/>
      <c r="N214" s="570"/>
      <c r="O214" s="564"/>
      <c r="P214" s="564"/>
      <c r="Q214" s="564"/>
      <c r="R214" s="564"/>
      <c r="S214" s="564"/>
      <c r="T214" s="564"/>
      <c r="U214" s="564"/>
      <c r="V214" s="564"/>
      <c r="W214" s="564"/>
      <c r="X214" s="564"/>
      <c r="Y214" s="564"/>
    </row>
    <row r="215" spans="1:25" s="559" customFormat="1" ht="10.5" hidden="1" customHeight="1">
      <c r="A215" s="560"/>
      <c r="B215" s="562"/>
      <c r="C215" s="562"/>
      <c r="D215" s="562"/>
      <c r="E215" s="562"/>
      <c r="F215" s="572"/>
      <c r="G215" s="572"/>
      <c r="H215" s="572"/>
      <c r="I215" s="600"/>
      <c r="J215" s="564"/>
      <c r="K215" s="564"/>
      <c r="L215" s="564"/>
      <c r="M215" s="564"/>
      <c r="N215" s="570"/>
      <c r="O215" s="564"/>
      <c r="P215" s="564"/>
      <c r="Q215" s="564"/>
      <c r="R215" s="564"/>
      <c r="S215" s="564"/>
      <c r="T215" s="564"/>
      <c r="U215" s="564"/>
      <c r="V215" s="564"/>
      <c r="W215" s="564"/>
      <c r="X215" s="564"/>
      <c r="Y215" s="564"/>
    </row>
    <row r="216" spans="1:25" s="559" customFormat="1" ht="10.5" hidden="1" customHeight="1">
      <c r="A216" s="560"/>
      <c r="B216" s="562"/>
      <c r="C216" s="562"/>
      <c r="D216" s="562"/>
      <c r="E216" s="562"/>
      <c r="F216" s="572"/>
      <c r="G216" s="572"/>
      <c r="H216" s="572"/>
      <c r="I216" s="600"/>
      <c r="J216" s="564"/>
      <c r="K216" s="564"/>
      <c r="L216" s="564"/>
      <c r="M216" s="564"/>
      <c r="N216" s="570"/>
      <c r="O216" s="564"/>
      <c r="P216" s="564"/>
      <c r="Q216" s="564"/>
      <c r="R216" s="564"/>
      <c r="S216" s="564"/>
      <c r="T216" s="564"/>
      <c r="U216" s="564"/>
      <c r="V216" s="564"/>
      <c r="W216" s="564"/>
      <c r="X216" s="564"/>
      <c r="Y216" s="564"/>
    </row>
    <row r="217" spans="1:25" s="559" customFormat="1" ht="10.5" hidden="1" customHeight="1">
      <c r="A217" s="560"/>
      <c r="B217" s="562"/>
      <c r="C217" s="562"/>
      <c r="D217" s="562"/>
      <c r="E217" s="562"/>
      <c r="F217" s="572"/>
      <c r="G217" s="572"/>
      <c r="H217" s="572"/>
      <c r="I217" s="600"/>
      <c r="J217" s="564"/>
      <c r="K217" s="564"/>
      <c r="L217" s="564"/>
      <c r="M217" s="564"/>
      <c r="N217" s="570"/>
      <c r="O217" s="564"/>
      <c r="P217" s="564"/>
      <c r="Q217" s="564"/>
      <c r="R217" s="564"/>
      <c r="S217" s="564"/>
      <c r="T217" s="564"/>
      <c r="U217" s="564"/>
      <c r="V217" s="564"/>
      <c r="W217" s="564"/>
      <c r="X217" s="564"/>
      <c r="Y217" s="564"/>
    </row>
    <row r="218" spans="1:25" s="559" customFormat="1" ht="10.5" hidden="1" customHeight="1">
      <c r="A218" s="560"/>
      <c r="B218" s="562"/>
      <c r="C218" s="562"/>
      <c r="D218" s="562"/>
      <c r="E218" s="562"/>
      <c r="F218" s="572"/>
      <c r="G218" s="572"/>
      <c r="H218" s="572"/>
      <c r="I218" s="600"/>
      <c r="J218" s="564"/>
      <c r="K218" s="564"/>
      <c r="L218" s="564"/>
      <c r="M218" s="564"/>
      <c r="N218" s="570"/>
      <c r="O218" s="564"/>
      <c r="P218" s="564"/>
      <c r="Q218" s="564"/>
      <c r="R218" s="564"/>
      <c r="S218" s="564"/>
      <c r="T218" s="564"/>
      <c r="U218" s="564"/>
      <c r="V218" s="564"/>
      <c r="W218" s="564"/>
      <c r="X218" s="564"/>
      <c r="Y218" s="564"/>
    </row>
    <row r="219" spans="1:25" s="559" customFormat="1" ht="10.5" hidden="1" customHeight="1">
      <c r="A219" s="560"/>
      <c r="B219" s="562"/>
      <c r="C219" s="562"/>
      <c r="D219" s="562"/>
      <c r="E219" s="562"/>
      <c r="F219" s="572"/>
      <c r="G219" s="572"/>
      <c r="H219" s="572"/>
      <c r="I219" s="600"/>
      <c r="J219" s="564"/>
      <c r="K219" s="564"/>
      <c r="L219" s="564"/>
      <c r="M219" s="564"/>
      <c r="N219" s="570"/>
      <c r="O219" s="564"/>
      <c r="P219" s="564"/>
      <c r="Q219" s="564"/>
      <c r="R219" s="564"/>
      <c r="S219" s="564"/>
      <c r="T219" s="564"/>
      <c r="U219" s="564"/>
      <c r="V219" s="564"/>
      <c r="W219" s="564"/>
      <c r="X219" s="564"/>
      <c r="Y219" s="564"/>
    </row>
    <row r="220" spans="1:25" s="559" customFormat="1" ht="10.5" hidden="1" customHeight="1">
      <c r="A220" s="560"/>
      <c r="B220" s="562"/>
      <c r="C220" s="562"/>
      <c r="D220" s="562"/>
      <c r="E220" s="562"/>
      <c r="F220" s="572"/>
      <c r="G220" s="572"/>
      <c r="H220" s="572"/>
      <c r="I220" s="600"/>
      <c r="J220" s="564"/>
      <c r="K220" s="564"/>
      <c r="L220" s="564"/>
      <c r="M220" s="564"/>
      <c r="N220" s="570"/>
      <c r="O220" s="564"/>
      <c r="P220" s="564"/>
      <c r="Q220" s="564"/>
      <c r="R220" s="564"/>
      <c r="S220" s="564"/>
      <c r="T220" s="564"/>
      <c r="U220" s="564"/>
      <c r="V220" s="564"/>
      <c r="W220" s="564"/>
      <c r="X220" s="564"/>
      <c r="Y220" s="564"/>
    </row>
    <row r="221" spans="1:25" s="559" customFormat="1" ht="10.5" hidden="1" customHeight="1">
      <c r="A221" s="560"/>
      <c r="B221" s="562"/>
      <c r="C221" s="562"/>
      <c r="D221" s="562"/>
      <c r="E221" s="562"/>
      <c r="F221" s="572"/>
      <c r="G221" s="572"/>
      <c r="H221" s="572"/>
      <c r="I221" s="600"/>
      <c r="J221" s="564"/>
      <c r="K221" s="564"/>
      <c r="L221" s="564"/>
      <c r="M221" s="564"/>
      <c r="N221" s="570"/>
      <c r="O221" s="564"/>
      <c r="P221" s="564"/>
      <c r="Q221" s="564"/>
      <c r="R221" s="564"/>
      <c r="S221" s="564"/>
      <c r="T221" s="564"/>
      <c r="U221" s="564"/>
      <c r="V221" s="564"/>
      <c r="W221" s="564"/>
      <c r="X221" s="564"/>
      <c r="Y221" s="564"/>
    </row>
    <row r="222" spans="1:25" s="559" customFormat="1" ht="10.5" hidden="1" customHeight="1">
      <c r="A222" s="560"/>
      <c r="B222" s="562"/>
      <c r="C222" s="562"/>
      <c r="D222" s="562"/>
      <c r="E222" s="562"/>
      <c r="F222" s="572"/>
      <c r="G222" s="572"/>
      <c r="H222" s="572"/>
      <c r="I222" s="600"/>
      <c r="J222" s="564"/>
      <c r="K222" s="564"/>
      <c r="L222" s="564"/>
      <c r="M222" s="564"/>
      <c r="N222" s="570"/>
      <c r="O222" s="564"/>
      <c r="P222" s="564"/>
      <c r="Q222" s="564"/>
      <c r="R222" s="564"/>
      <c r="S222" s="564"/>
      <c r="T222" s="564"/>
      <c r="U222" s="564"/>
      <c r="V222" s="564"/>
      <c r="W222" s="564"/>
      <c r="X222" s="564"/>
      <c r="Y222" s="564"/>
    </row>
    <row r="223" spans="1:25" s="559" customFormat="1" ht="10.5" hidden="1" customHeight="1">
      <c r="A223" s="560"/>
      <c r="B223" s="562"/>
      <c r="C223" s="562"/>
      <c r="D223" s="562"/>
      <c r="E223" s="562"/>
      <c r="F223" s="572"/>
      <c r="G223" s="572"/>
      <c r="H223" s="572"/>
      <c r="I223" s="600"/>
      <c r="J223" s="564"/>
      <c r="K223" s="564"/>
      <c r="L223" s="564"/>
      <c r="M223" s="564"/>
      <c r="N223" s="570"/>
      <c r="O223" s="564"/>
      <c r="P223" s="564"/>
      <c r="Q223" s="564"/>
      <c r="R223" s="564"/>
      <c r="S223" s="564"/>
      <c r="T223" s="564"/>
      <c r="U223" s="564"/>
      <c r="V223" s="564"/>
      <c r="W223" s="564"/>
      <c r="X223" s="564"/>
      <c r="Y223" s="564"/>
    </row>
    <row r="224" spans="1:25" s="559" customFormat="1" ht="10.5" hidden="1" customHeight="1">
      <c r="A224" s="560"/>
      <c r="B224" s="562"/>
      <c r="C224" s="562"/>
      <c r="D224" s="562"/>
      <c r="E224" s="562"/>
      <c r="F224" s="572"/>
      <c r="G224" s="572"/>
      <c r="H224" s="572"/>
      <c r="I224" s="600"/>
      <c r="J224" s="564"/>
      <c r="K224" s="564"/>
      <c r="L224" s="564"/>
      <c r="M224" s="564"/>
      <c r="N224" s="570"/>
      <c r="O224" s="564"/>
      <c r="P224" s="564"/>
      <c r="Q224" s="564"/>
      <c r="R224" s="564"/>
      <c r="S224" s="564"/>
      <c r="T224" s="564"/>
      <c r="U224" s="564"/>
      <c r="V224" s="564"/>
      <c r="W224" s="564"/>
      <c r="X224" s="564"/>
      <c r="Y224" s="564"/>
    </row>
    <row r="225" spans="1:25" s="559" customFormat="1" ht="10.5" hidden="1" customHeight="1">
      <c r="A225" s="560"/>
      <c r="B225" s="562"/>
      <c r="C225" s="562"/>
      <c r="D225" s="562"/>
      <c r="E225" s="562"/>
      <c r="F225" s="572"/>
      <c r="G225" s="572"/>
      <c r="H225" s="572"/>
      <c r="I225" s="600"/>
      <c r="J225" s="564"/>
      <c r="K225" s="564"/>
      <c r="L225" s="564"/>
      <c r="M225" s="564"/>
      <c r="N225" s="570"/>
      <c r="O225" s="564"/>
      <c r="P225" s="564"/>
      <c r="Q225" s="564"/>
      <c r="R225" s="564"/>
      <c r="S225" s="564"/>
      <c r="T225" s="564"/>
      <c r="U225" s="564"/>
      <c r="V225" s="564"/>
      <c r="W225" s="564"/>
      <c r="X225" s="564"/>
      <c r="Y225" s="564"/>
    </row>
    <row r="226" spans="1:25" s="559" customFormat="1" ht="10.5" hidden="1" customHeight="1">
      <c r="A226" s="560"/>
      <c r="B226" s="562"/>
      <c r="C226" s="562"/>
      <c r="D226" s="562"/>
      <c r="E226" s="562"/>
      <c r="F226" s="572"/>
      <c r="G226" s="572"/>
      <c r="H226" s="572"/>
      <c r="I226" s="600"/>
      <c r="J226" s="564"/>
      <c r="K226" s="564"/>
      <c r="L226" s="564"/>
      <c r="M226" s="564"/>
      <c r="N226" s="570"/>
      <c r="O226" s="564"/>
      <c r="P226" s="564"/>
      <c r="Q226" s="564"/>
      <c r="R226" s="564"/>
      <c r="S226" s="564"/>
      <c r="T226" s="564"/>
      <c r="U226" s="564"/>
      <c r="V226" s="564"/>
      <c r="W226" s="564"/>
      <c r="X226" s="564"/>
      <c r="Y226" s="564"/>
    </row>
    <row r="227" spans="1:25" s="559" customFormat="1" ht="10.5" hidden="1" customHeight="1">
      <c r="A227" s="560"/>
      <c r="B227" s="562"/>
      <c r="C227" s="562"/>
      <c r="D227" s="562"/>
      <c r="E227" s="562"/>
      <c r="F227" s="572"/>
      <c r="G227" s="572"/>
      <c r="H227" s="572"/>
      <c r="I227" s="600"/>
      <c r="J227" s="564"/>
      <c r="K227" s="564"/>
      <c r="L227" s="564"/>
      <c r="M227" s="564"/>
      <c r="N227" s="570"/>
      <c r="O227" s="564"/>
      <c r="P227" s="564"/>
      <c r="Q227" s="564"/>
      <c r="R227" s="564"/>
      <c r="S227" s="564"/>
      <c r="T227" s="564"/>
      <c r="U227" s="564"/>
      <c r="V227" s="564"/>
      <c r="W227" s="564"/>
      <c r="X227" s="564"/>
      <c r="Y227" s="564"/>
    </row>
    <row r="228" spans="1:25" s="559" customFormat="1" ht="10.5" hidden="1" customHeight="1">
      <c r="A228" s="560"/>
      <c r="B228" s="562"/>
      <c r="C228" s="562"/>
      <c r="D228" s="562"/>
      <c r="E228" s="562"/>
      <c r="F228" s="572"/>
      <c r="G228" s="572"/>
      <c r="H228" s="572"/>
      <c r="I228" s="600"/>
      <c r="J228" s="564"/>
      <c r="K228" s="564"/>
      <c r="L228" s="564"/>
      <c r="M228" s="564"/>
      <c r="N228" s="570"/>
      <c r="O228" s="564"/>
      <c r="P228" s="564"/>
      <c r="Q228" s="564"/>
      <c r="R228" s="564"/>
      <c r="S228" s="564"/>
      <c r="T228" s="564"/>
      <c r="U228" s="564"/>
      <c r="V228" s="564"/>
      <c r="W228" s="564"/>
      <c r="X228" s="564"/>
      <c r="Y228" s="564"/>
    </row>
    <row r="229" spans="1:25" s="559" customFormat="1" ht="10.5" hidden="1" customHeight="1">
      <c r="A229" s="560"/>
      <c r="B229" s="562"/>
      <c r="C229" s="562"/>
      <c r="D229" s="562"/>
      <c r="E229" s="562"/>
      <c r="F229" s="572"/>
      <c r="G229" s="572"/>
      <c r="H229" s="572"/>
      <c r="I229" s="600"/>
      <c r="J229" s="564"/>
      <c r="K229" s="564"/>
      <c r="L229" s="564"/>
      <c r="M229" s="564"/>
      <c r="N229" s="570"/>
      <c r="O229" s="564"/>
      <c r="P229" s="564"/>
      <c r="Q229" s="564"/>
      <c r="R229" s="564"/>
      <c r="S229" s="564"/>
      <c r="T229" s="564"/>
      <c r="U229" s="564"/>
      <c r="V229" s="564"/>
      <c r="W229" s="564"/>
      <c r="X229" s="564"/>
      <c r="Y229" s="564"/>
    </row>
    <row r="230" spans="1:25" s="559" customFormat="1" ht="10.5" hidden="1" customHeight="1">
      <c r="A230" s="560"/>
      <c r="B230" s="562"/>
      <c r="C230" s="562"/>
      <c r="D230" s="562"/>
      <c r="E230" s="562"/>
      <c r="F230" s="572"/>
      <c r="G230" s="572"/>
      <c r="H230" s="572"/>
      <c r="I230" s="600"/>
      <c r="J230" s="564"/>
      <c r="K230" s="564"/>
      <c r="L230" s="564"/>
      <c r="M230" s="564"/>
      <c r="N230" s="570"/>
      <c r="O230" s="564"/>
      <c r="P230" s="564"/>
      <c r="Q230" s="564"/>
      <c r="R230" s="564"/>
      <c r="S230" s="564"/>
      <c r="T230" s="564"/>
      <c r="U230" s="564"/>
      <c r="V230" s="564"/>
      <c r="W230" s="564"/>
      <c r="X230" s="564"/>
      <c r="Y230" s="564"/>
    </row>
    <row r="231" spans="1:25" s="559" customFormat="1" ht="10.5" hidden="1" customHeight="1">
      <c r="A231" s="560"/>
      <c r="B231" s="562"/>
      <c r="C231" s="562"/>
      <c r="D231" s="562"/>
      <c r="E231" s="562"/>
      <c r="F231" s="572"/>
      <c r="G231" s="572"/>
      <c r="H231" s="572"/>
      <c r="I231" s="600"/>
      <c r="J231" s="564"/>
      <c r="K231" s="564"/>
      <c r="L231" s="564"/>
      <c r="M231" s="564"/>
      <c r="N231" s="570"/>
      <c r="O231" s="564"/>
      <c r="P231" s="564"/>
      <c r="Q231" s="564"/>
      <c r="R231" s="564"/>
      <c r="S231" s="564"/>
      <c r="T231" s="564"/>
      <c r="U231" s="564"/>
      <c r="V231" s="564"/>
      <c r="W231" s="564"/>
      <c r="X231" s="564"/>
      <c r="Y231" s="564"/>
    </row>
    <row r="232" spans="1:25" s="559" customFormat="1" ht="10.5" hidden="1" customHeight="1">
      <c r="A232" s="560"/>
      <c r="B232" s="562"/>
      <c r="C232" s="562"/>
      <c r="D232" s="562"/>
      <c r="E232" s="562"/>
      <c r="F232" s="572"/>
      <c r="G232" s="572"/>
      <c r="H232" s="572"/>
      <c r="I232" s="600"/>
      <c r="J232" s="564"/>
      <c r="K232" s="564"/>
      <c r="L232" s="564"/>
      <c r="M232" s="564"/>
      <c r="N232" s="570"/>
      <c r="O232" s="564"/>
      <c r="P232" s="564"/>
      <c r="Q232" s="564"/>
      <c r="R232" s="564"/>
      <c r="S232" s="564"/>
      <c r="T232" s="564"/>
      <c r="U232" s="564"/>
      <c r="V232" s="564"/>
      <c r="W232" s="564"/>
      <c r="X232" s="564"/>
      <c r="Y232" s="564"/>
    </row>
    <row r="233" spans="1:25" s="559" customFormat="1" ht="10.5" hidden="1" customHeight="1">
      <c r="A233" s="560"/>
      <c r="B233" s="562"/>
      <c r="C233" s="562"/>
      <c r="D233" s="562"/>
      <c r="E233" s="562"/>
      <c r="F233" s="572"/>
      <c r="G233" s="572"/>
      <c r="H233" s="572"/>
      <c r="I233" s="600"/>
      <c r="J233" s="564"/>
      <c r="K233" s="564"/>
      <c r="L233" s="564"/>
      <c r="M233" s="564"/>
      <c r="N233" s="570"/>
      <c r="O233" s="564"/>
      <c r="P233" s="564"/>
      <c r="Q233" s="564"/>
      <c r="R233" s="564"/>
      <c r="S233" s="564"/>
      <c r="T233" s="564"/>
      <c r="U233" s="564"/>
      <c r="V233" s="564"/>
      <c r="W233" s="564"/>
      <c r="X233" s="564"/>
      <c r="Y233" s="564"/>
    </row>
    <row r="234" spans="1:25" s="559" customFormat="1" ht="10.5" hidden="1" customHeight="1">
      <c r="A234" s="560"/>
      <c r="B234" s="562"/>
      <c r="C234" s="562"/>
      <c r="D234" s="562"/>
      <c r="E234" s="562"/>
      <c r="F234" s="572"/>
      <c r="G234" s="572"/>
      <c r="H234" s="572"/>
      <c r="I234" s="600"/>
      <c r="J234" s="564"/>
      <c r="K234" s="564"/>
      <c r="L234" s="564"/>
      <c r="M234" s="564"/>
      <c r="N234" s="570"/>
      <c r="O234" s="564"/>
      <c r="P234" s="564"/>
      <c r="Q234" s="564"/>
      <c r="R234" s="564"/>
      <c r="S234" s="564"/>
      <c r="T234" s="564"/>
      <c r="U234" s="564"/>
      <c r="V234" s="564"/>
      <c r="W234" s="564"/>
      <c r="X234" s="564"/>
      <c r="Y234" s="564"/>
    </row>
    <row r="235" spans="1:25" s="559" customFormat="1" ht="10.5" hidden="1" customHeight="1">
      <c r="A235" s="560"/>
      <c r="B235" s="562"/>
      <c r="C235" s="562"/>
      <c r="D235" s="562"/>
      <c r="E235" s="562"/>
      <c r="F235" s="572"/>
      <c r="G235" s="572"/>
      <c r="H235" s="572"/>
      <c r="I235" s="600"/>
      <c r="J235" s="564"/>
      <c r="K235" s="564"/>
      <c r="L235" s="564"/>
      <c r="M235" s="564"/>
      <c r="N235" s="570"/>
      <c r="O235" s="564"/>
      <c r="P235" s="564"/>
      <c r="Q235" s="564"/>
      <c r="R235" s="564"/>
      <c r="S235" s="564"/>
      <c r="T235" s="564"/>
      <c r="U235" s="564"/>
      <c r="V235" s="564"/>
      <c r="W235" s="564"/>
      <c r="X235" s="564"/>
      <c r="Y235" s="564"/>
    </row>
    <row r="236" spans="1:25" s="559" customFormat="1" ht="10.5" hidden="1" customHeight="1">
      <c r="A236" s="560"/>
      <c r="B236" s="562"/>
      <c r="C236" s="562"/>
      <c r="D236" s="562"/>
      <c r="E236" s="562"/>
      <c r="F236" s="572"/>
      <c r="G236" s="572"/>
      <c r="H236" s="572"/>
      <c r="I236" s="600"/>
      <c r="J236" s="564"/>
      <c r="K236" s="564"/>
      <c r="L236" s="564"/>
      <c r="M236" s="564"/>
      <c r="N236" s="570"/>
      <c r="O236" s="564"/>
      <c r="P236" s="564"/>
      <c r="Q236" s="564"/>
      <c r="R236" s="564"/>
      <c r="S236" s="564"/>
      <c r="T236" s="564"/>
      <c r="U236" s="564"/>
      <c r="V236" s="564"/>
      <c r="W236" s="564"/>
      <c r="X236" s="564"/>
      <c r="Y236" s="564"/>
    </row>
    <row r="237" spans="1:25" s="559" customFormat="1" ht="10.5" hidden="1" customHeight="1">
      <c r="A237" s="560"/>
      <c r="B237" s="562"/>
      <c r="C237" s="562"/>
      <c r="D237" s="562"/>
      <c r="E237" s="562"/>
      <c r="F237" s="572"/>
      <c r="G237" s="572"/>
      <c r="H237" s="572"/>
      <c r="I237" s="600"/>
      <c r="J237" s="564"/>
      <c r="K237" s="564"/>
      <c r="L237" s="564"/>
      <c r="M237" s="564"/>
      <c r="N237" s="570"/>
      <c r="O237" s="564"/>
      <c r="P237" s="564"/>
      <c r="Q237" s="564"/>
      <c r="R237" s="564"/>
      <c r="S237" s="564"/>
      <c r="T237" s="564"/>
      <c r="U237" s="564"/>
      <c r="V237" s="564"/>
      <c r="W237" s="564"/>
      <c r="X237" s="564"/>
      <c r="Y237" s="564"/>
    </row>
    <row r="238" spans="1:25" s="559" customFormat="1" ht="10.5" hidden="1" customHeight="1">
      <c r="A238" s="560"/>
      <c r="B238" s="562"/>
      <c r="C238" s="562"/>
      <c r="D238" s="562"/>
      <c r="E238" s="562"/>
      <c r="F238" s="572"/>
      <c r="G238" s="572"/>
      <c r="H238" s="572"/>
      <c r="I238" s="600"/>
      <c r="J238" s="564"/>
      <c r="K238" s="564"/>
      <c r="L238" s="564"/>
      <c r="M238" s="564"/>
      <c r="N238" s="570"/>
      <c r="O238" s="564"/>
      <c r="P238" s="564"/>
      <c r="Q238" s="564"/>
      <c r="R238" s="564"/>
      <c r="S238" s="564"/>
      <c r="T238" s="564"/>
      <c r="U238" s="564"/>
      <c r="V238" s="564"/>
      <c r="W238" s="564"/>
      <c r="X238" s="564"/>
      <c r="Y238" s="564"/>
    </row>
    <row r="239" spans="1:25" s="559" customFormat="1" ht="10.5" hidden="1" customHeight="1">
      <c r="A239" s="560"/>
      <c r="B239" s="562"/>
      <c r="C239" s="562"/>
      <c r="D239" s="562"/>
      <c r="E239" s="562"/>
      <c r="F239" s="572"/>
      <c r="G239" s="572"/>
      <c r="H239" s="572"/>
      <c r="I239" s="600"/>
      <c r="J239" s="564"/>
      <c r="K239" s="564"/>
      <c r="L239" s="564"/>
      <c r="M239" s="564"/>
      <c r="N239" s="570"/>
      <c r="O239" s="564"/>
      <c r="P239" s="564"/>
      <c r="Q239" s="564"/>
      <c r="R239" s="564"/>
      <c r="S239" s="564"/>
      <c r="T239" s="564"/>
      <c r="U239" s="564"/>
      <c r="V239" s="564"/>
      <c r="W239" s="564"/>
      <c r="X239" s="564"/>
      <c r="Y239" s="564"/>
    </row>
    <row r="240" spans="1:25" s="559" customFormat="1" ht="10.5" hidden="1" customHeight="1">
      <c r="A240" s="560"/>
      <c r="B240" s="562"/>
      <c r="C240" s="562"/>
      <c r="D240" s="562"/>
      <c r="E240" s="562"/>
      <c r="F240" s="572"/>
      <c r="G240" s="572"/>
      <c r="H240" s="572"/>
      <c r="I240" s="600"/>
      <c r="J240" s="564"/>
      <c r="K240" s="564"/>
      <c r="L240" s="564"/>
      <c r="M240" s="564"/>
      <c r="N240" s="570"/>
      <c r="O240" s="564"/>
      <c r="P240" s="564"/>
      <c r="Q240" s="564"/>
      <c r="R240" s="564"/>
      <c r="S240" s="564"/>
      <c r="T240" s="564"/>
      <c r="U240" s="564"/>
      <c r="V240" s="564"/>
      <c r="W240" s="564"/>
      <c r="X240" s="564"/>
      <c r="Y240" s="564"/>
    </row>
    <row r="241" spans="1:25" s="559" customFormat="1" ht="10.5" hidden="1" customHeight="1">
      <c r="A241" s="560"/>
      <c r="B241" s="562"/>
      <c r="C241" s="562"/>
      <c r="D241" s="562"/>
      <c r="E241" s="562"/>
      <c r="F241" s="572"/>
      <c r="G241" s="572"/>
      <c r="H241" s="572"/>
      <c r="I241" s="600"/>
      <c r="J241" s="564"/>
      <c r="K241" s="564"/>
      <c r="L241" s="564"/>
      <c r="M241" s="564"/>
      <c r="N241" s="570"/>
      <c r="O241" s="564"/>
      <c r="P241" s="564"/>
      <c r="Q241" s="564"/>
      <c r="R241" s="564"/>
      <c r="S241" s="564"/>
      <c r="T241" s="564"/>
      <c r="U241" s="564"/>
      <c r="V241" s="564"/>
      <c r="W241" s="564"/>
      <c r="X241" s="564"/>
      <c r="Y241" s="564"/>
    </row>
    <row r="242" spans="1:25" s="559" customFormat="1" ht="10.5" hidden="1" customHeight="1">
      <c r="A242" s="560"/>
      <c r="B242" s="562"/>
      <c r="C242" s="562"/>
      <c r="D242" s="562"/>
      <c r="E242" s="562"/>
      <c r="F242" s="572"/>
      <c r="G242" s="572"/>
      <c r="H242" s="572"/>
      <c r="I242" s="600"/>
      <c r="J242" s="564"/>
      <c r="K242" s="564"/>
      <c r="L242" s="564"/>
      <c r="M242" s="564"/>
      <c r="N242" s="570"/>
      <c r="O242" s="564"/>
      <c r="P242" s="564"/>
      <c r="Q242" s="564"/>
      <c r="R242" s="564"/>
      <c r="S242" s="564"/>
      <c r="T242" s="564"/>
      <c r="U242" s="564"/>
      <c r="V242" s="564"/>
      <c r="W242" s="564"/>
      <c r="X242" s="564"/>
      <c r="Y242" s="564"/>
    </row>
    <row r="243" spans="1:25" s="559" customFormat="1" ht="10.5" hidden="1" customHeight="1">
      <c r="A243" s="560"/>
      <c r="B243" s="562"/>
      <c r="C243" s="562"/>
      <c r="D243" s="562"/>
      <c r="E243" s="562"/>
      <c r="F243" s="572"/>
      <c r="G243" s="572"/>
      <c r="H243" s="572"/>
      <c r="I243" s="600"/>
      <c r="J243" s="564"/>
      <c r="K243" s="564"/>
      <c r="L243" s="564"/>
      <c r="M243" s="564"/>
      <c r="N243" s="570"/>
      <c r="O243" s="564"/>
      <c r="P243" s="564"/>
      <c r="Q243" s="564"/>
      <c r="R243" s="564"/>
      <c r="S243" s="564"/>
      <c r="T243" s="564"/>
      <c r="U243" s="564"/>
      <c r="V243" s="564"/>
      <c r="W243" s="564"/>
      <c r="X243" s="564"/>
      <c r="Y243" s="564"/>
    </row>
    <row r="244" spans="1:25" s="559" customFormat="1" ht="10.5" hidden="1" customHeight="1">
      <c r="A244" s="560"/>
      <c r="B244" s="562"/>
      <c r="C244" s="562"/>
      <c r="D244" s="562"/>
      <c r="E244" s="562"/>
      <c r="F244" s="572"/>
      <c r="G244" s="572"/>
      <c r="H244" s="572"/>
      <c r="I244" s="600"/>
      <c r="J244" s="564"/>
      <c r="K244" s="564"/>
      <c r="L244" s="564"/>
      <c r="M244" s="564"/>
      <c r="N244" s="570"/>
      <c r="O244" s="564"/>
      <c r="P244" s="564"/>
      <c r="Q244" s="564"/>
      <c r="R244" s="564"/>
      <c r="S244" s="564"/>
      <c r="T244" s="564"/>
      <c r="U244" s="564"/>
      <c r="V244" s="564"/>
      <c r="W244" s="564"/>
      <c r="X244" s="564"/>
      <c r="Y244" s="564"/>
    </row>
    <row r="245" spans="1:25" s="559" customFormat="1" ht="10.5" hidden="1" customHeight="1">
      <c r="A245" s="560"/>
      <c r="B245" s="562"/>
      <c r="C245" s="562"/>
      <c r="D245" s="562"/>
      <c r="E245" s="562"/>
      <c r="F245" s="572"/>
      <c r="G245" s="572"/>
      <c r="H245" s="572"/>
      <c r="I245" s="600"/>
      <c r="J245" s="564"/>
      <c r="K245" s="564"/>
      <c r="L245" s="564"/>
      <c r="M245" s="564"/>
      <c r="N245" s="570"/>
      <c r="O245" s="564"/>
      <c r="P245" s="564"/>
      <c r="Q245" s="564"/>
      <c r="R245" s="564"/>
      <c r="S245" s="564"/>
      <c r="T245" s="564"/>
      <c r="U245" s="564"/>
      <c r="V245" s="564"/>
      <c r="W245" s="564"/>
      <c r="X245" s="564"/>
      <c r="Y245" s="564"/>
    </row>
    <row r="246" spans="1:25" s="559" customFormat="1" ht="10.5" hidden="1" customHeight="1">
      <c r="A246" s="560"/>
      <c r="B246" s="562"/>
      <c r="C246" s="562"/>
      <c r="D246" s="562"/>
      <c r="E246" s="562"/>
      <c r="F246" s="572"/>
      <c r="G246" s="572"/>
      <c r="H246" s="572"/>
      <c r="I246" s="600"/>
      <c r="J246" s="564"/>
      <c r="K246" s="564"/>
      <c r="L246" s="564"/>
      <c r="M246" s="564"/>
      <c r="N246" s="570"/>
      <c r="O246" s="564"/>
      <c r="P246" s="564"/>
      <c r="Q246" s="564"/>
      <c r="R246" s="564"/>
      <c r="S246" s="564"/>
      <c r="T246" s="564"/>
      <c r="U246" s="564"/>
      <c r="V246" s="564"/>
      <c r="W246" s="564"/>
      <c r="X246" s="564"/>
      <c r="Y246" s="564"/>
    </row>
    <row r="247" spans="1:25" s="559" customFormat="1" ht="10.5" hidden="1" customHeight="1">
      <c r="A247" s="560"/>
      <c r="B247" s="562"/>
      <c r="C247" s="562"/>
      <c r="D247" s="562"/>
      <c r="E247" s="562"/>
      <c r="F247" s="572"/>
      <c r="G247" s="572"/>
      <c r="H247" s="572"/>
      <c r="I247" s="600"/>
      <c r="J247" s="564"/>
      <c r="K247" s="564"/>
      <c r="L247" s="564"/>
      <c r="M247" s="564"/>
      <c r="N247" s="570"/>
      <c r="O247" s="564"/>
      <c r="P247" s="564"/>
      <c r="Q247" s="564"/>
      <c r="R247" s="564"/>
      <c r="S247" s="564"/>
      <c r="T247" s="564"/>
      <c r="U247" s="564"/>
      <c r="V247" s="564"/>
      <c r="W247" s="564"/>
      <c r="X247" s="564"/>
      <c r="Y247" s="564"/>
    </row>
    <row r="248" spans="1:25" s="559" customFormat="1" ht="10.5" hidden="1" customHeight="1">
      <c r="A248" s="560"/>
      <c r="B248" s="562"/>
      <c r="C248" s="562"/>
      <c r="D248" s="562"/>
      <c r="E248" s="562"/>
      <c r="F248" s="572"/>
      <c r="G248" s="572"/>
      <c r="H248" s="572"/>
      <c r="I248" s="600"/>
      <c r="J248" s="564"/>
      <c r="K248" s="564"/>
      <c r="L248" s="564"/>
      <c r="M248" s="564"/>
      <c r="N248" s="570"/>
      <c r="O248" s="564"/>
      <c r="P248" s="564"/>
      <c r="Q248" s="564"/>
      <c r="R248" s="564"/>
      <c r="S248" s="564"/>
      <c r="T248" s="564"/>
      <c r="U248" s="564"/>
      <c r="V248" s="564"/>
      <c r="W248" s="564"/>
      <c r="X248" s="564"/>
      <c r="Y248" s="564"/>
    </row>
    <row r="249" spans="1:25" s="559" customFormat="1" ht="10.5" hidden="1" customHeight="1">
      <c r="A249" s="560"/>
      <c r="B249" s="562"/>
      <c r="C249" s="562"/>
      <c r="D249" s="562"/>
      <c r="E249" s="562"/>
      <c r="F249" s="572"/>
      <c r="G249" s="572"/>
      <c r="H249" s="572"/>
      <c r="I249" s="600"/>
      <c r="J249" s="564"/>
      <c r="K249" s="564"/>
      <c r="L249" s="564"/>
      <c r="M249" s="564"/>
      <c r="N249" s="570"/>
      <c r="O249" s="564"/>
      <c r="P249" s="564"/>
      <c r="Q249" s="564"/>
      <c r="R249" s="564"/>
      <c r="S249" s="564"/>
      <c r="T249" s="564"/>
      <c r="U249" s="564"/>
      <c r="V249" s="564"/>
      <c r="W249" s="564"/>
      <c r="X249" s="564"/>
      <c r="Y249" s="564"/>
    </row>
    <row r="250" spans="1:25" s="559" customFormat="1" ht="10.5" hidden="1" customHeight="1">
      <c r="A250" s="560"/>
      <c r="B250" s="562"/>
      <c r="C250" s="562"/>
      <c r="D250" s="562"/>
      <c r="E250" s="562"/>
      <c r="F250" s="572"/>
      <c r="G250" s="572"/>
      <c r="H250" s="572"/>
      <c r="I250" s="600"/>
      <c r="J250" s="564"/>
      <c r="K250" s="564"/>
      <c r="L250" s="564"/>
      <c r="M250" s="564"/>
      <c r="N250" s="570"/>
      <c r="O250" s="564"/>
      <c r="P250" s="564"/>
      <c r="Q250" s="564"/>
      <c r="R250" s="564"/>
      <c r="S250" s="564"/>
      <c r="T250" s="564"/>
      <c r="U250" s="564"/>
      <c r="V250" s="564"/>
      <c r="W250" s="564"/>
      <c r="X250" s="564"/>
      <c r="Y250" s="564"/>
    </row>
    <row r="251" spans="1:25" s="559" customFormat="1" ht="10.5" hidden="1" customHeight="1">
      <c r="A251" s="560"/>
      <c r="B251" s="562"/>
      <c r="C251" s="562"/>
      <c r="D251" s="562"/>
      <c r="E251" s="562"/>
      <c r="F251" s="572"/>
      <c r="G251" s="572"/>
      <c r="H251" s="572"/>
      <c r="I251" s="600"/>
      <c r="J251" s="564"/>
      <c r="K251" s="564"/>
      <c r="L251" s="564"/>
      <c r="M251" s="564"/>
      <c r="N251" s="570"/>
      <c r="O251" s="564"/>
      <c r="P251" s="564"/>
      <c r="Q251" s="564"/>
      <c r="R251" s="564"/>
      <c r="S251" s="564"/>
      <c r="T251" s="564"/>
      <c r="U251" s="564"/>
      <c r="V251" s="564"/>
      <c r="W251" s="564"/>
      <c r="X251" s="564"/>
      <c r="Y251" s="564"/>
    </row>
    <row r="252" spans="1:25" s="559" customFormat="1" ht="10.5" hidden="1" customHeight="1">
      <c r="A252" s="560"/>
      <c r="B252" s="562"/>
      <c r="C252" s="562"/>
      <c r="D252" s="562"/>
      <c r="E252" s="562"/>
      <c r="F252" s="572"/>
      <c r="G252" s="572"/>
      <c r="H252" s="572"/>
      <c r="I252" s="600"/>
      <c r="J252" s="564"/>
      <c r="K252" s="564"/>
      <c r="L252" s="564"/>
      <c r="M252" s="564"/>
      <c r="N252" s="570"/>
      <c r="O252" s="564"/>
      <c r="P252" s="564"/>
      <c r="Q252" s="564"/>
      <c r="R252" s="564"/>
      <c r="S252" s="564"/>
      <c r="T252" s="564"/>
      <c r="U252" s="564"/>
      <c r="V252" s="564"/>
      <c r="W252" s="564"/>
      <c r="X252" s="564"/>
      <c r="Y252" s="564"/>
    </row>
    <row r="253" spans="1:25" s="559" customFormat="1" ht="10.5" hidden="1" customHeight="1">
      <c r="A253" s="560"/>
      <c r="B253" s="562"/>
      <c r="C253" s="562"/>
      <c r="D253" s="562"/>
      <c r="E253" s="562"/>
      <c r="F253" s="572"/>
      <c r="G253" s="572"/>
      <c r="H253" s="572"/>
      <c r="I253" s="600"/>
      <c r="J253" s="564"/>
      <c r="K253" s="564"/>
      <c r="L253" s="564"/>
      <c r="M253" s="564"/>
      <c r="N253" s="570"/>
      <c r="O253" s="564"/>
      <c r="P253" s="564"/>
      <c r="Q253" s="564"/>
      <c r="R253" s="564"/>
      <c r="S253" s="564"/>
      <c r="T253" s="564"/>
      <c r="U253" s="564"/>
      <c r="V253" s="564"/>
      <c r="W253" s="564"/>
      <c r="X253" s="564"/>
      <c r="Y253" s="564"/>
    </row>
    <row r="254" spans="1:25" s="559" customFormat="1" ht="10.5" hidden="1" customHeight="1">
      <c r="A254" s="560"/>
      <c r="B254" s="562"/>
      <c r="C254" s="562"/>
      <c r="D254" s="562"/>
      <c r="E254" s="562"/>
      <c r="F254" s="572"/>
      <c r="G254" s="572"/>
      <c r="H254" s="572"/>
      <c r="I254" s="600"/>
      <c r="J254" s="564"/>
      <c r="K254" s="564"/>
      <c r="L254" s="564"/>
      <c r="M254" s="564"/>
      <c r="N254" s="570"/>
      <c r="O254" s="564"/>
      <c r="P254" s="564"/>
      <c r="Q254" s="564"/>
      <c r="R254" s="564"/>
      <c r="S254" s="564"/>
      <c r="T254" s="564"/>
      <c r="U254" s="564"/>
      <c r="V254" s="564"/>
      <c r="W254" s="564"/>
      <c r="X254" s="564"/>
      <c r="Y254" s="564"/>
    </row>
    <row r="255" spans="1:25" s="559" customFormat="1" ht="10.5" hidden="1" customHeight="1">
      <c r="A255" s="560"/>
      <c r="B255" s="562"/>
      <c r="C255" s="562"/>
      <c r="D255" s="562"/>
      <c r="E255" s="562"/>
      <c r="F255" s="572"/>
      <c r="G255" s="572"/>
      <c r="H255" s="572"/>
      <c r="I255" s="600"/>
      <c r="J255" s="564"/>
      <c r="K255" s="564"/>
      <c r="L255" s="564"/>
      <c r="M255" s="564"/>
      <c r="N255" s="570"/>
      <c r="O255" s="564"/>
      <c r="P255" s="564"/>
      <c r="Q255" s="564"/>
      <c r="R255" s="564"/>
      <c r="S255" s="564"/>
      <c r="T255" s="564"/>
      <c r="U255" s="564"/>
      <c r="V255" s="564"/>
      <c r="W255" s="564"/>
      <c r="X255" s="564"/>
      <c r="Y255" s="564"/>
    </row>
    <row r="256" spans="1:25" s="559" customFormat="1" ht="10.5" hidden="1" customHeight="1">
      <c r="A256" s="560"/>
      <c r="B256" s="562"/>
      <c r="C256" s="562"/>
      <c r="D256" s="562"/>
      <c r="E256" s="562"/>
      <c r="F256" s="572"/>
      <c r="G256" s="572"/>
      <c r="H256" s="572"/>
      <c r="I256" s="600"/>
      <c r="J256" s="564"/>
      <c r="K256" s="564"/>
      <c r="L256" s="564"/>
      <c r="M256" s="564"/>
      <c r="N256" s="570"/>
      <c r="O256" s="564"/>
      <c r="P256" s="564"/>
      <c r="Q256" s="564"/>
      <c r="R256" s="564"/>
      <c r="S256" s="564"/>
      <c r="T256" s="564"/>
      <c r="U256" s="564"/>
      <c r="V256" s="564"/>
      <c r="W256" s="564"/>
      <c r="X256" s="564"/>
      <c r="Y256" s="564"/>
    </row>
    <row r="257" spans="1:25" s="559" customFormat="1" ht="10.5" hidden="1" customHeight="1">
      <c r="A257" s="560"/>
      <c r="B257" s="562"/>
      <c r="C257" s="562"/>
      <c r="D257" s="562"/>
      <c r="E257" s="562"/>
      <c r="F257" s="572"/>
      <c r="G257" s="572"/>
      <c r="H257" s="572"/>
      <c r="I257" s="600"/>
      <c r="J257" s="564"/>
      <c r="K257" s="564"/>
      <c r="L257" s="564"/>
      <c r="M257" s="564"/>
      <c r="N257" s="570"/>
      <c r="O257" s="564"/>
      <c r="P257" s="564"/>
      <c r="Q257" s="564"/>
      <c r="R257" s="564"/>
      <c r="S257" s="564"/>
      <c r="T257" s="564"/>
      <c r="U257" s="564"/>
      <c r="V257" s="564"/>
      <c r="W257" s="564"/>
      <c r="X257" s="564"/>
      <c r="Y257" s="564"/>
    </row>
    <row r="258" spans="1:25" s="559" customFormat="1" ht="10.5" hidden="1" customHeight="1">
      <c r="A258" s="560"/>
      <c r="B258" s="562"/>
      <c r="C258" s="562"/>
      <c r="D258" s="562"/>
      <c r="E258" s="562"/>
      <c r="F258" s="572"/>
      <c r="G258" s="572"/>
      <c r="H258" s="572"/>
      <c r="I258" s="600"/>
      <c r="J258" s="564"/>
      <c r="K258" s="564"/>
      <c r="L258" s="564"/>
      <c r="M258" s="564"/>
      <c r="N258" s="570"/>
      <c r="O258" s="564"/>
      <c r="P258" s="564"/>
      <c r="Q258" s="564"/>
      <c r="R258" s="564"/>
      <c r="S258" s="564"/>
      <c r="T258" s="564"/>
      <c r="U258" s="564"/>
      <c r="V258" s="564"/>
      <c r="W258" s="564"/>
      <c r="X258" s="564"/>
      <c r="Y258" s="564"/>
    </row>
    <row r="259" spans="1:25" s="559" customFormat="1" ht="10.5" hidden="1" customHeight="1">
      <c r="A259" s="560"/>
      <c r="B259" s="562"/>
      <c r="C259" s="562"/>
      <c r="D259" s="562"/>
      <c r="E259" s="562"/>
      <c r="F259" s="572"/>
      <c r="G259" s="572"/>
      <c r="H259" s="572"/>
      <c r="I259" s="600"/>
      <c r="J259" s="564"/>
      <c r="K259" s="564"/>
      <c r="L259" s="564"/>
      <c r="M259" s="564"/>
      <c r="N259" s="570"/>
      <c r="O259" s="564"/>
      <c r="P259" s="564"/>
      <c r="Q259" s="564"/>
      <c r="R259" s="564"/>
      <c r="S259" s="564"/>
      <c r="T259" s="564"/>
      <c r="U259" s="564"/>
      <c r="V259" s="564"/>
      <c r="W259" s="564"/>
      <c r="X259" s="564"/>
      <c r="Y259" s="564"/>
    </row>
    <row r="260" spans="1:25" s="559" customFormat="1" ht="10.5" hidden="1" customHeight="1">
      <c r="A260" s="560"/>
      <c r="B260" s="562"/>
      <c r="C260" s="562"/>
      <c r="D260" s="562"/>
      <c r="E260" s="562"/>
      <c r="F260" s="572"/>
      <c r="G260" s="572"/>
      <c r="H260" s="572"/>
      <c r="I260" s="600"/>
      <c r="J260" s="564"/>
      <c r="K260" s="564"/>
      <c r="L260" s="564"/>
      <c r="M260" s="564"/>
      <c r="N260" s="570"/>
      <c r="O260" s="564"/>
      <c r="P260" s="564"/>
      <c r="Q260" s="564"/>
      <c r="R260" s="564"/>
      <c r="S260" s="564"/>
      <c r="T260" s="564"/>
      <c r="U260" s="564"/>
      <c r="V260" s="564"/>
      <c r="W260" s="564"/>
      <c r="X260" s="564"/>
      <c r="Y260" s="564"/>
    </row>
    <row r="261" spans="1:25" s="559" customFormat="1" ht="10.5" hidden="1" customHeight="1">
      <c r="A261" s="560"/>
      <c r="B261" s="562"/>
      <c r="C261" s="562"/>
      <c r="D261" s="562"/>
      <c r="E261" s="562"/>
      <c r="F261" s="572"/>
      <c r="G261" s="572"/>
      <c r="H261" s="572"/>
      <c r="I261" s="600"/>
      <c r="J261" s="564"/>
      <c r="K261" s="564"/>
      <c r="L261" s="564"/>
      <c r="M261" s="564"/>
      <c r="N261" s="570"/>
      <c r="O261" s="564"/>
      <c r="P261" s="564"/>
      <c r="Q261" s="564"/>
      <c r="R261" s="564"/>
      <c r="S261" s="564"/>
      <c r="T261" s="564"/>
      <c r="U261" s="564"/>
      <c r="V261" s="564"/>
      <c r="W261" s="564"/>
      <c r="X261" s="564"/>
      <c r="Y261" s="564"/>
    </row>
    <row r="262" spans="1:25" s="559" customFormat="1" ht="10.5" hidden="1" customHeight="1">
      <c r="A262" s="560"/>
      <c r="B262" s="562"/>
      <c r="C262" s="562"/>
      <c r="D262" s="562"/>
      <c r="E262" s="562"/>
      <c r="F262" s="572"/>
      <c r="G262" s="572"/>
      <c r="H262" s="572"/>
      <c r="I262" s="600"/>
      <c r="J262" s="564"/>
      <c r="K262" s="564"/>
      <c r="L262" s="564"/>
      <c r="M262" s="564"/>
      <c r="N262" s="570"/>
      <c r="O262" s="564"/>
      <c r="P262" s="564"/>
      <c r="Q262" s="564"/>
      <c r="R262" s="564"/>
      <c r="S262" s="564"/>
      <c r="T262" s="564"/>
      <c r="U262" s="564"/>
      <c r="V262" s="564"/>
      <c r="W262" s="564"/>
      <c r="X262" s="564"/>
      <c r="Y262" s="564"/>
    </row>
    <row r="263" spans="1:25" s="559" customFormat="1" ht="10.5" hidden="1" customHeight="1">
      <c r="A263" s="560"/>
      <c r="B263" s="562"/>
      <c r="C263" s="562"/>
      <c r="D263" s="562"/>
      <c r="E263" s="562"/>
      <c r="F263" s="572"/>
      <c r="G263" s="572"/>
      <c r="H263" s="572"/>
      <c r="I263" s="600"/>
      <c r="J263" s="564"/>
      <c r="K263" s="564"/>
      <c r="L263" s="564"/>
      <c r="M263" s="564"/>
      <c r="N263" s="570"/>
      <c r="O263" s="564"/>
      <c r="P263" s="564"/>
      <c r="Q263" s="564"/>
      <c r="R263" s="564"/>
      <c r="S263" s="564"/>
      <c r="T263" s="564"/>
      <c r="U263" s="564"/>
      <c r="V263" s="564"/>
      <c r="W263" s="564"/>
      <c r="X263" s="564"/>
      <c r="Y263" s="564"/>
    </row>
    <row r="264" spans="1:25" s="559" customFormat="1" ht="10.5" hidden="1" customHeight="1">
      <c r="A264" s="560"/>
      <c r="B264" s="562"/>
      <c r="C264" s="562"/>
      <c r="D264" s="562"/>
      <c r="E264" s="562"/>
      <c r="F264" s="572"/>
      <c r="G264" s="572"/>
      <c r="H264" s="572"/>
      <c r="I264" s="600"/>
      <c r="J264" s="564"/>
      <c r="K264" s="564"/>
      <c r="L264" s="564"/>
      <c r="M264" s="564"/>
      <c r="N264" s="570"/>
      <c r="O264" s="564"/>
      <c r="P264" s="564"/>
      <c r="Q264" s="564"/>
      <c r="R264" s="564"/>
      <c r="S264" s="564"/>
      <c r="T264" s="564"/>
      <c r="U264" s="564"/>
      <c r="V264" s="564"/>
      <c r="W264" s="564"/>
      <c r="X264" s="564"/>
      <c r="Y264" s="564"/>
    </row>
    <row r="265" spans="1:25" s="559" customFormat="1" ht="10.5" hidden="1" customHeight="1">
      <c r="A265" s="560"/>
      <c r="B265" s="562"/>
      <c r="C265" s="562"/>
      <c r="D265" s="562"/>
      <c r="E265" s="562"/>
      <c r="F265" s="572"/>
      <c r="G265" s="572"/>
      <c r="H265" s="572"/>
      <c r="I265" s="600"/>
      <c r="J265" s="564"/>
      <c r="K265" s="564"/>
      <c r="L265" s="564"/>
      <c r="M265" s="564"/>
      <c r="N265" s="570"/>
      <c r="O265" s="564"/>
      <c r="P265" s="564"/>
      <c r="Q265" s="564"/>
      <c r="R265" s="564"/>
      <c r="S265" s="564"/>
      <c r="T265" s="564"/>
      <c r="U265" s="564"/>
      <c r="V265" s="564"/>
      <c r="W265" s="564"/>
      <c r="X265" s="564"/>
      <c r="Y265" s="564"/>
    </row>
    <row r="266" spans="1:25" s="559" customFormat="1" ht="10.5" hidden="1" customHeight="1">
      <c r="A266" s="560"/>
      <c r="B266" s="562"/>
      <c r="C266" s="562"/>
      <c r="D266" s="562"/>
      <c r="E266" s="562"/>
      <c r="F266" s="572"/>
      <c r="G266" s="572"/>
      <c r="H266" s="572"/>
      <c r="I266" s="600"/>
      <c r="J266" s="564"/>
      <c r="K266" s="564"/>
      <c r="L266" s="564"/>
      <c r="M266" s="564"/>
      <c r="N266" s="570"/>
      <c r="O266" s="564"/>
      <c r="P266" s="564"/>
      <c r="Q266" s="564"/>
      <c r="R266" s="564"/>
      <c r="S266" s="564"/>
      <c r="T266" s="564"/>
      <c r="U266" s="564"/>
      <c r="V266" s="564"/>
      <c r="W266" s="564"/>
      <c r="X266" s="564"/>
      <c r="Y266" s="564"/>
    </row>
    <row r="267" spans="1:25" s="559" customFormat="1" ht="10.5" hidden="1" customHeight="1">
      <c r="A267" s="560"/>
      <c r="B267" s="562"/>
      <c r="C267" s="562"/>
      <c r="D267" s="562"/>
      <c r="E267" s="562"/>
      <c r="F267" s="572"/>
      <c r="G267" s="572"/>
      <c r="H267" s="572"/>
      <c r="I267" s="600"/>
      <c r="J267" s="564"/>
      <c r="K267" s="564"/>
      <c r="L267" s="564"/>
      <c r="M267" s="564"/>
      <c r="N267" s="570"/>
      <c r="O267" s="564"/>
      <c r="P267" s="564"/>
      <c r="Q267" s="564"/>
      <c r="R267" s="564"/>
      <c r="S267" s="564"/>
      <c r="T267" s="564"/>
      <c r="U267" s="564"/>
      <c r="V267" s="564"/>
      <c r="W267" s="564"/>
      <c r="X267" s="564"/>
      <c r="Y267" s="564"/>
    </row>
    <row r="268" spans="1:25" s="559" customFormat="1" ht="10.5" hidden="1" customHeight="1">
      <c r="A268" s="560"/>
      <c r="B268" s="562"/>
      <c r="C268" s="562"/>
      <c r="D268" s="562"/>
      <c r="E268" s="562"/>
      <c r="F268" s="572"/>
      <c r="G268" s="572"/>
      <c r="H268" s="572"/>
      <c r="I268" s="600"/>
      <c r="J268" s="564"/>
      <c r="K268" s="564"/>
      <c r="L268" s="564"/>
      <c r="M268" s="564"/>
      <c r="N268" s="570"/>
      <c r="O268" s="564"/>
      <c r="P268" s="564"/>
      <c r="Q268" s="564"/>
      <c r="R268" s="564"/>
      <c r="S268" s="564"/>
      <c r="T268" s="564"/>
      <c r="U268" s="564"/>
      <c r="V268" s="564"/>
      <c r="W268" s="564"/>
      <c r="X268" s="564"/>
      <c r="Y268" s="564"/>
    </row>
    <row r="269" spans="1:25" s="559" customFormat="1" ht="10.5" hidden="1" customHeight="1">
      <c r="A269" s="560"/>
      <c r="B269" s="562"/>
      <c r="C269" s="562"/>
      <c r="D269" s="562"/>
      <c r="E269" s="562"/>
      <c r="F269" s="572"/>
      <c r="G269" s="572"/>
      <c r="H269" s="572"/>
      <c r="I269" s="600"/>
      <c r="J269" s="564"/>
      <c r="K269" s="564"/>
      <c r="L269" s="564"/>
      <c r="M269" s="564"/>
      <c r="N269" s="570"/>
      <c r="O269" s="564"/>
      <c r="P269" s="564"/>
      <c r="Q269" s="564"/>
      <c r="R269" s="564"/>
      <c r="S269" s="564"/>
      <c r="T269" s="564"/>
      <c r="U269" s="564"/>
      <c r="V269" s="564"/>
      <c r="W269" s="564"/>
      <c r="X269" s="564"/>
      <c r="Y269" s="564"/>
    </row>
    <row r="270" spans="1:25" s="559" customFormat="1" ht="10.5" hidden="1" customHeight="1">
      <c r="A270" s="560"/>
      <c r="B270" s="562"/>
      <c r="C270" s="562"/>
      <c r="D270" s="562"/>
      <c r="E270" s="562"/>
      <c r="F270" s="572"/>
      <c r="G270" s="572"/>
      <c r="H270" s="572"/>
      <c r="I270" s="600"/>
      <c r="J270" s="564"/>
      <c r="K270" s="564"/>
      <c r="L270" s="564"/>
      <c r="M270" s="564"/>
      <c r="N270" s="570"/>
      <c r="O270" s="564"/>
      <c r="P270" s="564"/>
      <c r="Q270" s="564"/>
      <c r="R270" s="564"/>
      <c r="S270" s="564"/>
      <c r="T270" s="564"/>
      <c r="U270" s="564"/>
      <c r="V270" s="564"/>
      <c r="W270" s="564"/>
      <c r="X270" s="564"/>
      <c r="Y270" s="564"/>
    </row>
    <row r="271" spans="1:25" s="559" customFormat="1" ht="10.5" hidden="1" customHeight="1">
      <c r="A271" s="560"/>
      <c r="B271" s="562"/>
      <c r="C271" s="562"/>
      <c r="D271" s="562"/>
      <c r="E271" s="562"/>
      <c r="F271" s="572"/>
      <c r="G271" s="572"/>
      <c r="H271" s="572"/>
      <c r="I271" s="600"/>
      <c r="J271" s="564"/>
      <c r="K271" s="564"/>
      <c r="L271" s="564"/>
      <c r="M271" s="564"/>
      <c r="N271" s="570"/>
      <c r="O271" s="564"/>
      <c r="P271" s="564"/>
      <c r="Q271" s="564"/>
      <c r="R271" s="564"/>
      <c r="S271" s="564"/>
      <c r="T271" s="564"/>
      <c r="U271" s="564"/>
      <c r="V271" s="564"/>
      <c r="W271" s="564"/>
      <c r="X271" s="564"/>
      <c r="Y271" s="564"/>
    </row>
    <row r="272" spans="1:25" s="559" customFormat="1" ht="10.5" hidden="1" customHeight="1">
      <c r="A272" s="560"/>
      <c r="B272" s="562"/>
      <c r="C272" s="562"/>
      <c r="D272" s="562"/>
      <c r="E272" s="562"/>
      <c r="F272" s="572"/>
      <c r="G272" s="572"/>
      <c r="H272" s="572"/>
      <c r="I272" s="600"/>
      <c r="J272" s="564"/>
      <c r="K272" s="564"/>
      <c r="L272" s="564"/>
      <c r="M272" s="564"/>
      <c r="N272" s="570"/>
      <c r="O272" s="564"/>
      <c r="P272" s="564"/>
      <c r="Q272" s="564"/>
      <c r="R272" s="564"/>
      <c r="S272" s="564"/>
      <c r="T272" s="564"/>
      <c r="U272" s="564"/>
      <c r="V272" s="564"/>
      <c r="W272" s="564"/>
      <c r="X272" s="564"/>
      <c r="Y272" s="564"/>
    </row>
    <row r="273" spans="1:25" s="559" customFormat="1" ht="10.5" hidden="1" customHeight="1">
      <c r="A273" s="560"/>
      <c r="B273" s="562"/>
      <c r="C273" s="562"/>
      <c r="D273" s="562"/>
      <c r="E273" s="562"/>
      <c r="F273" s="572"/>
      <c r="G273" s="572"/>
      <c r="H273" s="572"/>
      <c r="I273" s="600"/>
      <c r="J273" s="564"/>
      <c r="K273" s="564"/>
      <c r="L273" s="564"/>
      <c r="M273" s="564"/>
      <c r="N273" s="570"/>
      <c r="O273" s="564"/>
      <c r="P273" s="564"/>
      <c r="Q273" s="564"/>
      <c r="R273" s="564"/>
      <c r="S273" s="564"/>
      <c r="T273" s="564"/>
      <c r="U273" s="564"/>
      <c r="V273" s="564"/>
      <c r="W273" s="564"/>
      <c r="X273" s="564"/>
      <c r="Y273" s="564"/>
    </row>
    <row r="274" spans="1:25" s="559" customFormat="1" ht="10.5" hidden="1" customHeight="1">
      <c r="A274" s="560"/>
      <c r="B274" s="562"/>
      <c r="C274" s="562"/>
      <c r="D274" s="562"/>
      <c r="E274" s="562"/>
      <c r="F274" s="572"/>
      <c r="G274" s="572"/>
      <c r="H274" s="572"/>
      <c r="I274" s="600"/>
      <c r="J274" s="564"/>
      <c r="K274" s="564"/>
      <c r="L274" s="564"/>
      <c r="M274" s="564"/>
      <c r="N274" s="570"/>
      <c r="O274" s="564"/>
      <c r="P274" s="564"/>
      <c r="Q274" s="564"/>
      <c r="R274" s="564"/>
      <c r="S274" s="564"/>
      <c r="T274" s="564"/>
      <c r="U274" s="564"/>
      <c r="V274" s="564"/>
      <c r="W274" s="564"/>
      <c r="X274" s="564"/>
      <c r="Y274" s="564"/>
    </row>
    <row r="275" spans="1:25" s="559" customFormat="1" ht="10.5" hidden="1" customHeight="1">
      <c r="A275" s="560"/>
      <c r="B275" s="562"/>
      <c r="C275" s="562"/>
      <c r="D275" s="562"/>
      <c r="E275" s="562"/>
      <c r="F275" s="572"/>
      <c r="G275" s="572"/>
      <c r="H275" s="572"/>
      <c r="I275" s="600"/>
      <c r="J275" s="564"/>
      <c r="K275" s="564"/>
      <c r="L275" s="564"/>
      <c r="M275" s="564"/>
      <c r="N275" s="570"/>
      <c r="O275" s="564"/>
      <c r="P275" s="564"/>
      <c r="Q275" s="564"/>
      <c r="R275" s="564"/>
      <c r="S275" s="564"/>
      <c r="T275" s="564"/>
      <c r="U275" s="564"/>
      <c r="V275" s="564"/>
      <c r="W275" s="564"/>
      <c r="X275" s="564"/>
      <c r="Y275" s="564"/>
    </row>
    <row r="276" spans="1:25" s="559" customFormat="1" ht="10.5" hidden="1" customHeight="1">
      <c r="A276" s="560"/>
      <c r="B276" s="562"/>
      <c r="C276" s="562"/>
      <c r="D276" s="562"/>
      <c r="E276" s="562"/>
      <c r="F276" s="572"/>
      <c r="G276" s="572"/>
      <c r="H276" s="572"/>
      <c r="I276" s="600"/>
      <c r="J276" s="564"/>
      <c r="K276" s="564"/>
      <c r="L276" s="564"/>
      <c r="M276" s="564"/>
      <c r="N276" s="570"/>
      <c r="O276" s="564"/>
      <c r="P276" s="564"/>
      <c r="Q276" s="564"/>
      <c r="R276" s="564"/>
      <c r="S276" s="564"/>
      <c r="T276" s="564"/>
      <c r="U276" s="564"/>
      <c r="V276" s="564"/>
      <c r="W276" s="564"/>
      <c r="X276" s="564"/>
      <c r="Y276" s="564"/>
    </row>
    <row r="277" spans="1:25" s="559" customFormat="1" ht="10.5" hidden="1" customHeight="1">
      <c r="A277" s="560"/>
      <c r="B277" s="562"/>
      <c r="C277" s="562"/>
      <c r="D277" s="562"/>
      <c r="E277" s="562"/>
      <c r="F277" s="572"/>
      <c r="G277" s="572"/>
      <c r="H277" s="572"/>
      <c r="I277" s="600"/>
      <c r="J277" s="564"/>
      <c r="K277" s="564"/>
      <c r="L277" s="564"/>
      <c r="M277" s="564"/>
      <c r="N277" s="570"/>
      <c r="O277" s="564"/>
      <c r="P277" s="564"/>
      <c r="Q277" s="564"/>
      <c r="R277" s="564"/>
      <c r="S277" s="564"/>
      <c r="T277" s="564"/>
      <c r="U277" s="564"/>
      <c r="V277" s="564"/>
      <c r="W277" s="564"/>
      <c r="X277" s="564"/>
      <c r="Y277" s="564"/>
    </row>
    <row r="278" spans="1:25" s="559" customFormat="1" ht="10.5" hidden="1" customHeight="1">
      <c r="A278" s="560"/>
      <c r="B278" s="562"/>
      <c r="C278" s="562"/>
      <c r="D278" s="562"/>
      <c r="E278" s="562"/>
      <c r="F278" s="572"/>
      <c r="G278" s="572"/>
      <c r="H278" s="572"/>
      <c r="I278" s="600"/>
      <c r="J278" s="564"/>
      <c r="K278" s="564"/>
      <c r="L278" s="564"/>
      <c r="M278" s="564"/>
      <c r="N278" s="570"/>
      <c r="O278" s="564"/>
      <c r="P278" s="564"/>
      <c r="Q278" s="564"/>
      <c r="R278" s="564"/>
      <c r="S278" s="564"/>
      <c r="T278" s="564"/>
      <c r="U278" s="564"/>
      <c r="V278" s="564"/>
      <c r="W278" s="564"/>
      <c r="X278" s="564"/>
      <c r="Y278" s="564"/>
    </row>
    <row r="279" spans="1:25" s="559" customFormat="1" ht="10.5" hidden="1" customHeight="1">
      <c r="A279" s="560"/>
      <c r="B279" s="562"/>
      <c r="C279" s="562"/>
      <c r="D279" s="562"/>
      <c r="E279" s="562"/>
      <c r="F279" s="572"/>
      <c r="G279" s="572"/>
      <c r="H279" s="572"/>
      <c r="I279" s="600"/>
      <c r="J279" s="564"/>
      <c r="K279" s="564"/>
      <c r="L279" s="564"/>
      <c r="M279" s="564"/>
      <c r="N279" s="570"/>
      <c r="O279" s="564"/>
      <c r="P279" s="564"/>
      <c r="Q279" s="564"/>
      <c r="R279" s="564"/>
      <c r="S279" s="564"/>
      <c r="T279" s="564"/>
      <c r="U279" s="564"/>
      <c r="V279" s="564"/>
      <c r="W279" s="564"/>
      <c r="X279" s="564"/>
      <c r="Y279" s="564"/>
    </row>
    <row r="280" spans="1:25" s="559" customFormat="1" ht="10.5" hidden="1" customHeight="1">
      <c r="A280" s="560"/>
      <c r="B280" s="562"/>
      <c r="C280" s="562"/>
      <c r="D280" s="562"/>
      <c r="E280" s="562"/>
      <c r="F280" s="572"/>
      <c r="G280" s="572"/>
      <c r="H280" s="572"/>
      <c r="I280" s="600"/>
      <c r="J280" s="564"/>
      <c r="K280" s="564"/>
      <c r="L280" s="564"/>
      <c r="M280" s="564"/>
      <c r="N280" s="570"/>
      <c r="O280" s="564"/>
      <c r="P280" s="564"/>
      <c r="Q280" s="564"/>
      <c r="R280" s="564"/>
      <c r="S280" s="564"/>
      <c r="T280" s="564"/>
      <c r="U280" s="564"/>
      <c r="V280" s="564"/>
      <c r="W280" s="564"/>
      <c r="X280" s="564"/>
      <c r="Y280" s="564"/>
    </row>
    <row r="281" spans="1:25" s="559" customFormat="1" ht="10.5" hidden="1" customHeight="1">
      <c r="A281" s="560"/>
      <c r="B281" s="562"/>
      <c r="C281" s="562"/>
      <c r="D281" s="562"/>
      <c r="E281" s="562"/>
      <c r="F281" s="572"/>
      <c r="G281" s="572"/>
      <c r="H281" s="572"/>
      <c r="I281" s="600"/>
      <c r="J281" s="564"/>
      <c r="K281" s="564"/>
      <c r="L281" s="564"/>
      <c r="M281" s="564"/>
      <c r="N281" s="570"/>
      <c r="O281" s="564"/>
      <c r="P281" s="564"/>
      <c r="Q281" s="564"/>
      <c r="R281" s="564"/>
      <c r="S281" s="564"/>
      <c r="T281" s="564"/>
      <c r="U281" s="564"/>
      <c r="V281" s="564"/>
      <c r="W281" s="564"/>
      <c r="X281" s="564"/>
      <c r="Y281" s="564"/>
    </row>
    <row r="282" spans="1:25" s="559" customFormat="1" ht="10.5" hidden="1" customHeight="1">
      <c r="A282" s="560"/>
      <c r="B282" s="562"/>
      <c r="C282" s="562"/>
      <c r="D282" s="562"/>
      <c r="E282" s="562"/>
      <c r="F282" s="572"/>
      <c r="G282" s="572"/>
      <c r="H282" s="572"/>
      <c r="I282" s="600"/>
      <c r="J282" s="564"/>
      <c r="K282" s="564"/>
      <c r="L282" s="564"/>
      <c r="M282" s="564"/>
      <c r="N282" s="570"/>
      <c r="O282" s="564"/>
      <c r="P282" s="564"/>
      <c r="Q282" s="564"/>
      <c r="R282" s="564"/>
      <c r="S282" s="564"/>
      <c r="T282" s="564"/>
      <c r="U282" s="564"/>
      <c r="V282" s="564"/>
      <c r="W282" s="564"/>
      <c r="X282" s="564"/>
      <c r="Y282" s="564"/>
    </row>
    <row r="283" spans="1:25" s="559" customFormat="1" ht="10.5" hidden="1" customHeight="1">
      <c r="A283" s="560"/>
      <c r="B283" s="562"/>
      <c r="C283" s="562"/>
      <c r="D283" s="562"/>
      <c r="E283" s="562"/>
      <c r="F283" s="572"/>
      <c r="G283" s="572"/>
      <c r="H283" s="572"/>
      <c r="I283" s="600"/>
      <c r="J283" s="564"/>
      <c r="K283" s="564"/>
      <c r="L283" s="564"/>
      <c r="M283" s="564"/>
      <c r="N283" s="570"/>
      <c r="O283" s="564"/>
      <c r="P283" s="564"/>
      <c r="Q283" s="564"/>
      <c r="R283" s="564"/>
      <c r="S283" s="564"/>
      <c r="T283" s="564"/>
      <c r="U283" s="564"/>
      <c r="V283" s="564"/>
      <c r="W283" s="564"/>
      <c r="X283" s="564"/>
      <c r="Y283" s="564"/>
    </row>
    <row r="284" spans="1:25" s="559" customFormat="1" ht="10.5" hidden="1" customHeight="1">
      <c r="A284" s="560"/>
      <c r="B284" s="562"/>
      <c r="C284" s="562"/>
      <c r="D284" s="562"/>
      <c r="E284" s="562"/>
      <c r="F284" s="572"/>
      <c r="G284" s="572"/>
      <c r="H284" s="572"/>
      <c r="I284" s="600"/>
      <c r="J284" s="564"/>
      <c r="K284" s="564"/>
      <c r="L284" s="564"/>
      <c r="M284" s="564"/>
      <c r="N284" s="570"/>
      <c r="O284" s="564"/>
      <c r="P284" s="564"/>
      <c r="Q284" s="564"/>
      <c r="R284" s="564"/>
      <c r="S284" s="564"/>
      <c r="T284" s="564"/>
      <c r="U284" s="564"/>
      <c r="V284" s="564"/>
      <c r="W284" s="564"/>
      <c r="X284" s="564"/>
      <c r="Y284" s="564"/>
    </row>
    <row r="285" spans="1:25" s="559" customFormat="1" ht="10.5" hidden="1" customHeight="1">
      <c r="A285" s="560"/>
      <c r="B285" s="562"/>
      <c r="C285" s="562"/>
      <c r="D285" s="562"/>
      <c r="E285" s="562"/>
      <c r="F285" s="572"/>
      <c r="G285" s="572"/>
      <c r="H285" s="572"/>
      <c r="I285" s="600"/>
      <c r="J285" s="564"/>
      <c r="K285" s="564"/>
      <c r="L285" s="564"/>
      <c r="M285" s="564"/>
      <c r="N285" s="570"/>
      <c r="O285" s="564"/>
      <c r="P285" s="564"/>
      <c r="Q285" s="564"/>
      <c r="R285" s="564"/>
      <c r="S285" s="564"/>
      <c r="T285" s="564"/>
      <c r="U285" s="564"/>
      <c r="V285" s="564"/>
      <c r="W285" s="564"/>
      <c r="X285" s="564"/>
      <c r="Y285" s="564"/>
    </row>
    <row r="286" spans="1:25" s="559" customFormat="1" ht="10.5" hidden="1" customHeight="1">
      <c r="A286" s="560"/>
      <c r="B286" s="562"/>
      <c r="C286" s="562"/>
      <c r="D286" s="562"/>
      <c r="E286" s="562"/>
      <c r="F286" s="572"/>
      <c r="G286" s="572"/>
      <c r="H286" s="572"/>
      <c r="I286" s="600"/>
      <c r="J286" s="564"/>
      <c r="K286" s="564"/>
      <c r="L286" s="564"/>
      <c r="M286" s="564"/>
      <c r="N286" s="570"/>
      <c r="O286" s="564"/>
      <c r="P286" s="564"/>
      <c r="Q286" s="564"/>
      <c r="R286" s="564"/>
      <c r="S286" s="564"/>
      <c r="T286" s="564"/>
      <c r="U286" s="564"/>
      <c r="V286" s="564"/>
      <c r="W286" s="564"/>
      <c r="X286" s="564"/>
      <c r="Y286" s="564"/>
    </row>
    <row r="287" spans="1:25" s="559" customFormat="1" ht="10.5" hidden="1" customHeight="1">
      <c r="A287" s="560"/>
      <c r="B287" s="562"/>
      <c r="C287" s="562"/>
      <c r="D287" s="562"/>
      <c r="E287" s="562"/>
      <c r="F287" s="572"/>
      <c r="G287" s="572"/>
      <c r="H287" s="572"/>
      <c r="I287" s="600"/>
      <c r="J287" s="564"/>
      <c r="K287" s="564"/>
      <c r="L287" s="564"/>
      <c r="M287" s="564"/>
      <c r="N287" s="570"/>
      <c r="O287" s="564"/>
      <c r="P287" s="564"/>
      <c r="Q287" s="564"/>
      <c r="R287" s="564"/>
      <c r="S287" s="564"/>
      <c r="T287" s="564"/>
      <c r="U287" s="564"/>
      <c r="V287" s="564"/>
      <c r="W287" s="564"/>
      <c r="X287" s="564"/>
      <c r="Y287" s="564"/>
    </row>
    <row r="288" spans="1:25" s="559" customFormat="1" ht="10.5" hidden="1" customHeight="1">
      <c r="A288" s="560"/>
      <c r="B288" s="562"/>
      <c r="C288" s="562"/>
      <c r="D288" s="562"/>
      <c r="E288" s="562"/>
      <c r="F288" s="572"/>
      <c r="G288" s="572"/>
      <c r="H288" s="572"/>
      <c r="I288" s="600"/>
      <c r="J288" s="564"/>
      <c r="K288" s="564"/>
      <c r="L288" s="564"/>
      <c r="M288" s="564"/>
      <c r="N288" s="570"/>
      <c r="O288" s="564"/>
      <c r="P288" s="564"/>
      <c r="Q288" s="564"/>
      <c r="R288" s="564"/>
      <c r="S288" s="564"/>
      <c r="T288" s="564"/>
      <c r="U288" s="564"/>
      <c r="V288" s="564"/>
      <c r="W288" s="564"/>
      <c r="X288" s="564"/>
      <c r="Y288" s="564"/>
    </row>
    <row r="289" spans="1:25" s="559" customFormat="1" ht="10.5" hidden="1" customHeight="1">
      <c r="A289" s="560"/>
      <c r="B289" s="562"/>
      <c r="C289" s="562"/>
      <c r="D289" s="562"/>
      <c r="E289" s="562"/>
      <c r="F289" s="572"/>
      <c r="G289" s="572"/>
      <c r="H289" s="572"/>
      <c r="I289" s="600"/>
      <c r="J289" s="564"/>
      <c r="K289" s="564"/>
      <c r="L289" s="564"/>
      <c r="M289" s="564"/>
      <c r="N289" s="570"/>
      <c r="O289" s="564"/>
      <c r="P289" s="564"/>
      <c r="Q289" s="564"/>
      <c r="R289" s="564"/>
      <c r="S289" s="564"/>
      <c r="T289" s="564"/>
      <c r="U289" s="564"/>
      <c r="V289" s="564"/>
      <c r="W289" s="564"/>
      <c r="X289" s="564"/>
      <c r="Y289" s="564"/>
    </row>
    <row r="290" spans="1:25" s="559" customFormat="1" ht="10.5" hidden="1" customHeight="1">
      <c r="A290" s="560"/>
      <c r="B290" s="562"/>
      <c r="C290" s="562"/>
      <c r="D290" s="562"/>
      <c r="E290" s="562"/>
      <c r="F290" s="572"/>
      <c r="G290" s="572"/>
      <c r="H290" s="572"/>
      <c r="I290" s="600"/>
      <c r="J290" s="564"/>
      <c r="K290" s="564"/>
      <c r="L290" s="564"/>
      <c r="M290" s="564"/>
      <c r="N290" s="570"/>
      <c r="O290" s="564"/>
      <c r="P290" s="564"/>
      <c r="Q290" s="564"/>
      <c r="R290" s="564"/>
      <c r="S290" s="564"/>
      <c r="T290" s="564"/>
      <c r="U290" s="564"/>
      <c r="V290" s="564"/>
      <c r="W290" s="564"/>
      <c r="X290" s="564"/>
      <c r="Y290" s="564"/>
    </row>
    <row r="291" spans="1:25" s="559" customFormat="1" ht="10.5" hidden="1" customHeight="1">
      <c r="A291" s="560"/>
      <c r="B291" s="562"/>
      <c r="C291" s="562"/>
      <c r="D291" s="562"/>
      <c r="E291" s="562"/>
      <c r="F291" s="572"/>
      <c r="G291" s="572"/>
      <c r="H291" s="572"/>
      <c r="I291" s="600"/>
      <c r="J291" s="564"/>
      <c r="K291" s="564"/>
      <c r="L291" s="564"/>
      <c r="M291" s="564"/>
      <c r="N291" s="570"/>
      <c r="O291" s="564"/>
      <c r="P291" s="564"/>
      <c r="Q291" s="564"/>
      <c r="R291" s="564"/>
      <c r="S291" s="564"/>
      <c r="T291" s="564"/>
      <c r="U291" s="564"/>
      <c r="V291" s="564"/>
      <c r="W291" s="564"/>
      <c r="X291" s="564"/>
      <c r="Y291" s="564"/>
    </row>
    <row r="292" spans="1:25" s="559" customFormat="1" ht="10.5" hidden="1" customHeight="1">
      <c r="A292" s="560"/>
      <c r="B292" s="562"/>
      <c r="C292" s="562"/>
      <c r="D292" s="562"/>
      <c r="E292" s="562"/>
      <c r="F292" s="572"/>
      <c r="G292" s="572"/>
      <c r="H292" s="572"/>
      <c r="I292" s="600"/>
      <c r="J292" s="564"/>
      <c r="K292" s="564"/>
      <c r="L292" s="564"/>
      <c r="M292" s="564"/>
      <c r="N292" s="570"/>
      <c r="O292" s="564"/>
      <c r="P292" s="564"/>
      <c r="Q292" s="564"/>
      <c r="R292" s="564"/>
      <c r="S292" s="564"/>
      <c r="T292" s="564"/>
      <c r="U292" s="564"/>
      <c r="V292" s="564"/>
      <c r="W292" s="564"/>
      <c r="X292" s="564"/>
      <c r="Y292" s="564"/>
    </row>
    <row r="293" spans="1:25" s="559" customFormat="1" ht="10.5" hidden="1" customHeight="1">
      <c r="A293" s="560"/>
      <c r="B293" s="562"/>
      <c r="C293" s="562"/>
      <c r="D293" s="562"/>
      <c r="E293" s="562"/>
      <c r="F293" s="572"/>
      <c r="G293" s="572"/>
      <c r="H293" s="572"/>
      <c r="I293" s="600"/>
      <c r="J293" s="564"/>
      <c r="K293" s="564"/>
      <c r="L293" s="564"/>
      <c r="M293" s="564"/>
      <c r="N293" s="570"/>
      <c r="O293" s="564"/>
      <c r="P293" s="564"/>
      <c r="Q293" s="564"/>
      <c r="R293" s="564"/>
      <c r="S293" s="564"/>
      <c r="T293" s="564"/>
      <c r="U293" s="564"/>
      <c r="V293" s="564"/>
      <c r="W293" s="564"/>
      <c r="X293" s="564"/>
      <c r="Y293" s="564"/>
    </row>
    <row r="294" spans="1:25" s="559" customFormat="1" ht="10.5" hidden="1" customHeight="1">
      <c r="A294" s="560"/>
      <c r="B294" s="562"/>
      <c r="C294" s="562"/>
      <c r="D294" s="562"/>
      <c r="E294" s="562"/>
      <c r="F294" s="572"/>
      <c r="G294" s="572"/>
      <c r="H294" s="572"/>
      <c r="I294" s="600"/>
      <c r="J294" s="564"/>
      <c r="K294" s="564"/>
      <c r="L294" s="564"/>
      <c r="M294" s="564"/>
      <c r="N294" s="570"/>
      <c r="O294" s="564"/>
      <c r="P294" s="564"/>
      <c r="Q294" s="564"/>
      <c r="R294" s="564"/>
      <c r="S294" s="564"/>
      <c r="T294" s="564"/>
      <c r="U294" s="564"/>
      <c r="V294" s="564"/>
      <c r="W294" s="564"/>
      <c r="X294" s="564"/>
      <c r="Y294" s="564"/>
    </row>
    <row r="295" spans="1:25" s="559" customFormat="1" ht="10.5" hidden="1" customHeight="1">
      <c r="A295" s="560"/>
      <c r="B295" s="562"/>
      <c r="C295" s="562"/>
      <c r="D295" s="562"/>
      <c r="E295" s="562"/>
      <c r="F295" s="572"/>
      <c r="G295" s="572"/>
      <c r="H295" s="572"/>
      <c r="I295" s="600"/>
      <c r="J295" s="564"/>
      <c r="K295" s="564"/>
      <c r="L295" s="564"/>
      <c r="M295" s="564"/>
      <c r="N295" s="570"/>
      <c r="O295" s="564"/>
      <c r="P295" s="564"/>
      <c r="Q295" s="564"/>
      <c r="R295" s="564"/>
      <c r="S295" s="564"/>
      <c r="T295" s="564"/>
      <c r="U295" s="564"/>
      <c r="V295" s="564"/>
      <c r="W295" s="564"/>
      <c r="X295" s="564"/>
      <c r="Y295" s="564"/>
    </row>
    <row r="296" spans="1:25" s="559" customFormat="1" ht="10.5" hidden="1" customHeight="1">
      <c r="A296" s="560"/>
      <c r="B296" s="562"/>
      <c r="C296" s="562"/>
      <c r="D296" s="562"/>
      <c r="E296" s="562"/>
      <c r="F296" s="572"/>
      <c r="G296" s="572"/>
      <c r="H296" s="572"/>
      <c r="I296" s="600"/>
      <c r="J296" s="564"/>
      <c r="K296" s="564"/>
      <c r="L296" s="564"/>
      <c r="M296" s="564"/>
      <c r="N296" s="570"/>
      <c r="O296" s="564"/>
      <c r="P296" s="564"/>
      <c r="Q296" s="564"/>
      <c r="R296" s="564"/>
      <c r="S296" s="564"/>
      <c r="T296" s="564"/>
      <c r="U296" s="564"/>
      <c r="V296" s="564"/>
      <c r="W296" s="564"/>
      <c r="X296" s="564"/>
      <c r="Y296" s="564"/>
    </row>
    <row r="297" spans="1:25" s="559" customFormat="1" ht="10.5" hidden="1" customHeight="1">
      <c r="A297" s="560"/>
      <c r="B297" s="562"/>
      <c r="C297" s="562"/>
      <c r="D297" s="562"/>
      <c r="E297" s="562"/>
      <c r="F297" s="572"/>
      <c r="G297" s="572"/>
      <c r="H297" s="572"/>
      <c r="I297" s="600"/>
      <c r="J297" s="564"/>
      <c r="K297" s="564"/>
      <c r="L297" s="564"/>
      <c r="M297" s="564"/>
      <c r="N297" s="570"/>
      <c r="O297" s="564"/>
      <c r="P297" s="564"/>
      <c r="Q297" s="564"/>
      <c r="R297" s="564"/>
      <c r="S297" s="564"/>
      <c r="T297" s="564"/>
      <c r="U297" s="564"/>
      <c r="V297" s="564"/>
      <c r="W297" s="564"/>
      <c r="X297" s="564"/>
      <c r="Y297" s="564"/>
    </row>
    <row r="298" spans="1:25" s="559" customFormat="1" ht="10.5" hidden="1" customHeight="1">
      <c r="A298" s="560"/>
      <c r="B298" s="562"/>
      <c r="C298" s="562"/>
      <c r="D298" s="562"/>
      <c r="E298" s="562"/>
      <c r="F298" s="572"/>
      <c r="G298" s="572"/>
      <c r="H298" s="572"/>
      <c r="I298" s="600"/>
      <c r="J298" s="564"/>
      <c r="K298" s="564"/>
      <c r="L298" s="564"/>
      <c r="M298" s="564"/>
      <c r="N298" s="570"/>
      <c r="O298" s="564"/>
      <c r="P298" s="564"/>
      <c r="Q298" s="564"/>
      <c r="R298" s="564"/>
      <c r="S298" s="564"/>
      <c r="T298" s="564"/>
      <c r="U298" s="564"/>
      <c r="V298" s="564"/>
      <c r="W298" s="564"/>
      <c r="X298" s="564"/>
      <c r="Y298" s="564"/>
    </row>
    <row r="299" spans="1:25" s="559" customFormat="1" ht="10.5" hidden="1" customHeight="1">
      <c r="A299" s="560"/>
      <c r="B299" s="562"/>
      <c r="C299" s="562"/>
      <c r="D299" s="562"/>
      <c r="E299" s="562"/>
      <c r="F299" s="572"/>
      <c r="G299" s="572"/>
      <c r="H299" s="572"/>
      <c r="I299" s="600"/>
      <c r="J299" s="564"/>
      <c r="K299" s="564"/>
      <c r="L299" s="564"/>
      <c r="M299" s="564"/>
      <c r="N299" s="570"/>
      <c r="O299" s="564"/>
      <c r="P299" s="564"/>
      <c r="Q299" s="564"/>
      <c r="R299" s="564"/>
      <c r="S299" s="564"/>
      <c r="T299" s="564"/>
      <c r="U299" s="564"/>
      <c r="V299" s="564"/>
      <c r="W299" s="564"/>
      <c r="X299" s="564"/>
      <c r="Y299" s="564"/>
    </row>
    <row r="300" spans="1:25" s="559" customFormat="1" ht="10.5" hidden="1" customHeight="1">
      <c r="A300" s="560"/>
      <c r="B300" s="562"/>
      <c r="C300" s="562"/>
      <c r="D300" s="562"/>
      <c r="E300" s="562"/>
      <c r="F300" s="572"/>
      <c r="G300" s="572"/>
      <c r="H300" s="572"/>
      <c r="I300" s="600"/>
      <c r="J300" s="564"/>
      <c r="K300" s="564"/>
      <c r="L300" s="564"/>
      <c r="M300" s="564"/>
      <c r="N300" s="570"/>
      <c r="O300" s="564"/>
      <c r="P300" s="564"/>
      <c r="Q300" s="564"/>
      <c r="R300" s="564"/>
      <c r="S300" s="564"/>
      <c r="T300" s="564"/>
      <c r="U300" s="564"/>
      <c r="V300" s="564"/>
      <c r="W300" s="564"/>
      <c r="X300" s="564"/>
      <c r="Y300" s="564"/>
    </row>
    <row r="301" spans="1:25" s="559" customFormat="1" ht="10.5" hidden="1" customHeight="1">
      <c r="A301" s="560"/>
      <c r="B301" s="562"/>
      <c r="C301" s="562"/>
      <c r="D301" s="562"/>
      <c r="E301" s="562"/>
      <c r="F301" s="572"/>
      <c r="G301" s="572"/>
      <c r="H301" s="572"/>
      <c r="I301" s="600"/>
      <c r="J301" s="564"/>
      <c r="K301" s="564"/>
      <c r="L301" s="564"/>
      <c r="M301" s="564"/>
      <c r="N301" s="570"/>
      <c r="O301" s="564"/>
      <c r="P301" s="564"/>
      <c r="Q301" s="564"/>
      <c r="R301" s="564"/>
      <c r="S301" s="564"/>
      <c r="T301" s="564"/>
      <c r="U301" s="564"/>
      <c r="V301" s="564"/>
      <c r="W301" s="564"/>
      <c r="X301" s="564"/>
      <c r="Y301" s="564"/>
    </row>
    <row r="302" spans="1:25" s="559" customFormat="1" ht="10.5" hidden="1" customHeight="1">
      <c r="A302" s="560"/>
      <c r="B302" s="562"/>
      <c r="C302" s="562"/>
      <c r="D302" s="562"/>
      <c r="E302" s="562"/>
      <c r="F302" s="572"/>
      <c r="G302" s="572"/>
      <c r="H302" s="572"/>
      <c r="I302" s="600"/>
      <c r="J302" s="564"/>
      <c r="K302" s="564"/>
      <c r="L302" s="564"/>
      <c r="M302" s="564"/>
      <c r="N302" s="570"/>
      <c r="O302" s="564"/>
      <c r="P302" s="564"/>
      <c r="Q302" s="564"/>
      <c r="R302" s="564"/>
      <c r="S302" s="564"/>
      <c r="T302" s="564"/>
      <c r="U302" s="564"/>
      <c r="V302" s="564"/>
      <c r="W302" s="564"/>
      <c r="X302" s="564"/>
      <c r="Y302" s="564"/>
    </row>
    <row r="303" spans="1:25" s="559" customFormat="1" ht="10.5" hidden="1" customHeight="1">
      <c r="A303" s="560"/>
      <c r="B303" s="562"/>
      <c r="C303" s="562"/>
      <c r="D303" s="562"/>
      <c r="E303" s="562"/>
      <c r="F303" s="572"/>
      <c r="G303" s="572"/>
      <c r="H303" s="572"/>
      <c r="I303" s="600"/>
      <c r="J303" s="564"/>
      <c r="K303" s="564"/>
      <c r="L303" s="564"/>
      <c r="M303" s="564"/>
      <c r="N303" s="570"/>
      <c r="O303" s="564"/>
      <c r="P303" s="564"/>
      <c r="Q303" s="564"/>
      <c r="R303" s="564"/>
      <c r="S303" s="564"/>
      <c r="T303" s="564"/>
      <c r="U303" s="564"/>
      <c r="V303" s="564"/>
      <c r="W303" s="564"/>
      <c r="X303" s="564"/>
      <c r="Y303" s="564"/>
    </row>
    <row r="304" spans="1:25" s="559" customFormat="1" ht="10.5" hidden="1" customHeight="1">
      <c r="A304" s="560"/>
      <c r="B304" s="562"/>
      <c r="C304" s="562"/>
      <c r="D304" s="562"/>
      <c r="E304" s="562"/>
      <c r="F304" s="572"/>
      <c r="G304" s="572"/>
      <c r="H304" s="572"/>
      <c r="I304" s="600"/>
      <c r="J304" s="564"/>
      <c r="K304" s="564"/>
      <c r="L304" s="564"/>
      <c r="M304" s="564"/>
      <c r="N304" s="570"/>
      <c r="O304" s="564"/>
      <c r="P304" s="564"/>
      <c r="Q304" s="564"/>
      <c r="R304" s="564"/>
      <c r="S304" s="564"/>
      <c r="T304" s="564"/>
      <c r="U304" s="564"/>
      <c r="V304" s="564"/>
      <c r="W304" s="564"/>
      <c r="X304" s="564"/>
      <c r="Y304" s="564"/>
    </row>
    <row r="305" spans="1:25" s="559" customFormat="1" ht="10.5" hidden="1" customHeight="1">
      <c r="A305" s="560"/>
      <c r="B305" s="562"/>
      <c r="C305" s="562"/>
      <c r="D305" s="562"/>
      <c r="E305" s="562"/>
      <c r="F305" s="572"/>
      <c r="G305" s="572"/>
      <c r="H305" s="572"/>
      <c r="I305" s="600"/>
      <c r="J305" s="564"/>
      <c r="K305" s="564"/>
      <c r="L305" s="564"/>
      <c r="M305" s="564"/>
      <c r="N305" s="570"/>
      <c r="O305" s="564"/>
      <c r="P305" s="564"/>
      <c r="Q305" s="564"/>
      <c r="R305" s="564"/>
      <c r="S305" s="564"/>
      <c r="T305" s="564"/>
      <c r="U305" s="564"/>
      <c r="V305" s="564"/>
      <c r="W305" s="564"/>
      <c r="X305" s="564"/>
      <c r="Y305" s="564"/>
    </row>
    <row r="306" spans="1:25" s="559" customFormat="1" ht="10.5" hidden="1" customHeight="1">
      <c r="A306" s="560"/>
      <c r="B306" s="562"/>
      <c r="C306" s="562"/>
      <c r="D306" s="562"/>
      <c r="E306" s="562"/>
      <c r="F306" s="572"/>
      <c r="G306" s="572"/>
      <c r="H306" s="572"/>
      <c r="I306" s="600"/>
      <c r="J306" s="564"/>
      <c r="K306" s="564"/>
      <c r="L306" s="564"/>
      <c r="M306" s="564"/>
      <c r="N306" s="570"/>
      <c r="O306" s="564"/>
      <c r="P306" s="564"/>
      <c r="Q306" s="564"/>
      <c r="R306" s="564"/>
      <c r="S306" s="564"/>
      <c r="T306" s="564"/>
      <c r="U306" s="564"/>
      <c r="V306" s="564"/>
      <c r="W306" s="564"/>
      <c r="X306" s="564"/>
      <c r="Y306" s="564"/>
    </row>
    <row r="307" spans="1:25" s="559" customFormat="1" ht="10.5" hidden="1" customHeight="1">
      <c r="A307" s="560"/>
      <c r="B307" s="562"/>
      <c r="C307" s="562"/>
      <c r="D307" s="562"/>
      <c r="E307" s="562"/>
      <c r="F307" s="572"/>
      <c r="G307" s="572"/>
      <c r="H307" s="572"/>
      <c r="I307" s="600"/>
      <c r="J307" s="564"/>
      <c r="K307" s="564"/>
      <c r="L307" s="564"/>
      <c r="M307" s="564"/>
      <c r="N307" s="570"/>
      <c r="O307" s="564"/>
      <c r="P307" s="564"/>
      <c r="Q307" s="564"/>
      <c r="R307" s="564"/>
      <c r="S307" s="564"/>
      <c r="T307" s="564"/>
      <c r="U307" s="564"/>
      <c r="V307" s="564"/>
      <c r="W307" s="564"/>
      <c r="X307" s="564"/>
      <c r="Y307" s="564"/>
    </row>
    <row r="308" spans="1:25" s="559" customFormat="1" ht="10.5" hidden="1" customHeight="1">
      <c r="A308" s="560"/>
      <c r="B308" s="562"/>
      <c r="C308" s="562"/>
      <c r="D308" s="562"/>
      <c r="E308" s="562"/>
      <c r="F308" s="572"/>
      <c r="G308" s="572"/>
      <c r="H308" s="572"/>
      <c r="I308" s="600"/>
      <c r="J308" s="564"/>
      <c r="K308" s="564"/>
      <c r="L308" s="564"/>
      <c r="M308" s="564"/>
      <c r="N308" s="570"/>
      <c r="O308" s="564"/>
      <c r="P308" s="564"/>
      <c r="Q308" s="564"/>
      <c r="R308" s="564"/>
      <c r="S308" s="564"/>
      <c r="T308" s="564"/>
      <c r="U308" s="564"/>
      <c r="V308" s="564"/>
      <c r="W308" s="564"/>
      <c r="X308" s="564"/>
      <c r="Y308" s="564"/>
    </row>
    <row r="309" spans="1:25" s="559" customFormat="1" ht="10.5" hidden="1" customHeight="1">
      <c r="A309" s="560"/>
      <c r="B309" s="562"/>
      <c r="C309" s="562"/>
      <c r="D309" s="562"/>
      <c r="E309" s="562"/>
      <c r="F309" s="572"/>
      <c r="G309" s="572"/>
      <c r="H309" s="572"/>
      <c r="I309" s="600"/>
      <c r="J309" s="564"/>
      <c r="K309" s="564"/>
      <c r="L309" s="564"/>
      <c r="M309" s="564"/>
      <c r="N309" s="570"/>
      <c r="O309" s="564"/>
      <c r="P309" s="564"/>
      <c r="Q309" s="564"/>
      <c r="R309" s="564"/>
      <c r="S309" s="564"/>
      <c r="T309" s="564"/>
      <c r="U309" s="564"/>
      <c r="V309" s="564"/>
      <c r="W309" s="564"/>
      <c r="X309" s="564"/>
      <c r="Y309" s="564"/>
    </row>
    <row r="310" spans="1:25" s="559" customFormat="1" ht="10.5" hidden="1" customHeight="1">
      <c r="A310" s="560"/>
      <c r="B310" s="562"/>
      <c r="C310" s="562"/>
      <c r="D310" s="562"/>
      <c r="E310" s="562"/>
      <c r="F310" s="572"/>
      <c r="G310" s="572"/>
      <c r="H310" s="572"/>
      <c r="I310" s="600"/>
      <c r="J310" s="564"/>
      <c r="K310" s="564"/>
      <c r="L310" s="564"/>
      <c r="M310" s="564"/>
      <c r="N310" s="570"/>
      <c r="O310" s="564"/>
      <c r="P310" s="564"/>
      <c r="Q310" s="564"/>
      <c r="R310" s="564"/>
      <c r="S310" s="564"/>
      <c r="T310" s="564"/>
      <c r="U310" s="564"/>
      <c r="V310" s="564"/>
      <c r="W310" s="564"/>
      <c r="X310" s="564"/>
      <c r="Y310" s="564"/>
    </row>
    <row r="311" spans="1:25" s="559" customFormat="1" ht="10.5" hidden="1" customHeight="1">
      <c r="A311" s="560"/>
      <c r="B311" s="562"/>
      <c r="C311" s="562"/>
      <c r="D311" s="562"/>
      <c r="E311" s="562"/>
      <c r="F311" s="572"/>
      <c r="G311" s="572"/>
      <c r="H311" s="572"/>
      <c r="I311" s="600"/>
      <c r="J311" s="564"/>
      <c r="K311" s="564"/>
      <c r="L311" s="564"/>
      <c r="M311" s="564"/>
      <c r="N311" s="570"/>
      <c r="O311" s="564"/>
      <c r="P311" s="564"/>
      <c r="Q311" s="564"/>
      <c r="R311" s="564"/>
      <c r="S311" s="564"/>
      <c r="T311" s="564"/>
      <c r="U311" s="564"/>
      <c r="V311" s="564"/>
      <c r="W311" s="564"/>
      <c r="X311" s="564"/>
      <c r="Y311" s="564"/>
    </row>
    <row r="312" spans="1:25" s="559" customFormat="1" ht="10.5" hidden="1" customHeight="1">
      <c r="A312" s="560"/>
      <c r="B312" s="562"/>
      <c r="C312" s="562"/>
      <c r="D312" s="562"/>
      <c r="E312" s="562"/>
      <c r="F312" s="572"/>
      <c r="G312" s="572"/>
      <c r="H312" s="572"/>
      <c r="I312" s="600"/>
      <c r="J312" s="564"/>
      <c r="K312" s="564"/>
      <c r="L312" s="564"/>
      <c r="M312" s="564"/>
      <c r="N312" s="570"/>
      <c r="O312" s="564"/>
      <c r="P312" s="564"/>
      <c r="Q312" s="564"/>
      <c r="R312" s="564"/>
      <c r="S312" s="564"/>
      <c r="T312" s="564"/>
      <c r="U312" s="564"/>
      <c r="V312" s="564"/>
      <c r="W312" s="564"/>
      <c r="X312" s="564"/>
      <c r="Y312" s="564"/>
    </row>
    <row r="313" spans="1:25" s="559" customFormat="1" ht="10.5" hidden="1" customHeight="1">
      <c r="A313" s="560"/>
      <c r="B313" s="562"/>
      <c r="C313" s="562"/>
      <c r="D313" s="562"/>
      <c r="E313" s="562"/>
      <c r="F313" s="572"/>
      <c r="G313" s="572"/>
      <c r="H313" s="572"/>
      <c r="I313" s="600"/>
      <c r="J313" s="564"/>
      <c r="K313" s="564"/>
      <c r="L313" s="564"/>
      <c r="M313" s="564"/>
      <c r="N313" s="570"/>
      <c r="O313" s="564"/>
      <c r="P313" s="564"/>
      <c r="Q313" s="564"/>
      <c r="R313" s="564"/>
      <c r="S313" s="564"/>
      <c r="T313" s="564"/>
      <c r="U313" s="564"/>
      <c r="V313" s="564"/>
      <c r="W313" s="564"/>
      <c r="X313" s="564"/>
      <c r="Y313" s="564"/>
    </row>
    <row r="314" spans="1:25" s="559" customFormat="1" ht="10.5" hidden="1" customHeight="1">
      <c r="A314" s="560"/>
      <c r="B314" s="562"/>
      <c r="C314" s="562"/>
      <c r="D314" s="562"/>
      <c r="E314" s="562"/>
      <c r="F314" s="572"/>
      <c r="G314" s="572"/>
      <c r="H314" s="572"/>
      <c r="I314" s="600"/>
      <c r="J314" s="564"/>
      <c r="K314" s="564"/>
      <c r="L314" s="564"/>
      <c r="M314" s="564"/>
      <c r="N314" s="570"/>
      <c r="O314" s="564"/>
      <c r="P314" s="564"/>
      <c r="Q314" s="564"/>
      <c r="R314" s="564"/>
      <c r="S314" s="564"/>
      <c r="T314" s="564"/>
      <c r="U314" s="564"/>
      <c r="V314" s="564"/>
      <c r="W314" s="564"/>
      <c r="X314" s="564"/>
      <c r="Y314" s="564"/>
    </row>
    <row r="315" spans="1:25" s="559" customFormat="1" ht="10.5" hidden="1" customHeight="1">
      <c r="A315" s="560"/>
      <c r="B315" s="562"/>
      <c r="C315" s="562"/>
      <c r="D315" s="562"/>
      <c r="E315" s="562"/>
      <c r="F315" s="572"/>
      <c r="G315" s="572"/>
      <c r="H315" s="572"/>
      <c r="I315" s="600"/>
      <c r="J315" s="564"/>
      <c r="K315" s="564"/>
      <c r="L315" s="564"/>
      <c r="M315" s="564"/>
      <c r="N315" s="570"/>
      <c r="O315" s="564"/>
      <c r="P315" s="564"/>
      <c r="Q315" s="564"/>
      <c r="R315" s="564"/>
      <c r="S315" s="564"/>
      <c r="T315" s="564"/>
      <c r="U315" s="564"/>
      <c r="V315" s="564"/>
      <c r="W315" s="564"/>
      <c r="X315" s="564"/>
      <c r="Y315" s="564"/>
    </row>
    <row r="316" spans="1:25" s="559" customFormat="1" ht="10.5" hidden="1" customHeight="1">
      <c r="A316" s="560"/>
      <c r="B316" s="562"/>
      <c r="C316" s="562"/>
      <c r="D316" s="562"/>
      <c r="E316" s="562"/>
      <c r="F316" s="572"/>
      <c r="G316" s="572"/>
      <c r="H316" s="572"/>
      <c r="I316" s="600"/>
      <c r="J316" s="564"/>
      <c r="K316" s="564"/>
      <c r="L316" s="564"/>
      <c r="M316" s="564"/>
      <c r="N316" s="570"/>
      <c r="O316" s="564"/>
      <c r="P316" s="564"/>
      <c r="Q316" s="564"/>
      <c r="R316" s="564"/>
      <c r="S316" s="564"/>
      <c r="T316" s="564"/>
      <c r="U316" s="564"/>
      <c r="V316" s="564"/>
      <c r="W316" s="564"/>
      <c r="X316" s="564"/>
      <c r="Y316" s="564"/>
    </row>
    <row r="317" spans="1:25" s="559" customFormat="1" ht="10.5" hidden="1" customHeight="1">
      <c r="A317" s="560"/>
      <c r="B317" s="562"/>
      <c r="C317" s="562"/>
      <c r="D317" s="562"/>
      <c r="E317" s="562"/>
      <c r="F317" s="572"/>
      <c r="G317" s="572"/>
      <c r="H317" s="572"/>
      <c r="I317" s="600"/>
      <c r="J317" s="564"/>
      <c r="K317" s="564"/>
      <c r="L317" s="564"/>
      <c r="M317" s="564"/>
      <c r="N317" s="570"/>
      <c r="O317" s="564"/>
      <c r="P317" s="564"/>
      <c r="Q317" s="564"/>
      <c r="R317" s="564"/>
      <c r="S317" s="564"/>
      <c r="T317" s="564"/>
      <c r="U317" s="564"/>
      <c r="V317" s="564"/>
      <c r="W317" s="564"/>
      <c r="X317" s="564"/>
      <c r="Y317" s="564"/>
    </row>
    <row r="318" spans="1:25" s="559" customFormat="1" ht="10.5" hidden="1" customHeight="1">
      <c r="A318" s="560"/>
      <c r="B318" s="562"/>
      <c r="C318" s="562"/>
      <c r="D318" s="562"/>
      <c r="E318" s="562"/>
      <c r="F318" s="572"/>
      <c r="G318" s="572"/>
      <c r="H318" s="572"/>
      <c r="I318" s="600"/>
      <c r="J318" s="564"/>
      <c r="K318" s="564"/>
      <c r="L318" s="564"/>
      <c r="M318" s="564"/>
      <c r="N318" s="570"/>
      <c r="O318" s="564"/>
      <c r="P318" s="564"/>
      <c r="Q318" s="564"/>
      <c r="R318" s="564"/>
      <c r="S318" s="564"/>
      <c r="T318" s="564"/>
      <c r="U318" s="564"/>
      <c r="V318" s="564"/>
      <c r="W318" s="564"/>
      <c r="X318" s="564"/>
      <c r="Y318" s="564"/>
    </row>
    <row r="319" spans="1:25" s="559" customFormat="1" ht="10.5" hidden="1" customHeight="1">
      <c r="A319" s="560"/>
      <c r="B319" s="562"/>
      <c r="C319" s="562"/>
      <c r="D319" s="562"/>
      <c r="E319" s="562"/>
      <c r="F319" s="572"/>
      <c r="G319" s="572"/>
      <c r="H319" s="572"/>
      <c r="I319" s="600"/>
      <c r="J319" s="564"/>
      <c r="K319" s="564"/>
      <c r="L319" s="564"/>
      <c r="M319" s="564"/>
      <c r="N319" s="570"/>
      <c r="O319" s="564"/>
      <c r="P319" s="564"/>
      <c r="Q319" s="564"/>
      <c r="R319" s="564"/>
      <c r="S319" s="564"/>
      <c r="T319" s="564"/>
      <c r="U319" s="564"/>
      <c r="V319" s="564"/>
      <c r="W319" s="564"/>
      <c r="X319" s="564"/>
      <c r="Y319" s="564"/>
    </row>
    <row r="320" spans="1:25" s="559" customFormat="1" ht="10.5" hidden="1" customHeight="1">
      <c r="A320" s="560"/>
      <c r="B320" s="562"/>
      <c r="C320" s="562"/>
      <c r="D320" s="562"/>
      <c r="E320" s="562"/>
      <c r="F320" s="572"/>
      <c r="G320" s="572"/>
      <c r="H320" s="572"/>
      <c r="I320" s="600"/>
      <c r="J320" s="564"/>
      <c r="K320" s="564"/>
      <c r="L320" s="564"/>
      <c r="M320" s="564"/>
      <c r="N320" s="570"/>
      <c r="O320" s="564"/>
      <c r="P320" s="564"/>
      <c r="Q320" s="564"/>
      <c r="R320" s="564"/>
      <c r="S320" s="564"/>
      <c r="T320" s="564"/>
      <c r="U320" s="564"/>
      <c r="V320" s="564"/>
      <c r="W320" s="564"/>
      <c r="X320" s="564"/>
      <c r="Y320" s="564"/>
    </row>
    <row r="321" spans="1:25" s="559" customFormat="1" ht="10.5" hidden="1" customHeight="1">
      <c r="A321" s="560"/>
      <c r="B321" s="562"/>
      <c r="C321" s="562"/>
      <c r="D321" s="562"/>
      <c r="E321" s="562"/>
      <c r="F321" s="572"/>
      <c r="G321" s="572"/>
      <c r="H321" s="572"/>
      <c r="I321" s="600"/>
      <c r="J321" s="564"/>
      <c r="K321" s="564"/>
      <c r="L321" s="564"/>
      <c r="M321" s="564"/>
      <c r="N321" s="570"/>
      <c r="O321" s="564"/>
      <c r="P321" s="564"/>
      <c r="Q321" s="564"/>
      <c r="R321" s="564"/>
      <c r="S321" s="564"/>
      <c r="T321" s="564"/>
      <c r="U321" s="564"/>
      <c r="V321" s="564"/>
      <c r="W321" s="564"/>
      <c r="X321" s="564"/>
      <c r="Y321" s="564"/>
    </row>
    <row r="322" spans="1:25" s="559" customFormat="1" ht="10.5" hidden="1" customHeight="1">
      <c r="A322" s="560"/>
      <c r="B322" s="562"/>
      <c r="C322" s="562"/>
      <c r="D322" s="562"/>
      <c r="E322" s="562"/>
      <c r="F322" s="572"/>
      <c r="G322" s="572"/>
      <c r="H322" s="572"/>
      <c r="I322" s="600"/>
      <c r="J322" s="564"/>
      <c r="K322" s="564"/>
      <c r="L322" s="564"/>
      <c r="M322" s="564"/>
      <c r="N322" s="570"/>
      <c r="O322" s="564"/>
      <c r="P322" s="564"/>
      <c r="Q322" s="564"/>
      <c r="R322" s="564"/>
      <c r="S322" s="564"/>
      <c r="T322" s="564"/>
      <c r="U322" s="564"/>
      <c r="V322" s="564"/>
      <c r="W322" s="564"/>
      <c r="X322" s="564"/>
      <c r="Y322" s="564"/>
    </row>
    <row r="323" spans="1:25" s="559" customFormat="1" ht="10.5" hidden="1" customHeight="1">
      <c r="A323" s="560"/>
      <c r="B323" s="562"/>
      <c r="C323" s="562"/>
      <c r="D323" s="562"/>
      <c r="E323" s="562"/>
      <c r="F323" s="572"/>
      <c r="G323" s="572"/>
      <c r="H323" s="572"/>
      <c r="I323" s="600"/>
      <c r="J323" s="564"/>
      <c r="K323" s="564"/>
      <c r="L323" s="564"/>
      <c r="M323" s="564"/>
      <c r="N323" s="570"/>
      <c r="O323" s="564"/>
      <c r="P323" s="564"/>
      <c r="Q323" s="564"/>
      <c r="R323" s="564"/>
      <c r="S323" s="564"/>
      <c r="T323" s="564"/>
      <c r="U323" s="564"/>
      <c r="V323" s="564"/>
      <c r="W323" s="564"/>
      <c r="X323" s="564"/>
      <c r="Y323" s="564"/>
    </row>
    <row r="324" spans="1:25" s="559" customFormat="1" ht="10.5" hidden="1" customHeight="1">
      <c r="A324" s="560"/>
      <c r="B324" s="562"/>
      <c r="C324" s="562"/>
      <c r="D324" s="562"/>
      <c r="E324" s="562"/>
      <c r="F324" s="572"/>
      <c r="G324" s="572"/>
      <c r="H324" s="572"/>
      <c r="I324" s="600"/>
      <c r="J324" s="564"/>
      <c r="K324" s="564"/>
      <c r="L324" s="564"/>
      <c r="M324" s="564"/>
      <c r="N324" s="570"/>
      <c r="O324" s="564"/>
      <c r="P324" s="564"/>
      <c r="Q324" s="564"/>
      <c r="R324" s="564"/>
      <c r="S324" s="564"/>
      <c r="T324" s="564"/>
      <c r="U324" s="564"/>
      <c r="V324" s="564"/>
      <c r="W324" s="564"/>
      <c r="X324" s="564"/>
      <c r="Y324" s="564"/>
    </row>
    <row r="325" spans="1:25" s="559" customFormat="1" ht="10.5" hidden="1" customHeight="1">
      <c r="A325" s="560"/>
      <c r="B325" s="562"/>
      <c r="C325" s="562"/>
      <c r="D325" s="562"/>
      <c r="E325" s="562"/>
      <c r="F325" s="572"/>
      <c r="G325" s="572"/>
      <c r="H325" s="572"/>
      <c r="I325" s="600"/>
      <c r="J325" s="564"/>
      <c r="K325" s="564"/>
      <c r="L325" s="564"/>
      <c r="M325" s="564"/>
      <c r="N325" s="570"/>
      <c r="O325" s="564"/>
      <c r="P325" s="564"/>
      <c r="Q325" s="564"/>
      <c r="R325" s="564"/>
      <c r="S325" s="564"/>
      <c r="T325" s="564"/>
      <c r="U325" s="564"/>
      <c r="V325" s="564"/>
      <c r="W325" s="564"/>
      <c r="X325" s="564"/>
      <c r="Y325" s="564"/>
    </row>
    <row r="326" spans="1:25" s="559" customFormat="1" ht="10.5" hidden="1" customHeight="1">
      <c r="A326" s="560"/>
      <c r="B326" s="562"/>
      <c r="C326" s="562"/>
      <c r="D326" s="562"/>
      <c r="E326" s="562"/>
      <c r="F326" s="572"/>
      <c r="G326" s="572"/>
      <c r="H326" s="572"/>
      <c r="I326" s="600"/>
      <c r="J326" s="564"/>
      <c r="K326" s="564"/>
      <c r="L326" s="564"/>
      <c r="M326" s="564"/>
      <c r="N326" s="570"/>
      <c r="O326" s="564"/>
      <c r="P326" s="564"/>
      <c r="Q326" s="564"/>
      <c r="R326" s="564"/>
      <c r="S326" s="564"/>
      <c r="T326" s="564"/>
      <c r="U326" s="564"/>
      <c r="V326" s="564"/>
      <c r="W326" s="564"/>
      <c r="X326" s="564"/>
      <c r="Y326" s="564"/>
    </row>
    <row r="327" spans="1:25" s="559" customFormat="1" ht="10.5" hidden="1" customHeight="1">
      <c r="A327" s="560"/>
      <c r="B327" s="562"/>
      <c r="C327" s="562"/>
      <c r="D327" s="562"/>
      <c r="E327" s="562"/>
      <c r="F327" s="572"/>
      <c r="G327" s="572"/>
      <c r="H327" s="572"/>
      <c r="I327" s="600"/>
      <c r="J327" s="564"/>
      <c r="K327" s="564"/>
      <c r="L327" s="564"/>
      <c r="M327" s="564"/>
      <c r="N327" s="570"/>
      <c r="O327" s="564"/>
      <c r="P327" s="564"/>
      <c r="Q327" s="564"/>
      <c r="R327" s="564"/>
      <c r="S327" s="564"/>
      <c r="T327" s="564"/>
      <c r="U327" s="564"/>
      <c r="V327" s="564"/>
      <c r="W327" s="564"/>
      <c r="X327" s="564"/>
      <c r="Y327" s="564"/>
    </row>
    <row r="328" spans="1:25" s="559" customFormat="1" ht="9.75" hidden="1" customHeight="1">
      <c r="A328" s="553"/>
      <c r="B328" s="560"/>
      <c r="C328" s="560"/>
      <c r="D328" s="560"/>
      <c r="E328" s="574"/>
      <c r="F328" s="562"/>
      <c r="G328" s="562"/>
      <c r="H328" s="562"/>
      <c r="I328" s="581"/>
      <c r="J328" s="558"/>
      <c r="K328" s="558"/>
      <c r="L328" s="558"/>
      <c r="M328" s="558"/>
      <c r="N328" s="558"/>
      <c r="O328" s="558"/>
      <c r="P328" s="558"/>
      <c r="Q328" s="558"/>
      <c r="R328" s="558"/>
      <c r="S328" s="558"/>
      <c r="T328" s="558"/>
      <c r="U328" s="558"/>
      <c r="V328" s="558"/>
      <c r="W328" s="558"/>
      <c r="X328" s="558"/>
      <c r="Y328" s="558"/>
    </row>
    <row r="329" spans="1:25" s="559" customFormat="1" ht="15.75" hidden="1" customHeight="1">
      <c r="A329" s="553"/>
      <c r="B329" s="560"/>
      <c r="C329" s="560"/>
      <c r="D329" s="560"/>
      <c r="E329" s="560"/>
      <c r="F329" s="560"/>
      <c r="G329" s="560"/>
      <c r="H329" s="560"/>
      <c r="I329" s="560"/>
      <c r="J329" s="560"/>
    </row>
    <row r="330" spans="1:25" s="559" customFormat="1" ht="15.75" customHeight="1">
      <c r="A330" s="553"/>
      <c r="B330" s="560"/>
      <c r="C330" s="560"/>
      <c r="D330" s="560"/>
      <c r="E330" s="560"/>
      <c r="F330" s="560"/>
      <c r="G330" s="560"/>
      <c r="H330" s="560"/>
      <c r="I330" s="560"/>
      <c r="J330" s="560"/>
    </row>
    <row r="331" spans="1:25" s="559" customFormat="1" ht="18" customHeight="1">
      <c r="A331" s="553"/>
      <c r="B331" s="554" t="s">
        <v>918</v>
      </c>
      <c r="C331" s="555"/>
      <c r="D331" s="555"/>
      <c r="E331" s="555"/>
      <c r="F331" s="556"/>
      <c r="G331" s="557"/>
      <c r="H331" s="557"/>
      <c r="I331" s="557"/>
      <c r="J331" s="558"/>
      <c r="K331" s="558"/>
      <c r="L331" s="558"/>
      <c r="M331" s="558"/>
      <c r="N331" s="558"/>
      <c r="O331" s="558"/>
      <c r="P331" s="558"/>
      <c r="Q331" s="558"/>
      <c r="R331" s="558"/>
      <c r="S331" s="558"/>
      <c r="T331" s="558"/>
      <c r="U331" s="558"/>
      <c r="V331" s="558"/>
      <c r="W331" s="558"/>
      <c r="X331" s="558"/>
      <c r="Y331" s="558"/>
    </row>
    <row r="332" spans="1:25" s="559" customFormat="1" ht="32.25" customHeight="1">
      <c r="A332" s="553"/>
      <c r="B332" s="883" t="s">
        <v>744</v>
      </c>
      <c r="C332" s="883"/>
      <c r="D332" s="883"/>
      <c r="E332" s="883"/>
      <c r="F332" s="883"/>
      <c r="G332" s="883"/>
      <c r="H332" s="883"/>
      <c r="I332" s="883"/>
      <c r="J332" s="558"/>
      <c r="K332" s="558"/>
      <c r="L332" s="558"/>
      <c r="M332" s="558"/>
      <c r="N332" s="558"/>
      <c r="O332" s="558"/>
      <c r="P332" s="558"/>
      <c r="Q332" s="558"/>
      <c r="R332" s="558"/>
      <c r="S332" s="558"/>
      <c r="T332" s="558"/>
      <c r="U332" s="558"/>
      <c r="V332" s="558"/>
      <c r="W332" s="558"/>
      <c r="X332" s="558"/>
      <c r="Y332" s="558"/>
    </row>
    <row r="333" spans="1:25" s="559" customFormat="1" ht="9.75" customHeight="1">
      <c r="A333" s="560"/>
      <c r="B333" s="561"/>
      <c r="C333" s="562"/>
      <c r="D333" s="562"/>
      <c r="E333" s="562"/>
      <c r="F333" s="562"/>
      <c r="G333" s="562"/>
      <c r="H333" s="562"/>
      <c r="I333" s="562"/>
      <c r="J333" s="560"/>
    </row>
    <row r="334" spans="1:25" s="559" customFormat="1" ht="60" customHeight="1">
      <c r="A334" s="563">
        <v>1</v>
      </c>
      <c r="B334" s="884" t="s">
        <v>933</v>
      </c>
      <c r="C334" s="885"/>
      <c r="D334" s="885"/>
      <c r="E334" s="886"/>
      <c r="F334" s="887"/>
      <c r="G334" s="888"/>
      <c r="H334" s="888"/>
      <c r="I334" s="889"/>
      <c r="J334" s="564"/>
      <c r="K334" s="564"/>
      <c r="L334" s="564"/>
      <c r="M334" s="564"/>
      <c r="N334" s="565"/>
      <c r="O334" s="564"/>
      <c r="P334" s="564"/>
      <c r="Q334" s="564"/>
      <c r="R334" s="564"/>
      <c r="S334" s="564"/>
      <c r="T334" s="564"/>
      <c r="U334" s="564"/>
      <c r="V334" s="564"/>
      <c r="W334" s="564"/>
      <c r="X334" s="564"/>
      <c r="Y334" s="564"/>
    </row>
    <row r="335" spans="1:25" s="559" customFormat="1" ht="60" customHeight="1">
      <c r="A335" s="563">
        <v>2</v>
      </c>
      <c r="B335" s="884" t="s">
        <v>934</v>
      </c>
      <c r="C335" s="885"/>
      <c r="D335" s="885"/>
      <c r="E335" s="886"/>
      <c r="F335" s="887"/>
      <c r="G335" s="888"/>
      <c r="H335" s="888"/>
      <c r="I335" s="889"/>
      <c r="J335" s="564"/>
      <c r="K335" s="564"/>
      <c r="L335" s="564"/>
      <c r="M335" s="564"/>
      <c r="N335" s="565"/>
      <c r="O335" s="564"/>
      <c r="P335" s="564"/>
      <c r="Q335" s="564"/>
      <c r="R335" s="564"/>
      <c r="S335" s="564"/>
      <c r="T335" s="564"/>
      <c r="U335" s="564"/>
      <c r="V335" s="564"/>
      <c r="W335" s="564"/>
      <c r="X335" s="564"/>
      <c r="Y335" s="564"/>
    </row>
    <row r="336" spans="1:25" s="559" customFormat="1" ht="59.25" customHeight="1">
      <c r="A336" s="601">
        <v>3</v>
      </c>
      <c r="B336" s="901" t="s">
        <v>995</v>
      </c>
      <c r="C336" s="902"/>
      <c r="D336" s="902"/>
      <c r="E336" s="903"/>
      <c r="F336" s="963"/>
      <c r="G336" s="964"/>
      <c r="H336" s="964"/>
      <c r="I336" s="965"/>
      <c r="J336" s="564"/>
      <c r="K336" s="564"/>
      <c r="L336" s="564"/>
      <c r="M336" s="564"/>
      <c r="N336" s="565"/>
      <c r="O336" s="564"/>
      <c r="P336" s="564"/>
      <c r="Q336" s="564"/>
      <c r="R336" s="564"/>
      <c r="S336" s="564"/>
      <c r="T336" s="564"/>
      <c r="U336" s="564"/>
      <c r="V336" s="564"/>
      <c r="W336" s="564"/>
      <c r="X336" s="564"/>
      <c r="Y336" s="564"/>
    </row>
    <row r="337" spans="1:25" s="559" customFormat="1" ht="72.599999999999994" customHeight="1">
      <c r="A337" s="569">
        <v>4</v>
      </c>
      <c r="B337" s="884" t="s">
        <v>1004</v>
      </c>
      <c r="C337" s="885"/>
      <c r="D337" s="885"/>
      <c r="E337" s="886"/>
      <c r="F337" s="904"/>
      <c r="G337" s="905"/>
      <c r="H337" s="905"/>
      <c r="I337" s="906"/>
      <c r="J337" s="558"/>
      <c r="K337" s="558"/>
      <c r="L337" s="558"/>
      <c r="M337" s="558"/>
      <c r="N337" s="570"/>
      <c r="O337" s="558"/>
      <c r="P337" s="558"/>
      <c r="Q337" s="558"/>
      <c r="R337" s="558"/>
      <c r="S337" s="558"/>
      <c r="T337" s="558"/>
      <c r="U337" s="558"/>
      <c r="V337" s="558"/>
      <c r="W337" s="558"/>
      <c r="X337" s="558"/>
      <c r="Y337" s="558"/>
    </row>
    <row r="338" spans="1:25" s="559" customFormat="1" ht="28.5" customHeight="1">
      <c r="A338" s="569" t="s">
        <v>272</v>
      </c>
      <c r="B338" s="902" t="s">
        <v>703</v>
      </c>
      <c r="C338" s="902"/>
      <c r="D338" s="902"/>
      <c r="E338" s="903"/>
      <c r="F338" s="904"/>
      <c r="G338" s="905"/>
      <c r="H338" s="905"/>
      <c r="I338" s="906"/>
      <c r="J338" s="558"/>
      <c r="K338" s="558"/>
      <c r="L338" s="558"/>
      <c r="M338" s="558"/>
      <c r="N338" s="570"/>
      <c r="O338" s="558"/>
      <c r="P338" s="558"/>
      <c r="Q338" s="558"/>
      <c r="R338" s="558"/>
      <c r="S338" s="558"/>
      <c r="T338" s="558"/>
      <c r="U338" s="558"/>
      <c r="V338" s="558"/>
      <c r="W338" s="558"/>
      <c r="X338" s="558"/>
      <c r="Y338" s="558"/>
    </row>
    <row r="339" spans="1:25" s="559" customFormat="1" ht="41.25" customHeight="1">
      <c r="A339" s="569" t="s">
        <v>276</v>
      </c>
      <c r="B339" s="902" t="s">
        <v>935</v>
      </c>
      <c r="C339" s="902"/>
      <c r="D339" s="902"/>
      <c r="E339" s="903"/>
      <c r="F339" s="902"/>
      <c r="G339" s="902"/>
      <c r="H339" s="902"/>
      <c r="I339" s="903"/>
      <c r="J339" s="558"/>
      <c r="K339" s="558"/>
      <c r="L339" s="558"/>
      <c r="M339" s="558"/>
      <c r="N339" s="570"/>
      <c r="O339" s="558"/>
      <c r="P339" s="558"/>
      <c r="Q339" s="558"/>
      <c r="R339" s="558"/>
      <c r="S339" s="558"/>
      <c r="T339" s="558"/>
      <c r="U339" s="558"/>
      <c r="V339" s="558"/>
      <c r="W339" s="558"/>
      <c r="X339" s="558"/>
      <c r="Y339" s="558"/>
    </row>
    <row r="340" spans="1:25" s="559" customFormat="1" ht="73.5" customHeight="1">
      <c r="A340" s="569" t="s">
        <v>704</v>
      </c>
      <c r="B340" s="902" t="s">
        <v>997</v>
      </c>
      <c r="C340" s="902"/>
      <c r="D340" s="902"/>
      <c r="E340" s="903"/>
      <c r="F340" s="904"/>
      <c r="G340" s="905"/>
      <c r="H340" s="905"/>
      <c r="I340" s="906"/>
      <c r="J340" s="558"/>
      <c r="K340" s="558"/>
      <c r="L340" s="558"/>
      <c r="M340" s="558"/>
      <c r="N340" s="570"/>
      <c r="O340" s="558"/>
      <c r="P340" s="558"/>
      <c r="Q340" s="558"/>
      <c r="R340" s="558"/>
      <c r="S340" s="558"/>
      <c r="T340" s="558"/>
      <c r="U340" s="558"/>
      <c r="V340" s="558"/>
      <c r="W340" s="558"/>
      <c r="X340" s="558"/>
      <c r="Y340" s="558"/>
    </row>
    <row r="341" spans="1:25" s="559" customFormat="1" ht="14.25" customHeight="1">
      <c r="A341" s="571"/>
      <c r="B341" s="565"/>
      <c r="C341" s="565"/>
      <c r="D341" s="565"/>
      <c r="E341" s="565"/>
      <c r="F341" s="572"/>
      <c r="G341" s="572"/>
      <c r="H341" s="572"/>
      <c r="I341" s="572"/>
      <c r="J341" s="558"/>
      <c r="K341" s="558"/>
      <c r="L341" s="558"/>
      <c r="M341" s="558"/>
      <c r="N341" s="558"/>
      <c r="O341" s="558"/>
      <c r="P341" s="558"/>
      <c r="Q341" s="558"/>
      <c r="R341" s="558"/>
      <c r="S341" s="558"/>
      <c r="T341" s="558"/>
      <c r="U341" s="558"/>
      <c r="V341" s="558"/>
      <c r="W341" s="558"/>
      <c r="X341" s="558"/>
      <c r="Y341" s="558"/>
    </row>
    <row r="342" spans="1:25" s="559" customFormat="1" ht="33" customHeight="1">
      <c r="A342" s="569" t="s">
        <v>705</v>
      </c>
      <c r="B342" s="902" t="s">
        <v>294</v>
      </c>
      <c r="C342" s="902"/>
      <c r="D342" s="902"/>
      <c r="E342" s="902"/>
      <c r="F342" s="904"/>
      <c r="G342" s="905"/>
      <c r="H342" s="905"/>
      <c r="I342" s="906"/>
      <c r="J342" s="558"/>
      <c r="K342" s="558"/>
      <c r="L342" s="558"/>
      <c r="M342" s="558"/>
      <c r="N342" s="558"/>
      <c r="O342" s="558"/>
      <c r="P342" s="558"/>
      <c r="Q342" s="558"/>
      <c r="R342" s="558"/>
      <c r="S342" s="558"/>
      <c r="T342" s="558"/>
      <c r="U342" s="558"/>
      <c r="V342" s="558"/>
      <c r="W342" s="558"/>
      <c r="X342" s="558"/>
      <c r="Y342" s="558"/>
    </row>
    <row r="343" spans="1:25" s="559" customFormat="1" ht="14.25" customHeight="1">
      <c r="A343" s="571"/>
      <c r="B343" s="572"/>
      <c r="C343" s="572"/>
      <c r="D343" s="572"/>
      <c r="E343" s="572"/>
      <c r="F343" s="572"/>
      <c r="G343" s="572"/>
      <c r="H343" s="572"/>
      <c r="I343" s="572"/>
      <c r="J343" s="558"/>
      <c r="K343" s="558"/>
      <c r="L343" s="558"/>
      <c r="M343" s="558"/>
      <c r="N343" s="558"/>
      <c r="O343" s="558"/>
      <c r="P343" s="558"/>
      <c r="Q343" s="558"/>
      <c r="R343" s="558"/>
      <c r="S343" s="558"/>
      <c r="T343" s="558"/>
      <c r="U343" s="558"/>
      <c r="V343" s="558"/>
      <c r="W343" s="558"/>
      <c r="X343" s="558"/>
      <c r="Y343" s="558"/>
    </row>
    <row r="344" spans="1:25" s="559" customFormat="1" ht="20.25" customHeight="1">
      <c r="A344" s="891" t="s">
        <v>706</v>
      </c>
      <c r="B344" s="893" t="s">
        <v>930</v>
      </c>
      <c r="C344" s="893"/>
      <c r="D344" s="893"/>
      <c r="E344" s="893"/>
      <c r="F344" s="895"/>
      <c r="G344" s="896"/>
      <c r="H344" s="896"/>
      <c r="I344" s="897"/>
      <c r="J344" s="558"/>
      <c r="K344" s="558"/>
      <c r="L344" s="558"/>
      <c r="M344" s="558"/>
      <c r="N344" s="558"/>
      <c r="O344" s="558"/>
      <c r="P344" s="558"/>
      <c r="Q344" s="558"/>
      <c r="R344" s="558"/>
      <c r="S344" s="558"/>
      <c r="T344" s="558"/>
      <c r="U344" s="558"/>
      <c r="V344" s="558"/>
      <c r="W344" s="558"/>
      <c r="X344" s="558"/>
      <c r="Y344" s="558"/>
    </row>
    <row r="345" spans="1:25" s="559" customFormat="1" ht="61.5" customHeight="1">
      <c r="A345" s="892"/>
      <c r="B345" s="894"/>
      <c r="C345" s="894"/>
      <c r="D345" s="894"/>
      <c r="E345" s="894"/>
      <c r="F345" s="898"/>
      <c r="G345" s="899"/>
      <c r="H345" s="899"/>
      <c r="I345" s="900"/>
      <c r="J345" s="558"/>
      <c r="K345" s="558"/>
      <c r="L345" s="558"/>
      <c r="M345" s="558"/>
      <c r="N345" s="558"/>
      <c r="O345" s="558"/>
      <c r="P345" s="558"/>
      <c r="Q345" s="558"/>
      <c r="R345" s="558"/>
      <c r="S345" s="558"/>
      <c r="T345" s="558"/>
      <c r="U345" s="558"/>
      <c r="V345" s="558"/>
      <c r="W345" s="558"/>
      <c r="X345" s="558"/>
      <c r="Y345" s="558"/>
    </row>
    <row r="346" spans="1:25" s="559" customFormat="1" ht="21" customHeight="1">
      <c r="A346" s="573"/>
      <c r="E346" s="574" t="s">
        <v>295</v>
      </c>
      <c r="F346" s="898"/>
      <c r="G346" s="899"/>
      <c r="H346" s="899"/>
      <c r="I346" s="900"/>
      <c r="J346" s="558"/>
      <c r="K346" s="558"/>
      <c r="L346" s="558"/>
      <c r="M346" s="558"/>
      <c r="N346" s="558"/>
      <c r="O346" s="558"/>
      <c r="P346" s="558"/>
      <c r="Q346" s="558"/>
      <c r="R346" s="558"/>
      <c r="S346" s="558"/>
      <c r="T346" s="558"/>
      <c r="U346" s="558"/>
      <c r="V346" s="558"/>
      <c r="W346" s="558"/>
      <c r="X346" s="558"/>
      <c r="Y346" s="558"/>
    </row>
    <row r="347" spans="1:25" s="559" customFormat="1" ht="21" customHeight="1">
      <c r="A347" s="573"/>
      <c r="E347" s="574" t="s">
        <v>97</v>
      </c>
      <c r="F347" s="898"/>
      <c r="G347" s="899"/>
      <c r="H347" s="899"/>
      <c r="I347" s="900"/>
      <c r="J347" s="558"/>
      <c r="K347" s="558"/>
      <c r="L347" s="558"/>
      <c r="M347" s="558"/>
      <c r="N347" s="558"/>
      <c r="O347" s="558"/>
      <c r="P347" s="558"/>
      <c r="Q347" s="558"/>
      <c r="R347" s="558"/>
      <c r="S347" s="558"/>
      <c r="T347" s="558"/>
      <c r="U347" s="558"/>
      <c r="V347" s="558"/>
      <c r="W347" s="558"/>
      <c r="X347" s="558"/>
      <c r="Y347" s="558"/>
    </row>
    <row r="348" spans="1:25" s="559" customFormat="1" ht="18.75" customHeight="1">
      <c r="A348" s="573"/>
      <c r="B348" s="575"/>
      <c r="C348" s="575"/>
      <c r="D348" s="575"/>
      <c r="E348" s="576" t="s">
        <v>296</v>
      </c>
      <c r="F348" s="907"/>
      <c r="G348" s="908"/>
      <c r="H348" s="908"/>
      <c r="I348" s="909"/>
      <c r="J348" s="558"/>
      <c r="K348" s="558"/>
      <c r="L348" s="558"/>
      <c r="M348" s="558"/>
      <c r="N348" s="558"/>
      <c r="O348" s="558"/>
      <c r="P348" s="558"/>
      <c r="Q348" s="558"/>
      <c r="R348" s="558"/>
      <c r="S348" s="558"/>
      <c r="T348" s="558"/>
      <c r="U348" s="558"/>
      <c r="V348" s="558"/>
      <c r="W348" s="558"/>
      <c r="X348" s="558"/>
      <c r="Y348" s="558"/>
    </row>
    <row r="349" spans="1:25" s="559" customFormat="1" ht="16.5" customHeight="1">
      <c r="A349" s="577"/>
      <c r="B349" s="560"/>
      <c r="C349" s="560"/>
      <c r="D349" s="560"/>
      <c r="E349" s="574"/>
      <c r="F349" s="907"/>
      <c r="G349" s="908"/>
      <c r="H349" s="908"/>
      <c r="I349" s="909"/>
      <c r="J349" s="558"/>
      <c r="K349" s="558"/>
      <c r="L349" s="558"/>
      <c r="M349" s="558"/>
      <c r="N349" s="558"/>
      <c r="O349" s="558"/>
      <c r="P349" s="558"/>
      <c r="Q349" s="558"/>
      <c r="R349" s="558"/>
      <c r="S349" s="558"/>
      <c r="T349" s="558"/>
      <c r="U349" s="558"/>
      <c r="V349" s="558"/>
      <c r="W349" s="558"/>
      <c r="X349" s="558"/>
      <c r="Y349" s="558"/>
    </row>
    <row r="350" spans="1:25" s="559" customFormat="1" ht="9" customHeight="1">
      <c r="A350" s="578"/>
      <c r="B350" s="910"/>
      <c r="C350" s="893"/>
      <c r="D350" s="893"/>
      <c r="E350" s="893"/>
      <c r="I350" s="579"/>
      <c r="J350" s="558"/>
      <c r="K350" s="558"/>
      <c r="L350" s="558"/>
      <c r="M350" s="558"/>
      <c r="N350" s="558"/>
      <c r="O350" s="558"/>
      <c r="P350" s="558"/>
      <c r="Q350" s="558"/>
      <c r="R350" s="558"/>
      <c r="S350" s="558"/>
      <c r="T350" s="558"/>
      <c r="U350" s="558"/>
      <c r="V350" s="558"/>
      <c r="W350" s="558"/>
      <c r="X350" s="558"/>
      <c r="Y350" s="558"/>
    </row>
    <row r="351" spans="1:25" s="559" customFormat="1" ht="159.6" customHeight="1">
      <c r="A351" s="578" t="s">
        <v>707</v>
      </c>
      <c r="B351" s="884" t="s">
        <v>998</v>
      </c>
      <c r="C351" s="885"/>
      <c r="D351" s="885"/>
      <c r="E351" s="886"/>
      <c r="F351" s="911"/>
      <c r="G351" s="905"/>
      <c r="H351" s="905"/>
      <c r="I351" s="906"/>
      <c r="J351" s="558"/>
      <c r="K351" s="558"/>
      <c r="L351" s="558"/>
      <c r="M351" s="558"/>
      <c r="N351" s="558"/>
      <c r="O351" s="558"/>
      <c r="P351" s="558"/>
      <c r="Q351" s="558"/>
      <c r="R351" s="558"/>
      <c r="S351" s="558"/>
      <c r="T351" s="558"/>
      <c r="U351" s="558"/>
      <c r="V351" s="558"/>
      <c r="W351" s="558"/>
      <c r="X351" s="558"/>
      <c r="Y351" s="558"/>
    </row>
    <row r="352" spans="1:25" s="559" customFormat="1" ht="10.5" customHeight="1">
      <c r="A352" s="573"/>
      <c r="B352" s="580"/>
      <c r="C352" s="560"/>
      <c r="D352" s="560"/>
      <c r="E352" s="574"/>
      <c r="F352" s="562"/>
      <c r="G352" s="562"/>
      <c r="H352" s="562"/>
      <c r="I352" s="581"/>
      <c r="J352" s="558"/>
      <c r="K352" s="558"/>
      <c r="L352" s="558"/>
      <c r="M352" s="558"/>
      <c r="N352" s="558"/>
      <c r="O352" s="558"/>
      <c r="P352" s="558"/>
      <c r="Q352" s="558"/>
      <c r="R352" s="558"/>
      <c r="S352" s="558"/>
      <c r="T352" s="558"/>
      <c r="U352" s="558"/>
      <c r="V352" s="558"/>
      <c r="W352" s="558"/>
      <c r="X352" s="558"/>
      <c r="Y352" s="558"/>
    </row>
    <row r="353" spans="1:25" s="559" customFormat="1" ht="18.75" customHeight="1">
      <c r="A353" s="573"/>
      <c r="B353" s="921" t="s">
        <v>126</v>
      </c>
      <c r="C353" s="894"/>
      <c r="D353" s="894"/>
      <c r="E353" s="894"/>
      <c r="F353" s="911"/>
      <c r="G353" s="905"/>
      <c r="H353" s="905"/>
      <c r="I353" s="906"/>
      <c r="J353" s="558"/>
      <c r="K353" s="558"/>
      <c r="L353" s="558"/>
      <c r="M353" s="558"/>
      <c r="N353" s="558"/>
      <c r="O353" s="558"/>
      <c r="P353" s="558"/>
      <c r="Q353" s="558"/>
      <c r="R353" s="558"/>
      <c r="S353" s="558"/>
      <c r="T353" s="558"/>
      <c r="U353" s="558"/>
      <c r="V353" s="558"/>
      <c r="W353" s="558"/>
      <c r="X353" s="558"/>
      <c r="Y353" s="558"/>
    </row>
    <row r="354" spans="1:25" s="559" customFormat="1" ht="10.5" customHeight="1">
      <c r="A354" s="573"/>
      <c r="B354" s="580"/>
      <c r="C354" s="560"/>
      <c r="D354" s="560"/>
      <c r="E354" s="574"/>
      <c r="F354" s="562"/>
      <c r="G354" s="562"/>
      <c r="H354" s="562"/>
      <c r="I354" s="581"/>
      <c r="J354" s="558"/>
      <c r="K354" s="558"/>
      <c r="L354" s="558"/>
      <c r="M354" s="558"/>
      <c r="N354" s="558"/>
      <c r="O354" s="558"/>
      <c r="P354" s="558"/>
      <c r="Q354" s="558"/>
      <c r="R354" s="558"/>
      <c r="S354" s="558"/>
      <c r="T354" s="558"/>
      <c r="U354" s="558"/>
      <c r="V354" s="558"/>
      <c r="W354" s="558"/>
      <c r="X354" s="558"/>
      <c r="Y354" s="558"/>
    </row>
    <row r="355" spans="1:25" s="559" customFormat="1" ht="56.1" customHeight="1">
      <c r="A355" s="573"/>
      <c r="B355" s="922" t="s">
        <v>1005</v>
      </c>
      <c r="C355" s="923"/>
      <c r="D355" s="923"/>
      <c r="E355" s="924"/>
      <c r="F355" s="911"/>
      <c r="G355" s="905"/>
      <c r="H355" s="905"/>
      <c r="I355" s="906"/>
      <c r="J355" s="558"/>
      <c r="K355" s="558"/>
      <c r="L355" s="558"/>
      <c r="M355" s="558"/>
      <c r="N355" s="558"/>
      <c r="O355" s="558"/>
      <c r="P355" s="558"/>
      <c r="Q355" s="558"/>
      <c r="R355" s="558"/>
      <c r="S355" s="558"/>
      <c r="T355" s="558"/>
      <c r="U355" s="558"/>
      <c r="V355" s="558"/>
      <c r="W355" s="558"/>
      <c r="X355" s="558"/>
      <c r="Y355" s="558"/>
    </row>
    <row r="356" spans="1:25" s="559" customFormat="1" ht="11.25" customHeight="1">
      <c r="A356" s="573"/>
      <c r="B356" s="580"/>
      <c r="C356" s="560"/>
      <c r="D356" s="560"/>
      <c r="E356" s="574"/>
      <c r="F356" s="562"/>
      <c r="G356" s="562"/>
      <c r="H356" s="562"/>
      <c r="I356" s="581"/>
      <c r="J356" s="558"/>
      <c r="K356" s="558"/>
      <c r="L356" s="558"/>
      <c r="M356" s="558"/>
      <c r="N356" s="558"/>
      <c r="O356" s="558"/>
      <c r="P356" s="558"/>
      <c r="Q356" s="558"/>
      <c r="R356" s="558"/>
      <c r="S356" s="558"/>
      <c r="T356" s="558"/>
      <c r="U356" s="558"/>
      <c r="V356" s="558"/>
      <c r="W356" s="558"/>
      <c r="X356" s="558"/>
      <c r="Y356" s="558"/>
    </row>
    <row r="357" spans="1:25" s="559" customFormat="1" ht="63.75" customHeight="1">
      <c r="A357" s="573"/>
      <c r="B357" s="922" t="s">
        <v>931</v>
      </c>
      <c r="C357" s="923"/>
      <c r="D357" s="923"/>
      <c r="E357" s="924"/>
      <c r="F357" s="582"/>
      <c r="G357" s="583"/>
      <c r="H357" s="583"/>
      <c r="I357" s="584"/>
      <c r="J357" s="558"/>
      <c r="K357" s="558"/>
      <c r="L357" s="558"/>
      <c r="M357" s="558"/>
      <c r="N357" s="558"/>
      <c r="O357" s="558"/>
      <c r="P357" s="558"/>
      <c r="Q357" s="558"/>
      <c r="R357" s="558"/>
      <c r="S357" s="558"/>
      <c r="T357" s="558"/>
      <c r="U357" s="558"/>
      <c r="V357" s="558"/>
      <c r="W357" s="558"/>
      <c r="X357" s="558"/>
      <c r="Y357" s="558"/>
    </row>
    <row r="358" spans="1:25" s="559" customFormat="1">
      <c r="A358" s="573"/>
      <c r="B358" s="925"/>
      <c r="C358" s="926"/>
      <c r="D358" s="926"/>
      <c r="E358" s="926"/>
      <c r="F358" s="557"/>
      <c r="G358" s="557"/>
      <c r="H358" s="557"/>
      <c r="I358" s="557"/>
      <c r="J358" s="558"/>
      <c r="K358" s="558"/>
      <c r="L358" s="558"/>
      <c r="M358" s="558"/>
      <c r="N358" s="558"/>
      <c r="O358" s="558"/>
      <c r="P358" s="558"/>
      <c r="Q358" s="558"/>
      <c r="R358" s="558"/>
      <c r="S358" s="558"/>
      <c r="T358" s="558"/>
      <c r="U358" s="558"/>
      <c r="V358" s="558"/>
      <c r="W358" s="558"/>
      <c r="X358" s="558"/>
      <c r="Y358" s="558"/>
    </row>
    <row r="359" spans="1:25" s="559" customFormat="1" ht="50.25" customHeight="1">
      <c r="A359" s="577"/>
      <c r="B359" s="901" t="s">
        <v>193</v>
      </c>
      <c r="C359" s="902"/>
      <c r="D359" s="902"/>
      <c r="E359" s="902"/>
      <c r="F359" s="912"/>
      <c r="G359" s="913"/>
      <c r="H359" s="912"/>
      <c r="I359" s="913"/>
      <c r="J359" s="558"/>
      <c r="K359" s="558"/>
      <c r="L359" s="558"/>
      <c r="M359" s="558"/>
      <c r="N359" s="558"/>
      <c r="O359" s="558"/>
      <c r="P359" s="558"/>
      <c r="Q359" s="558"/>
      <c r="R359" s="558"/>
      <c r="S359" s="558"/>
      <c r="T359" s="558"/>
      <c r="U359" s="558"/>
      <c r="V359" s="558"/>
      <c r="W359" s="558"/>
      <c r="X359" s="558"/>
      <c r="Y359" s="558"/>
    </row>
    <row r="360" spans="1:25" s="559" customFormat="1" ht="24" hidden="1" customHeight="1">
      <c r="A360" s="573"/>
      <c r="B360" s="914" t="s">
        <v>610</v>
      </c>
      <c r="C360" s="915"/>
      <c r="D360" s="555"/>
      <c r="E360" s="555"/>
      <c r="F360" s="556"/>
      <c r="G360" s="557"/>
      <c r="H360" s="557"/>
      <c r="I360" s="557"/>
      <c r="J360" s="558"/>
      <c r="K360" s="558"/>
      <c r="L360" s="558"/>
      <c r="M360" s="558"/>
      <c r="N360" s="558"/>
      <c r="O360" s="558"/>
      <c r="P360" s="558"/>
      <c r="Q360" s="558"/>
      <c r="R360" s="558"/>
      <c r="S360" s="558"/>
      <c r="T360" s="558"/>
      <c r="U360" s="558"/>
      <c r="V360" s="558"/>
      <c r="W360" s="558"/>
      <c r="X360" s="558"/>
      <c r="Y360" s="558"/>
    </row>
    <row r="361" spans="1:25" s="559" customFormat="1" ht="33.75" hidden="1" customHeight="1">
      <c r="A361" s="573"/>
      <c r="B361" s="883" t="s">
        <v>698</v>
      </c>
      <c r="C361" s="883"/>
      <c r="D361" s="883"/>
      <c r="E361" s="883"/>
      <c r="F361" s="883"/>
      <c r="G361" s="883"/>
      <c r="H361" s="883"/>
      <c r="I361" s="883"/>
      <c r="J361" s="558"/>
      <c r="K361" s="558"/>
      <c r="L361" s="558"/>
      <c r="M361" s="558"/>
      <c r="N361" s="558"/>
      <c r="O361" s="558"/>
      <c r="P361" s="558"/>
      <c r="Q361" s="558"/>
      <c r="R361" s="558"/>
      <c r="S361" s="558"/>
      <c r="T361" s="558"/>
      <c r="U361" s="558"/>
      <c r="V361" s="558"/>
      <c r="W361" s="558"/>
      <c r="X361" s="558"/>
      <c r="Y361" s="558"/>
    </row>
    <row r="362" spans="1:25" s="559" customFormat="1" ht="15.75" hidden="1" customHeight="1">
      <c r="A362" s="573"/>
      <c r="B362" s="585"/>
      <c r="C362" s="585"/>
      <c r="D362" s="585"/>
      <c r="E362" s="585"/>
      <c r="F362" s="585"/>
      <c r="G362" s="585"/>
      <c r="H362" s="585"/>
      <c r="I362" s="585"/>
      <c r="J362" s="558"/>
      <c r="K362" s="558"/>
      <c r="L362" s="558"/>
      <c r="M362" s="558"/>
      <c r="N362" s="558"/>
      <c r="O362" s="558"/>
      <c r="P362" s="558"/>
      <c r="Q362" s="558"/>
      <c r="R362" s="558"/>
      <c r="S362" s="558"/>
      <c r="T362" s="558"/>
      <c r="U362" s="558"/>
      <c r="V362" s="558"/>
      <c r="W362" s="558"/>
      <c r="X362" s="558"/>
      <c r="Y362" s="558"/>
    </row>
    <row r="363" spans="1:25" s="559" customFormat="1" ht="38.25" hidden="1" customHeight="1">
      <c r="A363" s="563"/>
      <c r="B363" s="916" t="s">
        <v>742</v>
      </c>
      <c r="C363" s="916"/>
      <c r="D363" s="916"/>
      <c r="E363" s="917"/>
      <c r="F363" s="918"/>
      <c r="G363" s="919"/>
      <c r="H363" s="920"/>
      <c r="I363" s="919"/>
      <c r="J363" s="564"/>
      <c r="K363" s="564"/>
      <c r="L363" s="564"/>
      <c r="M363" s="564"/>
      <c r="N363" s="586" t="e">
        <v>#REF!</v>
      </c>
      <c r="O363" s="564"/>
      <c r="P363" s="564"/>
      <c r="Q363" s="564"/>
      <c r="R363" s="564"/>
      <c r="S363" s="564"/>
      <c r="T363" s="564"/>
      <c r="U363" s="564"/>
      <c r="V363" s="564"/>
      <c r="W363" s="564"/>
      <c r="X363" s="564"/>
      <c r="Y363" s="564"/>
    </row>
    <row r="364" spans="1:25" s="559" customFormat="1" ht="56.25" hidden="1" customHeight="1">
      <c r="A364" s="578"/>
      <c r="B364" s="916" t="s">
        <v>1000</v>
      </c>
      <c r="C364" s="916"/>
      <c r="D364" s="916"/>
      <c r="E364" s="917"/>
      <c r="F364" s="918"/>
      <c r="G364" s="919"/>
      <c r="H364" s="920"/>
      <c r="I364" s="919"/>
      <c r="J364" s="564"/>
      <c r="K364" s="564"/>
      <c r="L364" s="564"/>
      <c r="M364" s="564"/>
      <c r="N364" s="587" t="e">
        <v>#REF!</v>
      </c>
      <c r="O364" s="564"/>
      <c r="P364" s="564"/>
      <c r="Q364" s="564"/>
      <c r="R364" s="564"/>
      <c r="S364" s="564"/>
      <c r="T364" s="564"/>
      <c r="U364" s="564"/>
      <c r="V364" s="564"/>
      <c r="W364" s="564"/>
      <c r="X364" s="564"/>
      <c r="Y364" s="564"/>
    </row>
    <row r="365" spans="1:25" s="559" customFormat="1" ht="44.25" hidden="1" customHeight="1">
      <c r="A365" s="569">
        <v>1</v>
      </c>
      <c r="B365" s="902" t="s">
        <v>293</v>
      </c>
      <c r="C365" s="902"/>
      <c r="D365" s="902"/>
      <c r="E365" s="903"/>
      <c r="F365" s="933"/>
      <c r="G365" s="934"/>
      <c r="H365" s="935"/>
      <c r="I365" s="934"/>
      <c r="J365" s="558"/>
      <c r="K365" s="558"/>
      <c r="L365" s="558"/>
      <c r="M365" s="558"/>
      <c r="N365" s="587" t="e">
        <v>#REF!</v>
      </c>
      <c r="O365" s="558"/>
      <c r="P365" s="558"/>
      <c r="Q365" s="558"/>
      <c r="R365" s="558"/>
      <c r="S365" s="558"/>
      <c r="T365" s="558"/>
      <c r="U365" s="558"/>
      <c r="V365" s="558"/>
      <c r="W365" s="558"/>
      <c r="X365" s="558"/>
      <c r="Y365" s="558"/>
    </row>
    <row r="366" spans="1:25" s="559" customFormat="1" ht="14.25" hidden="1" customHeight="1">
      <c r="A366" s="571"/>
      <c r="B366" s="565"/>
      <c r="C366" s="565"/>
      <c r="D366" s="565"/>
      <c r="E366" s="565"/>
      <c r="F366" s="572"/>
      <c r="G366" s="572"/>
      <c r="H366" s="572"/>
      <c r="I366" s="572"/>
      <c r="J366" s="558"/>
      <c r="K366" s="558"/>
      <c r="L366" s="558"/>
      <c r="M366" s="558"/>
      <c r="N366" s="558"/>
      <c r="O366" s="558"/>
      <c r="P366" s="558"/>
      <c r="Q366" s="558"/>
      <c r="R366" s="558"/>
      <c r="S366" s="558"/>
      <c r="T366" s="558"/>
      <c r="U366" s="558"/>
      <c r="V366" s="558"/>
      <c r="W366" s="558"/>
      <c r="X366" s="558"/>
      <c r="Y366" s="558"/>
    </row>
    <row r="367" spans="1:25" s="559" customFormat="1" ht="36.75" hidden="1" customHeight="1">
      <c r="A367" s="569">
        <v>2</v>
      </c>
      <c r="B367" s="902" t="s">
        <v>294</v>
      </c>
      <c r="C367" s="902"/>
      <c r="D367" s="902"/>
      <c r="E367" s="903"/>
      <c r="F367" s="933"/>
      <c r="G367" s="934"/>
      <c r="H367" s="935"/>
      <c r="I367" s="934"/>
      <c r="J367" s="558"/>
      <c r="K367" s="558"/>
      <c r="L367" s="558"/>
      <c r="M367" s="558"/>
      <c r="N367" s="558"/>
      <c r="O367" s="558"/>
      <c r="P367" s="558"/>
      <c r="Q367" s="558"/>
      <c r="R367" s="558"/>
      <c r="S367" s="558"/>
      <c r="T367" s="558"/>
      <c r="U367" s="558"/>
      <c r="V367" s="558"/>
      <c r="W367" s="558"/>
      <c r="X367" s="558"/>
      <c r="Y367" s="558"/>
    </row>
    <row r="368" spans="1:25" s="559" customFormat="1" ht="14.25" hidden="1" customHeight="1">
      <c r="A368" s="571"/>
      <c r="B368" s="572"/>
      <c r="C368" s="572"/>
      <c r="D368" s="572"/>
      <c r="E368" s="572"/>
      <c r="F368" s="572"/>
      <c r="G368" s="572"/>
      <c r="H368" s="572"/>
      <c r="I368" s="572"/>
      <c r="J368" s="558"/>
      <c r="K368" s="558"/>
      <c r="L368" s="558"/>
      <c r="M368" s="558"/>
      <c r="N368" s="558"/>
      <c r="O368" s="558"/>
      <c r="P368" s="558"/>
      <c r="Q368" s="558"/>
      <c r="R368" s="558"/>
      <c r="S368" s="558"/>
      <c r="T368" s="558"/>
      <c r="U368" s="558"/>
      <c r="V368" s="558"/>
      <c r="W368" s="558"/>
      <c r="X368" s="558"/>
      <c r="Y368" s="558"/>
    </row>
    <row r="369" spans="1:25" s="559" customFormat="1" ht="23.25" hidden="1" customHeight="1">
      <c r="A369" s="891">
        <v>3</v>
      </c>
      <c r="B369" s="927" t="e">
        <v>#REF!</v>
      </c>
      <c r="C369" s="928"/>
      <c r="D369" s="928"/>
      <c r="E369" s="929"/>
      <c r="F369" s="895"/>
      <c r="G369" s="897"/>
      <c r="H369" s="931"/>
      <c r="I369" s="897"/>
      <c r="J369" s="558"/>
      <c r="K369" s="558"/>
      <c r="L369" s="558"/>
      <c r="M369" s="558"/>
      <c r="N369" s="558"/>
      <c r="O369" s="558"/>
      <c r="P369" s="558"/>
      <c r="Q369" s="558"/>
      <c r="R369" s="558"/>
      <c r="S369" s="558"/>
      <c r="T369" s="558"/>
      <c r="U369" s="558"/>
      <c r="V369" s="558"/>
      <c r="W369" s="558"/>
      <c r="X369" s="558"/>
      <c r="Y369" s="558"/>
    </row>
    <row r="370" spans="1:25" s="559" customFormat="1" ht="21" hidden="1" customHeight="1">
      <c r="A370" s="892"/>
      <c r="B370" s="922"/>
      <c r="C370" s="923"/>
      <c r="D370" s="923"/>
      <c r="E370" s="930"/>
      <c r="F370" s="898"/>
      <c r="G370" s="900"/>
      <c r="H370" s="932"/>
      <c r="I370" s="900"/>
      <c r="J370" s="558"/>
      <c r="K370" s="558"/>
      <c r="L370" s="558"/>
      <c r="M370" s="558"/>
      <c r="N370" s="558"/>
      <c r="O370" s="558"/>
      <c r="P370" s="558"/>
      <c r="Q370" s="558"/>
      <c r="R370" s="558"/>
      <c r="S370" s="558"/>
      <c r="T370" s="558"/>
      <c r="U370" s="558"/>
      <c r="V370" s="558"/>
      <c r="W370" s="558"/>
      <c r="X370" s="558"/>
      <c r="Y370" s="558"/>
    </row>
    <row r="371" spans="1:25" s="559" customFormat="1" ht="20.25" hidden="1" customHeight="1">
      <c r="A371" s="892"/>
      <c r="B371" s="922"/>
      <c r="C371" s="923"/>
      <c r="D371" s="923"/>
      <c r="E371" s="930"/>
      <c r="F371" s="898"/>
      <c r="G371" s="900"/>
      <c r="H371" s="932"/>
      <c r="I371" s="900"/>
      <c r="J371" s="558"/>
      <c r="K371" s="558"/>
      <c r="L371" s="558"/>
      <c r="M371" s="558"/>
      <c r="N371" s="558"/>
      <c r="O371" s="558"/>
      <c r="P371" s="558"/>
      <c r="Q371" s="558"/>
      <c r="R371" s="558"/>
      <c r="S371" s="558"/>
      <c r="T371" s="558"/>
      <c r="U371" s="558"/>
      <c r="V371" s="558"/>
      <c r="W371" s="558"/>
      <c r="X371" s="558"/>
      <c r="Y371" s="558"/>
    </row>
    <row r="372" spans="1:25" s="559" customFormat="1" ht="21" hidden="1" customHeight="1">
      <c r="A372" s="892"/>
      <c r="B372" s="922"/>
      <c r="C372" s="923"/>
      <c r="D372" s="923"/>
      <c r="E372" s="930"/>
      <c r="H372" s="932"/>
      <c r="I372" s="900"/>
      <c r="J372" s="558"/>
      <c r="K372" s="558"/>
      <c r="L372" s="558"/>
      <c r="M372" s="558"/>
      <c r="N372" s="558"/>
      <c r="O372" s="558"/>
      <c r="P372" s="558"/>
      <c r="Q372" s="558"/>
      <c r="R372" s="558"/>
      <c r="S372" s="558"/>
      <c r="T372" s="558"/>
      <c r="U372" s="558"/>
      <c r="V372" s="558"/>
      <c r="W372" s="558"/>
      <c r="X372" s="558"/>
      <c r="Y372" s="558"/>
    </row>
    <row r="373" spans="1:25" s="559" customFormat="1" ht="24.95" hidden="1" customHeight="1">
      <c r="A373" s="573"/>
      <c r="E373" s="574" t="s">
        <v>295</v>
      </c>
      <c r="F373" s="936"/>
      <c r="G373" s="937"/>
      <c r="H373" s="938"/>
      <c r="I373" s="937"/>
      <c r="J373" s="558"/>
      <c r="K373" s="558"/>
      <c r="L373" s="558"/>
      <c r="M373" s="558"/>
      <c r="N373" s="558"/>
      <c r="O373" s="558"/>
      <c r="P373" s="558"/>
      <c r="Q373" s="898"/>
      <c r="R373" s="900"/>
      <c r="S373" s="558"/>
      <c r="T373" s="558"/>
      <c r="U373" s="558"/>
      <c r="V373" s="558"/>
      <c r="W373" s="558"/>
      <c r="X373" s="558"/>
      <c r="Y373" s="558"/>
    </row>
    <row r="374" spans="1:25" s="559" customFormat="1" ht="24.95" hidden="1" customHeight="1">
      <c r="A374" s="573"/>
      <c r="E374" s="574" t="s">
        <v>97</v>
      </c>
      <c r="F374" s="936"/>
      <c r="G374" s="937"/>
      <c r="H374" s="938"/>
      <c r="I374" s="937"/>
      <c r="J374" s="558"/>
      <c r="K374" s="558"/>
      <c r="L374" s="558"/>
      <c r="M374" s="558"/>
      <c r="N374" s="558"/>
      <c r="O374" s="558"/>
      <c r="P374" s="558"/>
      <c r="Q374" s="558"/>
      <c r="R374" s="558"/>
      <c r="S374" s="558"/>
      <c r="T374" s="558"/>
      <c r="U374" s="558"/>
      <c r="V374" s="558"/>
      <c r="W374" s="558"/>
      <c r="X374" s="558"/>
      <c r="Y374" s="558"/>
    </row>
    <row r="375" spans="1:25" s="559" customFormat="1" ht="24.95" hidden="1" customHeight="1">
      <c r="A375" s="573"/>
      <c r="B375" s="575"/>
      <c r="C375" s="575"/>
      <c r="D375" s="575"/>
      <c r="E375" s="576" t="s">
        <v>296</v>
      </c>
      <c r="F375" s="940"/>
      <c r="G375" s="941"/>
      <c r="H375" s="942"/>
      <c r="I375" s="941"/>
      <c r="J375" s="558"/>
      <c r="K375" s="558"/>
      <c r="L375" s="558"/>
      <c r="M375" s="558"/>
      <c r="N375" s="558"/>
      <c r="O375" s="558"/>
      <c r="P375" s="558"/>
      <c r="Q375" s="558"/>
      <c r="R375" s="558"/>
      <c r="S375" s="558"/>
      <c r="T375" s="558"/>
      <c r="U375" s="558"/>
      <c r="V375" s="558"/>
      <c r="W375" s="558"/>
      <c r="X375" s="558"/>
      <c r="Y375" s="558"/>
    </row>
    <row r="376" spans="1:25" s="559" customFormat="1" ht="20.25" hidden="1" customHeight="1">
      <c r="A376" s="573"/>
      <c r="B376" s="560"/>
      <c r="C376" s="560"/>
      <c r="D376" s="560"/>
      <c r="E376" s="574"/>
      <c r="F376" s="562"/>
      <c r="G376" s="562"/>
      <c r="H376" s="562"/>
      <c r="I376" s="562"/>
      <c r="J376" s="558"/>
      <c r="K376" s="558"/>
      <c r="L376" s="558"/>
      <c r="M376" s="558"/>
      <c r="N376" s="558"/>
      <c r="O376" s="558"/>
      <c r="P376" s="558"/>
      <c r="Q376" s="558"/>
      <c r="R376" s="558"/>
      <c r="S376" s="558"/>
      <c r="T376" s="558"/>
      <c r="U376" s="558"/>
      <c r="V376" s="558"/>
      <c r="W376" s="558"/>
      <c r="X376" s="558"/>
      <c r="Y376" s="558"/>
    </row>
    <row r="377" spans="1:25" s="559" customFormat="1" ht="45.75" hidden="1" customHeight="1">
      <c r="A377" s="588" t="s">
        <v>417</v>
      </c>
      <c r="B377" s="921" t="s">
        <v>599</v>
      </c>
      <c r="C377" s="894"/>
      <c r="D377" s="894"/>
      <c r="E377" s="894"/>
      <c r="I377" s="579"/>
      <c r="J377" s="558"/>
      <c r="K377" s="558"/>
      <c r="L377" s="558"/>
      <c r="M377" s="558"/>
      <c r="N377" s="558"/>
      <c r="O377" s="558"/>
      <c r="P377" s="558"/>
      <c r="Q377" s="558"/>
      <c r="R377" s="558"/>
      <c r="S377" s="558"/>
      <c r="T377" s="558"/>
      <c r="U377" s="558"/>
      <c r="V377" s="558"/>
      <c r="W377" s="558"/>
      <c r="X377" s="558"/>
      <c r="Y377" s="558"/>
    </row>
    <row r="378" spans="1:25" s="559" customFormat="1" ht="64.5" hidden="1" customHeight="1">
      <c r="A378" s="578"/>
      <c r="B378" s="943" t="s">
        <v>1001</v>
      </c>
      <c r="C378" s="944"/>
      <c r="D378" s="944"/>
      <c r="E378" s="945"/>
      <c r="F378" s="912"/>
      <c r="G378" s="913"/>
      <c r="H378" s="912"/>
      <c r="I378" s="913"/>
      <c r="J378" s="558"/>
      <c r="K378" s="558"/>
      <c r="L378" s="558"/>
      <c r="M378" s="558"/>
      <c r="N378" s="558"/>
      <c r="O378" s="558"/>
      <c r="P378" s="558"/>
      <c r="Q378" s="558"/>
      <c r="S378" s="558"/>
      <c r="T378" s="558"/>
      <c r="U378" s="558"/>
      <c r="V378" s="558"/>
      <c r="W378" s="558"/>
      <c r="X378" s="558"/>
      <c r="Y378" s="558"/>
    </row>
    <row r="379" spans="1:25" s="559" customFormat="1" ht="13.5" hidden="1" customHeight="1">
      <c r="A379" s="578"/>
      <c r="B379" s="560"/>
      <c r="C379" s="560"/>
      <c r="D379" s="560"/>
      <c r="E379" s="574"/>
      <c r="F379" s="562"/>
      <c r="G379" s="562"/>
      <c r="H379" s="562"/>
      <c r="I379" s="581"/>
      <c r="J379" s="558"/>
      <c r="K379" s="558"/>
      <c r="L379" s="558"/>
      <c r="M379" s="558"/>
      <c r="N379" s="558"/>
      <c r="O379" s="558"/>
      <c r="P379" s="558"/>
      <c r="Q379" s="558"/>
      <c r="R379" s="558"/>
      <c r="S379" s="558"/>
      <c r="T379" s="558"/>
      <c r="U379" s="558"/>
      <c r="V379" s="558"/>
      <c r="W379" s="558"/>
      <c r="X379" s="558"/>
      <c r="Y379" s="558"/>
    </row>
    <row r="380" spans="1:25" s="559" customFormat="1" ht="10.5" hidden="1" customHeight="1">
      <c r="A380" s="573"/>
      <c r="B380" s="560"/>
      <c r="C380" s="560"/>
      <c r="D380" s="560"/>
      <c r="E380" s="574"/>
      <c r="F380" s="562"/>
      <c r="G380" s="562"/>
      <c r="H380" s="562"/>
      <c r="I380" s="581"/>
      <c r="J380" s="558"/>
      <c r="K380" s="558"/>
      <c r="L380" s="558"/>
      <c r="M380" s="558"/>
      <c r="N380" s="558"/>
      <c r="O380" s="558"/>
      <c r="P380" s="558"/>
      <c r="Q380" s="558"/>
      <c r="R380" s="558"/>
      <c r="S380" s="558"/>
      <c r="T380" s="558"/>
      <c r="U380" s="558"/>
      <c r="V380" s="558"/>
      <c r="W380" s="558"/>
      <c r="X380" s="558"/>
      <c r="Y380" s="558"/>
    </row>
    <row r="381" spans="1:25" s="559" customFormat="1" ht="24.95" hidden="1" customHeight="1">
      <c r="A381" s="573"/>
      <c r="B381" s="894" t="s">
        <v>126</v>
      </c>
      <c r="C381" s="894"/>
      <c r="D381" s="894"/>
      <c r="E381" s="939"/>
      <c r="F381" s="912"/>
      <c r="G381" s="913"/>
      <c r="H381" s="912"/>
      <c r="I381" s="913"/>
      <c r="J381" s="558"/>
      <c r="K381" s="558"/>
      <c r="L381" s="558"/>
      <c r="M381" s="558"/>
      <c r="N381" s="558"/>
      <c r="O381" s="558"/>
      <c r="P381" s="558"/>
      <c r="Q381" s="558"/>
      <c r="R381" s="558"/>
      <c r="S381" s="558"/>
      <c r="T381" s="558"/>
      <c r="U381" s="558"/>
      <c r="V381" s="558"/>
      <c r="W381" s="558"/>
      <c r="X381" s="558"/>
      <c r="Y381" s="558"/>
    </row>
    <row r="382" spans="1:25" s="559" customFormat="1" ht="11.25" hidden="1" customHeight="1">
      <c r="A382" s="573"/>
      <c r="B382" s="560"/>
      <c r="C382" s="560"/>
      <c r="D382" s="560"/>
      <c r="E382" s="574"/>
      <c r="F382" s="562"/>
      <c r="G382" s="562"/>
      <c r="H382" s="562"/>
      <c r="I382" s="581"/>
      <c r="J382" s="558"/>
      <c r="K382" s="558"/>
      <c r="L382" s="558"/>
      <c r="M382" s="558"/>
      <c r="N382" s="558"/>
      <c r="O382" s="558"/>
      <c r="P382" s="558"/>
      <c r="Q382" s="558"/>
      <c r="R382" s="558"/>
      <c r="S382" s="558"/>
      <c r="T382" s="558"/>
      <c r="U382" s="558"/>
      <c r="V382" s="558"/>
      <c r="W382" s="558"/>
      <c r="X382" s="558"/>
      <c r="Y382" s="558"/>
    </row>
    <row r="383" spans="1:25" s="559" customFormat="1" ht="74.25" hidden="1" customHeight="1">
      <c r="A383" s="588" t="s">
        <v>418</v>
      </c>
      <c r="B383" s="922" t="s">
        <v>876</v>
      </c>
      <c r="C383" s="923"/>
      <c r="D383" s="923"/>
      <c r="E383" s="924"/>
      <c r="F383" s="912"/>
      <c r="G383" s="913"/>
      <c r="H383" s="912"/>
      <c r="I383" s="913"/>
      <c r="J383" s="558"/>
      <c r="K383" s="558"/>
      <c r="L383" s="558"/>
      <c r="M383" s="558"/>
      <c r="N383" s="558"/>
      <c r="O383" s="558"/>
      <c r="P383" s="558"/>
      <c r="Q383" s="558"/>
      <c r="R383" s="558"/>
      <c r="S383" s="558"/>
      <c r="T383" s="558"/>
      <c r="U383" s="558"/>
      <c r="V383" s="558"/>
      <c r="W383" s="558"/>
      <c r="X383" s="558"/>
      <c r="Y383" s="558"/>
    </row>
    <row r="384" spans="1:25" s="559" customFormat="1" ht="11.25" hidden="1" customHeight="1">
      <c r="A384" s="573"/>
      <c r="B384" s="560"/>
      <c r="C384" s="560"/>
      <c r="D384" s="560"/>
      <c r="E384" s="574"/>
      <c r="F384" s="562"/>
      <c r="G384" s="562"/>
      <c r="H384" s="562"/>
      <c r="I384" s="581"/>
      <c r="J384" s="558"/>
      <c r="K384" s="558"/>
      <c r="L384" s="558"/>
      <c r="M384" s="558"/>
      <c r="N384" s="558"/>
      <c r="O384" s="558"/>
      <c r="P384" s="558"/>
      <c r="Q384" s="558"/>
      <c r="R384" s="558"/>
      <c r="T384" s="558"/>
      <c r="U384" s="558"/>
      <c r="V384" s="558"/>
      <c r="W384" s="558"/>
      <c r="X384" s="558"/>
      <c r="Y384" s="558"/>
    </row>
    <row r="385" spans="1:25" s="559" customFormat="1" ht="36" hidden="1" customHeight="1">
      <c r="A385" s="573"/>
      <c r="B385" s="953" t="s">
        <v>694</v>
      </c>
      <c r="C385" s="953"/>
      <c r="D385" s="953"/>
      <c r="E385" s="954"/>
      <c r="F385" s="589"/>
      <c r="G385" s="590"/>
      <c r="H385" s="589"/>
      <c r="I385" s="591"/>
      <c r="J385" s="558"/>
      <c r="K385" s="558"/>
      <c r="L385" s="558"/>
      <c r="M385" s="558"/>
      <c r="N385" s="558"/>
      <c r="O385" s="558"/>
      <c r="P385" s="558"/>
      <c r="Q385" s="558"/>
      <c r="R385" s="558"/>
      <c r="S385" s="558"/>
      <c r="T385" s="558"/>
      <c r="U385" s="558"/>
      <c r="V385" s="558"/>
      <c r="W385" s="558"/>
      <c r="X385" s="558"/>
      <c r="Y385" s="558"/>
    </row>
    <row r="386" spans="1:25" s="559" customFormat="1" ht="36" hidden="1" customHeight="1">
      <c r="A386" s="573"/>
      <c r="B386" s="894" t="s">
        <v>594</v>
      </c>
      <c r="C386" s="894"/>
      <c r="D386" s="894"/>
      <c r="E386" s="939"/>
      <c r="F386" s="592"/>
      <c r="G386" s="593"/>
      <c r="H386" s="592"/>
      <c r="I386" s="594"/>
      <c r="J386" s="558"/>
      <c r="K386" s="558"/>
      <c r="L386" s="558"/>
      <c r="M386" s="558"/>
      <c r="N386" s="558"/>
      <c r="O386" s="558"/>
      <c r="P386" s="558"/>
      <c r="Q386" s="558"/>
      <c r="R386" s="558"/>
      <c r="S386" s="558"/>
      <c r="T386" s="558"/>
      <c r="U386" s="558"/>
      <c r="V386" s="558"/>
      <c r="W386" s="558"/>
      <c r="X386" s="558"/>
      <c r="Y386" s="558"/>
    </row>
    <row r="387" spans="1:25" s="559" customFormat="1" ht="15.75" hidden="1" customHeight="1">
      <c r="A387" s="573"/>
      <c r="B387" s="595"/>
      <c r="C387" s="595"/>
      <c r="D387" s="595"/>
      <c r="E387" s="595"/>
      <c r="F387" s="955"/>
      <c r="G387" s="956"/>
      <c r="H387" s="955"/>
      <c r="I387" s="957"/>
      <c r="J387" s="558"/>
      <c r="K387" s="558"/>
      <c r="L387" s="558"/>
      <c r="M387" s="558"/>
      <c r="N387" s="558"/>
      <c r="O387" s="558"/>
      <c r="P387" s="558"/>
      <c r="Q387" s="558"/>
      <c r="R387" s="558"/>
      <c r="S387" s="558"/>
      <c r="T387" s="558"/>
      <c r="U387" s="558"/>
      <c r="V387" s="558"/>
      <c r="W387" s="558"/>
      <c r="X387" s="558"/>
      <c r="Y387" s="558"/>
    </row>
    <row r="388" spans="1:25" s="559" customFormat="1" ht="13.5" hidden="1" customHeight="1">
      <c r="A388" s="573"/>
      <c r="B388" s="555"/>
      <c r="C388" s="555"/>
      <c r="D388" s="555"/>
      <c r="E388" s="555"/>
      <c r="F388" s="958"/>
      <c r="G388" s="959"/>
      <c r="H388" s="592"/>
      <c r="I388" s="594"/>
      <c r="J388" s="558"/>
      <c r="K388" s="558"/>
      <c r="L388" s="558"/>
      <c r="M388" s="558"/>
      <c r="N388" s="558"/>
      <c r="O388" s="558"/>
      <c r="P388" s="558"/>
      <c r="Q388" s="558"/>
      <c r="R388" s="558"/>
      <c r="S388" s="558"/>
      <c r="T388" s="558"/>
      <c r="U388" s="558"/>
      <c r="V388" s="558"/>
      <c r="W388" s="558"/>
      <c r="X388" s="558"/>
      <c r="Y388" s="558"/>
    </row>
    <row r="389" spans="1:25" s="559" customFormat="1" ht="7.5" hidden="1" customHeight="1">
      <c r="A389" s="573"/>
      <c r="B389" s="596"/>
      <c r="C389" s="596"/>
      <c r="D389" s="596"/>
      <c r="E389" s="596"/>
      <c r="F389" s="960"/>
      <c r="G389" s="961"/>
      <c r="H389" s="960"/>
      <c r="I389" s="962"/>
      <c r="J389" s="558"/>
      <c r="K389" s="558"/>
      <c r="L389" s="558"/>
      <c r="M389" s="558"/>
      <c r="N389" s="558"/>
      <c r="O389" s="558"/>
      <c r="P389" s="558"/>
      <c r="Q389" s="558"/>
      <c r="R389" s="558"/>
      <c r="S389" s="558"/>
      <c r="T389" s="558"/>
      <c r="U389" s="558"/>
      <c r="V389" s="558"/>
      <c r="W389" s="558"/>
      <c r="X389" s="558"/>
      <c r="Y389" s="558"/>
    </row>
    <row r="390" spans="1:25" ht="53.25" customHeight="1">
      <c r="A390" s="597"/>
      <c r="B390" s="882" t="s">
        <v>1006</v>
      </c>
      <c r="C390" s="837"/>
      <c r="D390" s="837"/>
      <c r="E390" s="837"/>
      <c r="F390" s="837"/>
      <c r="G390" s="837"/>
      <c r="H390" s="946"/>
      <c r="I390" s="598"/>
    </row>
    <row r="391" spans="1:25" ht="9" customHeight="1">
      <c r="A391" s="599"/>
      <c r="B391" s="947"/>
      <c r="C391" s="947"/>
      <c r="D391" s="947"/>
      <c r="E391" s="947"/>
      <c r="F391" s="947"/>
      <c r="G391" s="947"/>
      <c r="H391" s="947"/>
      <c r="I391" s="947"/>
    </row>
    <row r="392" spans="1:25" ht="74.25" customHeight="1">
      <c r="A392" s="597"/>
      <c r="B392" s="948" t="s">
        <v>936</v>
      </c>
      <c r="C392" s="948"/>
      <c r="D392" s="948"/>
      <c r="E392" s="948"/>
      <c r="F392" s="948"/>
      <c r="G392" s="948"/>
      <c r="H392" s="948"/>
      <c r="I392" s="598"/>
    </row>
    <row r="393" spans="1:25" ht="15.75" customHeight="1">
      <c r="A393" s="949"/>
      <c r="B393" s="950"/>
      <c r="C393" s="950"/>
      <c r="D393" s="950"/>
      <c r="E393" s="950"/>
      <c r="F393" s="950"/>
      <c r="G393" s="950"/>
      <c r="H393" s="950"/>
      <c r="I393" s="951"/>
    </row>
    <row r="394" spans="1:25" ht="82.5" customHeight="1">
      <c r="A394" s="597"/>
      <c r="B394" s="948" t="s">
        <v>1007</v>
      </c>
      <c r="C394" s="948"/>
      <c r="D394" s="948"/>
      <c r="E394" s="948"/>
      <c r="F394" s="948"/>
      <c r="G394" s="948"/>
      <c r="H394" s="948"/>
      <c r="I394" s="598"/>
    </row>
    <row r="395" spans="1:25" ht="9" customHeight="1">
      <c r="A395" s="599"/>
      <c r="B395" s="947"/>
      <c r="C395" s="947"/>
      <c r="D395" s="947"/>
      <c r="E395" s="947"/>
      <c r="F395" s="947"/>
      <c r="G395" s="947"/>
      <c r="H395" s="947"/>
      <c r="I395" s="947"/>
    </row>
    <row r="396" spans="1:25" ht="74.25" customHeight="1">
      <c r="A396" s="597"/>
      <c r="B396" s="948" t="s">
        <v>1008</v>
      </c>
      <c r="C396" s="948"/>
      <c r="D396" s="948"/>
      <c r="E396" s="948"/>
      <c r="F396" s="948"/>
      <c r="G396" s="948"/>
      <c r="H396" s="948"/>
      <c r="I396" s="598"/>
    </row>
    <row r="397" spans="1:25" s="559" customFormat="1" ht="10.5" hidden="1" customHeight="1">
      <c r="A397" s="573"/>
      <c r="B397" s="580"/>
      <c r="C397" s="560"/>
      <c r="D397" s="560"/>
      <c r="E397" s="574"/>
      <c r="F397" s="562"/>
      <c r="G397" s="562"/>
      <c r="H397" s="562"/>
      <c r="I397" s="581"/>
      <c r="J397" s="558"/>
      <c r="K397" s="558"/>
      <c r="L397" s="558"/>
      <c r="M397" s="558"/>
      <c r="N397" s="558"/>
      <c r="O397" s="558"/>
      <c r="P397" s="558"/>
      <c r="Q397" s="558"/>
      <c r="R397" s="558"/>
      <c r="S397" s="558"/>
      <c r="T397" s="558"/>
      <c r="U397" s="558"/>
      <c r="V397" s="558"/>
      <c r="W397" s="558"/>
      <c r="X397" s="558"/>
      <c r="Y397" s="558"/>
    </row>
    <row r="398" spans="1:25" s="559" customFormat="1" ht="18.75" hidden="1" customHeight="1">
      <c r="A398" s="573"/>
      <c r="B398" s="921" t="s">
        <v>126</v>
      </c>
      <c r="C398" s="894"/>
      <c r="D398" s="894"/>
      <c r="E398" s="894"/>
      <c r="F398" s="911"/>
      <c r="G398" s="905"/>
      <c r="H398" s="905"/>
      <c r="I398" s="906"/>
      <c r="J398" s="558"/>
      <c r="K398" s="558"/>
      <c r="L398" s="558"/>
      <c r="M398" s="558"/>
      <c r="N398" s="558"/>
      <c r="O398" s="558"/>
      <c r="P398" s="558"/>
      <c r="Q398" s="558"/>
      <c r="R398" s="558"/>
      <c r="S398" s="558"/>
      <c r="T398" s="558"/>
      <c r="U398" s="558"/>
      <c r="V398" s="558"/>
      <c r="W398" s="558"/>
      <c r="X398" s="558"/>
      <c r="Y398" s="558"/>
    </row>
    <row r="399" spans="1:25" s="559" customFormat="1" ht="10.5" hidden="1" customHeight="1">
      <c r="A399" s="573"/>
      <c r="B399" s="580"/>
      <c r="C399" s="560"/>
      <c r="D399" s="560"/>
      <c r="E399" s="574"/>
      <c r="F399" s="562"/>
      <c r="G399" s="562"/>
      <c r="H399" s="562"/>
      <c r="I399" s="581"/>
      <c r="J399" s="558"/>
      <c r="K399" s="558"/>
      <c r="L399" s="558"/>
      <c r="M399" s="558"/>
      <c r="N399" s="558"/>
      <c r="O399" s="558"/>
      <c r="P399" s="558"/>
      <c r="Q399" s="558"/>
      <c r="R399" s="558"/>
      <c r="S399" s="558"/>
      <c r="T399" s="558"/>
      <c r="U399" s="558"/>
      <c r="V399" s="558"/>
      <c r="W399" s="558"/>
      <c r="X399" s="558"/>
      <c r="Y399" s="558"/>
    </row>
    <row r="400" spans="1:25" s="559" customFormat="1" ht="106.5" hidden="1" customHeight="1">
      <c r="A400" s="573"/>
      <c r="B400" s="922" t="s">
        <v>1009</v>
      </c>
      <c r="C400" s="923"/>
      <c r="D400" s="923"/>
      <c r="E400" s="924"/>
      <c r="F400" s="911"/>
      <c r="G400" s="905"/>
      <c r="H400" s="905"/>
      <c r="I400" s="906"/>
      <c r="J400" s="558"/>
      <c r="K400" s="558"/>
      <c r="L400" s="558"/>
      <c r="M400" s="558"/>
      <c r="N400" s="558"/>
      <c r="O400" s="558"/>
      <c r="P400" s="558"/>
      <c r="Q400" s="558"/>
      <c r="R400" s="558"/>
      <c r="S400" s="558"/>
      <c r="T400" s="558"/>
      <c r="U400" s="558"/>
      <c r="V400" s="558"/>
      <c r="W400" s="558"/>
      <c r="X400" s="558"/>
      <c r="Y400" s="558"/>
    </row>
    <row r="401" spans="1:25" s="559" customFormat="1" ht="44.25" hidden="1" customHeight="1">
      <c r="A401" s="573"/>
      <c r="B401" s="921" t="s">
        <v>745</v>
      </c>
      <c r="C401" s="894"/>
      <c r="D401" s="894"/>
      <c r="E401" s="894"/>
      <c r="F401" s="911"/>
      <c r="G401" s="905"/>
      <c r="H401" s="905"/>
      <c r="I401" s="906"/>
      <c r="J401" s="558"/>
      <c r="K401" s="558"/>
      <c r="L401" s="558"/>
      <c r="M401" s="558"/>
      <c r="N401" s="558"/>
      <c r="O401" s="558"/>
      <c r="P401" s="558"/>
      <c r="Q401" s="558"/>
      <c r="R401" s="558"/>
      <c r="S401" s="558"/>
      <c r="T401" s="558"/>
      <c r="U401" s="558"/>
      <c r="V401" s="558"/>
      <c r="W401" s="558"/>
      <c r="X401" s="558"/>
      <c r="Y401" s="558"/>
    </row>
    <row r="402" spans="1:25" s="559" customFormat="1" ht="56.25" hidden="1" customHeight="1">
      <c r="A402" s="573"/>
      <c r="B402" s="922" t="s">
        <v>600</v>
      </c>
      <c r="C402" s="923"/>
      <c r="D402" s="923"/>
      <c r="E402" s="924"/>
      <c r="F402" s="911"/>
      <c r="G402" s="905"/>
      <c r="H402" s="905"/>
      <c r="I402" s="906"/>
      <c r="J402" s="558"/>
      <c r="K402" s="558"/>
      <c r="L402" s="558"/>
      <c r="M402" s="558"/>
      <c r="N402" s="558"/>
      <c r="O402" s="558"/>
      <c r="P402" s="558"/>
      <c r="Q402" s="558"/>
      <c r="R402" s="558"/>
      <c r="S402" s="558"/>
      <c r="T402" s="558"/>
      <c r="U402" s="558"/>
      <c r="V402" s="558"/>
      <c r="W402" s="558"/>
      <c r="X402" s="558"/>
      <c r="Y402" s="558"/>
    </row>
    <row r="403" spans="1:25" s="559" customFormat="1" ht="11.25" hidden="1" customHeight="1">
      <c r="A403" s="573"/>
      <c r="B403" s="580"/>
      <c r="C403" s="560"/>
      <c r="D403" s="560"/>
      <c r="E403" s="574"/>
      <c r="F403" s="562"/>
      <c r="G403" s="562"/>
      <c r="H403" s="562"/>
      <c r="I403" s="581"/>
      <c r="J403" s="558"/>
      <c r="K403" s="558"/>
      <c r="L403" s="558"/>
      <c r="M403" s="558"/>
      <c r="N403" s="558"/>
      <c r="O403" s="558"/>
      <c r="P403" s="558"/>
      <c r="Q403" s="558"/>
      <c r="R403" s="558"/>
      <c r="S403" s="558"/>
      <c r="T403" s="558"/>
      <c r="U403" s="558"/>
      <c r="V403" s="558"/>
      <c r="W403" s="558"/>
      <c r="X403" s="558"/>
      <c r="Y403" s="558"/>
    </row>
    <row r="404" spans="1:25" s="559" customFormat="1" ht="95.25" hidden="1" customHeight="1">
      <c r="A404" s="573"/>
      <c r="B404" s="922" t="s">
        <v>1010</v>
      </c>
      <c r="C404" s="923"/>
      <c r="D404" s="923"/>
      <c r="E404" s="924"/>
      <c r="F404" s="582"/>
      <c r="G404" s="583"/>
      <c r="H404" s="583"/>
      <c r="I404" s="584"/>
      <c r="J404" s="558"/>
      <c r="K404" s="558"/>
      <c r="L404" s="558"/>
      <c r="M404" s="558"/>
      <c r="N404" s="558"/>
      <c r="O404" s="558"/>
      <c r="P404" s="558"/>
      <c r="Q404" s="558"/>
      <c r="R404" s="558"/>
      <c r="S404" s="558"/>
      <c r="T404" s="558"/>
      <c r="U404" s="558"/>
      <c r="V404" s="558"/>
      <c r="W404" s="558"/>
      <c r="X404" s="558"/>
      <c r="Y404" s="558"/>
    </row>
    <row r="405" spans="1:25" s="559" customFormat="1" hidden="1">
      <c r="A405" s="573"/>
      <c r="B405" s="925" t="s">
        <v>594</v>
      </c>
      <c r="C405" s="926"/>
      <c r="D405" s="926"/>
      <c r="E405" s="926"/>
      <c r="F405" s="557"/>
      <c r="G405" s="557"/>
      <c r="H405" s="557"/>
      <c r="I405" s="557"/>
      <c r="J405" s="558"/>
      <c r="K405" s="558"/>
      <c r="L405" s="558"/>
      <c r="M405" s="558"/>
      <c r="N405" s="558"/>
      <c r="O405" s="558"/>
      <c r="P405" s="558"/>
      <c r="Q405" s="558"/>
      <c r="R405" s="558"/>
      <c r="S405" s="558"/>
      <c r="T405" s="558"/>
      <c r="U405" s="558"/>
      <c r="V405" s="558"/>
      <c r="W405" s="558"/>
      <c r="X405" s="558"/>
      <c r="Y405" s="558"/>
    </row>
    <row r="406" spans="1:25" s="559" customFormat="1" ht="10.5" hidden="1" customHeight="1">
      <c r="A406" s="573"/>
      <c r="B406" s="602"/>
      <c r="C406" s="595"/>
      <c r="D406" s="595"/>
      <c r="E406" s="595"/>
      <c r="F406" s="557"/>
      <c r="G406" s="557"/>
      <c r="H406" s="557"/>
      <c r="I406" s="603"/>
      <c r="J406" s="558"/>
      <c r="K406" s="558"/>
      <c r="L406" s="558"/>
      <c r="M406" s="558"/>
      <c r="N406" s="558"/>
      <c r="O406" s="558"/>
      <c r="P406" s="558"/>
      <c r="Q406" s="558"/>
      <c r="R406" s="558"/>
      <c r="S406" s="558"/>
      <c r="T406" s="558"/>
      <c r="U406" s="558"/>
      <c r="V406" s="558"/>
      <c r="W406" s="558"/>
      <c r="X406" s="558"/>
      <c r="Y406" s="558"/>
    </row>
    <row r="407" spans="1:25" s="559" customFormat="1" ht="50.25" hidden="1" customHeight="1">
      <c r="A407" s="577"/>
      <c r="B407" s="901" t="s">
        <v>193</v>
      </c>
      <c r="C407" s="902"/>
      <c r="D407" s="902"/>
      <c r="E407" s="902"/>
      <c r="F407" s="912"/>
      <c r="G407" s="913"/>
      <c r="H407" s="912"/>
      <c r="I407" s="913"/>
      <c r="J407" s="558"/>
      <c r="K407" s="558"/>
      <c r="L407" s="558"/>
      <c r="M407" s="558"/>
      <c r="N407" s="558"/>
      <c r="O407" s="558"/>
      <c r="P407" s="558"/>
      <c r="Q407" s="558"/>
      <c r="R407" s="558"/>
      <c r="S407" s="558"/>
      <c r="T407" s="558"/>
      <c r="U407" s="558"/>
      <c r="V407" s="558"/>
      <c r="W407" s="558"/>
      <c r="X407" s="558"/>
      <c r="Y407" s="558"/>
    </row>
    <row r="408" spans="1:25" s="559" customFormat="1" ht="24" hidden="1" customHeight="1">
      <c r="A408" s="573"/>
      <c r="B408" s="914" t="s">
        <v>743</v>
      </c>
      <c r="C408" s="915"/>
      <c r="D408" s="555"/>
      <c r="E408" s="555"/>
      <c r="F408" s="556"/>
      <c r="G408" s="557"/>
      <c r="H408" s="557"/>
      <c r="I408" s="557"/>
      <c r="J408" s="558"/>
      <c r="K408" s="558"/>
      <c r="L408" s="558"/>
      <c r="M408" s="558"/>
      <c r="N408" s="558"/>
      <c r="O408" s="558"/>
      <c r="P408" s="558"/>
      <c r="Q408" s="558"/>
      <c r="R408" s="558"/>
      <c r="S408" s="558"/>
      <c r="T408" s="558"/>
      <c r="U408" s="558"/>
      <c r="V408" s="558"/>
      <c r="W408" s="558"/>
      <c r="X408" s="558"/>
      <c r="Y408" s="558"/>
    </row>
    <row r="409" spans="1:25" s="559" customFormat="1" ht="33.75" hidden="1" customHeight="1">
      <c r="A409" s="573"/>
      <c r="B409" s="883" t="s">
        <v>746</v>
      </c>
      <c r="C409" s="883"/>
      <c r="D409" s="883"/>
      <c r="E409" s="883"/>
      <c r="F409" s="883"/>
      <c r="G409" s="883"/>
      <c r="H409" s="883"/>
      <c r="I409" s="883"/>
      <c r="J409" s="558"/>
      <c r="K409" s="558"/>
      <c r="L409" s="558"/>
      <c r="M409" s="558"/>
      <c r="N409" s="558"/>
      <c r="O409" s="558"/>
      <c r="P409" s="558"/>
      <c r="Q409" s="558"/>
      <c r="R409" s="558"/>
      <c r="S409" s="558"/>
      <c r="T409" s="558"/>
      <c r="U409" s="558"/>
      <c r="V409" s="558"/>
      <c r="W409" s="558"/>
      <c r="X409" s="558"/>
      <c r="Y409" s="558"/>
    </row>
    <row r="410" spans="1:25" s="559" customFormat="1" ht="15.75" hidden="1" customHeight="1">
      <c r="A410" s="573"/>
      <c r="B410" s="585"/>
      <c r="C410" s="585"/>
      <c r="D410" s="585"/>
      <c r="E410" s="585"/>
      <c r="F410" s="585"/>
      <c r="G410" s="585"/>
      <c r="H410" s="585"/>
      <c r="I410" s="585"/>
      <c r="J410" s="558"/>
      <c r="K410" s="558"/>
      <c r="L410" s="558"/>
      <c r="M410" s="558"/>
      <c r="N410" s="558"/>
      <c r="O410" s="558"/>
      <c r="P410" s="558"/>
      <c r="Q410" s="558"/>
      <c r="R410" s="558"/>
      <c r="S410" s="558"/>
      <c r="T410" s="558"/>
      <c r="U410" s="558"/>
      <c r="V410" s="558"/>
      <c r="W410" s="558"/>
      <c r="X410" s="558"/>
      <c r="Y410" s="558"/>
    </row>
    <row r="411" spans="1:25" s="559" customFormat="1" ht="38.25" hidden="1" customHeight="1">
      <c r="A411" s="563"/>
      <c r="B411" s="916" t="s">
        <v>747</v>
      </c>
      <c r="C411" s="916"/>
      <c r="D411" s="916"/>
      <c r="E411" s="917"/>
      <c r="F411" s="918"/>
      <c r="G411" s="919"/>
      <c r="H411" s="918"/>
      <c r="I411" s="919"/>
      <c r="J411" s="564"/>
      <c r="K411" s="564"/>
      <c r="L411" s="564"/>
      <c r="M411" s="564"/>
      <c r="N411" s="586" t="e">
        <v>#REF!</v>
      </c>
      <c r="O411" s="564"/>
      <c r="P411" s="564"/>
      <c r="Q411" s="564"/>
      <c r="R411" s="564"/>
      <c r="S411" s="564"/>
      <c r="T411" s="564"/>
      <c r="U411" s="564"/>
      <c r="V411" s="564"/>
      <c r="W411" s="564"/>
      <c r="X411" s="564"/>
      <c r="Y411" s="564"/>
    </row>
    <row r="412" spans="1:25" s="559" customFormat="1" ht="51" hidden="1" customHeight="1">
      <c r="A412" s="578"/>
      <c r="B412" s="916" t="s">
        <v>1011</v>
      </c>
      <c r="C412" s="916"/>
      <c r="D412" s="916"/>
      <c r="E412" s="917"/>
      <c r="F412" s="918"/>
      <c r="G412" s="919"/>
      <c r="H412" s="920">
        <v>0</v>
      </c>
      <c r="I412" s="919"/>
      <c r="J412" s="564"/>
      <c r="K412" s="564"/>
      <c r="L412" s="564"/>
      <c r="M412" s="564"/>
      <c r="N412" s="587" t="e">
        <v>#REF!</v>
      </c>
      <c r="O412" s="564"/>
      <c r="P412" s="564"/>
      <c r="Q412" s="564"/>
      <c r="R412" s="564"/>
      <c r="S412" s="564"/>
      <c r="T412" s="564"/>
      <c r="U412" s="564"/>
      <c r="V412" s="564"/>
      <c r="W412" s="564"/>
      <c r="X412" s="564"/>
      <c r="Y412" s="564"/>
    </row>
    <row r="413" spans="1:25" s="559" customFormat="1" ht="44.25" hidden="1" customHeight="1">
      <c r="A413" s="569">
        <v>1</v>
      </c>
      <c r="B413" s="902" t="s">
        <v>293</v>
      </c>
      <c r="C413" s="902"/>
      <c r="D413" s="902"/>
      <c r="E413" s="903"/>
      <c r="F413" s="933"/>
      <c r="G413" s="934"/>
      <c r="H413" s="935"/>
      <c r="I413" s="934"/>
      <c r="J413" s="558"/>
      <c r="K413" s="558"/>
      <c r="L413" s="558"/>
      <c r="M413" s="558"/>
      <c r="N413" s="587" t="e">
        <v>#REF!</v>
      </c>
      <c r="O413" s="558"/>
      <c r="P413" s="558"/>
      <c r="Q413" s="558"/>
      <c r="R413" s="558"/>
      <c r="S413" s="558"/>
      <c r="T413" s="558"/>
      <c r="U413" s="558"/>
      <c r="V413" s="558"/>
      <c r="W413" s="558"/>
      <c r="X413" s="558"/>
      <c r="Y413" s="558"/>
    </row>
    <row r="414" spans="1:25" s="559" customFormat="1" ht="14.25" hidden="1" customHeight="1">
      <c r="A414" s="571"/>
      <c r="B414" s="565"/>
      <c r="C414" s="565"/>
      <c r="D414" s="565"/>
      <c r="E414" s="565"/>
      <c r="F414" s="572"/>
      <c r="G414" s="572"/>
      <c r="H414" s="572"/>
      <c r="I414" s="572"/>
      <c r="J414" s="558"/>
      <c r="K414" s="558"/>
      <c r="L414" s="558"/>
      <c r="M414" s="558"/>
      <c r="N414" s="558"/>
      <c r="O414" s="558"/>
      <c r="P414" s="558"/>
      <c r="Q414" s="558"/>
      <c r="R414" s="558"/>
      <c r="S414" s="558"/>
      <c r="T414" s="558"/>
      <c r="U414" s="558"/>
      <c r="V414" s="558"/>
      <c r="W414" s="558"/>
      <c r="X414" s="558"/>
      <c r="Y414" s="558"/>
    </row>
    <row r="415" spans="1:25" s="559" customFormat="1" ht="36.75" hidden="1" customHeight="1">
      <c r="A415" s="569">
        <v>2</v>
      </c>
      <c r="B415" s="902" t="s">
        <v>294</v>
      </c>
      <c r="C415" s="902"/>
      <c r="D415" s="902"/>
      <c r="E415" s="903"/>
      <c r="F415" s="933"/>
      <c r="G415" s="934"/>
      <c r="H415" s="935"/>
      <c r="I415" s="934"/>
      <c r="J415" s="558"/>
      <c r="K415" s="558"/>
      <c r="L415" s="558"/>
      <c r="M415" s="558"/>
      <c r="N415" s="558"/>
      <c r="O415" s="558"/>
      <c r="P415" s="558"/>
      <c r="Q415" s="558"/>
      <c r="R415" s="558"/>
      <c r="S415" s="558"/>
      <c r="T415" s="558"/>
      <c r="U415" s="558"/>
      <c r="V415" s="558"/>
      <c r="W415" s="558"/>
      <c r="X415" s="558"/>
      <c r="Y415" s="558"/>
    </row>
    <row r="416" spans="1:25" s="559" customFormat="1" ht="14.25" hidden="1" customHeight="1">
      <c r="A416" s="571"/>
      <c r="B416" s="572"/>
      <c r="C416" s="572"/>
      <c r="D416" s="572"/>
      <c r="E416" s="572"/>
      <c r="F416" s="572"/>
      <c r="G416" s="572"/>
      <c r="H416" s="572"/>
      <c r="I416" s="572"/>
      <c r="J416" s="558"/>
      <c r="K416" s="558"/>
      <c r="L416" s="558"/>
      <c r="M416" s="558"/>
      <c r="N416" s="558"/>
      <c r="O416" s="558"/>
      <c r="P416" s="558"/>
      <c r="Q416" s="558"/>
      <c r="R416" s="558"/>
      <c r="S416" s="558"/>
      <c r="T416" s="558"/>
      <c r="U416" s="558"/>
      <c r="V416" s="558"/>
      <c r="W416" s="558"/>
      <c r="X416" s="558"/>
      <c r="Y416" s="558"/>
    </row>
    <row r="417" spans="1:25" s="559" customFormat="1" ht="23.25" hidden="1" customHeight="1">
      <c r="A417" s="891">
        <v>3</v>
      </c>
      <c r="B417" s="927" t="e">
        <v>#REF!</v>
      </c>
      <c r="C417" s="928"/>
      <c r="D417" s="928"/>
      <c r="E417" s="929"/>
      <c r="F417" s="895"/>
      <c r="G417" s="897"/>
      <c r="H417" s="931"/>
      <c r="I417" s="897"/>
      <c r="J417" s="558"/>
      <c r="K417" s="558"/>
      <c r="L417" s="558"/>
      <c r="M417" s="558"/>
      <c r="N417" s="558"/>
      <c r="O417" s="558"/>
      <c r="P417" s="558"/>
      <c r="Q417" s="558"/>
      <c r="R417" s="558"/>
      <c r="S417" s="558"/>
      <c r="T417" s="558"/>
      <c r="U417" s="558"/>
      <c r="V417" s="558"/>
      <c r="W417" s="558"/>
      <c r="X417" s="558"/>
      <c r="Y417" s="558"/>
    </row>
    <row r="418" spans="1:25" s="559" customFormat="1" ht="21" hidden="1" customHeight="1">
      <c r="A418" s="892"/>
      <c r="B418" s="922"/>
      <c r="C418" s="923"/>
      <c r="D418" s="923"/>
      <c r="E418" s="930"/>
      <c r="F418" s="898"/>
      <c r="G418" s="900"/>
      <c r="H418" s="932"/>
      <c r="I418" s="900"/>
      <c r="J418" s="558"/>
      <c r="K418" s="558"/>
      <c r="L418" s="558"/>
      <c r="M418" s="558"/>
      <c r="N418" s="558"/>
      <c r="O418" s="558"/>
      <c r="P418" s="558"/>
      <c r="Q418" s="558"/>
      <c r="R418" s="558"/>
      <c r="S418" s="558"/>
      <c r="T418" s="558"/>
      <c r="U418" s="558"/>
      <c r="V418" s="558"/>
      <c r="W418" s="558"/>
      <c r="X418" s="558"/>
      <c r="Y418" s="558"/>
    </row>
    <row r="419" spans="1:25" s="559" customFormat="1" ht="20.25" hidden="1" customHeight="1">
      <c r="A419" s="892"/>
      <c r="B419" s="922"/>
      <c r="C419" s="923"/>
      <c r="D419" s="923"/>
      <c r="E419" s="930"/>
      <c r="F419" s="898"/>
      <c r="G419" s="900"/>
      <c r="H419" s="932"/>
      <c r="I419" s="900"/>
      <c r="J419" s="558"/>
      <c r="K419" s="558"/>
      <c r="L419" s="558"/>
      <c r="M419" s="558"/>
      <c r="N419" s="558"/>
      <c r="O419" s="558"/>
      <c r="P419" s="558"/>
      <c r="Q419" s="558"/>
      <c r="R419" s="558"/>
      <c r="S419" s="558"/>
      <c r="T419" s="558"/>
      <c r="U419" s="558"/>
      <c r="V419" s="558"/>
      <c r="W419" s="558"/>
      <c r="X419" s="558"/>
      <c r="Y419" s="558"/>
    </row>
    <row r="420" spans="1:25" s="559" customFormat="1" ht="21" hidden="1" customHeight="1">
      <c r="A420" s="892"/>
      <c r="B420" s="922"/>
      <c r="C420" s="923"/>
      <c r="D420" s="923"/>
      <c r="E420" s="930"/>
      <c r="F420" s="898"/>
      <c r="G420" s="900"/>
      <c r="H420" s="932"/>
      <c r="I420" s="900"/>
      <c r="J420" s="558"/>
      <c r="K420" s="558"/>
      <c r="L420" s="558"/>
      <c r="M420" s="558"/>
      <c r="N420" s="558"/>
      <c r="O420" s="558"/>
      <c r="P420" s="558"/>
      <c r="Q420" s="558"/>
      <c r="R420" s="558"/>
      <c r="S420" s="558"/>
      <c r="T420" s="558"/>
      <c r="U420" s="558"/>
      <c r="V420" s="558"/>
      <c r="W420" s="558"/>
      <c r="X420" s="558"/>
      <c r="Y420" s="558"/>
    </row>
    <row r="421" spans="1:25" s="559" customFormat="1" ht="24.95" hidden="1" customHeight="1">
      <c r="A421" s="573"/>
      <c r="E421" s="574" t="s">
        <v>295</v>
      </c>
      <c r="F421" s="936"/>
      <c r="G421" s="937"/>
      <c r="H421" s="938"/>
      <c r="I421" s="937"/>
      <c r="J421" s="558"/>
      <c r="K421" s="558"/>
      <c r="L421" s="558"/>
      <c r="M421" s="558"/>
      <c r="N421" s="558"/>
      <c r="O421" s="558"/>
      <c r="P421" s="558"/>
      <c r="Q421" s="558"/>
      <c r="R421" s="558"/>
      <c r="S421" s="558"/>
      <c r="T421" s="558"/>
      <c r="U421" s="558"/>
      <c r="V421" s="558"/>
      <c r="W421" s="558"/>
      <c r="X421" s="558"/>
      <c r="Y421" s="558"/>
    </row>
    <row r="422" spans="1:25" s="559" customFormat="1" ht="24.95" hidden="1" customHeight="1">
      <c r="A422" s="573"/>
      <c r="E422" s="574" t="s">
        <v>97</v>
      </c>
      <c r="F422" s="936"/>
      <c r="G422" s="937"/>
      <c r="H422" s="938"/>
      <c r="I422" s="937"/>
      <c r="J422" s="558"/>
      <c r="K422" s="558"/>
      <c r="L422" s="558"/>
      <c r="M422" s="558"/>
      <c r="N422" s="558"/>
      <c r="O422" s="558"/>
      <c r="P422" s="558"/>
      <c r="Q422" s="558"/>
      <c r="R422" s="558"/>
      <c r="S422" s="558"/>
      <c r="T422" s="558"/>
      <c r="U422" s="558"/>
      <c r="V422" s="558"/>
      <c r="W422" s="558"/>
      <c r="X422" s="558"/>
      <c r="Y422" s="558"/>
    </row>
    <row r="423" spans="1:25" s="559" customFormat="1" ht="24.95" hidden="1" customHeight="1">
      <c r="A423" s="573"/>
      <c r="B423" s="575"/>
      <c r="C423" s="575"/>
      <c r="D423" s="575"/>
      <c r="E423" s="576" t="s">
        <v>296</v>
      </c>
      <c r="F423" s="940"/>
      <c r="G423" s="941"/>
      <c r="H423" s="942"/>
      <c r="I423" s="941"/>
      <c r="J423" s="558"/>
      <c r="K423" s="558"/>
      <c r="L423" s="558"/>
      <c r="M423" s="558"/>
      <c r="N423" s="558"/>
      <c r="O423" s="558"/>
      <c r="P423" s="558"/>
      <c r="Q423" s="558"/>
      <c r="R423" s="558"/>
      <c r="S423" s="558"/>
      <c r="T423" s="558"/>
      <c r="U423" s="558"/>
      <c r="V423" s="558"/>
      <c r="W423" s="558"/>
      <c r="X423" s="558"/>
      <c r="Y423" s="558"/>
    </row>
    <row r="424" spans="1:25" s="559" customFormat="1" ht="20.25" hidden="1" customHeight="1">
      <c r="A424" s="573"/>
      <c r="B424" s="560"/>
      <c r="C424" s="560"/>
      <c r="D424" s="560"/>
      <c r="E424" s="574"/>
      <c r="F424" s="562"/>
      <c r="G424" s="562"/>
      <c r="H424" s="562"/>
      <c r="I424" s="562"/>
      <c r="J424" s="558"/>
      <c r="K424" s="558"/>
      <c r="L424" s="558"/>
      <c r="M424" s="558"/>
      <c r="N424" s="558"/>
      <c r="O424" s="558"/>
      <c r="P424" s="558"/>
      <c r="Q424" s="558"/>
      <c r="R424" s="558"/>
      <c r="S424" s="558"/>
      <c r="T424" s="558"/>
      <c r="U424" s="558"/>
      <c r="V424" s="558"/>
      <c r="W424" s="558"/>
      <c r="X424" s="558"/>
      <c r="Y424" s="558"/>
    </row>
    <row r="425" spans="1:25" s="559" customFormat="1" ht="41.25" hidden="1" customHeight="1">
      <c r="A425" s="588" t="s">
        <v>417</v>
      </c>
      <c r="B425" s="921" t="s">
        <v>599</v>
      </c>
      <c r="C425" s="894"/>
      <c r="D425" s="894"/>
      <c r="E425" s="894"/>
      <c r="I425" s="579"/>
      <c r="J425" s="558"/>
      <c r="K425" s="558"/>
      <c r="L425" s="558"/>
      <c r="M425" s="558"/>
      <c r="N425" s="558"/>
      <c r="O425" s="558"/>
      <c r="P425" s="558"/>
      <c r="Q425" s="558"/>
      <c r="R425" s="558"/>
      <c r="S425" s="558"/>
      <c r="T425" s="558"/>
      <c r="U425" s="558"/>
      <c r="V425" s="558"/>
      <c r="W425" s="558"/>
      <c r="X425" s="558"/>
      <c r="Y425" s="558"/>
    </row>
    <row r="426" spans="1:25" s="559" customFormat="1" ht="42" hidden="1" customHeight="1">
      <c r="A426" s="578"/>
      <c r="B426" s="943" t="s">
        <v>1012</v>
      </c>
      <c r="C426" s="944"/>
      <c r="D426" s="944"/>
      <c r="E426" s="945"/>
      <c r="F426" s="912"/>
      <c r="G426" s="913"/>
      <c r="H426" s="912"/>
      <c r="I426" s="913"/>
      <c r="J426" s="558"/>
      <c r="K426" s="558"/>
      <c r="L426" s="558"/>
      <c r="M426" s="558"/>
      <c r="N426" s="558"/>
      <c r="O426" s="558"/>
      <c r="P426" s="558"/>
      <c r="Q426" s="558"/>
      <c r="R426" s="558"/>
      <c r="S426" s="558"/>
      <c r="T426" s="558"/>
      <c r="U426" s="558"/>
      <c r="V426" s="558"/>
      <c r="W426" s="558"/>
      <c r="X426" s="558"/>
      <c r="Y426" s="558"/>
    </row>
    <row r="427" spans="1:25" s="559" customFormat="1" ht="13.5" hidden="1" customHeight="1">
      <c r="A427" s="578"/>
      <c r="B427" s="560"/>
      <c r="C427" s="560"/>
      <c r="D427" s="560"/>
      <c r="E427" s="574"/>
      <c r="F427" s="562"/>
      <c r="G427" s="562"/>
      <c r="H427" s="562"/>
      <c r="I427" s="581"/>
      <c r="J427" s="558"/>
      <c r="K427" s="558"/>
      <c r="L427" s="558"/>
      <c r="M427" s="558"/>
      <c r="N427" s="558"/>
      <c r="O427" s="558"/>
      <c r="P427" s="558"/>
      <c r="Q427" s="558"/>
      <c r="R427" s="558"/>
      <c r="S427" s="558"/>
      <c r="T427" s="558"/>
      <c r="U427" s="558"/>
      <c r="V427" s="558"/>
      <c r="W427" s="558"/>
      <c r="X427" s="558"/>
      <c r="Y427" s="558"/>
    </row>
    <row r="428" spans="1:25" s="559" customFormat="1" ht="10.5" hidden="1" customHeight="1">
      <c r="A428" s="573"/>
      <c r="B428" s="560"/>
      <c r="C428" s="560"/>
      <c r="D428" s="560"/>
      <c r="E428" s="574"/>
      <c r="F428" s="562"/>
      <c r="G428" s="562"/>
      <c r="H428" s="562"/>
      <c r="I428" s="581"/>
      <c r="J428" s="558"/>
      <c r="K428" s="558"/>
      <c r="L428" s="558"/>
      <c r="M428" s="558"/>
      <c r="N428" s="558"/>
      <c r="O428" s="558"/>
      <c r="P428" s="558"/>
      <c r="Q428" s="558"/>
      <c r="R428" s="558"/>
      <c r="S428" s="558"/>
      <c r="T428" s="558"/>
      <c r="U428" s="558"/>
      <c r="V428" s="558"/>
      <c r="W428" s="558"/>
      <c r="X428" s="558"/>
      <c r="Y428" s="558"/>
    </row>
    <row r="429" spans="1:25" s="559" customFormat="1" ht="24.95" hidden="1" customHeight="1">
      <c r="A429" s="573"/>
      <c r="B429" s="894" t="s">
        <v>126</v>
      </c>
      <c r="C429" s="894"/>
      <c r="D429" s="894"/>
      <c r="E429" s="939"/>
      <c r="F429" s="912"/>
      <c r="G429" s="913"/>
      <c r="H429" s="912"/>
      <c r="I429" s="913"/>
      <c r="J429" s="558"/>
      <c r="K429" s="558"/>
      <c r="L429" s="558"/>
      <c r="M429" s="558"/>
      <c r="N429" s="558"/>
      <c r="O429" s="558"/>
      <c r="P429" s="558"/>
      <c r="Q429" s="558"/>
      <c r="R429" s="558"/>
      <c r="S429" s="558"/>
      <c r="T429" s="558"/>
      <c r="U429" s="558"/>
      <c r="V429" s="558"/>
      <c r="W429" s="558"/>
      <c r="X429" s="558"/>
      <c r="Y429" s="558"/>
    </row>
    <row r="430" spans="1:25" s="559" customFormat="1" ht="11.25" hidden="1" customHeight="1">
      <c r="A430" s="573"/>
      <c r="B430" s="560"/>
      <c r="C430" s="560"/>
      <c r="D430" s="560"/>
      <c r="E430" s="574"/>
      <c r="F430" s="562"/>
      <c r="G430" s="562"/>
      <c r="H430" s="562"/>
      <c r="I430" s="581"/>
      <c r="J430" s="558"/>
      <c r="K430" s="558"/>
      <c r="L430" s="558"/>
      <c r="M430" s="558"/>
      <c r="N430" s="558"/>
      <c r="O430" s="558"/>
      <c r="P430" s="558"/>
      <c r="Q430" s="558"/>
      <c r="R430" s="558"/>
      <c r="S430" s="558"/>
      <c r="T430" s="558"/>
      <c r="U430" s="558"/>
      <c r="V430" s="558"/>
      <c r="W430" s="558"/>
      <c r="X430" s="558"/>
      <c r="Y430" s="558"/>
    </row>
    <row r="431" spans="1:25" s="559" customFormat="1" ht="86.25" hidden="1" customHeight="1">
      <c r="A431" s="588" t="s">
        <v>418</v>
      </c>
      <c r="B431" s="922" t="s">
        <v>876</v>
      </c>
      <c r="C431" s="923"/>
      <c r="D431" s="923"/>
      <c r="E431" s="924"/>
      <c r="F431" s="912"/>
      <c r="G431" s="913"/>
      <c r="H431" s="912"/>
      <c r="I431" s="913"/>
      <c r="J431" s="558"/>
      <c r="K431" s="558"/>
      <c r="L431" s="558"/>
      <c r="M431" s="558"/>
      <c r="N431" s="558"/>
      <c r="O431" s="558"/>
      <c r="P431" s="558"/>
      <c r="Q431" s="558"/>
      <c r="R431" s="558"/>
      <c r="S431" s="558"/>
      <c r="T431" s="558"/>
      <c r="U431" s="558"/>
      <c r="V431" s="558"/>
      <c r="W431" s="558"/>
      <c r="X431" s="558"/>
      <c r="Y431" s="558"/>
    </row>
    <row r="432" spans="1:25" s="559" customFormat="1" ht="11.25" hidden="1" customHeight="1">
      <c r="A432" s="573"/>
      <c r="B432" s="560"/>
      <c r="C432" s="560"/>
      <c r="D432" s="560"/>
      <c r="E432" s="574"/>
      <c r="F432" s="562"/>
      <c r="G432" s="562"/>
      <c r="H432" s="562"/>
      <c r="I432" s="581"/>
      <c r="J432" s="558"/>
      <c r="K432" s="558"/>
      <c r="L432" s="558"/>
      <c r="M432" s="558"/>
      <c r="N432" s="558"/>
      <c r="O432" s="558"/>
      <c r="P432" s="558"/>
      <c r="Q432" s="558"/>
      <c r="R432" s="558"/>
      <c r="S432" s="558"/>
      <c r="T432" s="558"/>
      <c r="U432" s="558"/>
      <c r="V432" s="558"/>
      <c r="W432" s="558"/>
      <c r="X432" s="558"/>
      <c r="Y432" s="558"/>
    </row>
    <row r="433" spans="1:25" s="559" customFormat="1" ht="36" hidden="1" customHeight="1">
      <c r="A433" s="573"/>
      <c r="B433" s="953" t="s">
        <v>694</v>
      </c>
      <c r="C433" s="953"/>
      <c r="D433" s="953"/>
      <c r="E433" s="954"/>
      <c r="F433" s="589"/>
      <c r="G433" s="590"/>
      <c r="H433" s="589"/>
      <c r="I433" s="591"/>
      <c r="J433" s="558"/>
      <c r="K433" s="558"/>
      <c r="L433" s="558"/>
      <c r="M433" s="558"/>
      <c r="N433" s="558"/>
      <c r="O433" s="558"/>
      <c r="P433" s="558"/>
      <c r="Q433" s="558"/>
      <c r="R433" s="558"/>
      <c r="S433" s="558"/>
      <c r="T433" s="558"/>
      <c r="U433" s="558"/>
      <c r="V433" s="558"/>
      <c r="W433" s="558"/>
      <c r="X433" s="558"/>
      <c r="Y433" s="558"/>
    </row>
    <row r="434" spans="1:25" s="559" customFormat="1" ht="36" hidden="1" customHeight="1">
      <c r="A434" s="573"/>
      <c r="B434" s="894" t="s">
        <v>594</v>
      </c>
      <c r="C434" s="894"/>
      <c r="D434" s="894"/>
      <c r="E434" s="939"/>
      <c r="F434" s="592"/>
      <c r="G434" s="593"/>
      <c r="H434" s="592"/>
      <c r="I434" s="594"/>
      <c r="J434" s="558"/>
      <c r="K434" s="558"/>
      <c r="L434" s="558"/>
      <c r="M434" s="558"/>
      <c r="N434" s="558"/>
      <c r="O434" s="558"/>
      <c r="P434" s="558"/>
      <c r="Q434" s="558"/>
      <c r="R434" s="558"/>
      <c r="S434" s="558"/>
      <c r="T434" s="558"/>
      <c r="U434" s="558"/>
      <c r="V434" s="558"/>
      <c r="W434" s="558"/>
      <c r="X434" s="558"/>
      <c r="Y434" s="558"/>
    </row>
    <row r="435" spans="1:25" s="559" customFormat="1" ht="15.75" hidden="1" customHeight="1">
      <c r="A435" s="573"/>
      <c r="B435" s="595"/>
      <c r="C435" s="595"/>
      <c r="D435" s="595"/>
      <c r="E435" s="595"/>
      <c r="F435" s="955"/>
      <c r="G435" s="956"/>
      <c r="H435" s="955"/>
      <c r="I435" s="957"/>
      <c r="J435" s="558"/>
      <c r="K435" s="558"/>
      <c r="L435" s="558"/>
      <c r="M435" s="558"/>
      <c r="N435" s="558"/>
      <c r="O435" s="558"/>
      <c r="P435" s="558"/>
      <c r="Q435" s="558"/>
      <c r="R435" s="558"/>
      <c r="S435" s="558"/>
      <c r="T435" s="558"/>
      <c r="U435" s="558"/>
      <c r="V435" s="558"/>
      <c r="W435" s="558"/>
      <c r="X435" s="558"/>
      <c r="Y435" s="558"/>
    </row>
    <row r="436" spans="1:25" s="559" customFormat="1" ht="13.5" hidden="1" customHeight="1">
      <c r="A436" s="573"/>
      <c r="B436" s="555"/>
      <c r="C436" s="555"/>
      <c r="D436" s="555"/>
      <c r="E436" s="555"/>
      <c r="F436" s="958"/>
      <c r="G436" s="959"/>
      <c r="H436" s="592"/>
      <c r="I436" s="594"/>
      <c r="J436" s="558"/>
      <c r="K436" s="558"/>
      <c r="L436" s="558"/>
      <c r="M436" s="558"/>
      <c r="N436" s="558"/>
      <c r="O436" s="558"/>
      <c r="P436" s="558"/>
      <c r="Q436" s="558"/>
      <c r="R436" s="558"/>
      <c r="S436" s="558"/>
      <c r="T436" s="558"/>
      <c r="U436" s="558"/>
      <c r="V436" s="558"/>
      <c r="W436" s="558"/>
      <c r="X436" s="558"/>
      <c r="Y436" s="558"/>
    </row>
    <row r="437" spans="1:25" s="559" customFormat="1" ht="7.5" hidden="1" customHeight="1">
      <c r="A437" s="573"/>
      <c r="B437" s="596"/>
      <c r="C437" s="596"/>
      <c r="D437" s="596"/>
      <c r="E437" s="596"/>
      <c r="F437" s="960"/>
      <c r="G437" s="961"/>
      <c r="H437" s="960"/>
      <c r="I437" s="962"/>
      <c r="J437" s="558"/>
      <c r="K437" s="558"/>
      <c r="L437" s="558"/>
      <c r="M437" s="558"/>
      <c r="N437" s="558"/>
      <c r="O437" s="558"/>
      <c r="P437" s="558"/>
      <c r="Q437" s="558"/>
      <c r="R437" s="558"/>
      <c r="S437" s="558"/>
      <c r="T437" s="558"/>
      <c r="U437" s="558"/>
      <c r="V437" s="558"/>
      <c r="W437" s="558"/>
      <c r="X437" s="558"/>
      <c r="Y437" s="558"/>
    </row>
    <row r="438" spans="1:25" s="559" customFormat="1" ht="111" hidden="1" customHeight="1">
      <c r="A438" s="577"/>
      <c r="B438" s="885" t="s">
        <v>1013</v>
      </c>
      <c r="C438" s="885"/>
      <c r="D438" s="885"/>
      <c r="E438" s="885"/>
      <c r="F438" s="966"/>
      <c r="G438" s="966"/>
      <c r="H438" s="966"/>
      <c r="I438" s="966"/>
      <c r="J438" s="558"/>
      <c r="K438" s="558"/>
      <c r="L438" s="558"/>
      <c r="M438" s="558"/>
      <c r="N438" s="558"/>
      <c r="O438" s="558"/>
      <c r="P438" s="558"/>
      <c r="Q438" s="558"/>
      <c r="R438" s="558"/>
      <c r="S438" s="558"/>
      <c r="T438" s="558"/>
      <c r="U438" s="558"/>
      <c r="V438" s="558"/>
      <c r="W438" s="558"/>
      <c r="X438" s="558"/>
      <c r="Y438" s="558"/>
    </row>
    <row r="439" spans="1:25" s="559" customFormat="1" ht="147.75" hidden="1" customHeight="1">
      <c r="A439" s="577"/>
      <c r="B439" s="885" t="s">
        <v>937</v>
      </c>
      <c r="C439" s="885"/>
      <c r="D439" s="885"/>
      <c r="E439" s="885"/>
      <c r="F439" s="966"/>
      <c r="G439" s="966"/>
      <c r="H439" s="966"/>
      <c r="I439" s="966"/>
      <c r="J439" s="558"/>
      <c r="K439" s="558"/>
      <c r="L439" s="558"/>
      <c r="M439" s="558"/>
      <c r="N439" s="558"/>
      <c r="O439" s="558"/>
      <c r="P439" s="558"/>
      <c r="Q439" s="558"/>
      <c r="R439" s="558"/>
      <c r="S439" s="558"/>
      <c r="T439" s="558"/>
      <c r="U439" s="558"/>
      <c r="V439" s="558"/>
      <c r="W439" s="558"/>
      <c r="X439" s="558"/>
      <c r="Y439" s="558"/>
    </row>
    <row r="440" spans="1:25" s="559" customFormat="1" ht="132" hidden="1" customHeight="1">
      <c r="A440" s="577"/>
      <c r="B440" s="885" t="s">
        <v>1014</v>
      </c>
      <c r="C440" s="885"/>
      <c r="D440" s="885"/>
      <c r="E440" s="885"/>
      <c r="F440" s="966"/>
      <c r="G440" s="966"/>
      <c r="H440" s="966"/>
      <c r="I440" s="966"/>
      <c r="J440" s="558"/>
      <c r="K440" s="558"/>
      <c r="L440" s="558"/>
      <c r="M440" s="558"/>
      <c r="N440" s="558"/>
      <c r="O440" s="558"/>
      <c r="P440" s="558"/>
      <c r="Q440" s="558"/>
      <c r="R440" s="558"/>
      <c r="S440" s="558"/>
      <c r="T440" s="558"/>
      <c r="U440" s="558"/>
      <c r="V440" s="558"/>
      <c r="W440" s="558"/>
      <c r="X440" s="558"/>
      <c r="Y440" s="558"/>
    </row>
    <row r="441" spans="1:25" s="559" customFormat="1" ht="36.75" hidden="1" customHeight="1">
      <c r="A441" s="577"/>
      <c r="B441" s="885" t="s">
        <v>193</v>
      </c>
      <c r="C441" s="885"/>
      <c r="D441" s="885"/>
      <c r="E441" s="885"/>
      <c r="F441" s="966"/>
      <c r="G441" s="966"/>
      <c r="H441" s="966"/>
      <c r="I441" s="966"/>
      <c r="J441" s="558"/>
      <c r="K441" s="558"/>
      <c r="L441" s="558"/>
      <c r="M441" s="558"/>
      <c r="N441" s="558"/>
      <c r="O441" s="558"/>
      <c r="P441" s="558"/>
      <c r="Q441" s="558"/>
      <c r="R441" s="558"/>
      <c r="S441" s="558"/>
      <c r="T441" s="558"/>
      <c r="U441" s="558"/>
      <c r="V441" s="558"/>
      <c r="W441" s="558"/>
      <c r="X441" s="558"/>
      <c r="Y441" s="558"/>
    </row>
    <row r="442" spans="1:25" s="559" customFormat="1" ht="36.75" customHeight="1">
      <c r="A442" s="553"/>
      <c r="B442" s="604"/>
      <c r="C442" s="604"/>
      <c r="D442" s="605"/>
      <c r="E442" s="605"/>
      <c r="F442" s="606"/>
      <c r="G442" s="606"/>
      <c r="H442" s="606"/>
      <c r="I442" s="606"/>
      <c r="J442" s="558"/>
      <c r="K442" s="558"/>
      <c r="L442" s="558"/>
      <c r="M442" s="558"/>
      <c r="N442" s="558"/>
      <c r="O442" s="558"/>
      <c r="P442" s="558"/>
      <c r="Q442" s="558"/>
      <c r="R442" s="558"/>
      <c r="S442" s="558"/>
      <c r="T442" s="558"/>
      <c r="U442" s="558"/>
      <c r="V442" s="558"/>
      <c r="W442" s="558"/>
      <c r="X442" s="558"/>
      <c r="Y442" s="558"/>
    </row>
    <row r="443" spans="1:25" ht="24.6" customHeight="1">
      <c r="A443" s="499"/>
      <c r="B443" s="968" t="s">
        <v>938</v>
      </c>
      <c r="C443" s="969"/>
      <c r="D443" s="519"/>
      <c r="E443" s="500"/>
      <c r="F443" s="501"/>
      <c r="G443" s="501"/>
      <c r="H443" s="501"/>
      <c r="I443" s="502"/>
      <c r="J443" s="502"/>
      <c r="K443" s="502"/>
      <c r="L443" s="502"/>
      <c r="M443" s="502"/>
      <c r="N443" s="502"/>
      <c r="O443" s="502"/>
      <c r="P443" s="502"/>
      <c r="Q443" s="502"/>
      <c r="R443" s="502"/>
      <c r="S443" s="502"/>
      <c r="T443" s="502"/>
      <c r="U443" s="502"/>
      <c r="V443" s="502"/>
      <c r="W443" s="502"/>
      <c r="X443" s="502"/>
    </row>
    <row r="444" spans="1:25" ht="36.75" customHeight="1">
      <c r="A444" s="499"/>
      <c r="B444" s="813" t="s">
        <v>892</v>
      </c>
      <c r="C444" s="813"/>
      <c r="D444" s="813"/>
      <c r="E444" s="813"/>
      <c r="F444" s="813"/>
      <c r="G444" s="813"/>
      <c r="H444" s="813"/>
      <c r="I444" s="502"/>
      <c r="J444" s="502"/>
      <c r="K444" s="502"/>
      <c r="L444" s="502"/>
      <c r="M444" s="502"/>
      <c r="N444" s="502"/>
      <c r="O444" s="502"/>
      <c r="P444" s="502"/>
      <c r="Q444" s="502"/>
      <c r="R444" s="502"/>
      <c r="S444" s="502"/>
      <c r="T444" s="502"/>
      <c r="U444" s="502"/>
      <c r="V444" s="502"/>
      <c r="W444" s="502"/>
      <c r="X444" s="502"/>
    </row>
    <row r="445" spans="1:25" ht="36.75" customHeight="1">
      <c r="A445" s="504"/>
      <c r="B445" s="814" t="s">
        <v>893</v>
      </c>
      <c r="C445" s="814"/>
      <c r="D445" s="814"/>
      <c r="E445" s="970"/>
      <c r="F445" s="970"/>
      <c r="G445" s="970"/>
      <c r="H445" s="970"/>
      <c r="I445" s="502"/>
      <c r="J445" s="502"/>
      <c r="K445" s="502"/>
      <c r="L445" s="502"/>
      <c r="M445" s="502"/>
      <c r="N445" s="502"/>
      <c r="O445" s="502"/>
      <c r="P445" s="502"/>
      <c r="Q445" s="502"/>
      <c r="R445" s="502"/>
      <c r="S445" s="502"/>
      <c r="T445" s="502"/>
      <c r="U445" s="502"/>
      <c r="V445" s="502"/>
      <c r="W445" s="502"/>
      <c r="X445" s="502"/>
    </row>
    <row r="446" spans="1:25" ht="34.9" customHeight="1">
      <c r="A446" s="520">
        <v>1</v>
      </c>
      <c r="B446" s="837" t="s">
        <v>293</v>
      </c>
      <c r="C446" s="837"/>
      <c r="D446" s="837"/>
      <c r="E446" s="860"/>
      <c r="F446" s="860"/>
      <c r="G446" s="860"/>
      <c r="H446" s="860"/>
      <c r="I446" s="502"/>
      <c r="J446" s="502"/>
      <c r="K446" s="502"/>
      <c r="L446" s="502"/>
      <c r="M446" s="502"/>
      <c r="N446" s="502"/>
      <c r="O446" s="502"/>
      <c r="P446" s="502"/>
      <c r="Q446" s="502"/>
      <c r="R446" s="502"/>
      <c r="S446" s="502"/>
      <c r="T446" s="502"/>
      <c r="U446" s="502"/>
      <c r="V446" s="502"/>
      <c r="W446" s="502"/>
      <c r="X446" s="502"/>
    </row>
    <row r="447" spans="1:25" ht="4.1500000000000004" hidden="1" customHeight="1">
      <c r="A447" s="506"/>
      <c r="B447" s="507"/>
      <c r="C447" s="507"/>
      <c r="D447" s="507"/>
      <c r="E447" s="607"/>
      <c r="F447" s="607"/>
      <c r="G447" s="607"/>
      <c r="H447" s="607"/>
      <c r="I447" s="502"/>
      <c r="J447" s="502"/>
      <c r="K447" s="502"/>
      <c r="L447" s="502"/>
      <c r="M447" s="502"/>
      <c r="N447" s="502"/>
      <c r="O447" s="502"/>
      <c r="P447" s="502"/>
      <c r="Q447" s="502"/>
      <c r="R447" s="502"/>
      <c r="S447" s="502"/>
      <c r="T447" s="502"/>
      <c r="U447" s="502"/>
      <c r="V447" s="502"/>
      <c r="W447" s="502"/>
      <c r="X447" s="502"/>
    </row>
    <row r="448" spans="1:25" ht="36.75" customHeight="1">
      <c r="A448" s="520">
        <v>2</v>
      </c>
      <c r="B448" s="837" t="s">
        <v>894</v>
      </c>
      <c r="C448" s="837"/>
      <c r="D448" s="837"/>
      <c r="E448" s="872"/>
      <c r="F448" s="967"/>
      <c r="G448" s="967"/>
      <c r="H448" s="873"/>
      <c r="I448" s="502"/>
      <c r="J448" s="502"/>
      <c r="K448" s="502"/>
      <c r="L448" s="502"/>
      <c r="M448" s="502"/>
      <c r="N448" s="502"/>
      <c r="O448" s="502"/>
      <c r="P448" s="502"/>
      <c r="Q448" s="502"/>
      <c r="R448" s="502"/>
      <c r="S448" s="502"/>
      <c r="T448" s="502"/>
      <c r="U448" s="502"/>
      <c r="V448" s="502"/>
      <c r="W448" s="502"/>
      <c r="X448" s="502"/>
    </row>
    <row r="449" spans="1:24" ht="36.75" customHeight="1">
      <c r="A449" s="821">
        <v>3</v>
      </c>
      <c r="B449" s="823" t="s">
        <v>895</v>
      </c>
      <c r="C449" s="823"/>
      <c r="D449" s="823"/>
      <c r="E449" s="860"/>
      <c r="F449" s="860"/>
      <c r="G449" s="860"/>
      <c r="H449" s="860"/>
      <c r="I449" s="502"/>
      <c r="J449" s="502"/>
      <c r="K449" s="502"/>
      <c r="L449" s="502"/>
      <c r="M449" s="502"/>
      <c r="N449" s="502"/>
      <c r="O449" s="502"/>
      <c r="P449" s="502"/>
      <c r="Q449" s="502"/>
      <c r="R449" s="502"/>
      <c r="S449" s="502"/>
      <c r="T449" s="502"/>
      <c r="U449" s="502"/>
      <c r="V449" s="502"/>
      <c r="W449" s="502"/>
      <c r="X449" s="502"/>
    </row>
    <row r="450" spans="1:24" ht="36.75" customHeight="1">
      <c r="A450" s="822"/>
      <c r="B450" s="785"/>
      <c r="C450" s="785"/>
      <c r="D450" s="785"/>
      <c r="E450" s="860"/>
      <c r="F450" s="860"/>
      <c r="G450" s="860"/>
      <c r="H450" s="860"/>
      <c r="I450" s="502"/>
      <c r="J450" s="502"/>
      <c r="K450" s="502"/>
      <c r="L450" s="502"/>
      <c r="M450" s="502"/>
      <c r="N450" s="502"/>
      <c r="O450" s="502"/>
      <c r="P450" s="502"/>
      <c r="Q450" s="502"/>
      <c r="R450" s="502"/>
      <c r="S450" s="502"/>
      <c r="T450" s="502"/>
      <c r="U450" s="502"/>
      <c r="V450" s="502"/>
      <c r="W450" s="502"/>
      <c r="X450" s="502"/>
    </row>
    <row r="451" spans="1:24" ht="9" customHeight="1">
      <c r="A451" s="822"/>
      <c r="B451" s="785"/>
      <c r="C451" s="785"/>
      <c r="D451" s="785"/>
      <c r="E451" s="860"/>
      <c r="F451" s="860"/>
      <c r="G451" s="860"/>
      <c r="H451" s="860"/>
      <c r="I451" s="502"/>
      <c r="J451" s="502"/>
      <c r="K451" s="502"/>
      <c r="L451" s="502"/>
      <c r="M451" s="502"/>
      <c r="N451" s="502"/>
      <c r="O451" s="502"/>
      <c r="P451" s="502"/>
      <c r="Q451" s="502"/>
      <c r="R451" s="502"/>
      <c r="S451" s="502"/>
      <c r="T451" s="502"/>
      <c r="U451" s="502"/>
      <c r="V451" s="502"/>
      <c r="W451" s="502"/>
      <c r="X451" s="502"/>
    </row>
    <row r="452" spans="1:24" ht="36.6" hidden="1" customHeight="1">
      <c r="A452" s="822"/>
      <c r="B452" s="785"/>
      <c r="C452" s="785"/>
      <c r="D452" s="785"/>
      <c r="E452" s="860"/>
      <c r="F452" s="860"/>
      <c r="G452" s="860"/>
      <c r="H452" s="860"/>
      <c r="I452" s="502"/>
      <c r="J452" s="502"/>
      <c r="K452" s="502"/>
      <c r="L452" s="502"/>
      <c r="M452" s="502"/>
      <c r="N452" s="502"/>
      <c r="O452" s="502"/>
      <c r="P452" s="502"/>
      <c r="Q452" s="502"/>
      <c r="R452" s="502"/>
      <c r="S452" s="502"/>
      <c r="T452" s="502"/>
      <c r="U452" s="502"/>
      <c r="V452" s="502"/>
      <c r="W452" s="502"/>
      <c r="X452" s="502"/>
    </row>
    <row r="453" spans="1:24" ht="36.75" customHeight="1">
      <c r="A453" s="521"/>
      <c r="D453" s="508" t="s">
        <v>295</v>
      </c>
      <c r="E453" s="872"/>
      <c r="F453" s="967"/>
      <c r="G453" s="967"/>
      <c r="H453" s="873"/>
      <c r="I453" s="502"/>
      <c r="J453" s="502"/>
      <c r="K453" s="502"/>
      <c r="L453" s="502"/>
      <c r="M453" s="502"/>
      <c r="N453" s="502"/>
      <c r="O453" s="502"/>
      <c r="P453" s="502"/>
      <c r="Q453" s="502"/>
      <c r="R453" s="502"/>
      <c r="S453" s="502"/>
      <c r="T453" s="502"/>
      <c r="U453" s="502"/>
      <c r="V453" s="502"/>
      <c r="W453" s="502"/>
      <c r="X453" s="502"/>
    </row>
    <row r="454" spans="1:24" ht="36.75" customHeight="1">
      <c r="A454" s="521"/>
      <c r="D454" s="508" t="s">
        <v>97</v>
      </c>
      <c r="E454" s="872"/>
      <c r="F454" s="967"/>
      <c r="G454" s="967"/>
      <c r="H454" s="873"/>
      <c r="I454" s="502"/>
      <c r="J454" s="502"/>
      <c r="K454" s="502"/>
      <c r="L454" s="502"/>
      <c r="M454" s="502"/>
      <c r="N454" s="502"/>
      <c r="O454" s="502"/>
      <c r="P454" s="502"/>
      <c r="Q454" s="502"/>
      <c r="R454" s="502"/>
      <c r="S454" s="502"/>
      <c r="T454" s="502"/>
      <c r="U454" s="502"/>
      <c r="V454" s="502"/>
      <c r="W454" s="502"/>
      <c r="X454" s="502"/>
    </row>
    <row r="455" spans="1:24" ht="36.75" customHeight="1">
      <c r="A455" s="521"/>
      <c r="B455" s="509"/>
      <c r="C455" s="509"/>
      <c r="D455" s="510" t="s">
        <v>296</v>
      </c>
      <c r="E455" s="860"/>
      <c r="F455" s="860"/>
      <c r="G455" s="860"/>
      <c r="H455" s="860"/>
      <c r="I455" s="502"/>
      <c r="J455" s="502"/>
      <c r="K455" s="502"/>
      <c r="L455" s="502"/>
      <c r="M455" s="502"/>
      <c r="N455" s="502"/>
      <c r="O455" s="502"/>
      <c r="P455" s="502"/>
      <c r="Q455" s="502"/>
      <c r="R455" s="502"/>
      <c r="S455" s="502"/>
      <c r="T455" s="502"/>
      <c r="U455" s="502"/>
      <c r="V455" s="502"/>
      <c r="W455" s="502"/>
      <c r="X455" s="502"/>
    </row>
    <row r="456" spans="1:24" ht="36.75" customHeight="1">
      <c r="A456" s="521"/>
      <c r="B456" s="511"/>
      <c r="C456" s="511"/>
      <c r="D456" s="508"/>
      <c r="E456" s="508"/>
      <c r="F456" s="508"/>
      <c r="G456" s="508"/>
      <c r="H456" s="508"/>
      <c r="I456" s="502"/>
      <c r="J456" s="502"/>
      <c r="K456" s="502"/>
      <c r="L456" s="502"/>
      <c r="M456" s="502"/>
      <c r="N456" s="502"/>
      <c r="O456" s="502"/>
      <c r="P456" s="502"/>
      <c r="Q456" s="502"/>
      <c r="R456" s="502"/>
      <c r="S456" s="502"/>
      <c r="T456" s="502"/>
      <c r="U456" s="502"/>
      <c r="V456" s="502"/>
      <c r="W456" s="502"/>
      <c r="X456" s="502"/>
    </row>
    <row r="457" spans="1:24" ht="79.5" customHeight="1">
      <c r="A457" s="512" t="s">
        <v>417</v>
      </c>
      <c r="B457" s="948" t="s">
        <v>990</v>
      </c>
      <c r="C457" s="948"/>
      <c r="D457" s="948"/>
      <c r="E457" s="872"/>
      <c r="F457" s="967"/>
      <c r="G457" s="967"/>
      <c r="H457" s="873"/>
      <c r="I457" s="502"/>
      <c r="J457" s="502"/>
      <c r="K457" s="502"/>
      <c r="L457" s="502"/>
      <c r="M457" s="502"/>
      <c r="N457" s="502"/>
      <c r="O457" s="502"/>
      <c r="P457" s="502"/>
      <c r="Q457" s="502"/>
      <c r="R457" s="502"/>
      <c r="S457" s="502"/>
      <c r="T457" s="502"/>
      <c r="U457" s="502"/>
      <c r="V457" s="502"/>
      <c r="W457" s="502"/>
      <c r="X457" s="502"/>
    </row>
    <row r="458" spans="1:24" ht="147.94999999999999" customHeight="1">
      <c r="A458" s="505"/>
      <c r="B458" s="972" t="s">
        <v>1015</v>
      </c>
      <c r="C458" s="972"/>
      <c r="D458" s="972"/>
      <c r="E458" s="872"/>
      <c r="F458" s="967"/>
      <c r="G458" s="967"/>
      <c r="H458" s="873"/>
      <c r="I458" s="502"/>
      <c r="J458" s="502"/>
      <c r="K458" s="502"/>
      <c r="L458" s="502"/>
      <c r="M458" s="502"/>
      <c r="N458" s="502"/>
      <c r="O458" s="502"/>
      <c r="P458" s="502"/>
      <c r="Q458" s="502"/>
      <c r="R458" s="502"/>
      <c r="S458" s="502"/>
      <c r="T458" s="502"/>
      <c r="U458" s="502"/>
      <c r="V458" s="502"/>
      <c r="W458" s="502"/>
      <c r="X458" s="502"/>
    </row>
    <row r="459" spans="1:24" ht="7.15" customHeight="1">
      <c r="A459" s="505"/>
      <c r="B459" s="511"/>
      <c r="C459" s="511"/>
      <c r="D459" s="508"/>
      <c r="E459" s="607"/>
      <c r="F459" s="607"/>
      <c r="G459" s="607"/>
      <c r="H459" s="607"/>
      <c r="I459" s="502"/>
      <c r="J459" s="502"/>
      <c r="K459" s="502"/>
      <c r="L459" s="502"/>
      <c r="M459" s="502"/>
      <c r="N459" s="502"/>
      <c r="O459" s="502"/>
      <c r="P459" s="502"/>
      <c r="Q459" s="502"/>
      <c r="R459" s="502"/>
      <c r="S459" s="502"/>
      <c r="T459" s="502"/>
      <c r="U459" s="502"/>
      <c r="V459" s="502"/>
      <c r="W459" s="502"/>
      <c r="X459" s="502"/>
    </row>
    <row r="460" spans="1:24" ht="44.25" customHeight="1">
      <c r="A460" s="521"/>
      <c r="B460" s="785" t="s">
        <v>1016</v>
      </c>
      <c r="C460" s="785"/>
      <c r="D460" s="848"/>
      <c r="E460" s="872"/>
      <c r="F460" s="967"/>
      <c r="G460" s="967"/>
      <c r="H460" s="873"/>
      <c r="I460" s="502"/>
      <c r="J460" s="502"/>
      <c r="K460" s="502"/>
      <c r="L460" s="502"/>
      <c r="M460" s="502"/>
      <c r="N460" s="502"/>
      <c r="O460" s="502"/>
      <c r="P460" s="502"/>
      <c r="Q460" s="502"/>
      <c r="R460" s="502"/>
      <c r="S460" s="502"/>
      <c r="T460" s="502"/>
      <c r="U460" s="502"/>
      <c r="V460" s="502"/>
      <c r="W460" s="502"/>
      <c r="X460" s="502"/>
    </row>
    <row r="461" spans="1:24" ht="36.6" hidden="1" customHeight="1">
      <c r="A461" s="521"/>
      <c r="B461" s="511"/>
      <c r="C461" s="511"/>
      <c r="D461" s="508"/>
      <c r="E461" s="607"/>
      <c r="F461" s="607"/>
      <c r="G461" s="607"/>
      <c r="H461" s="607"/>
      <c r="I461" s="502"/>
      <c r="J461" s="502"/>
      <c r="K461" s="502"/>
      <c r="L461" s="502"/>
      <c r="M461" s="502"/>
      <c r="N461" s="502"/>
      <c r="O461" s="502"/>
      <c r="P461" s="502"/>
      <c r="Q461" s="502"/>
      <c r="R461" s="502"/>
      <c r="S461" s="502"/>
      <c r="T461" s="502"/>
      <c r="U461" s="502"/>
      <c r="V461" s="502"/>
      <c r="W461" s="502"/>
      <c r="X461" s="502"/>
    </row>
    <row r="462" spans="1:24" ht="78" customHeight="1">
      <c r="A462" s="499"/>
      <c r="B462" s="971" t="s">
        <v>939</v>
      </c>
      <c r="C462" s="971"/>
      <c r="D462" s="971"/>
      <c r="E462" s="872"/>
      <c r="F462" s="967"/>
      <c r="G462" s="967"/>
      <c r="H462" s="873"/>
      <c r="I462" s="502"/>
      <c r="J462" s="502"/>
      <c r="K462" s="502"/>
      <c r="L462" s="502"/>
      <c r="M462" s="502"/>
      <c r="N462" s="502"/>
      <c r="O462" s="502"/>
      <c r="P462" s="502"/>
      <c r="Q462" s="502"/>
      <c r="R462" s="502"/>
      <c r="S462" s="502"/>
      <c r="T462" s="502"/>
      <c r="U462" s="502"/>
      <c r="V462" s="502"/>
      <c r="W462" s="502"/>
      <c r="X462" s="502"/>
    </row>
    <row r="463" spans="1:24" ht="76.5" customHeight="1">
      <c r="A463" s="513"/>
      <c r="B463" s="948" t="s">
        <v>1017</v>
      </c>
      <c r="C463" s="948"/>
      <c r="D463" s="948"/>
      <c r="E463" s="872"/>
      <c r="F463" s="967"/>
      <c r="G463" s="967"/>
      <c r="H463" s="873"/>
      <c r="I463" s="502"/>
      <c r="J463" s="502"/>
      <c r="K463" s="502"/>
      <c r="L463" s="502"/>
      <c r="M463" s="502"/>
      <c r="N463" s="502"/>
      <c r="O463" s="502"/>
      <c r="P463" s="502"/>
      <c r="Q463" s="502"/>
      <c r="R463" s="502"/>
      <c r="S463" s="502"/>
      <c r="T463" s="502"/>
      <c r="U463" s="502"/>
      <c r="V463" s="502"/>
      <c r="W463" s="502"/>
      <c r="X463" s="502"/>
    </row>
    <row r="464" spans="1:24" ht="75" customHeight="1">
      <c r="A464" s="499"/>
      <c r="B464" s="973" t="s">
        <v>897</v>
      </c>
      <c r="C464" s="973"/>
      <c r="D464" s="973"/>
      <c r="E464" s="872"/>
      <c r="F464" s="967"/>
      <c r="G464" s="967"/>
      <c r="H464" s="873"/>
      <c r="I464" s="502"/>
      <c r="J464" s="502"/>
      <c r="K464" s="502"/>
      <c r="L464" s="502"/>
      <c r="M464" s="502"/>
      <c r="N464" s="502"/>
      <c r="O464" s="502"/>
      <c r="P464" s="502"/>
      <c r="Q464" s="502"/>
      <c r="R464" s="502"/>
      <c r="S464" s="502"/>
      <c r="T464" s="502"/>
      <c r="U464" s="502"/>
      <c r="V464" s="502"/>
      <c r="W464" s="502"/>
      <c r="X464" s="502"/>
    </row>
    <row r="465" spans="1:24" ht="76.5" customHeight="1">
      <c r="A465" s="608"/>
      <c r="B465" s="973" t="s">
        <v>940</v>
      </c>
      <c r="C465" s="973"/>
      <c r="D465" s="973"/>
      <c r="E465" s="872"/>
      <c r="F465" s="967"/>
      <c r="G465" s="967"/>
      <c r="H465" s="873"/>
      <c r="I465" s="502"/>
      <c r="J465" s="502"/>
      <c r="K465" s="502"/>
      <c r="L465" s="502"/>
      <c r="M465" s="502"/>
      <c r="N465" s="502"/>
      <c r="O465" s="502"/>
      <c r="P465" s="502"/>
      <c r="Q465" s="502"/>
      <c r="R465" s="502"/>
      <c r="S465" s="502"/>
      <c r="T465" s="502"/>
      <c r="U465" s="502"/>
      <c r="V465" s="502"/>
      <c r="W465" s="502"/>
      <c r="X465" s="502"/>
    </row>
    <row r="466" spans="1:24" ht="139.5" customHeight="1">
      <c r="A466" s="608"/>
      <c r="B466" s="882" t="s">
        <v>941</v>
      </c>
      <c r="C466" s="837"/>
      <c r="D466" s="946"/>
      <c r="E466" s="872"/>
      <c r="F466" s="967"/>
      <c r="G466" s="967"/>
      <c r="H466" s="873"/>
      <c r="I466" s="502"/>
      <c r="J466" s="502"/>
      <c r="K466" s="502"/>
      <c r="L466" s="502"/>
      <c r="M466" s="502"/>
      <c r="N466" s="502"/>
      <c r="O466" s="502"/>
      <c r="P466" s="502"/>
      <c r="Q466" s="502"/>
      <c r="R466" s="502"/>
      <c r="S466" s="502"/>
      <c r="T466" s="502"/>
      <c r="U466" s="502"/>
      <c r="V466" s="502"/>
      <c r="W466" s="502"/>
      <c r="X466" s="502"/>
    </row>
    <row r="467" spans="1:24" ht="108.75" customHeight="1">
      <c r="A467" s="499"/>
      <c r="B467" s="973" t="s">
        <v>942</v>
      </c>
      <c r="C467" s="973"/>
      <c r="D467" s="973"/>
      <c r="E467" s="872"/>
      <c r="F467" s="967"/>
      <c r="G467" s="967"/>
      <c r="H467" s="873"/>
      <c r="I467" s="502"/>
      <c r="J467" s="502"/>
      <c r="K467" s="502"/>
      <c r="L467" s="502"/>
      <c r="M467" s="502"/>
      <c r="N467" s="502"/>
      <c r="O467" s="502"/>
      <c r="P467" s="502"/>
      <c r="Q467" s="502"/>
      <c r="R467" s="502"/>
      <c r="S467" s="502"/>
      <c r="T467" s="502"/>
      <c r="U467" s="502"/>
      <c r="V467" s="502"/>
      <c r="W467" s="502"/>
      <c r="X467" s="502"/>
    </row>
    <row r="468" spans="1:24" ht="75" customHeight="1">
      <c r="A468" s="499"/>
      <c r="B468" s="973" t="s">
        <v>897</v>
      </c>
      <c r="C468" s="973"/>
      <c r="D468" s="973"/>
      <c r="E468" s="872"/>
      <c r="F468" s="967"/>
      <c r="G468" s="967"/>
      <c r="H468" s="873"/>
      <c r="I468" s="502"/>
      <c r="J468" s="502"/>
      <c r="K468" s="502"/>
      <c r="L468" s="502"/>
      <c r="M468" s="502"/>
      <c r="N468" s="502"/>
      <c r="O468" s="502"/>
      <c r="P468" s="502"/>
      <c r="Q468" s="502"/>
      <c r="R468" s="502"/>
      <c r="S468" s="502"/>
      <c r="T468" s="502"/>
      <c r="U468" s="502"/>
      <c r="V468" s="502"/>
      <c r="W468" s="502"/>
      <c r="X468" s="502"/>
    </row>
    <row r="469" spans="1:24" ht="10.5" customHeight="1">
      <c r="A469" s="511"/>
      <c r="B469" s="523"/>
      <c r="C469" s="523"/>
      <c r="D469" s="523"/>
      <c r="E469" s="527"/>
      <c r="F469" s="527"/>
      <c r="G469" s="527"/>
      <c r="H469" s="609"/>
      <c r="I469" s="524"/>
      <c r="J469" s="524"/>
      <c r="K469" s="524"/>
      <c r="L469" s="524"/>
      <c r="M469" s="543"/>
      <c r="N469" s="524"/>
      <c r="O469" s="524"/>
      <c r="P469" s="524"/>
      <c r="Q469" s="524"/>
      <c r="R469" s="524"/>
      <c r="S469" s="524"/>
      <c r="T469" s="524"/>
      <c r="U469" s="524"/>
      <c r="V469" s="524"/>
      <c r="W469" s="524"/>
      <c r="X469" s="524"/>
    </row>
    <row r="470" spans="1:24" ht="36.75" customHeight="1">
      <c r="A470" s="499"/>
      <c r="B470" s="610"/>
      <c r="C470" s="610"/>
      <c r="D470" s="610"/>
      <c r="E470" s="610"/>
      <c r="F470" s="610"/>
      <c r="G470" s="610"/>
      <c r="H470" s="610"/>
      <c r="I470" s="502"/>
      <c r="J470" s="502"/>
      <c r="K470" s="502"/>
      <c r="L470" s="502"/>
      <c r="M470" s="502"/>
      <c r="N470" s="502"/>
      <c r="O470" s="502"/>
      <c r="P470" s="502"/>
      <c r="Q470" s="502"/>
      <c r="R470" s="502"/>
      <c r="S470" s="502"/>
      <c r="T470" s="502"/>
      <c r="U470" s="502"/>
      <c r="V470" s="502"/>
      <c r="W470" s="502"/>
      <c r="X470" s="502"/>
    </row>
    <row r="471" spans="1:24" ht="16.5" customHeight="1">
      <c r="A471" s="611" t="s">
        <v>1018</v>
      </c>
      <c r="B471" s="797" t="s">
        <v>596</v>
      </c>
      <c r="C471" s="797"/>
      <c r="D471" s="797"/>
      <c r="E471" s="797"/>
      <c r="F471" s="797"/>
      <c r="G471" s="797"/>
      <c r="H471" s="797"/>
      <c r="I471" s="511"/>
    </row>
    <row r="472" spans="1:24" ht="9" customHeight="1">
      <c r="A472" s="511"/>
      <c r="B472" s="524"/>
      <c r="C472" s="524"/>
      <c r="D472" s="524"/>
      <c r="E472" s="524"/>
      <c r="F472" s="524"/>
      <c r="G472" s="524"/>
      <c r="H472" s="511"/>
      <c r="I472" s="511"/>
    </row>
    <row r="473" spans="1:24" ht="14.25" customHeight="1">
      <c r="A473" s="511"/>
      <c r="B473" s="613"/>
      <c r="C473" s="613"/>
      <c r="D473" s="613"/>
      <c r="E473" s="613"/>
      <c r="F473" s="613"/>
      <c r="G473" s="613"/>
      <c r="H473" s="613"/>
      <c r="I473" s="511"/>
    </row>
    <row r="474" spans="1:24" ht="75" customHeight="1">
      <c r="A474" s="608"/>
      <c r="B474" s="774" t="s">
        <v>696</v>
      </c>
      <c r="C474" s="774"/>
      <c r="D474" s="774"/>
      <c r="E474" s="774"/>
      <c r="F474" s="774"/>
      <c r="G474" s="774"/>
      <c r="H474" s="774"/>
      <c r="I474" s="511"/>
    </row>
    <row r="475" spans="1:24" ht="15.75" hidden="1" customHeight="1">
      <c r="A475" s="608"/>
      <c r="B475" s="610"/>
      <c r="C475" s="610"/>
      <c r="D475" s="610"/>
      <c r="E475" s="610"/>
      <c r="F475" s="610"/>
      <c r="G475" s="610"/>
      <c r="H475" s="610"/>
      <c r="I475" s="511"/>
      <c r="M475" s="614">
        <f>M20</f>
        <v>2</v>
      </c>
    </row>
    <row r="476" spans="1:24" ht="7.5" customHeight="1">
      <c r="A476" s="608"/>
      <c r="B476" s="610"/>
      <c r="C476" s="610"/>
      <c r="D476" s="610"/>
      <c r="E476" s="610"/>
      <c r="F476" s="610"/>
      <c r="G476" s="610"/>
      <c r="H476" s="610"/>
      <c r="I476" s="511"/>
      <c r="M476" s="614"/>
    </row>
    <row r="477" spans="1:24" ht="20.25" customHeight="1">
      <c r="A477" s="615">
        <v>2.1</v>
      </c>
      <c r="B477" s="979" t="s">
        <v>86</v>
      </c>
      <c r="C477" s="979"/>
      <c r="D477" s="979"/>
      <c r="E477" s="979"/>
      <c r="F477" s="979"/>
      <c r="G477" s="979"/>
      <c r="H477" s="979"/>
      <c r="I477" s="511"/>
      <c r="M477" s="614" t="str">
        <f>M21</f>
        <v>2 or more</v>
      </c>
    </row>
    <row r="478" spans="1:24" ht="29.25" customHeight="1">
      <c r="A478" s="616"/>
      <c r="B478" s="974" t="str">
        <f>IF(M475=1, "Name of the Bidder", IF(M475=2, "Name of the Bidder", IF(M475=3, "Name of Lead Partner of Joint Venture", "")))</f>
        <v>Name of the Bidder</v>
      </c>
      <c r="C478" s="975"/>
      <c r="D478" s="975"/>
      <c r="E478" s="974"/>
      <c r="F478" s="975"/>
      <c r="G478" s="975"/>
      <c r="H478" s="980"/>
      <c r="I478" s="511"/>
    </row>
    <row r="479" spans="1:24" ht="25.5" customHeight="1">
      <c r="A479" s="616" t="s">
        <v>606</v>
      </c>
      <c r="B479" s="974" t="s">
        <v>607</v>
      </c>
      <c r="C479" s="975"/>
      <c r="D479" s="975"/>
      <c r="E479" s="975"/>
      <c r="F479" s="975"/>
      <c r="G479" s="975"/>
      <c r="H479" s="975"/>
      <c r="I479" s="511"/>
    </row>
    <row r="480" spans="1:24" ht="19.5" customHeight="1">
      <c r="A480" s="617"/>
      <c r="B480" s="618"/>
      <c r="C480" s="618"/>
      <c r="D480" s="619"/>
      <c r="E480" s="801" t="s">
        <v>88</v>
      </c>
      <c r="F480" s="976"/>
      <c r="G480" s="976"/>
      <c r="H480" s="802"/>
      <c r="I480" s="511"/>
    </row>
    <row r="481" spans="1:9" ht="47.25" customHeight="1">
      <c r="A481" s="617"/>
      <c r="B481" s="618"/>
      <c r="C481" s="618"/>
      <c r="D481" s="619" t="s">
        <v>943</v>
      </c>
      <c r="E481" s="805"/>
      <c r="F481" s="977"/>
      <c r="G481" s="977"/>
      <c r="H481" s="806"/>
      <c r="I481" s="511"/>
    </row>
    <row r="482" spans="1:9" ht="17.25" customHeight="1">
      <c r="A482" s="620" t="s">
        <v>182</v>
      </c>
      <c r="B482" s="809" t="s">
        <v>183</v>
      </c>
      <c r="C482" s="809"/>
      <c r="D482" s="621"/>
      <c r="E482" s="809"/>
      <c r="F482" s="809"/>
      <c r="G482" s="809"/>
      <c r="H482" s="809"/>
      <c r="I482" s="511"/>
    </row>
    <row r="483" spans="1:9" ht="17.25" hidden="1" customHeight="1">
      <c r="A483" s="620"/>
      <c r="B483" s="978" t="s">
        <v>944</v>
      </c>
      <c r="C483" s="978"/>
      <c r="D483" s="790"/>
      <c r="E483" s="622" t="s">
        <v>699</v>
      </c>
      <c r="F483" s="623"/>
      <c r="G483" s="623"/>
      <c r="H483" s="624"/>
      <c r="I483" s="511"/>
    </row>
    <row r="484" spans="1:9" ht="15.75" customHeight="1">
      <c r="A484" s="620">
        <v>1</v>
      </c>
      <c r="B484" s="699" t="s">
        <v>1019</v>
      </c>
      <c r="C484" s="676"/>
      <c r="D484" s="625"/>
      <c r="E484" s="795"/>
      <c r="F484" s="990"/>
      <c r="G484" s="990"/>
      <c r="H484" s="796"/>
      <c r="I484" s="511"/>
    </row>
    <row r="485" spans="1:9" ht="15.75" customHeight="1">
      <c r="A485" s="620">
        <v>2</v>
      </c>
      <c r="B485" s="699" t="s">
        <v>1020</v>
      </c>
      <c r="C485" s="676"/>
      <c r="D485" s="625"/>
      <c r="E485" s="991"/>
      <c r="F485" s="991"/>
      <c r="G485" s="991"/>
      <c r="H485" s="991"/>
    </row>
    <row r="486" spans="1:9" ht="15.75" customHeight="1">
      <c r="A486" s="620">
        <v>3</v>
      </c>
      <c r="B486" s="699" t="s">
        <v>1021</v>
      </c>
      <c r="C486" s="627"/>
      <c r="D486" s="625"/>
      <c r="E486" s="991"/>
      <c r="F486" s="991"/>
      <c r="G486" s="991"/>
      <c r="H486" s="991"/>
      <c r="I486" s="511"/>
    </row>
    <row r="487" spans="1:9" ht="16.5" customHeight="1">
      <c r="A487" s="620">
        <v>4</v>
      </c>
      <c r="B487" s="626" t="s">
        <v>915</v>
      </c>
      <c r="C487" s="627"/>
      <c r="D487" s="625"/>
      <c r="E487" s="991"/>
      <c r="F487" s="991"/>
      <c r="G487" s="991"/>
      <c r="H487" s="991"/>
      <c r="I487" s="511"/>
    </row>
    <row r="488" spans="1:9" ht="16.5" customHeight="1">
      <c r="A488" s="620">
        <v>5</v>
      </c>
      <c r="B488" s="626" t="s">
        <v>903</v>
      </c>
      <c r="C488" s="627"/>
      <c r="D488" s="625"/>
      <c r="E488" s="795"/>
      <c r="F488" s="990"/>
      <c r="G488" s="990"/>
      <c r="H488" s="796"/>
      <c r="I488" s="511"/>
    </row>
    <row r="489" spans="1:9" hidden="1">
      <c r="A489" s="620">
        <v>6</v>
      </c>
      <c r="B489" s="626" t="s">
        <v>695</v>
      </c>
      <c r="C489" s="627"/>
      <c r="D489" s="625"/>
      <c r="E489" s="991"/>
      <c r="F489" s="991"/>
      <c r="G489" s="991"/>
      <c r="H489" s="991"/>
      <c r="I489" s="511"/>
    </row>
    <row r="490" spans="1:9" ht="18.75" hidden="1" customHeight="1">
      <c r="A490" s="620">
        <v>6</v>
      </c>
      <c r="B490" s="626" t="s">
        <v>608</v>
      </c>
      <c r="C490" s="627"/>
      <c r="D490" s="628"/>
      <c r="E490" s="629"/>
      <c r="F490" s="630"/>
      <c r="G490" s="981"/>
      <c r="H490" s="982"/>
      <c r="I490" s="511"/>
    </row>
    <row r="491" spans="1:9" ht="32.25" customHeight="1">
      <c r="A491" s="608"/>
      <c r="B491" s="983"/>
      <c r="C491" s="983"/>
      <c r="D491" s="983"/>
      <c r="E491" s="983"/>
      <c r="F491" s="983"/>
      <c r="G491" s="983"/>
      <c r="H491" s="984"/>
      <c r="I491" s="511"/>
    </row>
    <row r="492" spans="1:9" ht="29.25" customHeight="1">
      <c r="A492" s="616"/>
      <c r="B492" s="631"/>
      <c r="C492" s="632"/>
      <c r="D492" s="632"/>
      <c r="E492" s="632"/>
      <c r="F492" s="632"/>
      <c r="G492" s="632"/>
      <c r="H492" s="632"/>
      <c r="I492" s="511"/>
    </row>
    <row r="493" spans="1:9" ht="20.25" customHeight="1">
      <c r="A493" s="617" t="s">
        <v>276</v>
      </c>
      <c r="B493" s="974" t="s">
        <v>87</v>
      </c>
      <c r="C493" s="975"/>
      <c r="D493" s="975"/>
      <c r="E493" s="975"/>
      <c r="F493" s="975"/>
      <c r="G493" s="975"/>
      <c r="H493" s="975"/>
      <c r="I493" s="511"/>
    </row>
    <row r="494" spans="1:9" ht="19.5" customHeight="1">
      <c r="A494" s="617"/>
      <c r="B494" s="633"/>
      <c r="C494" s="618"/>
      <c r="D494" s="619"/>
      <c r="E494" s="801" t="s">
        <v>88</v>
      </c>
      <c r="F494" s="976"/>
      <c r="G494" s="976"/>
      <c r="H494" s="802"/>
      <c r="I494" s="511"/>
    </row>
    <row r="495" spans="1:9" ht="47.25" customHeight="1">
      <c r="A495" s="617"/>
      <c r="B495" s="633"/>
      <c r="C495" s="618"/>
      <c r="D495" s="619" t="s">
        <v>945</v>
      </c>
      <c r="E495" s="805"/>
      <c r="F495" s="977"/>
      <c r="G495" s="977"/>
      <c r="H495" s="806"/>
      <c r="I495" s="511"/>
    </row>
    <row r="496" spans="1:9" ht="17.25" customHeight="1">
      <c r="A496" s="620" t="s">
        <v>182</v>
      </c>
      <c r="B496" s="985" t="s">
        <v>183</v>
      </c>
      <c r="C496" s="986"/>
      <c r="D496" s="634"/>
      <c r="E496" s="987"/>
      <c r="F496" s="988"/>
      <c r="G496" s="988"/>
      <c r="H496" s="989"/>
      <c r="I496" s="511"/>
    </row>
    <row r="497" spans="1:9" ht="17.25" hidden="1" customHeight="1">
      <c r="A497" s="620"/>
      <c r="B497" s="992" t="s">
        <v>946</v>
      </c>
      <c r="C497" s="978"/>
      <c r="D497" s="790"/>
      <c r="E497" s="635" t="s">
        <v>180</v>
      </c>
      <c r="F497" s="636"/>
      <c r="G497" s="636"/>
      <c r="H497" s="637"/>
      <c r="I497" s="511"/>
    </row>
    <row r="498" spans="1:9" ht="17.25" hidden="1" customHeight="1">
      <c r="A498" s="620"/>
      <c r="B498" s="978" t="s">
        <v>944</v>
      </c>
      <c r="C498" s="978"/>
      <c r="D498" s="790"/>
      <c r="E498" s="622"/>
      <c r="F498" s="636"/>
      <c r="G498" s="636"/>
      <c r="H498" s="637"/>
      <c r="I498" s="511"/>
    </row>
    <row r="499" spans="1:9" ht="15.75" customHeight="1">
      <c r="A499" s="620">
        <v>1</v>
      </c>
      <c r="B499" s="992" t="s">
        <v>1019</v>
      </c>
      <c r="C499" s="993"/>
      <c r="D499" s="625"/>
      <c r="E499" s="795"/>
      <c r="F499" s="990"/>
      <c r="G499" s="990"/>
      <c r="H499" s="796"/>
      <c r="I499" s="511"/>
    </row>
    <row r="500" spans="1:9" ht="15.75" customHeight="1">
      <c r="A500" s="620">
        <v>2</v>
      </c>
      <c r="B500" s="992" t="s">
        <v>1020</v>
      </c>
      <c r="C500" s="993"/>
      <c r="D500" s="625"/>
      <c r="E500" s="795"/>
      <c r="F500" s="990"/>
      <c r="G500" s="990"/>
      <c r="H500" s="796"/>
    </row>
    <row r="501" spans="1:9" ht="15.75" customHeight="1">
      <c r="A501" s="620">
        <v>3</v>
      </c>
      <c r="B501" s="992" t="s">
        <v>1021</v>
      </c>
      <c r="C501" s="993"/>
      <c r="D501" s="625"/>
      <c r="E501" s="795"/>
      <c r="F501" s="990"/>
      <c r="G501" s="990"/>
      <c r="H501" s="796"/>
      <c r="I501" s="511"/>
    </row>
    <row r="502" spans="1:9" ht="16.5" customHeight="1">
      <c r="A502" s="620">
        <v>4</v>
      </c>
      <c r="B502" s="992" t="s">
        <v>915</v>
      </c>
      <c r="C502" s="993"/>
      <c r="D502" s="625"/>
      <c r="E502" s="795"/>
      <c r="F502" s="990"/>
      <c r="G502" s="990"/>
      <c r="H502" s="796"/>
      <c r="I502" s="511"/>
    </row>
    <row r="503" spans="1:9" ht="16.5" customHeight="1">
      <c r="A503" s="620">
        <v>5</v>
      </c>
      <c r="B503" s="992" t="s">
        <v>903</v>
      </c>
      <c r="C503" s="993"/>
      <c r="D503" s="625"/>
      <c r="E503" s="638"/>
      <c r="F503" s="639"/>
      <c r="G503" s="639"/>
      <c r="H503" s="640"/>
      <c r="I503" s="511"/>
    </row>
    <row r="504" spans="1:9" ht="16.5" hidden="1" customHeight="1">
      <c r="A504" s="620">
        <v>6</v>
      </c>
      <c r="B504" s="626" t="s">
        <v>695</v>
      </c>
      <c r="C504" s="627"/>
      <c r="D504" s="625"/>
      <c r="E504" s="795"/>
      <c r="F504" s="990"/>
      <c r="G504" s="990"/>
      <c r="H504" s="796"/>
      <c r="I504" s="511"/>
    </row>
    <row r="505" spans="1:9" ht="16.5" hidden="1" customHeight="1">
      <c r="A505" s="620">
        <v>6</v>
      </c>
      <c r="B505" s="626" t="s">
        <v>608</v>
      </c>
      <c r="C505" s="641"/>
      <c r="D505" s="625"/>
      <c r="E505" s="642"/>
      <c r="F505" s="642"/>
      <c r="G505" s="795"/>
      <c r="H505" s="796"/>
      <c r="I505" s="511"/>
    </row>
    <row r="506" spans="1:9" ht="51" customHeight="1">
      <c r="A506" s="620"/>
      <c r="B506" s="1002" t="s">
        <v>184</v>
      </c>
      <c r="C506" s="1003"/>
      <c r="D506" s="625"/>
      <c r="E506" s="795"/>
      <c r="F506" s="990"/>
      <c r="G506" s="990"/>
      <c r="H506" s="796"/>
      <c r="I506" s="511"/>
    </row>
    <row r="507" spans="1:9" ht="32.25" customHeight="1">
      <c r="A507" s="608"/>
      <c r="B507" s="1004"/>
      <c r="C507" s="1004"/>
      <c r="D507" s="1005"/>
      <c r="E507" s="1005"/>
      <c r="F507" s="1005"/>
      <c r="G507" s="1005"/>
      <c r="H507" s="1006"/>
      <c r="I507" s="511"/>
    </row>
    <row r="508" spans="1:9" ht="16.5" customHeight="1">
      <c r="A508" s="608"/>
      <c r="B508" s="610"/>
      <c r="C508" s="610"/>
      <c r="D508" s="527"/>
      <c r="E508" s="527"/>
      <c r="F508" s="527"/>
      <c r="G508" s="527"/>
      <c r="H508" s="527"/>
      <c r="I508" s="511"/>
    </row>
    <row r="509" spans="1:9" ht="16.5" customHeight="1">
      <c r="A509" s="617" t="s">
        <v>598</v>
      </c>
      <c r="B509" s="980" t="s">
        <v>185</v>
      </c>
      <c r="C509" s="1007"/>
      <c r="D509" s="643"/>
      <c r="E509" s="1008"/>
      <c r="F509" s="1009"/>
      <c r="G509" s="1008"/>
      <c r="H509" s="1009"/>
      <c r="I509" s="511"/>
    </row>
    <row r="510" spans="1:9" ht="28.5" customHeight="1">
      <c r="A510" s="617"/>
      <c r="B510" s="975"/>
      <c r="C510" s="980"/>
      <c r="D510" s="994" t="s">
        <v>947</v>
      </c>
      <c r="E510" s="995"/>
      <c r="F510" s="995"/>
      <c r="G510" s="995"/>
      <c r="H510" s="996"/>
      <c r="I510" s="511"/>
    </row>
    <row r="511" spans="1:9" ht="56.25" customHeight="1">
      <c r="A511" s="620"/>
      <c r="B511" s="997" t="s">
        <v>186</v>
      </c>
      <c r="C511" s="998"/>
      <c r="D511" s="625"/>
      <c r="E511" s="999"/>
      <c r="F511" s="999"/>
      <c r="G511" s="999"/>
      <c r="H511" s="999"/>
    </row>
    <row r="512" spans="1:9" ht="15.75" customHeight="1">
      <c r="A512" s="620"/>
      <c r="B512" s="792" t="s">
        <v>187</v>
      </c>
      <c r="C512" s="986"/>
      <c r="D512" s="634"/>
      <c r="E512" s="1000"/>
      <c r="F512" s="1001"/>
      <c r="G512" s="1000"/>
      <c r="H512" s="1001"/>
      <c r="I512" s="511"/>
    </row>
    <row r="513" spans="1:9" ht="79.5" customHeight="1">
      <c r="A513" s="620"/>
      <c r="B513" s="997" t="s">
        <v>188</v>
      </c>
      <c r="C513" s="998"/>
      <c r="D513" s="625"/>
      <c r="E513" s="999"/>
      <c r="F513" s="999"/>
      <c r="G513" s="999"/>
      <c r="H513" s="999"/>
      <c r="I513" s="511"/>
    </row>
    <row r="514" spans="1:9" ht="18" customHeight="1">
      <c r="A514" s="644"/>
      <c r="B514" s="524"/>
      <c r="C514" s="524"/>
      <c r="D514" s="524"/>
      <c r="G514" s="524"/>
    </row>
    <row r="515" spans="1:9" ht="19.5" customHeight="1">
      <c r="A515" s="616"/>
      <c r="B515" s="975" t="str">
        <f>IF(AND(M475=2,M477=1),"Name of Other Partner of JV",IF(AND(M475=2,M477="2 or more"),"Name of Other Partner-1 of JV",""))</f>
        <v>Name of Other Partner-1 of JV</v>
      </c>
      <c r="C515" s="975"/>
      <c r="D515" s="975"/>
      <c r="E515" s="974"/>
      <c r="F515" s="975"/>
      <c r="G515" s="975"/>
      <c r="H515" s="980"/>
      <c r="I515" s="511"/>
    </row>
    <row r="516" spans="1:9" ht="29.25" customHeight="1">
      <c r="A516" s="616" t="s">
        <v>606</v>
      </c>
      <c r="B516" s="974" t="s">
        <v>607</v>
      </c>
      <c r="C516" s="975"/>
      <c r="D516" s="975"/>
      <c r="E516" s="975"/>
      <c r="F516" s="975"/>
      <c r="G516" s="975"/>
      <c r="H516" s="975"/>
      <c r="I516" s="511"/>
    </row>
    <row r="517" spans="1:9" ht="19.5" customHeight="1">
      <c r="A517" s="617"/>
      <c r="B517" s="633"/>
      <c r="C517" s="645"/>
      <c r="D517" s="646"/>
      <c r="E517" s="807" t="s">
        <v>88</v>
      </c>
      <c r="F517" s="807"/>
      <c r="G517" s="807"/>
      <c r="H517" s="807"/>
      <c r="I517" s="511"/>
    </row>
    <row r="518" spans="1:9" ht="47.25" customHeight="1">
      <c r="A518" s="617"/>
      <c r="B518" s="633"/>
      <c r="C518" s="645"/>
      <c r="D518" s="647" t="s">
        <v>943</v>
      </c>
      <c r="E518" s="807"/>
      <c r="F518" s="807"/>
      <c r="G518" s="807"/>
      <c r="H518" s="807"/>
      <c r="I518" s="511"/>
    </row>
    <row r="519" spans="1:9" ht="17.25" customHeight="1">
      <c r="A519" s="620" t="s">
        <v>182</v>
      </c>
      <c r="B519" s="992" t="s">
        <v>183</v>
      </c>
      <c r="C519" s="993"/>
      <c r="D519" s="648"/>
      <c r="E519" s="793"/>
      <c r="F519" s="794"/>
      <c r="G519" s="793"/>
      <c r="H519" s="794"/>
      <c r="I519" s="511"/>
    </row>
    <row r="520" spans="1:9" ht="17.25" hidden="1" customHeight="1">
      <c r="A520" s="620"/>
      <c r="B520" s="992" t="s">
        <v>946</v>
      </c>
      <c r="C520" s="978"/>
      <c r="D520" s="790"/>
      <c r="E520" s="635" t="s">
        <v>180</v>
      </c>
      <c r="F520" s="636"/>
      <c r="G520" s="636"/>
      <c r="H520" s="637"/>
      <c r="I520" s="511"/>
    </row>
    <row r="521" spans="1:9" ht="17.25" hidden="1" customHeight="1">
      <c r="A521" s="620"/>
      <c r="B521" s="978" t="s">
        <v>944</v>
      </c>
      <c r="C521" s="978"/>
      <c r="D521" s="790"/>
      <c r="E521" s="635"/>
      <c r="F521" s="636"/>
      <c r="G521" s="636"/>
      <c r="H521" s="637"/>
      <c r="I521" s="511"/>
    </row>
    <row r="522" spans="1:9" ht="15.75" customHeight="1">
      <c r="A522" s="620">
        <v>1</v>
      </c>
      <c r="B522" s="992" t="s">
        <v>1019</v>
      </c>
      <c r="C522" s="993"/>
      <c r="D522" s="625"/>
      <c r="E522" s="991"/>
      <c r="F522" s="991"/>
      <c r="G522" s="991"/>
      <c r="H522" s="991"/>
      <c r="I522" s="511"/>
    </row>
    <row r="523" spans="1:9" ht="15.75" customHeight="1">
      <c r="A523" s="620">
        <v>2</v>
      </c>
      <c r="B523" s="992" t="s">
        <v>1020</v>
      </c>
      <c r="C523" s="993"/>
      <c r="D523" s="625"/>
      <c r="E523" s="991"/>
      <c r="F523" s="991"/>
      <c r="G523" s="991"/>
      <c r="H523" s="991"/>
    </row>
    <row r="524" spans="1:9" ht="15.75" customHeight="1">
      <c r="A524" s="620">
        <v>3</v>
      </c>
      <c r="B524" s="992" t="s">
        <v>1021</v>
      </c>
      <c r="C524" s="993"/>
      <c r="D524" s="625"/>
      <c r="E524" s="991"/>
      <c r="F524" s="991"/>
      <c r="G524" s="991"/>
      <c r="H524" s="991"/>
      <c r="I524" s="511"/>
    </row>
    <row r="525" spans="1:9" ht="16.5" customHeight="1">
      <c r="A525" s="620">
        <v>4</v>
      </c>
      <c r="B525" s="992" t="s">
        <v>915</v>
      </c>
      <c r="C525" s="993"/>
      <c r="D525" s="625"/>
      <c r="E525" s="991"/>
      <c r="F525" s="991"/>
      <c r="G525" s="991"/>
      <c r="H525" s="991"/>
      <c r="I525" s="511"/>
    </row>
    <row r="526" spans="1:9" ht="16.5" customHeight="1">
      <c r="A526" s="620">
        <v>5</v>
      </c>
      <c r="B526" s="992" t="s">
        <v>903</v>
      </c>
      <c r="C526" s="993"/>
      <c r="D526" s="625"/>
      <c r="E526" s="795"/>
      <c r="F526" s="990"/>
      <c r="G526" s="990"/>
      <c r="H526" s="796"/>
      <c r="I526" s="511"/>
    </row>
    <row r="527" spans="1:9" hidden="1">
      <c r="A527" s="620">
        <v>6</v>
      </c>
      <c r="B527" s="626" t="s">
        <v>695</v>
      </c>
      <c r="C527" s="641"/>
      <c r="D527" s="625"/>
      <c r="E527" s="991"/>
      <c r="F527" s="991"/>
      <c r="G527" s="991"/>
      <c r="H527" s="991"/>
      <c r="I527" s="511"/>
    </row>
    <row r="528" spans="1:9" ht="19.5" hidden="1" customHeight="1">
      <c r="A528" s="620">
        <v>6</v>
      </c>
      <c r="B528" s="626" t="s">
        <v>608</v>
      </c>
      <c r="C528" s="627"/>
      <c r="D528" s="628"/>
      <c r="E528" s="629"/>
      <c r="F528" s="630"/>
      <c r="G528" s="981"/>
      <c r="H528" s="982"/>
      <c r="I528" s="511"/>
    </row>
    <row r="529" spans="1:9" ht="32.25" customHeight="1">
      <c r="A529" s="608"/>
      <c r="B529" s="983"/>
      <c r="C529" s="983"/>
      <c r="D529" s="983"/>
      <c r="E529" s="983"/>
      <c r="F529" s="983"/>
      <c r="G529" s="983"/>
      <c r="H529" s="984"/>
      <c r="I529" s="511"/>
    </row>
    <row r="530" spans="1:9" ht="32.25" hidden="1" customHeight="1">
      <c r="A530" s="616"/>
      <c r="B530" s="700"/>
      <c r="C530" s="700"/>
      <c r="D530" s="700"/>
      <c r="E530" s="700"/>
      <c r="F530" s="700"/>
      <c r="G530" s="700"/>
      <c r="H530" s="700"/>
      <c r="I530" s="511"/>
    </row>
    <row r="531" spans="1:9" ht="32.25" hidden="1" customHeight="1">
      <c r="A531" s="616"/>
      <c r="B531" s="700"/>
      <c r="C531" s="700"/>
      <c r="D531" s="700"/>
      <c r="E531" s="700"/>
      <c r="F531" s="700"/>
      <c r="G531" s="700"/>
      <c r="H531" s="700"/>
      <c r="I531" s="511"/>
    </row>
    <row r="532" spans="1:9" ht="32.25" hidden="1" customHeight="1">
      <c r="A532" s="616"/>
      <c r="B532" s="700"/>
      <c r="C532" s="700"/>
      <c r="D532" s="700"/>
      <c r="E532" s="700"/>
      <c r="F532" s="700"/>
      <c r="G532" s="700"/>
      <c r="H532" s="700"/>
      <c r="I532" s="511"/>
    </row>
    <row r="533" spans="1:9" ht="32.25" hidden="1" customHeight="1">
      <c r="A533" s="616"/>
      <c r="B533" s="700"/>
      <c r="C533" s="700"/>
      <c r="D533" s="700"/>
      <c r="E533" s="700"/>
      <c r="F533" s="700"/>
      <c r="G533" s="700"/>
      <c r="H533" s="700"/>
      <c r="I533" s="511"/>
    </row>
    <row r="534" spans="1:9" ht="20.25" customHeight="1">
      <c r="A534" s="617" t="s">
        <v>276</v>
      </c>
      <c r="B534" s="1010" t="s">
        <v>87</v>
      </c>
      <c r="C534" s="1010"/>
      <c r="D534" s="1010"/>
      <c r="E534" s="1010"/>
      <c r="F534" s="1010"/>
      <c r="G534" s="1010"/>
      <c r="H534" s="1010"/>
      <c r="I534" s="511"/>
    </row>
    <row r="535" spans="1:9" ht="19.5" customHeight="1">
      <c r="A535" s="617"/>
      <c r="B535" s="701"/>
      <c r="C535" s="645"/>
      <c r="D535" s="646"/>
      <c r="E535" s="801" t="s">
        <v>88</v>
      </c>
      <c r="F535" s="976"/>
      <c r="G535" s="976"/>
      <c r="H535" s="802"/>
      <c r="I535" s="511"/>
    </row>
    <row r="536" spans="1:9" ht="47.25" customHeight="1">
      <c r="A536" s="617"/>
      <c r="B536" s="701"/>
      <c r="C536" s="645"/>
      <c r="D536" s="647" t="s">
        <v>945</v>
      </c>
      <c r="E536" s="1011"/>
      <c r="F536" s="1012"/>
      <c r="G536" s="1012"/>
      <c r="H536" s="1013"/>
      <c r="I536" s="511"/>
    </row>
    <row r="537" spans="1:9" ht="17.25" customHeight="1">
      <c r="A537" s="620" t="s">
        <v>182</v>
      </c>
      <c r="B537" s="790" t="s">
        <v>183</v>
      </c>
      <c r="C537" s="985"/>
      <c r="D537" s="702"/>
      <c r="E537" s="1014"/>
      <c r="F537" s="1015"/>
      <c r="G537" s="1014"/>
      <c r="H537" s="1015"/>
      <c r="I537" s="511"/>
    </row>
    <row r="538" spans="1:9" ht="17.25" hidden="1" customHeight="1">
      <c r="A538" s="620"/>
      <c r="B538" s="978" t="s">
        <v>946</v>
      </c>
      <c r="C538" s="978"/>
      <c r="D538" s="790"/>
      <c r="E538" s="635" t="s">
        <v>180</v>
      </c>
      <c r="F538" s="636"/>
      <c r="G538" s="636"/>
      <c r="H538" s="637"/>
      <c r="I538" s="511"/>
    </row>
    <row r="539" spans="1:9" ht="17.25" hidden="1" customHeight="1">
      <c r="A539" s="620"/>
      <c r="B539" s="978" t="s">
        <v>944</v>
      </c>
      <c r="C539" s="978"/>
      <c r="D539" s="790"/>
      <c r="E539" s="635"/>
      <c r="F539" s="636"/>
      <c r="G539" s="636"/>
      <c r="H539" s="637"/>
      <c r="I539" s="511"/>
    </row>
    <row r="540" spans="1:9" ht="15.75" customHeight="1">
      <c r="A540" s="620">
        <v>1</v>
      </c>
      <c r="B540" s="992" t="s">
        <v>1019</v>
      </c>
      <c r="C540" s="993"/>
      <c r="D540" s="625"/>
      <c r="E540" s="991"/>
      <c r="F540" s="991"/>
      <c r="G540" s="991"/>
      <c r="H540" s="991"/>
      <c r="I540" s="511"/>
    </row>
    <row r="541" spans="1:9" ht="15.75" customHeight="1">
      <c r="A541" s="620">
        <v>2</v>
      </c>
      <c r="B541" s="992" t="s">
        <v>1020</v>
      </c>
      <c r="C541" s="993"/>
      <c r="D541" s="625"/>
      <c r="E541" s="991"/>
      <c r="F541" s="991"/>
      <c r="G541" s="991"/>
      <c r="H541" s="991"/>
    </row>
    <row r="542" spans="1:9" ht="15.75" customHeight="1">
      <c r="A542" s="620">
        <v>3</v>
      </c>
      <c r="B542" s="992" t="s">
        <v>1021</v>
      </c>
      <c r="C542" s="993"/>
      <c r="D542" s="625"/>
      <c r="E542" s="991"/>
      <c r="F542" s="991"/>
      <c r="G542" s="991"/>
      <c r="H542" s="991"/>
      <c r="I542" s="511"/>
    </row>
    <row r="543" spans="1:9" ht="15.75" customHeight="1">
      <c r="A543" s="620">
        <v>4</v>
      </c>
      <c r="B543" s="992" t="s">
        <v>915</v>
      </c>
      <c r="C543" s="993"/>
      <c r="D543" s="625"/>
      <c r="E543" s="795"/>
      <c r="F543" s="990"/>
      <c r="G543" s="990"/>
      <c r="H543" s="796"/>
      <c r="I543" s="511"/>
    </row>
    <row r="544" spans="1:9" ht="16.5" customHeight="1">
      <c r="A544" s="620">
        <v>5</v>
      </c>
      <c r="B544" s="992" t="s">
        <v>903</v>
      </c>
      <c r="C544" s="993"/>
      <c r="D544" s="625"/>
      <c r="E544" s="991"/>
      <c r="F544" s="991"/>
      <c r="G544" s="991"/>
      <c r="H544" s="991"/>
      <c r="I544" s="511"/>
    </row>
    <row r="545" spans="1:9" ht="15.75" hidden="1" customHeight="1">
      <c r="A545" s="620">
        <v>6</v>
      </c>
      <c r="B545" s="626" t="s">
        <v>695</v>
      </c>
      <c r="C545" s="641"/>
      <c r="D545" s="625"/>
      <c r="E545" s="991"/>
      <c r="F545" s="991"/>
      <c r="G545" s="991"/>
      <c r="H545" s="991"/>
      <c r="I545" s="511"/>
    </row>
    <row r="546" spans="1:9" hidden="1">
      <c r="A546" s="620">
        <v>6</v>
      </c>
      <c r="B546" s="649" t="s">
        <v>608</v>
      </c>
      <c r="C546" s="650"/>
      <c r="D546" s="703"/>
      <c r="E546" s="629"/>
      <c r="F546" s="630"/>
      <c r="G546" s="1016"/>
      <c r="H546" s="1017"/>
      <c r="I546" s="511"/>
    </row>
    <row r="547" spans="1:9" ht="29.45" customHeight="1">
      <c r="A547" s="620"/>
      <c r="B547" s="1018"/>
      <c r="C547" s="1018"/>
      <c r="D547" s="1018"/>
      <c r="E547" s="1018"/>
      <c r="F547" s="1018"/>
      <c r="G547" s="1018"/>
      <c r="H547" s="1018"/>
      <c r="I547" s="511"/>
    </row>
    <row r="548" spans="1:9" ht="16.5" customHeight="1">
      <c r="A548" s="704"/>
      <c r="B548" s="610"/>
      <c r="C548" s="610"/>
      <c r="D548" s="527"/>
      <c r="E548" s="527"/>
      <c r="F548" s="527"/>
      <c r="G548" s="527"/>
      <c r="H548" s="527"/>
      <c r="I548" s="511"/>
    </row>
    <row r="549" spans="1:9" ht="16.5" customHeight="1">
      <c r="A549" s="617" t="s">
        <v>598</v>
      </c>
      <c r="B549" s="980" t="s">
        <v>185</v>
      </c>
      <c r="C549" s="1007"/>
      <c r="D549" s="643"/>
      <c r="E549" s="1008"/>
      <c r="F549" s="1009"/>
      <c r="G549" s="1008"/>
      <c r="H549" s="1009"/>
      <c r="I549" s="511"/>
    </row>
    <row r="550" spans="1:9" ht="28.5" customHeight="1">
      <c r="A550" s="617"/>
      <c r="B550" s="975"/>
      <c r="C550" s="980"/>
      <c r="D550" s="994" t="s">
        <v>1022</v>
      </c>
      <c r="E550" s="995"/>
      <c r="F550" s="995"/>
      <c r="G550" s="995"/>
      <c r="H550" s="996"/>
      <c r="I550" s="511"/>
    </row>
    <row r="551" spans="1:9" ht="56.25" customHeight="1">
      <c r="A551" s="620"/>
      <c r="B551" s="997" t="s">
        <v>186</v>
      </c>
      <c r="C551" s="998"/>
      <c r="D551" s="625"/>
      <c r="E551" s="999"/>
      <c r="F551" s="999"/>
      <c r="G551" s="999"/>
      <c r="H551" s="999"/>
    </row>
    <row r="552" spans="1:9" ht="15.75" customHeight="1">
      <c r="A552" s="620"/>
      <c r="B552" s="792" t="s">
        <v>187</v>
      </c>
      <c r="C552" s="986"/>
      <c r="D552" s="634"/>
      <c r="E552" s="1000"/>
      <c r="F552" s="1001"/>
      <c r="G552" s="1000"/>
      <c r="H552" s="1001"/>
      <c r="I552" s="511"/>
    </row>
    <row r="553" spans="1:9" ht="66.75" customHeight="1">
      <c r="A553" s="620"/>
      <c r="B553" s="997" t="s">
        <v>188</v>
      </c>
      <c r="C553" s="998"/>
      <c r="D553" s="625"/>
      <c r="E553" s="999"/>
      <c r="F553" s="999"/>
      <c r="G553" s="999"/>
      <c r="H553" s="999"/>
      <c r="I553" s="511"/>
    </row>
    <row r="554" spans="1:9" ht="20.25" customHeight="1">
      <c r="A554" s="620"/>
      <c r="B554" s="522"/>
      <c r="C554" s="522"/>
      <c r="D554" s="651"/>
      <c r="E554" s="651"/>
      <c r="F554" s="651"/>
      <c r="G554" s="651"/>
      <c r="H554" s="651"/>
      <c r="I554" s="511"/>
    </row>
    <row r="555" spans="1:9" ht="32.25" customHeight="1">
      <c r="A555" s="616"/>
      <c r="B555" s="975" t="str">
        <f>IF(AND(M475=2,M477="2 or more"),"Name of Other Partner-2 of JV", "")</f>
        <v>Name of Other Partner-2 of JV</v>
      </c>
      <c r="C555" s="975"/>
      <c r="D555" s="975"/>
      <c r="E555" s="974"/>
      <c r="F555" s="975"/>
      <c r="G555" s="975"/>
      <c r="H555" s="980"/>
      <c r="I555" s="511"/>
    </row>
    <row r="556" spans="1:9" ht="29.25" customHeight="1">
      <c r="A556" s="616" t="s">
        <v>606</v>
      </c>
      <c r="B556" s="974" t="s">
        <v>607</v>
      </c>
      <c r="C556" s="975"/>
      <c r="D556" s="975"/>
      <c r="E556" s="975"/>
      <c r="F556" s="975"/>
      <c r="G556" s="975"/>
      <c r="H556" s="975"/>
      <c r="I556" s="511"/>
    </row>
    <row r="557" spans="1:9" ht="19.5" customHeight="1">
      <c r="A557" s="617"/>
      <c r="B557" s="633"/>
      <c r="C557" s="645"/>
      <c r="D557" s="646"/>
      <c r="E557" s="801" t="s">
        <v>88</v>
      </c>
      <c r="F557" s="976"/>
      <c r="G557" s="976"/>
      <c r="H557" s="802"/>
      <c r="I557" s="511"/>
    </row>
    <row r="558" spans="1:9" ht="47.25" customHeight="1">
      <c r="A558" s="617"/>
      <c r="B558" s="633"/>
      <c r="C558" s="645"/>
      <c r="D558" s="647" t="s">
        <v>943</v>
      </c>
      <c r="E558" s="1011"/>
      <c r="F558" s="1012"/>
      <c r="G558" s="1012"/>
      <c r="H558" s="1013"/>
      <c r="I558" s="511"/>
    </row>
    <row r="559" spans="1:9" ht="17.25" customHeight="1">
      <c r="A559" s="620" t="s">
        <v>182</v>
      </c>
      <c r="B559" s="992" t="s">
        <v>183</v>
      </c>
      <c r="C559" s="993"/>
      <c r="D559" s="648"/>
      <c r="E559" s="836"/>
      <c r="F559" s="835"/>
      <c r="G559" s="836"/>
      <c r="H559" s="835"/>
      <c r="I559" s="511"/>
    </row>
    <row r="560" spans="1:9" ht="17.25" hidden="1" customHeight="1">
      <c r="A560" s="620"/>
      <c r="B560" s="992" t="s">
        <v>946</v>
      </c>
      <c r="C560" s="978"/>
      <c r="D560" s="993"/>
      <c r="E560" s="635" t="s">
        <v>180</v>
      </c>
      <c r="F560" s="636"/>
      <c r="G560" s="636"/>
      <c r="H560" s="637"/>
      <c r="I560" s="511"/>
    </row>
    <row r="561" spans="1:9" ht="17.25" hidden="1" customHeight="1">
      <c r="A561" s="620"/>
      <c r="B561" s="978" t="s">
        <v>944</v>
      </c>
      <c r="C561" s="978"/>
      <c r="D561" s="790"/>
      <c r="E561" s="635"/>
      <c r="F561" s="636"/>
      <c r="G561" s="636"/>
      <c r="H561" s="637"/>
      <c r="I561" s="511"/>
    </row>
    <row r="562" spans="1:9" ht="15.75" customHeight="1">
      <c r="A562" s="620">
        <v>1</v>
      </c>
      <c r="B562" s="992" t="s">
        <v>1019</v>
      </c>
      <c r="C562" s="993"/>
      <c r="D562" s="625"/>
      <c r="E562" s="991"/>
      <c r="F562" s="991"/>
      <c r="G562" s="991"/>
      <c r="H562" s="991"/>
      <c r="I562" s="511"/>
    </row>
    <row r="563" spans="1:9" ht="15.75" customHeight="1">
      <c r="A563" s="620">
        <v>2</v>
      </c>
      <c r="B563" s="992" t="s">
        <v>1020</v>
      </c>
      <c r="C563" s="993"/>
      <c r="D563" s="625"/>
      <c r="E563" s="991"/>
      <c r="F563" s="991"/>
      <c r="G563" s="991"/>
      <c r="H563" s="991"/>
    </row>
    <row r="564" spans="1:9" ht="15.75" customHeight="1">
      <c r="A564" s="620">
        <v>3</v>
      </c>
      <c r="B564" s="992" t="s">
        <v>1021</v>
      </c>
      <c r="C564" s="993"/>
      <c r="D564" s="625"/>
      <c r="E564" s="991"/>
      <c r="F564" s="991"/>
      <c r="G564" s="991"/>
      <c r="H564" s="991"/>
      <c r="I564" s="511"/>
    </row>
    <row r="565" spans="1:9" ht="16.5" customHeight="1">
      <c r="A565" s="620">
        <v>4</v>
      </c>
      <c r="B565" s="992" t="s">
        <v>915</v>
      </c>
      <c r="C565" s="993"/>
      <c r="D565" s="625"/>
      <c r="E565" s="991"/>
      <c r="F565" s="991"/>
      <c r="G565" s="991"/>
      <c r="H565" s="991"/>
      <c r="I565" s="511"/>
    </row>
    <row r="566" spans="1:9" ht="16.5" customHeight="1">
      <c r="A566" s="620">
        <v>5</v>
      </c>
      <c r="B566" s="992" t="s">
        <v>903</v>
      </c>
      <c r="C566" s="993"/>
      <c r="D566" s="625"/>
      <c r="E566" s="795"/>
      <c r="F566" s="990"/>
      <c r="G566" s="990"/>
      <c r="H566" s="796"/>
      <c r="I566" s="511"/>
    </row>
    <row r="567" spans="1:9" ht="15.75" hidden="1" customHeight="1">
      <c r="A567" s="620">
        <v>6</v>
      </c>
      <c r="B567" s="626" t="s">
        <v>695</v>
      </c>
      <c r="C567" s="641"/>
      <c r="D567" s="625"/>
      <c r="E567" s="991"/>
      <c r="F567" s="991"/>
      <c r="G567" s="991"/>
      <c r="H567" s="991"/>
      <c r="I567" s="511"/>
    </row>
    <row r="568" spans="1:9" hidden="1">
      <c r="A568" s="620">
        <v>6</v>
      </c>
      <c r="B568" s="649" t="s">
        <v>608</v>
      </c>
      <c r="C568" s="650"/>
      <c r="D568" s="628"/>
      <c r="E568" s="629"/>
      <c r="F568" s="630"/>
      <c r="G568" s="981"/>
      <c r="H568" s="982"/>
      <c r="I568" s="511"/>
    </row>
    <row r="569" spans="1:9" ht="32.25" customHeight="1">
      <c r="A569" s="608"/>
      <c r="B569" s="983"/>
      <c r="C569" s="983"/>
      <c r="D569" s="983"/>
      <c r="E569" s="983"/>
      <c r="F569" s="983"/>
      <c r="G569" s="983"/>
      <c r="H569" s="984"/>
      <c r="I569" s="511"/>
    </row>
    <row r="570" spans="1:9" ht="32.25" customHeight="1">
      <c r="A570" s="616"/>
      <c r="B570" s="700"/>
      <c r="C570" s="700"/>
      <c r="D570" s="700"/>
      <c r="E570" s="700"/>
      <c r="F570" s="700"/>
      <c r="G570" s="700"/>
      <c r="H570" s="700"/>
      <c r="I570" s="511"/>
    </row>
    <row r="571" spans="1:9" ht="20.25" customHeight="1">
      <c r="A571" s="617" t="s">
        <v>276</v>
      </c>
      <c r="B571" s="974" t="s">
        <v>87</v>
      </c>
      <c r="C571" s="975"/>
      <c r="D571" s="975"/>
      <c r="E571" s="975"/>
      <c r="F571" s="975"/>
      <c r="G571" s="975"/>
      <c r="H571" s="975"/>
      <c r="I571" s="511"/>
    </row>
    <row r="572" spans="1:9" ht="19.5" customHeight="1">
      <c r="A572" s="617"/>
      <c r="B572" s="701"/>
      <c r="C572" s="645"/>
      <c r="D572" s="646"/>
      <c r="E572" s="801" t="s">
        <v>88</v>
      </c>
      <c r="F572" s="976"/>
      <c r="G572" s="976"/>
      <c r="H572" s="802"/>
      <c r="I572" s="511"/>
    </row>
    <row r="573" spans="1:9" ht="47.25" customHeight="1">
      <c r="A573" s="617"/>
      <c r="B573" s="701"/>
      <c r="C573" s="645"/>
      <c r="D573" s="647" t="s">
        <v>1023</v>
      </c>
      <c r="E573" s="1011"/>
      <c r="F573" s="1012"/>
      <c r="G573" s="1012"/>
      <c r="H573" s="1013"/>
      <c r="I573" s="511"/>
    </row>
    <row r="574" spans="1:9" ht="17.25" customHeight="1">
      <c r="A574" s="620" t="s">
        <v>182</v>
      </c>
      <c r="B574" s="790" t="s">
        <v>183</v>
      </c>
      <c r="C574" s="985"/>
      <c r="D574" s="702"/>
      <c r="E574" s="1014"/>
      <c r="F574" s="1015"/>
      <c r="G574" s="1014"/>
      <c r="H574" s="1015"/>
      <c r="I574" s="511"/>
    </row>
    <row r="575" spans="1:9" ht="17.25" hidden="1" customHeight="1">
      <c r="A575" s="620"/>
      <c r="B575" s="978" t="s">
        <v>944</v>
      </c>
      <c r="C575" s="978"/>
      <c r="D575" s="790"/>
      <c r="E575" s="635"/>
      <c r="F575" s="636"/>
      <c r="G575" s="636"/>
      <c r="H575" s="637"/>
      <c r="I575" s="511"/>
    </row>
    <row r="576" spans="1:9" ht="15.75" customHeight="1">
      <c r="A576" s="620">
        <v>1</v>
      </c>
      <c r="B576" s="992" t="s">
        <v>1019</v>
      </c>
      <c r="C576" s="993"/>
      <c r="D576" s="625"/>
      <c r="E576" s="991"/>
      <c r="F576" s="991"/>
      <c r="G576" s="991"/>
      <c r="H576" s="991"/>
      <c r="I576" s="511"/>
    </row>
    <row r="577" spans="1:9" ht="15.75" customHeight="1">
      <c r="A577" s="620">
        <v>2</v>
      </c>
      <c r="B577" s="992" t="s">
        <v>1020</v>
      </c>
      <c r="C577" s="993"/>
      <c r="D577" s="625"/>
      <c r="E577" s="991"/>
      <c r="F577" s="991"/>
      <c r="G577" s="991"/>
      <c r="H577" s="991"/>
    </row>
    <row r="578" spans="1:9" ht="15.75" customHeight="1">
      <c r="A578" s="620">
        <v>3</v>
      </c>
      <c r="B578" s="992" t="s">
        <v>1021</v>
      </c>
      <c r="C578" s="993"/>
      <c r="D578" s="625"/>
      <c r="E578" s="991"/>
      <c r="F578" s="991"/>
      <c r="G578" s="991"/>
      <c r="H578" s="991"/>
      <c r="I578" s="511"/>
    </row>
    <row r="579" spans="1:9" ht="16.5" customHeight="1">
      <c r="A579" s="620">
        <v>4</v>
      </c>
      <c r="B579" s="992" t="s">
        <v>915</v>
      </c>
      <c r="C579" s="993"/>
      <c r="D579" s="625"/>
      <c r="E579" s="991"/>
      <c r="F579" s="991"/>
      <c r="G579" s="991"/>
      <c r="H579" s="991"/>
      <c r="I579" s="511"/>
    </row>
    <row r="580" spans="1:9" ht="15.75" customHeight="1">
      <c r="A580" s="620">
        <v>5</v>
      </c>
      <c r="B580" s="992" t="s">
        <v>903</v>
      </c>
      <c r="C580" s="993"/>
      <c r="D580" s="625"/>
      <c r="E580" s="991"/>
      <c r="F580" s="991"/>
      <c r="G580" s="991"/>
      <c r="H580" s="991"/>
      <c r="I580" s="511"/>
    </row>
    <row r="581" spans="1:9" ht="15.75" hidden="1" customHeight="1">
      <c r="A581" s="620">
        <v>6</v>
      </c>
      <c r="B581" s="626" t="s">
        <v>695</v>
      </c>
      <c r="C581" s="641"/>
      <c r="D581" s="625"/>
      <c r="E581" s="642"/>
      <c r="F581" s="642"/>
      <c r="G581" s="999"/>
      <c r="H581" s="999"/>
      <c r="I581" s="511"/>
    </row>
    <row r="582" spans="1:9" ht="15.75" hidden="1" customHeight="1">
      <c r="A582" s="620">
        <v>6</v>
      </c>
      <c r="B582" s="519" t="s">
        <v>1024</v>
      </c>
      <c r="C582" s="519"/>
      <c r="D582" s="625"/>
      <c r="E582" s="991"/>
      <c r="F582" s="991"/>
      <c r="G582" s="991"/>
      <c r="H582" s="991"/>
      <c r="I582" s="511"/>
    </row>
    <row r="583" spans="1:9" ht="56.1" customHeight="1">
      <c r="A583" s="620"/>
      <c r="B583" s="1003" t="s">
        <v>184</v>
      </c>
      <c r="C583" s="1003"/>
      <c r="D583" s="625"/>
      <c r="E583" s="991"/>
      <c r="F583" s="991"/>
      <c r="G583" s="991"/>
      <c r="H583" s="991"/>
      <c r="I583" s="511"/>
    </row>
    <row r="584" spans="1:9" ht="32.25" customHeight="1">
      <c r="A584" s="608"/>
      <c r="B584" s="1004"/>
      <c r="C584" s="1004"/>
      <c r="D584" s="1005"/>
      <c r="E584" s="1005"/>
      <c r="F584" s="1005"/>
      <c r="G584" s="1005"/>
      <c r="H584" s="1006"/>
      <c r="I584" s="511"/>
    </row>
    <row r="585" spans="1:9" ht="16.5" customHeight="1">
      <c r="A585" s="608"/>
      <c r="B585" s="610"/>
      <c r="C585" s="610"/>
      <c r="D585" s="527"/>
      <c r="E585" s="527"/>
      <c r="F585" s="527"/>
      <c r="G585" s="527"/>
      <c r="H585" s="527"/>
      <c r="I585" s="511"/>
    </row>
    <row r="586" spans="1:9" ht="16.5" customHeight="1">
      <c r="A586" s="617" t="s">
        <v>598</v>
      </c>
      <c r="B586" s="1007" t="s">
        <v>185</v>
      </c>
      <c r="C586" s="1007"/>
      <c r="D586" s="643"/>
      <c r="E586" s="1008"/>
      <c r="F586" s="1009"/>
      <c r="G586" s="1008"/>
      <c r="H586" s="1009"/>
      <c r="I586" s="511"/>
    </row>
    <row r="587" spans="1:9" ht="28.5" customHeight="1">
      <c r="A587" s="617"/>
      <c r="B587" s="974"/>
      <c r="C587" s="980"/>
      <c r="D587" s="994" t="s">
        <v>947</v>
      </c>
      <c r="E587" s="995"/>
      <c r="F587" s="995"/>
      <c r="G587" s="995"/>
      <c r="H587" s="996"/>
      <c r="I587" s="511"/>
    </row>
    <row r="588" spans="1:9" ht="51" customHeight="1">
      <c r="A588" s="620"/>
      <c r="B588" s="998" t="s">
        <v>186</v>
      </c>
      <c r="C588" s="998"/>
      <c r="D588" s="795"/>
      <c r="E588" s="990"/>
      <c r="F588" s="990"/>
      <c r="G588" s="990"/>
      <c r="H588" s="796"/>
    </row>
    <row r="589" spans="1:9" ht="15.75" customHeight="1">
      <c r="A589" s="620"/>
      <c r="B589" s="986" t="s">
        <v>187</v>
      </c>
      <c r="C589" s="986"/>
      <c r="D589" s="634"/>
      <c r="E589" s="1000"/>
      <c r="F589" s="1001"/>
      <c r="G589" s="1000"/>
      <c r="H589" s="1001"/>
      <c r="I589" s="511"/>
    </row>
    <row r="590" spans="1:9" ht="49.5" customHeight="1">
      <c r="A590" s="620"/>
      <c r="B590" s="998" t="s">
        <v>188</v>
      </c>
      <c r="C590" s="998"/>
      <c r="D590" s="625"/>
      <c r="E590" s="999"/>
      <c r="F590" s="999"/>
      <c r="G590" s="999"/>
      <c r="H590" s="999"/>
      <c r="I590" s="511"/>
    </row>
    <row r="591" spans="1:9" ht="22.5" customHeight="1">
      <c r="A591" s="608"/>
      <c r="B591" s="522"/>
      <c r="C591" s="522"/>
      <c r="D591" s="651"/>
      <c r="E591" s="651"/>
      <c r="F591" s="651"/>
      <c r="G591" s="651"/>
      <c r="H591" s="651"/>
      <c r="I591" s="511"/>
    </row>
    <row r="592" spans="1:9" ht="17.25" customHeight="1">
      <c r="A592" s="652" t="s">
        <v>181</v>
      </c>
      <c r="B592" s="1021" t="s">
        <v>948</v>
      </c>
      <c r="C592" s="1021"/>
      <c r="D592" s="1021"/>
      <c r="E592" s="1021"/>
      <c r="F592" s="1021"/>
      <c r="G592" s="1021"/>
      <c r="H592" s="1021"/>
      <c r="I592" s="511"/>
    </row>
    <row r="593" spans="1:9" ht="12" customHeight="1">
      <c r="A593" s="511"/>
      <c r="B593" s="524"/>
      <c r="C593" s="524"/>
      <c r="D593" s="524"/>
      <c r="E593" s="524"/>
      <c r="F593" s="524"/>
      <c r="G593" s="524"/>
      <c r="H593" s="511"/>
      <c r="I593" s="511"/>
    </row>
    <row r="594" spans="1:9" ht="409.5" customHeight="1">
      <c r="A594" s="653"/>
      <c r="B594" s="1020" t="s">
        <v>1025</v>
      </c>
      <c r="C594" s="1019"/>
      <c r="D594" s="1019"/>
      <c r="E594" s="1019"/>
      <c r="F594" s="1019"/>
      <c r="G594" s="1019"/>
      <c r="H594" s="1019"/>
      <c r="I594" s="511"/>
    </row>
    <row r="595" spans="1:9" ht="194.25" hidden="1" customHeight="1">
      <c r="A595" s="608"/>
      <c r="B595" s="1020" t="s">
        <v>1026</v>
      </c>
      <c r="C595" s="1019"/>
      <c r="D595" s="1019"/>
      <c r="E595" s="1019"/>
      <c r="F595" s="1019"/>
      <c r="G595" s="1019"/>
      <c r="H595" s="1019"/>
    </row>
    <row r="596" spans="1:9" ht="40.35" hidden="1" customHeight="1">
      <c r="A596" s="608"/>
      <c r="B596" s="1019"/>
      <c r="C596" s="1019"/>
      <c r="D596" s="1019"/>
      <c r="E596" s="1019"/>
      <c r="F596" s="1019"/>
      <c r="G596" s="1019"/>
      <c r="H596" s="1019"/>
      <c r="I596" s="511"/>
    </row>
    <row r="597" spans="1:9" ht="9" hidden="1" customHeight="1">
      <c r="A597" s="511"/>
      <c r="B597" s="511"/>
      <c r="C597" s="511"/>
      <c r="D597" s="511"/>
      <c r="E597" s="511"/>
      <c r="F597" s="511"/>
      <c r="G597" s="511"/>
      <c r="H597" s="511"/>
      <c r="I597" s="511"/>
    </row>
    <row r="598" spans="1:9" ht="33.75" hidden="1" customHeight="1">
      <c r="A598" s="608"/>
      <c r="B598" s="1019"/>
      <c r="C598" s="1019"/>
      <c r="D598" s="1019"/>
      <c r="E598" s="1019"/>
      <c r="F598" s="1019"/>
      <c r="G598" s="1019"/>
      <c r="H598" s="1019"/>
      <c r="I598" s="511"/>
    </row>
    <row r="599" spans="1:9" hidden="1">
      <c r="B599" s="524"/>
      <c r="C599" s="524"/>
      <c r="D599" s="524"/>
      <c r="E599" s="524"/>
      <c r="F599" s="524"/>
      <c r="G599" s="524"/>
    </row>
    <row r="600" spans="1:9" ht="42" hidden="1" customHeight="1">
      <c r="A600" s="612"/>
      <c r="B600" s="1019"/>
      <c r="C600" s="1019"/>
      <c r="D600" s="1019"/>
      <c r="E600" s="1019"/>
      <c r="F600" s="1019"/>
      <c r="G600" s="1019"/>
      <c r="H600" s="1019"/>
      <c r="I600" s="511"/>
    </row>
    <row r="601" spans="1:9" hidden="1">
      <c r="A601" s="511"/>
      <c r="B601" s="511"/>
      <c r="C601" s="511"/>
      <c r="D601" s="511"/>
      <c r="E601" s="511"/>
      <c r="F601" s="511"/>
      <c r="G601" s="511"/>
      <c r="H601" s="511"/>
      <c r="I601" s="511"/>
    </row>
    <row r="602" spans="1:9" ht="19.5" hidden="1" customHeight="1">
      <c r="A602" s="612"/>
      <c r="B602" s="1019" t="s">
        <v>1027</v>
      </c>
      <c r="C602" s="1019"/>
      <c r="D602" s="1019"/>
      <c r="E602" s="1019"/>
      <c r="F602" s="1019"/>
      <c r="G602" s="1019"/>
      <c r="H602" s="1019"/>
      <c r="I602" s="511"/>
    </row>
    <row r="603" spans="1:9" hidden="1">
      <c r="A603" s="511"/>
      <c r="B603" s="524"/>
      <c r="C603" s="524"/>
      <c r="D603" s="524"/>
      <c r="E603" s="524"/>
      <c r="F603" s="524"/>
      <c r="G603" s="524"/>
      <c r="H603" s="511"/>
      <c r="I603" s="511"/>
    </row>
    <row r="604" spans="1:9" ht="40.35" hidden="1" customHeight="1">
      <c r="A604" s="612" t="s">
        <v>441</v>
      </c>
      <c r="B604" s="1020" t="s">
        <v>1028</v>
      </c>
      <c r="C604" s="1019"/>
      <c r="D604" s="1019"/>
      <c r="E604" s="1019"/>
      <c r="F604" s="1019"/>
      <c r="G604" s="1019"/>
      <c r="H604" s="1019"/>
      <c r="I604" s="511"/>
    </row>
    <row r="605" spans="1:9" hidden="1">
      <c r="A605" s="511"/>
      <c r="B605" s="524"/>
      <c r="C605" s="524"/>
      <c r="D605" s="524"/>
      <c r="E605" s="524"/>
      <c r="F605" s="524"/>
      <c r="G605" s="524"/>
      <c r="H605" s="511"/>
      <c r="I605" s="511"/>
    </row>
    <row r="606" spans="1:9" ht="90" hidden="1" customHeight="1">
      <c r="A606" s="612" t="s">
        <v>442</v>
      </c>
      <c r="B606" s="1020" t="s">
        <v>1029</v>
      </c>
      <c r="C606" s="1019"/>
      <c r="D606" s="1019"/>
      <c r="E606" s="1019"/>
      <c r="F606" s="1019"/>
      <c r="G606" s="1019"/>
      <c r="H606" s="1019"/>
    </row>
    <row r="607" spans="1:9" hidden="1">
      <c r="A607" s="511"/>
      <c r="B607" s="511"/>
      <c r="C607" s="511"/>
      <c r="D607" s="511"/>
      <c r="E607" s="511"/>
      <c r="F607" s="511"/>
      <c r="G607" s="511"/>
      <c r="H607" s="511"/>
      <c r="I607" s="511"/>
    </row>
    <row r="608" spans="1:9" ht="48" hidden="1" customHeight="1">
      <c r="A608" s="612" t="s">
        <v>443</v>
      </c>
      <c r="B608" s="1019" t="s">
        <v>1030</v>
      </c>
      <c r="C608" s="1019"/>
      <c r="D608" s="1019"/>
      <c r="E608" s="1019"/>
      <c r="F608" s="1019"/>
      <c r="G608" s="1019"/>
      <c r="H608" s="1019"/>
      <c r="I608" s="511"/>
    </row>
    <row r="609" spans="1:9" ht="17.25" hidden="1" customHeight="1">
      <c r="A609" s="511"/>
      <c r="B609" s="511"/>
      <c r="C609" s="511"/>
      <c r="D609" s="705"/>
      <c r="E609" s="511"/>
      <c r="F609" s="511"/>
      <c r="G609" s="511"/>
      <c r="H609" s="511"/>
      <c r="I609" s="511"/>
    </row>
    <row r="610" spans="1:9" ht="21" hidden="1" customHeight="1">
      <c r="A610" s="612" t="s">
        <v>444</v>
      </c>
      <c r="B610" s="1019" t="s">
        <v>1031</v>
      </c>
      <c r="C610" s="1019"/>
      <c r="D610" s="1019"/>
      <c r="E610" s="1019"/>
      <c r="F610" s="1019"/>
      <c r="G610" s="1019"/>
      <c r="H610" s="1019"/>
      <c r="I610" s="511"/>
    </row>
    <row r="611" spans="1:9" ht="13.5" hidden="1" customHeight="1">
      <c r="A611" s="612"/>
      <c r="B611" s="1005" t="s">
        <v>1032</v>
      </c>
      <c r="C611" s="1005"/>
      <c r="D611" s="1005"/>
      <c r="E611" s="1005"/>
      <c r="F611" s="1005"/>
      <c r="G611" s="1005"/>
      <c r="H611" s="1005"/>
      <c r="I611" s="511"/>
    </row>
    <row r="612" spans="1:9" ht="37.5" customHeight="1">
      <c r="A612" s="608">
        <v>4</v>
      </c>
      <c r="B612" s="1026" t="s">
        <v>1033</v>
      </c>
      <c r="C612" s="1026"/>
      <c r="D612" s="1026"/>
      <c r="E612" s="1026"/>
      <c r="F612" s="1026"/>
      <c r="G612" s="1026"/>
      <c r="H612" s="1026"/>
      <c r="I612" s="511"/>
    </row>
    <row r="613" spans="1:9" ht="17.25" customHeight="1">
      <c r="A613" s="612"/>
      <c r="B613" s="654"/>
      <c r="C613" s="654"/>
      <c r="D613" s="654"/>
      <c r="E613" s="654"/>
      <c r="F613" s="654"/>
      <c r="G613" s="654"/>
      <c r="H613" s="654"/>
    </row>
    <row r="614" spans="1:9" ht="72" customHeight="1">
      <c r="A614" s="608">
        <v>4.0999999999999996</v>
      </c>
      <c r="B614" s="774" t="s">
        <v>305</v>
      </c>
      <c r="C614" s="774"/>
      <c r="D614" s="774"/>
      <c r="E614" s="774"/>
      <c r="F614" s="774"/>
      <c r="G614" s="774"/>
      <c r="H614" s="774"/>
    </row>
    <row r="615" spans="1:9" ht="16.5">
      <c r="A615" s="655" t="s">
        <v>272</v>
      </c>
      <c r="B615" s="1027" t="str">
        <f>"For  " &amp;B478</f>
        <v>For  Name of the Bidder</v>
      </c>
      <c r="C615" s="1027"/>
      <c r="D615" s="1027"/>
      <c r="E615" s="1027"/>
      <c r="F615" s="1027"/>
      <c r="G615" s="511"/>
      <c r="H615" s="511"/>
      <c r="I615" s="511"/>
    </row>
    <row r="616" spans="1:9">
      <c r="A616" s="511"/>
      <c r="B616" s="656" t="s">
        <v>93</v>
      </c>
      <c r="C616" s="1022"/>
      <c r="D616" s="1022"/>
      <c r="E616" s="1022"/>
      <c r="F616" s="1022"/>
      <c r="G616" s="1022"/>
      <c r="H616" s="1022"/>
      <c r="I616" s="511"/>
    </row>
    <row r="617" spans="1:9">
      <c r="A617" s="511"/>
      <c r="B617" s="656" t="s">
        <v>101</v>
      </c>
      <c r="C617" s="1022"/>
      <c r="D617" s="1022"/>
      <c r="E617" s="1022"/>
      <c r="F617" s="1022"/>
      <c r="G617" s="1022"/>
      <c r="H617" s="1022"/>
      <c r="I617" s="511"/>
    </row>
    <row r="618" spans="1:9">
      <c r="A618" s="511"/>
      <c r="B618" s="656" t="s">
        <v>476</v>
      </c>
      <c r="C618" s="1023"/>
      <c r="D618" s="1024"/>
      <c r="E618" s="1024"/>
      <c r="F618" s="1024"/>
      <c r="G618" s="1024"/>
      <c r="H618" s="1025"/>
      <c r="I618" s="511"/>
    </row>
    <row r="619" spans="1:9">
      <c r="A619" s="511"/>
      <c r="B619" s="656" t="s">
        <v>477</v>
      </c>
      <c r="C619" s="1022"/>
      <c r="D619" s="1022"/>
      <c r="E619" s="1022"/>
      <c r="F619" s="1022"/>
      <c r="G619" s="1022"/>
      <c r="H619" s="1022"/>
      <c r="I619" s="511"/>
    </row>
    <row r="620" spans="1:9">
      <c r="A620" s="511"/>
      <c r="B620" s="656" t="s">
        <v>231</v>
      </c>
      <c r="C620" s="1022"/>
      <c r="D620" s="1022"/>
      <c r="E620" s="1022"/>
      <c r="F620" s="1022"/>
      <c r="G620" s="1022"/>
      <c r="H620" s="1022"/>
      <c r="I620" s="511"/>
    </row>
    <row r="621" spans="1:9">
      <c r="A621" s="511"/>
      <c r="B621" s="656" t="s">
        <v>232</v>
      </c>
      <c r="C621" s="1022"/>
      <c r="D621" s="1022"/>
      <c r="E621" s="1022"/>
      <c r="F621" s="1022"/>
      <c r="G621" s="1022"/>
      <c r="H621" s="1022"/>
      <c r="I621" s="511"/>
    </row>
    <row r="622" spans="1:9">
      <c r="A622" s="511"/>
      <c r="B622" s="656" t="s">
        <v>233</v>
      </c>
      <c r="C622" s="1022"/>
      <c r="D622" s="1022"/>
      <c r="E622" s="1022"/>
      <c r="F622" s="1022"/>
      <c r="G622" s="1022"/>
      <c r="H622" s="1022"/>
      <c r="I622" s="511"/>
    </row>
    <row r="623" spans="1:9">
      <c r="A623" s="511"/>
      <c r="B623" s="656" t="s">
        <v>234</v>
      </c>
      <c r="C623" s="1022"/>
      <c r="D623" s="1022"/>
      <c r="E623" s="1022"/>
      <c r="F623" s="1022"/>
      <c r="G623" s="1022"/>
      <c r="H623" s="1022"/>
      <c r="I623" s="511"/>
    </row>
    <row r="624" spans="1:9">
      <c r="A624" s="511"/>
      <c r="B624" s="656" t="s">
        <v>235</v>
      </c>
      <c r="C624" s="1022"/>
      <c r="D624" s="1022"/>
      <c r="E624" s="1022"/>
      <c r="F624" s="1022"/>
      <c r="G624" s="1022"/>
      <c r="H624" s="1022"/>
      <c r="I624" s="511"/>
    </row>
    <row r="625" spans="1:9">
      <c r="A625" s="511"/>
      <c r="B625" s="656" t="s">
        <v>236</v>
      </c>
      <c r="C625" s="1022"/>
      <c r="D625" s="1022"/>
      <c r="E625" s="1022"/>
      <c r="F625" s="1022"/>
      <c r="G625" s="1022"/>
      <c r="H625" s="1022"/>
      <c r="I625" s="511"/>
    </row>
    <row r="626" spans="1:9">
      <c r="A626" s="511"/>
      <c r="B626" s="511"/>
      <c r="C626" s="511"/>
      <c r="D626" s="511"/>
      <c r="E626" s="511"/>
      <c r="F626" s="511"/>
      <c r="G626" s="511"/>
      <c r="H626" s="511"/>
      <c r="I626" s="511"/>
    </row>
    <row r="627" spans="1:9" ht="16.5">
      <c r="A627" s="655" t="s">
        <v>276</v>
      </c>
      <c r="B627" s="1027" t="str">
        <f>"For  " &amp;B515</f>
        <v>For  Name of Other Partner-1 of JV</v>
      </c>
      <c r="C627" s="1027"/>
      <c r="D627" s="1027"/>
      <c r="E627" s="1027"/>
      <c r="F627" s="1027"/>
      <c r="G627" s="511"/>
      <c r="H627" s="511"/>
      <c r="I627" s="511"/>
    </row>
    <row r="628" spans="1:9">
      <c r="A628" s="511"/>
      <c r="B628" s="656" t="s">
        <v>93</v>
      </c>
      <c r="C628" s="1022"/>
      <c r="D628" s="1022"/>
      <c r="E628" s="1022"/>
      <c r="F628" s="1022"/>
      <c r="G628" s="1022"/>
      <c r="H628" s="1022"/>
      <c r="I628" s="511"/>
    </row>
    <row r="629" spans="1:9">
      <c r="A629" s="511"/>
      <c r="B629" s="656" t="s">
        <v>101</v>
      </c>
      <c r="C629" s="1022"/>
      <c r="D629" s="1022"/>
      <c r="E629" s="1022"/>
      <c r="F629" s="1022"/>
      <c r="G629" s="1022"/>
      <c r="H629" s="1022"/>
      <c r="I629" s="511"/>
    </row>
    <row r="630" spans="1:9">
      <c r="A630" s="511"/>
      <c r="B630" s="656" t="s">
        <v>476</v>
      </c>
      <c r="C630" s="1023"/>
      <c r="D630" s="1024"/>
      <c r="E630" s="1024"/>
      <c r="F630" s="1024"/>
      <c r="G630" s="1024"/>
      <c r="H630" s="1025"/>
      <c r="I630" s="511"/>
    </row>
    <row r="631" spans="1:9">
      <c r="A631" s="511"/>
      <c r="B631" s="656" t="s">
        <v>477</v>
      </c>
      <c r="C631" s="1022"/>
      <c r="D631" s="1022"/>
      <c r="E631" s="1022"/>
      <c r="F631" s="1022"/>
      <c r="G631" s="1022"/>
      <c r="H631" s="1022"/>
      <c r="I631" s="511"/>
    </row>
    <row r="632" spans="1:9">
      <c r="A632" s="511"/>
      <c r="B632" s="656" t="s">
        <v>231</v>
      </c>
      <c r="C632" s="1022"/>
      <c r="D632" s="1022"/>
      <c r="E632" s="1022"/>
      <c r="F632" s="1022"/>
      <c r="G632" s="1022"/>
      <c r="H632" s="1022"/>
      <c r="I632" s="511"/>
    </row>
    <row r="633" spans="1:9">
      <c r="A633" s="511"/>
      <c r="B633" s="656" t="s">
        <v>232</v>
      </c>
      <c r="C633" s="1022"/>
      <c r="D633" s="1022"/>
      <c r="E633" s="1022"/>
      <c r="F633" s="1022"/>
      <c r="G633" s="1022"/>
      <c r="H633" s="1022"/>
      <c r="I633" s="511"/>
    </row>
    <row r="634" spans="1:9">
      <c r="A634" s="511"/>
      <c r="B634" s="656" t="s">
        <v>233</v>
      </c>
      <c r="C634" s="1022"/>
      <c r="D634" s="1022"/>
      <c r="E634" s="1022"/>
      <c r="F634" s="1022"/>
      <c r="G634" s="1022"/>
      <c r="H634" s="1022"/>
      <c r="I634" s="511"/>
    </row>
    <row r="635" spans="1:9">
      <c r="A635" s="511"/>
      <c r="B635" s="656" t="s">
        <v>234</v>
      </c>
      <c r="C635" s="1022"/>
      <c r="D635" s="1022"/>
      <c r="E635" s="1022"/>
      <c r="F635" s="1022"/>
      <c r="G635" s="1022"/>
      <c r="H635" s="1022"/>
      <c r="I635" s="511"/>
    </row>
    <row r="636" spans="1:9">
      <c r="A636" s="511"/>
      <c r="B636" s="656" t="s">
        <v>235</v>
      </c>
      <c r="C636" s="1022"/>
      <c r="D636" s="1022"/>
      <c r="E636" s="1022"/>
      <c r="F636" s="1022"/>
      <c r="G636" s="1022"/>
      <c r="H636" s="1022"/>
      <c r="I636" s="511"/>
    </row>
    <row r="637" spans="1:9">
      <c r="A637" s="511"/>
      <c r="B637" s="656" t="s">
        <v>236</v>
      </c>
      <c r="C637" s="1022"/>
      <c r="D637" s="1022"/>
      <c r="E637" s="1022"/>
      <c r="F637" s="1022"/>
      <c r="G637" s="1022"/>
      <c r="H637" s="1022"/>
      <c r="I637" s="511"/>
    </row>
    <row r="638" spans="1:9">
      <c r="A638" s="511"/>
      <c r="B638" s="706"/>
      <c r="C638" s="707"/>
      <c r="D638" s="707"/>
      <c r="E638" s="707"/>
      <c r="F638" s="707"/>
      <c r="G638" s="707"/>
      <c r="H638" s="707"/>
      <c r="I638" s="511"/>
    </row>
    <row r="639" spans="1:9" ht="16.5">
      <c r="A639" s="655" t="s">
        <v>598</v>
      </c>
      <c r="B639" s="1027" t="str">
        <f>"For  "&amp;B555</f>
        <v>For  Name of Other Partner-2 of JV</v>
      </c>
      <c r="C639" s="1027"/>
      <c r="D639" s="1027"/>
      <c r="E639" s="1027"/>
      <c r="F639" s="1027"/>
      <c r="G639" s="511"/>
      <c r="H639" s="511"/>
      <c r="I639" s="511"/>
    </row>
    <row r="640" spans="1:9">
      <c r="A640" s="511"/>
      <c r="B640" s="656" t="s">
        <v>93</v>
      </c>
      <c r="C640" s="1022"/>
      <c r="D640" s="1022"/>
      <c r="E640" s="1022"/>
      <c r="F640" s="1022"/>
      <c r="G640" s="1022"/>
      <c r="H640" s="1022"/>
      <c r="I640" s="511"/>
    </row>
    <row r="641" spans="1:24">
      <c r="A641" s="511"/>
      <c r="B641" s="656" t="s">
        <v>101</v>
      </c>
      <c r="C641" s="1022"/>
      <c r="D641" s="1022"/>
      <c r="E641" s="1022"/>
      <c r="F641" s="1022"/>
      <c r="G641" s="1022"/>
      <c r="H641" s="1022"/>
      <c r="I641" s="511"/>
    </row>
    <row r="642" spans="1:24">
      <c r="A642" s="511"/>
      <c r="B642" s="656" t="s">
        <v>476</v>
      </c>
      <c r="C642" s="1023"/>
      <c r="D642" s="1024"/>
      <c r="E642" s="1024"/>
      <c r="F642" s="1024"/>
      <c r="G642" s="1024"/>
      <c r="H642" s="1025"/>
      <c r="I642" s="511"/>
    </row>
    <row r="643" spans="1:24">
      <c r="A643" s="511"/>
      <c r="B643" s="656" t="s">
        <v>477</v>
      </c>
      <c r="C643" s="1022"/>
      <c r="D643" s="1022"/>
      <c r="E643" s="1022"/>
      <c r="F643" s="1022"/>
      <c r="G643" s="1022"/>
      <c r="H643" s="1022"/>
      <c r="I643" s="511"/>
    </row>
    <row r="644" spans="1:24">
      <c r="A644" s="511"/>
      <c r="B644" s="656" t="s">
        <v>231</v>
      </c>
      <c r="C644" s="1022"/>
      <c r="D644" s="1022"/>
      <c r="E644" s="1022"/>
      <c r="F644" s="1022"/>
      <c r="G644" s="1022"/>
      <c r="H644" s="1022"/>
      <c r="I644" s="511"/>
    </row>
    <row r="645" spans="1:24">
      <c r="A645" s="511"/>
      <c r="B645" s="656" t="s">
        <v>232</v>
      </c>
      <c r="C645" s="1022"/>
      <c r="D645" s="1022"/>
      <c r="E645" s="1022"/>
      <c r="F645" s="1022"/>
      <c r="G645" s="1022"/>
      <c r="H645" s="1022"/>
      <c r="I645" s="511"/>
    </row>
    <row r="646" spans="1:24">
      <c r="A646" s="511"/>
      <c r="B646" s="656" t="s">
        <v>233</v>
      </c>
      <c r="C646" s="1022"/>
      <c r="D646" s="1022"/>
      <c r="E646" s="1022"/>
      <c r="F646" s="1022"/>
      <c r="G646" s="1022"/>
      <c r="H646" s="1022"/>
      <c r="I646" s="511"/>
    </row>
    <row r="647" spans="1:24">
      <c r="A647" s="511"/>
      <c r="B647" s="656" t="s">
        <v>234</v>
      </c>
      <c r="C647" s="1022"/>
      <c r="D647" s="1022"/>
      <c r="E647" s="1022"/>
      <c r="F647" s="1022"/>
      <c r="G647" s="1022"/>
      <c r="H647" s="1022"/>
      <c r="I647" s="511"/>
    </row>
    <row r="648" spans="1:24">
      <c r="A648" s="511"/>
      <c r="B648" s="656" t="s">
        <v>235</v>
      </c>
      <c r="C648" s="1022"/>
      <c r="D648" s="1022"/>
      <c r="E648" s="1022"/>
      <c r="F648" s="1022"/>
      <c r="G648" s="1022"/>
      <c r="H648" s="1022"/>
      <c r="I648" s="511"/>
    </row>
    <row r="649" spans="1:24">
      <c r="A649" s="511"/>
      <c r="B649" s="656" t="s">
        <v>236</v>
      </c>
      <c r="C649" s="1022"/>
      <c r="D649" s="1022"/>
      <c r="E649" s="1022"/>
      <c r="F649" s="1022"/>
      <c r="G649" s="1022"/>
      <c r="H649" s="1022"/>
      <c r="I649" s="511"/>
    </row>
    <row r="650" spans="1:24">
      <c r="A650" s="511"/>
      <c r="B650" s="706"/>
      <c r="C650" s="707"/>
      <c r="D650" s="707"/>
      <c r="E650" s="707"/>
      <c r="F650" s="707"/>
      <c r="G650" s="707"/>
      <c r="H650" s="707"/>
      <c r="I650" s="511"/>
    </row>
    <row r="651" spans="1:24" ht="24.6" customHeight="1">
      <c r="A651" s="499"/>
      <c r="B651" s="968" t="s">
        <v>949</v>
      </c>
      <c r="C651" s="969"/>
      <c r="D651" s="519"/>
      <c r="E651" s="500"/>
      <c r="F651" s="501"/>
      <c r="G651" s="501"/>
      <c r="H651" s="501"/>
      <c r="I651" s="502"/>
      <c r="J651" s="502"/>
      <c r="K651" s="502"/>
      <c r="L651" s="502"/>
      <c r="M651" s="502"/>
      <c r="N651" s="502"/>
      <c r="O651" s="502"/>
      <c r="P651" s="502"/>
      <c r="Q651" s="502"/>
      <c r="R651" s="502"/>
      <c r="S651" s="502"/>
      <c r="T651" s="502"/>
      <c r="U651" s="502"/>
      <c r="V651" s="502"/>
      <c r="W651" s="502"/>
      <c r="X651" s="502"/>
    </row>
    <row r="652" spans="1:24" ht="36.75" customHeight="1">
      <c r="A652" s="499"/>
      <c r="B652" s="813" t="s">
        <v>950</v>
      </c>
      <c r="C652" s="813"/>
      <c r="D652" s="813"/>
      <c r="E652" s="813"/>
      <c r="F652" s="813"/>
      <c r="G652" s="813"/>
      <c r="H652" s="813"/>
      <c r="I652" s="502"/>
      <c r="J652" s="502"/>
      <c r="K652" s="502"/>
      <c r="L652" s="502"/>
      <c r="M652" s="502"/>
      <c r="N652" s="502"/>
      <c r="O652" s="502"/>
      <c r="P652" s="502"/>
      <c r="Q652" s="502"/>
      <c r="R652" s="502"/>
      <c r="S652" s="502"/>
      <c r="T652" s="502"/>
      <c r="U652" s="502"/>
      <c r="V652" s="502"/>
      <c r="W652" s="502"/>
      <c r="X652" s="502"/>
    </row>
    <row r="653" spans="1:24" ht="36.75" customHeight="1">
      <c r="A653" s="504"/>
      <c r="B653" s="814" t="s">
        <v>951</v>
      </c>
      <c r="C653" s="814"/>
      <c r="D653" s="814"/>
      <c r="E653" s="860"/>
      <c r="F653" s="860"/>
      <c r="G653" s="860"/>
      <c r="H653" s="860"/>
      <c r="I653" s="502"/>
      <c r="J653" s="502"/>
      <c r="K653" s="502"/>
      <c r="L653" s="502"/>
      <c r="M653" s="502"/>
      <c r="N653" s="502"/>
      <c r="O653" s="502"/>
      <c r="P653" s="502"/>
      <c r="Q653" s="502"/>
      <c r="R653" s="502"/>
      <c r="S653" s="502"/>
      <c r="T653" s="502"/>
      <c r="U653" s="502"/>
      <c r="V653" s="502"/>
      <c r="W653" s="502"/>
      <c r="X653" s="502"/>
    </row>
    <row r="654" spans="1:24" ht="34.9" customHeight="1">
      <c r="A654" s="520">
        <v>1</v>
      </c>
      <c r="B654" s="837" t="s">
        <v>293</v>
      </c>
      <c r="C654" s="837"/>
      <c r="D654" s="837"/>
      <c r="E654" s="860"/>
      <c r="F654" s="860"/>
      <c r="G654" s="860"/>
      <c r="H654" s="860"/>
      <c r="I654" s="502"/>
      <c r="J654" s="502"/>
      <c r="K654" s="502"/>
      <c r="L654" s="502"/>
      <c r="M654" s="502"/>
      <c r="N654" s="502"/>
      <c r="O654" s="502"/>
      <c r="P654" s="502"/>
      <c r="Q654" s="502"/>
      <c r="R654" s="502"/>
      <c r="S654" s="502"/>
      <c r="T654" s="502"/>
      <c r="U654" s="502"/>
      <c r="V654" s="502"/>
      <c r="W654" s="502"/>
      <c r="X654" s="502"/>
    </row>
    <row r="655" spans="1:24" ht="4.1500000000000004" hidden="1" customHeight="1">
      <c r="A655" s="506"/>
      <c r="B655" s="507"/>
      <c r="C655" s="507"/>
      <c r="D655" s="507"/>
      <c r="E655" s="607"/>
      <c r="F655" s="607"/>
      <c r="G655" s="607"/>
      <c r="H655" s="607"/>
      <c r="I655" s="502"/>
      <c r="J655" s="502"/>
      <c r="K655" s="502"/>
      <c r="L655" s="502"/>
      <c r="M655" s="502"/>
      <c r="N655" s="502"/>
      <c r="O655" s="502"/>
      <c r="P655" s="502"/>
      <c r="Q655" s="502"/>
      <c r="R655" s="502"/>
      <c r="S655" s="502"/>
      <c r="T655" s="502"/>
      <c r="U655" s="502"/>
      <c r="V655" s="502"/>
      <c r="W655" s="502"/>
      <c r="X655" s="502"/>
    </row>
    <row r="656" spans="1:24" ht="36.75" customHeight="1">
      <c r="A656" s="520">
        <v>2</v>
      </c>
      <c r="B656" s="837" t="s">
        <v>894</v>
      </c>
      <c r="C656" s="837"/>
      <c r="D656" s="837"/>
      <c r="E656" s="860"/>
      <c r="F656" s="860"/>
      <c r="G656" s="860"/>
      <c r="H656" s="860"/>
      <c r="I656" s="502"/>
      <c r="J656" s="502"/>
      <c r="K656" s="502"/>
      <c r="L656" s="502"/>
      <c r="M656" s="502"/>
      <c r="N656" s="502"/>
      <c r="O656" s="502"/>
      <c r="P656" s="502"/>
      <c r="Q656" s="502"/>
      <c r="R656" s="502"/>
      <c r="S656" s="502"/>
      <c r="T656" s="502"/>
      <c r="U656" s="502"/>
      <c r="V656" s="502"/>
      <c r="W656" s="502"/>
      <c r="X656" s="502"/>
    </row>
    <row r="657" spans="1:24" ht="36.75" customHeight="1">
      <c r="A657" s="821">
        <v>3</v>
      </c>
      <c r="B657" s="823" t="s">
        <v>895</v>
      </c>
      <c r="C657" s="823"/>
      <c r="D657" s="823"/>
      <c r="E657" s="1028"/>
      <c r="F657" s="1029"/>
      <c r="G657" s="1028"/>
      <c r="H657" s="1029"/>
      <c r="I657" s="502"/>
      <c r="J657" s="502"/>
      <c r="K657" s="502"/>
      <c r="L657" s="502"/>
      <c r="M657" s="502"/>
      <c r="N657" s="502"/>
      <c r="O657" s="502"/>
      <c r="P657" s="502"/>
      <c r="Q657" s="502"/>
      <c r="R657" s="502"/>
      <c r="S657" s="502"/>
      <c r="T657" s="502"/>
      <c r="U657" s="502"/>
      <c r="V657" s="502"/>
      <c r="W657" s="502"/>
      <c r="X657" s="502"/>
    </row>
    <row r="658" spans="1:24" ht="36.75" customHeight="1">
      <c r="A658" s="822"/>
      <c r="B658" s="785"/>
      <c r="C658" s="785"/>
      <c r="D658" s="785"/>
      <c r="E658" s="1030"/>
      <c r="F658" s="1031"/>
      <c r="G658" s="1030"/>
      <c r="H658" s="1031"/>
      <c r="I658" s="502"/>
      <c r="J658" s="502"/>
      <c r="K658" s="502"/>
      <c r="L658" s="502"/>
      <c r="M658" s="502"/>
      <c r="N658" s="502"/>
      <c r="O658" s="502"/>
      <c r="P658" s="502"/>
      <c r="Q658" s="502"/>
      <c r="R658" s="502"/>
      <c r="S658" s="502"/>
      <c r="T658" s="502"/>
      <c r="U658" s="502"/>
      <c r="V658" s="502"/>
      <c r="W658" s="502"/>
      <c r="X658" s="502"/>
    </row>
    <row r="659" spans="1:24" ht="9" customHeight="1">
      <c r="A659" s="822"/>
      <c r="B659" s="785"/>
      <c r="C659" s="785"/>
      <c r="D659" s="785"/>
      <c r="E659" s="1032"/>
      <c r="F659" s="1033"/>
      <c r="G659" s="1032"/>
      <c r="H659" s="1033"/>
      <c r="I659" s="502"/>
      <c r="J659" s="502"/>
      <c r="K659" s="502"/>
      <c r="L659" s="502"/>
      <c r="M659" s="502"/>
      <c r="N659" s="502"/>
      <c r="O659" s="502"/>
      <c r="P659" s="502"/>
      <c r="Q659" s="502"/>
      <c r="R659" s="502"/>
      <c r="S659" s="502"/>
      <c r="T659" s="502"/>
      <c r="U659" s="502"/>
      <c r="V659" s="502"/>
      <c r="W659" s="502"/>
      <c r="X659" s="502"/>
    </row>
    <row r="660" spans="1:24" ht="36.6" hidden="1" customHeight="1">
      <c r="A660" s="822"/>
      <c r="B660" s="785"/>
      <c r="C660" s="785"/>
      <c r="D660" s="785"/>
      <c r="E660" s="860"/>
      <c r="F660" s="860"/>
      <c r="G660" s="860"/>
      <c r="H660" s="860"/>
      <c r="I660" s="502"/>
      <c r="J660" s="502"/>
      <c r="K660" s="502"/>
      <c r="L660" s="502"/>
      <c r="M660" s="502"/>
      <c r="N660" s="502"/>
      <c r="O660" s="502"/>
      <c r="P660" s="502"/>
      <c r="Q660" s="502"/>
      <c r="R660" s="502"/>
      <c r="S660" s="502"/>
      <c r="T660" s="502"/>
      <c r="U660" s="502"/>
      <c r="V660" s="502"/>
      <c r="W660" s="502"/>
      <c r="X660" s="502"/>
    </row>
    <row r="661" spans="1:24" ht="36.75" customHeight="1">
      <c r="A661" s="521"/>
      <c r="D661" s="508" t="s">
        <v>295</v>
      </c>
      <c r="E661" s="860"/>
      <c r="F661" s="860"/>
      <c r="G661" s="860"/>
      <c r="H661" s="860"/>
      <c r="I661" s="502"/>
      <c r="J661" s="502"/>
      <c r="K661" s="502"/>
      <c r="L661" s="502"/>
      <c r="M661" s="502"/>
      <c r="N661" s="502"/>
      <c r="O661" s="502"/>
      <c r="P661" s="502"/>
      <c r="Q661" s="502"/>
      <c r="R661" s="502"/>
      <c r="S661" s="502"/>
      <c r="T661" s="502"/>
      <c r="U661" s="502"/>
      <c r="V661" s="502"/>
      <c r="W661" s="502"/>
      <c r="X661" s="502"/>
    </row>
    <row r="662" spans="1:24" ht="36.75" customHeight="1">
      <c r="A662" s="521"/>
      <c r="D662" s="508" t="s">
        <v>97</v>
      </c>
      <c r="E662" s="860"/>
      <c r="F662" s="860"/>
      <c r="G662" s="860"/>
      <c r="H662" s="860"/>
      <c r="I662" s="502"/>
      <c r="J662" s="502"/>
      <c r="K662" s="502"/>
      <c r="L662" s="502"/>
      <c r="M662" s="502"/>
      <c r="N662" s="502"/>
      <c r="O662" s="502"/>
      <c r="P662" s="502"/>
      <c r="Q662" s="502"/>
      <c r="R662" s="502"/>
      <c r="S662" s="502"/>
      <c r="T662" s="502"/>
      <c r="U662" s="502"/>
      <c r="V662" s="502"/>
      <c r="W662" s="502"/>
      <c r="X662" s="502"/>
    </row>
    <row r="663" spans="1:24" ht="36.75" customHeight="1">
      <c r="A663" s="521"/>
      <c r="B663" s="509"/>
      <c r="C663" s="509"/>
      <c r="D663" s="510" t="s">
        <v>296</v>
      </c>
      <c r="E663" s="860"/>
      <c r="F663" s="860"/>
      <c r="G663" s="860"/>
      <c r="H663" s="860"/>
      <c r="I663" s="502"/>
      <c r="J663" s="502"/>
      <c r="K663" s="502"/>
      <c r="L663" s="502"/>
      <c r="M663" s="502"/>
      <c r="N663" s="502"/>
      <c r="O663" s="502"/>
      <c r="P663" s="502"/>
      <c r="Q663" s="502"/>
      <c r="R663" s="502"/>
      <c r="S663" s="502"/>
      <c r="T663" s="502"/>
      <c r="U663" s="502"/>
      <c r="V663" s="502"/>
      <c r="W663" s="502"/>
      <c r="X663" s="502"/>
    </row>
    <row r="664" spans="1:24" ht="36.75" customHeight="1">
      <c r="A664" s="521"/>
      <c r="B664" s="511"/>
      <c r="C664" s="511"/>
      <c r="D664" s="508"/>
      <c r="E664" s="508"/>
      <c r="F664" s="508"/>
      <c r="G664" s="508"/>
      <c r="H664" s="508"/>
      <c r="I664" s="502"/>
      <c r="J664" s="502"/>
      <c r="K664" s="502"/>
      <c r="L664" s="502"/>
      <c r="M664" s="502"/>
      <c r="N664" s="502"/>
      <c r="O664" s="502"/>
      <c r="P664" s="502"/>
      <c r="Q664" s="502"/>
      <c r="R664" s="502"/>
      <c r="S664" s="502"/>
      <c r="T664" s="502"/>
      <c r="U664" s="502"/>
      <c r="V664" s="502"/>
      <c r="W664" s="502"/>
      <c r="X664" s="502"/>
    </row>
    <row r="665" spans="1:24" ht="50.1" customHeight="1">
      <c r="A665" s="512" t="s">
        <v>417</v>
      </c>
      <c r="B665" s="948" t="s">
        <v>1034</v>
      </c>
      <c r="C665" s="948"/>
      <c r="D665" s="948"/>
      <c r="E665" s="860"/>
      <c r="F665" s="860"/>
      <c r="G665" s="860"/>
      <c r="H665" s="860"/>
      <c r="I665" s="502"/>
      <c r="J665" s="502"/>
      <c r="K665" s="502"/>
      <c r="L665" s="502"/>
      <c r="M665" s="502"/>
      <c r="N665" s="502"/>
      <c r="O665" s="502"/>
      <c r="P665" s="502"/>
      <c r="Q665" s="502"/>
      <c r="R665" s="502"/>
      <c r="S665" s="502"/>
      <c r="T665" s="502"/>
      <c r="U665" s="502"/>
      <c r="V665" s="502"/>
      <c r="W665" s="502"/>
      <c r="X665" s="502"/>
    </row>
    <row r="666" spans="1:24" ht="141" customHeight="1">
      <c r="A666" s="505"/>
      <c r="B666" s="972" t="s">
        <v>1035</v>
      </c>
      <c r="C666" s="972"/>
      <c r="D666" s="972"/>
      <c r="E666" s="860"/>
      <c r="F666" s="860"/>
      <c r="G666" s="860"/>
      <c r="H666" s="860"/>
      <c r="I666" s="502"/>
      <c r="J666" s="502"/>
      <c r="K666" s="502"/>
      <c r="L666" s="502"/>
      <c r="M666" s="502"/>
      <c r="N666" s="502"/>
      <c r="O666" s="502"/>
      <c r="P666" s="502"/>
      <c r="Q666" s="502"/>
      <c r="R666" s="502"/>
      <c r="S666" s="502"/>
      <c r="T666" s="502"/>
      <c r="U666" s="502"/>
      <c r="V666" s="502"/>
      <c r="W666" s="502"/>
      <c r="X666" s="502"/>
    </row>
    <row r="667" spans="1:24" ht="7.15" customHeight="1">
      <c r="A667" s="505"/>
      <c r="B667" s="511"/>
      <c r="C667" s="511"/>
      <c r="D667" s="508"/>
      <c r="E667" s="607"/>
      <c r="F667" s="607"/>
      <c r="G667" s="607"/>
      <c r="H667" s="607"/>
      <c r="I667" s="502"/>
      <c r="J667" s="502"/>
      <c r="K667" s="502"/>
      <c r="L667" s="502"/>
      <c r="M667" s="502"/>
      <c r="N667" s="502"/>
      <c r="O667" s="502"/>
      <c r="P667" s="502"/>
      <c r="Q667" s="502"/>
      <c r="R667" s="502"/>
      <c r="S667" s="502"/>
      <c r="T667" s="502"/>
      <c r="U667" s="502"/>
      <c r="V667" s="502"/>
      <c r="W667" s="502"/>
      <c r="X667" s="502"/>
    </row>
    <row r="668" spans="1:24" ht="55.5" customHeight="1">
      <c r="A668" s="521"/>
      <c r="B668" s="785" t="s">
        <v>126</v>
      </c>
      <c r="C668" s="785"/>
      <c r="D668" s="848"/>
      <c r="E668" s="860"/>
      <c r="F668" s="860"/>
      <c r="G668" s="860"/>
      <c r="H668" s="860"/>
      <c r="I668" s="502"/>
      <c r="J668" s="502"/>
      <c r="K668" s="502"/>
      <c r="L668" s="502"/>
      <c r="M668" s="502"/>
      <c r="N668" s="502"/>
      <c r="O668" s="502"/>
      <c r="P668" s="502"/>
      <c r="Q668" s="502"/>
      <c r="R668" s="502"/>
      <c r="S668" s="502"/>
      <c r="T668" s="502"/>
      <c r="U668" s="502"/>
      <c r="V668" s="502"/>
      <c r="W668" s="502"/>
      <c r="X668" s="502"/>
    </row>
    <row r="669" spans="1:24" ht="36.6" hidden="1" customHeight="1">
      <c r="A669" s="521"/>
      <c r="B669" s="511"/>
      <c r="C669" s="511"/>
      <c r="D669" s="508"/>
      <c r="E669" s="607"/>
      <c r="F669" s="607"/>
      <c r="G669" s="607"/>
      <c r="H669" s="607"/>
      <c r="I669" s="502"/>
      <c r="J669" s="502"/>
      <c r="K669" s="502"/>
      <c r="L669" s="502"/>
      <c r="M669" s="502"/>
      <c r="N669" s="502"/>
      <c r="O669" s="502"/>
      <c r="P669" s="502"/>
      <c r="Q669" s="502"/>
      <c r="R669" s="502"/>
      <c r="S669" s="502"/>
      <c r="T669" s="502"/>
      <c r="U669" s="502"/>
      <c r="V669" s="502"/>
      <c r="W669" s="502"/>
      <c r="X669" s="502"/>
    </row>
    <row r="670" spans="1:24" ht="99.75" customHeight="1">
      <c r="A670" s="499"/>
      <c r="B670" s="971" t="s">
        <v>939</v>
      </c>
      <c r="C670" s="971"/>
      <c r="D670" s="971"/>
      <c r="E670" s="860"/>
      <c r="F670" s="860"/>
      <c r="G670" s="860"/>
      <c r="H670" s="860"/>
      <c r="I670" s="502"/>
      <c r="J670" s="502"/>
      <c r="K670" s="502"/>
      <c r="L670" s="502"/>
      <c r="M670" s="502"/>
      <c r="N670" s="502"/>
      <c r="O670" s="502"/>
      <c r="P670" s="502"/>
      <c r="Q670" s="502"/>
      <c r="R670" s="502"/>
      <c r="S670" s="502"/>
      <c r="T670" s="502"/>
      <c r="U670" s="502"/>
      <c r="V670" s="502"/>
      <c r="W670" s="502"/>
      <c r="X670" s="502"/>
    </row>
    <row r="671" spans="1:24" ht="93.75" customHeight="1">
      <c r="A671" s="513"/>
      <c r="B671" s="948" t="s">
        <v>1036</v>
      </c>
      <c r="C671" s="948"/>
      <c r="D671" s="948"/>
      <c r="E671" s="872"/>
      <c r="F671" s="967"/>
      <c r="G671" s="967"/>
      <c r="H671" s="873"/>
      <c r="I671" s="502"/>
      <c r="J671" s="502"/>
      <c r="K671" s="502"/>
      <c r="L671" s="502"/>
      <c r="M671" s="502"/>
      <c r="N671" s="502"/>
      <c r="O671" s="502"/>
      <c r="P671" s="502"/>
      <c r="Q671" s="502"/>
      <c r="R671" s="502"/>
      <c r="S671" s="502"/>
      <c r="T671" s="502"/>
      <c r="U671" s="502"/>
      <c r="V671" s="502"/>
      <c r="W671" s="502"/>
      <c r="X671" s="502"/>
    </row>
    <row r="672" spans="1:24" ht="75" customHeight="1">
      <c r="A672" s="499"/>
      <c r="B672" s="973" t="s">
        <v>897</v>
      </c>
      <c r="C672" s="973"/>
      <c r="D672" s="973"/>
      <c r="E672" s="872"/>
      <c r="F672" s="967"/>
      <c r="G672" s="967"/>
      <c r="H672" s="873"/>
      <c r="I672" s="502"/>
      <c r="J672" s="502"/>
      <c r="K672" s="502"/>
      <c r="L672" s="502"/>
      <c r="M672" s="502"/>
      <c r="N672" s="502"/>
      <c r="O672" s="502"/>
      <c r="P672" s="502"/>
      <c r="Q672" s="502"/>
      <c r="R672" s="502"/>
      <c r="S672" s="502"/>
      <c r="T672" s="502"/>
      <c r="U672" s="502"/>
      <c r="V672" s="502"/>
      <c r="W672" s="502"/>
      <c r="X672" s="502"/>
    </row>
    <row r="673" spans="1:12" ht="24" customHeight="1">
      <c r="A673" s="652" t="s">
        <v>237</v>
      </c>
      <c r="B673" s="785" t="s">
        <v>306</v>
      </c>
      <c r="C673" s="785"/>
      <c r="D673" s="785"/>
      <c r="E673" s="785"/>
      <c r="F673" s="785"/>
      <c r="G673" s="785"/>
      <c r="H673" s="785"/>
      <c r="I673" s="511"/>
    </row>
    <row r="674" spans="1:12" ht="48.6" customHeight="1">
      <c r="A674" s="608">
        <v>5.0999999999999996</v>
      </c>
      <c r="B674" s="1020" t="s">
        <v>213</v>
      </c>
      <c r="C674" s="1020"/>
      <c r="D674" s="1020"/>
      <c r="E674" s="1020"/>
      <c r="F674" s="1020"/>
      <c r="G674" s="1020"/>
      <c r="H674" s="1020"/>
    </row>
    <row r="675" spans="1:12" ht="104.1" customHeight="1">
      <c r="A675" s="511"/>
      <c r="B675" s="612" t="s">
        <v>214</v>
      </c>
      <c r="C675" s="1020" t="s">
        <v>229</v>
      </c>
      <c r="D675" s="1020"/>
      <c r="E675" s="1020"/>
      <c r="F675" s="1020"/>
      <c r="G675" s="1020"/>
      <c r="H675" s="1020"/>
      <c r="I675" s="657"/>
    </row>
    <row r="676" spans="1:12" ht="56.1" customHeight="1">
      <c r="A676" s="511"/>
      <c r="B676" s="612" t="s">
        <v>215</v>
      </c>
      <c r="C676" s="1020" t="s">
        <v>230</v>
      </c>
      <c r="D676" s="1020"/>
      <c r="E676" s="1020"/>
      <c r="F676" s="1020"/>
      <c r="G676" s="1020"/>
      <c r="H676" s="1020"/>
      <c r="I676" s="511"/>
    </row>
    <row r="677" spans="1:12" ht="9" customHeight="1">
      <c r="A677" s="511"/>
      <c r="B677" s="511"/>
      <c r="C677" s="511"/>
      <c r="D677" s="511"/>
      <c r="E677" s="511"/>
      <c r="F677" s="511"/>
      <c r="G677" s="511"/>
      <c r="H677" s="511"/>
      <c r="I677" s="511"/>
    </row>
    <row r="678" spans="1:12" ht="36.75" customHeight="1">
      <c r="A678" s="608">
        <v>5.2</v>
      </c>
      <c r="B678" s="774" t="s">
        <v>216</v>
      </c>
      <c r="C678" s="774"/>
      <c r="D678" s="774"/>
      <c r="E678" s="774"/>
      <c r="F678" s="774"/>
      <c r="G678" s="774"/>
      <c r="H678" s="774"/>
    </row>
    <row r="679" spans="1:12" ht="21" customHeight="1">
      <c r="A679" s="511"/>
      <c r="B679" s="511"/>
      <c r="C679" s="511"/>
      <c r="D679" s="511"/>
      <c r="E679" s="511"/>
      <c r="F679" s="511"/>
      <c r="G679" s="511"/>
      <c r="H679" s="511"/>
      <c r="I679" s="511"/>
    </row>
    <row r="680" spans="1:12" ht="24" customHeight="1">
      <c r="A680" s="509"/>
      <c r="B680" s="1034" t="s">
        <v>217</v>
      </c>
      <c r="C680" s="1034"/>
      <c r="D680" s="1034"/>
      <c r="E680" s="1034"/>
      <c r="F680" s="1034"/>
      <c r="G680" s="1034"/>
      <c r="H680" s="1034"/>
      <c r="I680" s="511"/>
    </row>
    <row r="681" spans="1:12" ht="32.25" customHeight="1">
      <c r="A681" s="530"/>
      <c r="B681" s="1035"/>
      <c r="C681" s="1036"/>
      <c r="D681" s="708"/>
      <c r="E681" s="1037" t="str">
        <f>"For  " &amp;B515</f>
        <v>For  Name of Other Partner-1 of JV</v>
      </c>
      <c r="F681" s="1038"/>
      <c r="G681" s="1037" t="str">
        <f>"For  " &amp;B555</f>
        <v>For  Name of Other Partner-2 of JV</v>
      </c>
      <c r="H681" s="1038"/>
      <c r="I681" s="511"/>
    </row>
    <row r="682" spans="1:12" ht="50.25" customHeight="1">
      <c r="A682" s="709" t="s">
        <v>272</v>
      </c>
      <c r="B682" s="985" t="s">
        <v>218</v>
      </c>
      <c r="C682" s="985"/>
      <c r="D682" s="710"/>
      <c r="E682" s="1041" t="s">
        <v>219</v>
      </c>
      <c r="F682" s="1042"/>
      <c r="G682" s="1041" t="s">
        <v>219</v>
      </c>
      <c r="H682" s="1042"/>
      <c r="I682" s="511"/>
    </row>
    <row r="683" spans="1:12" ht="21" customHeight="1">
      <c r="A683" s="711"/>
      <c r="B683" s="1041" t="s">
        <v>220</v>
      </c>
      <c r="C683" s="1042"/>
      <c r="D683" s="712"/>
      <c r="E683" s="1028" t="s">
        <v>180</v>
      </c>
      <c r="F683" s="1043"/>
      <c r="G683" s="1028" t="s">
        <v>180</v>
      </c>
      <c r="H683" s="1043"/>
      <c r="I683" s="713"/>
      <c r="J683" s="714"/>
      <c r="K683" s="713"/>
    </row>
    <row r="684" spans="1:12" ht="23.25" customHeight="1">
      <c r="A684" s="711"/>
      <c r="B684" s="1041" t="s">
        <v>221</v>
      </c>
      <c r="C684" s="1042"/>
      <c r="D684" s="712"/>
      <c r="E684" s="1028" t="s">
        <v>180</v>
      </c>
      <c r="F684" s="1043"/>
      <c r="G684" s="1028" t="s">
        <v>180</v>
      </c>
      <c r="H684" s="1043"/>
      <c r="I684" s="715"/>
      <c r="J684" s="716"/>
      <c r="K684" s="715"/>
    </row>
    <row r="685" spans="1:12" ht="21.75" customHeight="1">
      <c r="A685" s="711"/>
      <c r="B685" s="1041" t="s">
        <v>222</v>
      </c>
      <c r="C685" s="1042"/>
      <c r="D685" s="712"/>
      <c r="E685" s="1028" t="s">
        <v>180</v>
      </c>
      <c r="F685" s="1043"/>
      <c r="G685" s="1028" t="s">
        <v>180</v>
      </c>
      <c r="H685" s="1043"/>
      <c r="I685" s="713"/>
      <c r="J685" s="714"/>
      <c r="K685" s="713"/>
      <c r="L685" s="502"/>
    </row>
    <row r="686" spans="1:12" ht="20.25" customHeight="1">
      <c r="A686" s="711"/>
      <c r="B686" s="1041" t="s">
        <v>223</v>
      </c>
      <c r="C686" s="1042"/>
      <c r="D686" s="712"/>
      <c r="E686" s="1028" t="s">
        <v>180</v>
      </c>
      <c r="F686" s="1043"/>
      <c r="G686" s="1028" t="s">
        <v>180</v>
      </c>
      <c r="H686" s="1043"/>
      <c r="I686" s="713"/>
      <c r="J686" s="714"/>
      <c r="K686" s="713"/>
      <c r="L686" s="502"/>
    </row>
    <row r="687" spans="1:12" ht="21.75" customHeight="1">
      <c r="A687" s="711"/>
      <c r="B687" s="987" t="s">
        <v>224</v>
      </c>
      <c r="C687" s="989"/>
      <c r="D687" s="640"/>
      <c r="E687" s="872" t="s">
        <v>180</v>
      </c>
      <c r="F687" s="1044"/>
      <c r="G687" s="872" t="s">
        <v>180</v>
      </c>
      <c r="H687" s="1044"/>
      <c r="I687" s="713"/>
      <c r="J687" s="714"/>
      <c r="K687" s="713"/>
      <c r="L687" s="502"/>
    </row>
    <row r="688" spans="1:12" ht="16.5" customHeight="1">
      <c r="A688" s="511"/>
      <c r="B688" s="511"/>
      <c r="C688" s="511"/>
      <c r="D688" s="511"/>
      <c r="E688" s="511"/>
      <c r="F688" s="511"/>
      <c r="G688" s="511"/>
      <c r="H688" s="511"/>
      <c r="I688" s="511"/>
    </row>
    <row r="689" spans="1:9" ht="37.5" customHeight="1">
      <c r="A689" s="511">
        <v>6</v>
      </c>
      <c r="B689" s="785" t="s">
        <v>1037</v>
      </c>
      <c r="C689" s="785"/>
      <c r="D689" s="785"/>
      <c r="E689" s="785"/>
      <c r="F689" s="785"/>
      <c r="G689" s="785"/>
      <c r="H689" s="785"/>
      <c r="I689" s="511"/>
    </row>
    <row r="691" spans="1:9" ht="16.5">
      <c r="B691" s="679" t="s">
        <v>481</v>
      </c>
      <c r="C691" s="106">
        <f>'Name of Bidder'!C40</f>
        <v>0</v>
      </c>
      <c r="E691" s="717" t="s">
        <v>479</v>
      </c>
      <c r="F691" s="1039">
        <f>'Name of Bidder'!C37</f>
        <v>0</v>
      </c>
      <c r="G691" s="1039"/>
      <c r="H691" s="1039"/>
    </row>
    <row r="692" spans="1:9" ht="16.5">
      <c r="B692" s="679" t="s">
        <v>482</v>
      </c>
      <c r="C692" s="107">
        <f>'Name of Bidder'!C41</f>
        <v>0</v>
      </c>
      <c r="E692" s="717" t="s">
        <v>480</v>
      </c>
      <c r="F692" s="1039">
        <f>'Name of Bidder'!C38</f>
        <v>0</v>
      </c>
      <c r="G692" s="1039"/>
      <c r="H692" s="1039"/>
    </row>
  </sheetData>
  <sheetProtection algorithmName="SHA-512" hashValue="w5aHE0TQocxp59V7CflV7B7Yj9YX7TUkJV6arRzzdcU1kOePrCR7nPHXZ4Gf+aWhFUD8WiQ1RxdbBnSfu+NEYw==" saltValue="B6fK47iDZnd9uXwZD989rw==" spinCount="100000" sheet="1" objects="1" scenarios="1"/>
  <mergeCells count="730">
    <mergeCell ref="B689:H689"/>
    <mergeCell ref="F691:H691"/>
    <mergeCell ref="F692:H692"/>
    <mergeCell ref="A3:I3"/>
    <mergeCell ref="B686:C686"/>
    <mergeCell ref="E686:F686"/>
    <mergeCell ref="G686:H686"/>
    <mergeCell ref="B687:C687"/>
    <mergeCell ref="E687:F687"/>
    <mergeCell ref="G687:H687"/>
    <mergeCell ref="B684:C684"/>
    <mergeCell ref="E684:F684"/>
    <mergeCell ref="G684:H684"/>
    <mergeCell ref="B685:C685"/>
    <mergeCell ref="E685:F685"/>
    <mergeCell ref="G685:H685"/>
    <mergeCell ref="B682:C682"/>
    <mergeCell ref="E682:F682"/>
    <mergeCell ref="G682:H682"/>
    <mergeCell ref="B683:C683"/>
    <mergeCell ref="E683:F683"/>
    <mergeCell ref="G683:H683"/>
    <mergeCell ref="C675:H675"/>
    <mergeCell ref="C676:H676"/>
    <mergeCell ref="B678:H678"/>
    <mergeCell ref="B680:H680"/>
    <mergeCell ref="B681:C681"/>
    <mergeCell ref="E681:F681"/>
    <mergeCell ref="G681:H681"/>
    <mergeCell ref="B671:D671"/>
    <mergeCell ref="E671:H671"/>
    <mergeCell ref="B672:D672"/>
    <mergeCell ref="E672:H672"/>
    <mergeCell ref="B673:H673"/>
    <mergeCell ref="B674:H674"/>
    <mergeCell ref="B668:D668"/>
    <mergeCell ref="E668:F668"/>
    <mergeCell ref="G668:H668"/>
    <mergeCell ref="B670:D670"/>
    <mergeCell ref="E670:F670"/>
    <mergeCell ref="G670:H670"/>
    <mergeCell ref="B665:D665"/>
    <mergeCell ref="E665:F665"/>
    <mergeCell ref="G665:H665"/>
    <mergeCell ref="B666:D666"/>
    <mergeCell ref="E666:F666"/>
    <mergeCell ref="G666:H666"/>
    <mergeCell ref="E661:F661"/>
    <mergeCell ref="G661:H661"/>
    <mergeCell ref="E662:F662"/>
    <mergeCell ref="G662:H662"/>
    <mergeCell ref="E663:F663"/>
    <mergeCell ref="G663:H663"/>
    <mergeCell ref="A657:A660"/>
    <mergeCell ref="B657:D660"/>
    <mergeCell ref="E657:F659"/>
    <mergeCell ref="G657:H659"/>
    <mergeCell ref="E660:F660"/>
    <mergeCell ref="G660:H660"/>
    <mergeCell ref="B654:D654"/>
    <mergeCell ref="E654:F654"/>
    <mergeCell ref="G654:H654"/>
    <mergeCell ref="B656:D656"/>
    <mergeCell ref="E656:F656"/>
    <mergeCell ref="G656:H656"/>
    <mergeCell ref="C648:H648"/>
    <mergeCell ref="C649:H649"/>
    <mergeCell ref="B651:C651"/>
    <mergeCell ref="B652:H652"/>
    <mergeCell ref="B653:D653"/>
    <mergeCell ref="E653:F653"/>
    <mergeCell ref="G653:H653"/>
    <mergeCell ref="C642:H642"/>
    <mergeCell ref="C643:H643"/>
    <mergeCell ref="C644:H644"/>
    <mergeCell ref="C645:H645"/>
    <mergeCell ref="C646:H646"/>
    <mergeCell ref="C647:H647"/>
    <mergeCell ref="C635:H635"/>
    <mergeCell ref="C636:H636"/>
    <mergeCell ref="C637:H637"/>
    <mergeCell ref="B639:F639"/>
    <mergeCell ref="C640:H640"/>
    <mergeCell ref="C641:H641"/>
    <mergeCell ref="C629:H629"/>
    <mergeCell ref="C630:H630"/>
    <mergeCell ref="C631:H631"/>
    <mergeCell ref="C632:H632"/>
    <mergeCell ref="C633:H633"/>
    <mergeCell ref="C634:H634"/>
    <mergeCell ref="C622:H622"/>
    <mergeCell ref="C623:H623"/>
    <mergeCell ref="C624:H624"/>
    <mergeCell ref="C625:H625"/>
    <mergeCell ref="B627:F627"/>
    <mergeCell ref="C628:H628"/>
    <mergeCell ref="C616:H616"/>
    <mergeCell ref="C617:H617"/>
    <mergeCell ref="C618:H618"/>
    <mergeCell ref="C619:H619"/>
    <mergeCell ref="C620:H620"/>
    <mergeCell ref="C621:H621"/>
    <mergeCell ref="B608:H608"/>
    <mergeCell ref="B610:H610"/>
    <mergeCell ref="B611:H611"/>
    <mergeCell ref="B612:H612"/>
    <mergeCell ref="B614:H614"/>
    <mergeCell ref="B615:F615"/>
    <mergeCell ref="B596:H596"/>
    <mergeCell ref="B598:H598"/>
    <mergeCell ref="B600:H600"/>
    <mergeCell ref="B602:H602"/>
    <mergeCell ref="B604:H604"/>
    <mergeCell ref="B606:H606"/>
    <mergeCell ref="B590:C590"/>
    <mergeCell ref="E590:F590"/>
    <mergeCell ref="G590:H590"/>
    <mergeCell ref="B592:H592"/>
    <mergeCell ref="B594:H594"/>
    <mergeCell ref="B595:H595"/>
    <mergeCell ref="B587:C587"/>
    <mergeCell ref="D587:H587"/>
    <mergeCell ref="B588:C588"/>
    <mergeCell ref="D588:H588"/>
    <mergeCell ref="B589:C589"/>
    <mergeCell ref="E589:F589"/>
    <mergeCell ref="G589:H589"/>
    <mergeCell ref="B583:C583"/>
    <mergeCell ref="E583:H583"/>
    <mergeCell ref="B584:H584"/>
    <mergeCell ref="B586:C586"/>
    <mergeCell ref="E586:F586"/>
    <mergeCell ref="G586:H586"/>
    <mergeCell ref="B579:C579"/>
    <mergeCell ref="E579:H579"/>
    <mergeCell ref="B580:C580"/>
    <mergeCell ref="E580:H580"/>
    <mergeCell ref="G581:H581"/>
    <mergeCell ref="E582:H582"/>
    <mergeCell ref="B575:D575"/>
    <mergeCell ref="B576:C576"/>
    <mergeCell ref="E576:H576"/>
    <mergeCell ref="B577:C577"/>
    <mergeCell ref="E577:H577"/>
    <mergeCell ref="B578:C578"/>
    <mergeCell ref="E578:H578"/>
    <mergeCell ref="B569:H569"/>
    <mergeCell ref="B571:H571"/>
    <mergeCell ref="E572:H573"/>
    <mergeCell ref="B574:C574"/>
    <mergeCell ref="E574:F574"/>
    <mergeCell ref="G574:H574"/>
    <mergeCell ref="B565:C565"/>
    <mergeCell ref="E565:H565"/>
    <mergeCell ref="B566:C566"/>
    <mergeCell ref="E566:H566"/>
    <mergeCell ref="E567:H567"/>
    <mergeCell ref="G568:H568"/>
    <mergeCell ref="B562:C562"/>
    <mergeCell ref="E562:H562"/>
    <mergeCell ref="B563:C563"/>
    <mergeCell ref="E563:H563"/>
    <mergeCell ref="B564:C564"/>
    <mergeCell ref="E564:H564"/>
    <mergeCell ref="E557:H558"/>
    <mergeCell ref="B559:C559"/>
    <mergeCell ref="E559:F559"/>
    <mergeCell ref="G559:H559"/>
    <mergeCell ref="B560:D560"/>
    <mergeCell ref="B561:D561"/>
    <mergeCell ref="B553:C553"/>
    <mergeCell ref="E553:F553"/>
    <mergeCell ref="G553:H553"/>
    <mergeCell ref="B555:D555"/>
    <mergeCell ref="E555:H555"/>
    <mergeCell ref="B556:H556"/>
    <mergeCell ref="B550:C550"/>
    <mergeCell ref="D550:H550"/>
    <mergeCell ref="B551:C551"/>
    <mergeCell ref="E551:F551"/>
    <mergeCell ref="G551:H551"/>
    <mergeCell ref="B552:C552"/>
    <mergeCell ref="E552:F552"/>
    <mergeCell ref="G552:H552"/>
    <mergeCell ref="E545:H545"/>
    <mergeCell ref="G546:H546"/>
    <mergeCell ref="B547:H547"/>
    <mergeCell ref="B549:C549"/>
    <mergeCell ref="E549:F549"/>
    <mergeCell ref="G549:H549"/>
    <mergeCell ref="B542:C542"/>
    <mergeCell ref="E542:H542"/>
    <mergeCell ref="B543:C543"/>
    <mergeCell ref="E543:H543"/>
    <mergeCell ref="B544:C544"/>
    <mergeCell ref="E544:H544"/>
    <mergeCell ref="B538:D538"/>
    <mergeCell ref="B539:D539"/>
    <mergeCell ref="B540:C540"/>
    <mergeCell ref="E540:H540"/>
    <mergeCell ref="B541:C541"/>
    <mergeCell ref="E541:H541"/>
    <mergeCell ref="B529:H529"/>
    <mergeCell ref="B534:H534"/>
    <mergeCell ref="E535:H536"/>
    <mergeCell ref="B537:C537"/>
    <mergeCell ref="E537:F537"/>
    <mergeCell ref="G537:H537"/>
    <mergeCell ref="B525:C525"/>
    <mergeCell ref="E525:H525"/>
    <mergeCell ref="B526:C526"/>
    <mergeCell ref="E526:H526"/>
    <mergeCell ref="E527:H527"/>
    <mergeCell ref="G528:H528"/>
    <mergeCell ref="B522:C522"/>
    <mergeCell ref="E522:H522"/>
    <mergeCell ref="B523:C523"/>
    <mergeCell ref="E523:H523"/>
    <mergeCell ref="B524:C524"/>
    <mergeCell ref="E524:H524"/>
    <mergeCell ref="E517:H518"/>
    <mergeCell ref="B519:C519"/>
    <mergeCell ref="E519:F519"/>
    <mergeCell ref="G519:H519"/>
    <mergeCell ref="B520:D520"/>
    <mergeCell ref="B521:D521"/>
    <mergeCell ref="B513:C513"/>
    <mergeCell ref="E513:F513"/>
    <mergeCell ref="G513:H513"/>
    <mergeCell ref="B515:D515"/>
    <mergeCell ref="E515:H515"/>
    <mergeCell ref="B516:H516"/>
    <mergeCell ref="B510:C510"/>
    <mergeCell ref="D510:H510"/>
    <mergeCell ref="B511:C511"/>
    <mergeCell ref="E511:F511"/>
    <mergeCell ref="G511:H511"/>
    <mergeCell ref="B512:C512"/>
    <mergeCell ref="E512:F512"/>
    <mergeCell ref="G512:H512"/>
    <mergeCell ref="G505:H505"/>
    <mergeCell ref="B506:C506"/>
    <mergeCell ref="E506:H506"/>
    <mergeCell ref="B507:H507"/>
    <mergeCell ref="B509:C509"/>
    <mergeCell ref="E509:F509"/>
    <mergeCell ref="G509:H509"/>
    <mergeCell ref="B501:C501"/>
    <mergeCell ref="E501:H501"/>
    <mergeCell ref="B502:C502"/>
    <mergeCell ref="E502:H502"/>
    <mergeCell ref="B503:C503"/>
    <mergeCell ref="E504:H504"/>
    <mergeCell ref="B497:D497"/>
    <mergeCell ref="B498:D498"/>
    <mergeCell ref="B499:C499"/>
    <mergeCell ref="E499:H499"/>
    <mergeCell ref="B500:C500"/>
    <mergeCell ref="E500:H500"/>
    <mergeCell ref="G490:H490"/>
    <mergeCell ref="B491:H491"/>
    <mergeCell ref="B493:H493"/>
    <mergeCell ref="E494:H495"/>
    <mergeCell ref="B496:C496"/>
    <mergeCell ref="E496:H496"/>
    <mergeCell ref="E484:H484"/>
    <mergeCell ref="E485:H485"/>
    <mergeCell ref="E486:H486"/>
    <mergeCell ref="E487:H487"/>
    <mergeCell ref="E488:H488"/>
    <mergeCell ref="E489:H489"/>
    <mergeCell ref="B479:H479"/>
    <mergeCell ref="E480:H481"/>
    <mergeCell ref="B482:C482"/>
    <mergeCell ref="E482:F482"/>
    <mergeCell ref="G482:H482"/>
    <mergeCell ref="B483:D483"/>
    <mergeCell ref="B474:H474"/>
    <mergeCell ref="B477:H477"/>
    <mergeCell ref="B478:D478"/>
    <mergeCell ref="E478:H478"/>
    <mergeCell ref="B467:D467"/>
    <mergeCell ref="E467:H467"/>
    <mergeCell ref="B468:D468"/>
    <mergeCell ref="E468:H468"/>
    <mergeCell ref="B471:H471"/>
    <mergeCell ref="B464:D464"/>
    <mergeCell ref="E464:H464"/>
    <mergeCell ref="B465:D465"/>
    <mergeCell ref="E465:H465"/>
    <mergeCell ref="B466:D466"/>
    <mergeCell ref="E466:H466"/>
    <mergeCell ref="B460:D460"/>
    <mergeCell ref="E460:H460"/>
    <mergeCell ref="B462:D462"/>
    <mergeCell ref="E462:H462"/>
    <mergeCell ref="B463:D463"/>
    <mergeCell ref="E463:H463"/>
    <mergeCell ref="E453:H453"/>
    <mergeCell ref="E454:H454"/>
    <mergeCell ref="E455:H455"/>
    <mergeCell ref="B457:D457"/>
    <mergeCell ref="E457:H457"/>
    <mergeCell ref="B458:D458"/>
    <mergeCell ref="E458:H458"/>
    <mergeCell ref="B446:D446"/>
    <mergeCell ref="E446:H446"/>
    <mergeCell ref="B448:D448"/>
    <mergeCell ref="E448:H448"/>
    <mergeCell ref="A449:A452"/>
    <mergeCell ref="B449:D452"/>
    <mergeCell ref="E449:H452"/>
    <mergeCell ref="B441:E441"/>
    <mergeCell ref="F441:G441"/>
    <mergeCell ref="H441:I441"/>
    <mergeCell ref="B443:C443"/>
    <mergeCell ref="B444:H444"/>
    <mergeCell ref="B445:D445"/>
    <mergeCell ref="E445:H445"/>
    <mergeCell ref="B439:E439"/>
    <mergeCell ref="F439:G439"/>
    <mergeCell ref="H439:I439"/>
    <mergeCell ref="B440:E440"/>
    <mergeCell ref="F440:G440"/>
    <mergeCell ref="H440:I440"/>
    <mergeCell ref="F436:G436"/>
    <mergeCell ref="F437:G437"/>
    <mergeCell ref="H437:I437"/>
    <mergeCell ref="B438:E438"/>
    <mergeCell ref="F438:G438"/>
    <mergeCell ref="H438:I438"/>
    <mergeCell ref="B431:E431"/>
    <mergeCell ref="F431:G431"/>
    <mergeCell ref="H431:I431"/>
    <mergeCell ref="B433:E433"/>
    <mergeCell ref="B434:E434"/>
    <mergeCell ref="F435:G435"/>
    <mergeCell ref="H435:I435"/>
    <mergeCell ref="B425:E425"/>
    <mergeCell ref="B426:E426"/>
    <mergeCell ref="F426:G426"/>
    <mergeCell ref="H426:I426"/>
    <mergeCell ref="B429:E429"/>
    <mergeCell ref="F429:G429"/>
    <mergeCell ref="H429:I429"/>
    <mergeCell ref="F421:G421"/>
    <mergeCell ref="H421:I421"/>
    <mergeCell ref="F422:G422"/>
    <mergeCell ref="H422:I422"/>
    <mergeCell ref="F423:G423"/>
    <mergeCell ref="H423:I423"/>
    <mergeCell ref="A417:A420"/>
    <mergeCell ref="B417:E420"/>
    <mergeCell ref="F417:G417"/>
    <mergeCell ref="H417:I417"/>
    <mergeCell ref="F418:G418"/>
    <mergeCell ref="H418:I418"/>
    <mergeCell ref="F419:G419"/>
    <mergeCell ref="H419:I419"/>
    <mergeCell ref="F420:G420"/>
    <mergeCell ref="H420:I420"/>
    <mergeCell ref="B413:E413"/>
    <mergeCell ref="F413:G413"/>
    <mergeCell ref="H413:I413"/>
    <mergeCell ref="B415:E415"/>
    <mergeCell ref="F415:G415"/>
    <mergeCell ref="H415:I415"/>
    <mergeCell ref="B408:C408"/>
    <mergeCell ref="B409:I409"/>
    <mergeCell ref="B411:E411"/>
    <mergeCell ref="F411:G411"/>
    <mergeCell ref="H411:I411"/>
    <mergeCell ref="B412:E412"/>
    <mergeCell ref="F412:G412"/>
    <mergeCell ref="H412:I412"/>
    <mergeCell ref="B402:E402"/>
    <mergeCell ref="F402:I402"/>
    <mergeCell ref="B404:E404"/>
    <mergeCell ref="B405:E405"/>
    <mergeCell ref="B407:E407"/>
    <mergeCell ref="F407:G407"/>
    <mergeCell ref="H407:I407"/>
    <mergeCell ref="B396:H396"/>
    <mergeCell ref="B398:E398"/>
    <mergeCell ref="F398:I398"/>
    <mergeCell ref="B400:E400"/>
    <mergeCell ref="F400:I400"/>
    <mergeCell ref="B401:E401"/>
    <mergeCell ref="F401:I401"/>
    <mergeCell ref="B390:H390"/>
    <mergeCell ref="B391:I391"/>
    <mergeCell ref="B392:H392"/>
    <mergeCell ref="A393:I393"/>
    <mergeCell ref="B394:H394"/>
    <mergeCell ref="B395:I395"/>
    <mergeCell ref="B385:E385"/>
    <mergeCell ref="B386:E386"/>
    <mergeCell ref="F387:G387"/>
    <mergeCell ref="H387:I387"/>
    <mergeCell ref="F388:G388"/>
    <mergeCell ref="F389:G389"/>
    <mergeCell ref="H389:I389"/>
    <mergeCell ref="B383:E383"/>
    <mergeCell ref="F383:G383"/>
    <mergeCell ref="H383:I383"/>
    <mergeCell ref="F375:G375"/>
    <mergeCell ref="H375:I375"/>
    <mergeCell ref="B377:E377"/>
    <mergeCell ref="B378:E378"/>
    <mergeCell ref="F378:G378"/>
    <mergeCell ref="H378:I378"/>
    <mergeCell ref="F373:G373"/>
    <mergeCell ref="H373:I373"/>
    <mergeCell ref="Q373:R373"/>
    <mergeCell ref="F374:G374"/>
    <mergeCell ref="H374:I374"/>
    <mergeCell ref="B367:E367"/>
    <mergeCell ref="F367:G367"/>
    <mergeCell ref="H367:I367"/>
    <mergeCell ref="B381:E381"/>
    <mergeCell ref="F381:G381"/>
    <mergeCell ref="H381:I381"/>
    <mergeCell ref="A369:A372"/>
    <mergeCell ref="B369:E372"/>
    <mergeCell ref="F369:G369"/>
    <mergeCell ref="H369:I369"/>
    <mergeCell ref="F370:G370"/>
    <mergeCell ref="H370:I370"/>
    <mergeCell ref="F371:G371"/>
    <mergeCell ref="B364:E364"/>
    <mergeCell ref="F364:G364"/>
    <mergeCell ref="H364:I364"/>
    <mergeCell ref="B365:E365"/>
    <mergeCell ref="F365:G365"/>
    <mergeCell ref="H365:I365"/>
    <mergeCell ref="H371:I371"/>
    <mergeCell ref="H372:I372"/>
    <mergeCell ref="B359:E359"/>
    <mergeCell ref="F359:G359"/>
    <mergeCell ref="H359:I359"/>
    <mergeCell ref="B360:C360"/>
    <mergeCell ref="B361:I361"/>
    <mergeCell ref="B363:E363"/>
    <mergeCell ref="F363:G363"/>
    <mergeCell ref="H363:I363"/>
    <mergeCell ref="B353:E353"/>
    <mergeCell ref="F353:I353"/>
    <mergeCell ref="B355:E355"/>
    <mergeCell ref="F355:I355"/>
    <mergeCell ref="B357:E357"/>
    <mergeCell ref="B358:E358"/>
    <mergeCell ref="F346:I346"/>
    <mergeCell ref="F347:I347"/>
    <mergeCell ref="F348:I348"/>
    <mergeCell ref="F349:I349"/>
    <mergeCell ref="B350:E350"/>
    <mergeCell ref="B351:E351"/>
    <mergeCell ref="F351:I351"/>
    <mergeCell ref="B342:E342"/>
    <mergeCell ref="F342:I342"/>
    <mergeCell ref="A344:A345"/>
    <mergeCell ref="B344:E345"/>
    <mergeCell ref="F344:I344"/>
    <mergeCell ref="F345:I345"/>
    <mergeCell ref="B338:E338"/>
    <mergeCell ref="F338:I338"/>
    <mergeCell ref="B339:E339"/>
    <mergeCell ref="F339:I339"/>
    <mergeCell ref="B340:E340"/>
    <mergeCell ref="F340:I340"/>
    <mergeCell ref="B335:E335"/>
    <mergeCell ref="F335:I335"/>
    <mergeCell ref="B336:E336"/>
    <mergeCell ref="F336:I336"/>
    <mergeCell ref="B337:E337"/>
    <mergeCell ref="F337:I337"/>
    <mergeCell ref="B189:H189"/>
    <mergeCell ref="B190:E190"/>
    <mergeCell ref="F190:G190"/>
    <mergeCell ref="H190:I190"/>
    <mergeCell ref="B332:I332"/>
    <mergeCell ref="B334:E334"/>
    <mergeCell ref="F334:I334"/>
    <mergeCell ref="B183:H183"/>
    <mergeCell ref="B184:I184"/>
    <mergeCell ref="B185:H185"/>
    <mergeCell ref="A186:I186"/>
    <mergeCell ref="B187:H187"/>
    <mergeCell ref="B188:I188"/>
    <mergeCell ref="B178:E178"/>
    <mergeCell ref="B179:E179"/>
    <mergeCell ref="F180:G180"/>
    <mergeCell ref="H180:I180"/>
    <mergeCell ref="F181:G181"/>
    <mergeCell ref="F182:G182"/>
    <mergeCell ref="H182:I182"/>
    <mergeCell ref="B176:E176"/>
    <mergeCell ref="F176:G176"/>
    <mergeCell ref="H176:I176"/>
    <mergeCell ref="F168:G168"/>
    <mergeCell ref="H168:I168"/>
    <mergeCell ref="B170:E170"/>
    <mergeCell ref="B171:E171"/>
    <mergeCell ref="F171:G171"/>
    <mergeCell ref="H171:I171"/>
    <mergeCell ref="F166:G166"/>
    <mergeCell ref="H166:I166"/>
    <mergeCell ref="Q166:R166"/>
    <mergeCell ref="F167:G167"/>
    <mergeCell ref="H167:I167"/>
    <mergeCell ref="B160:E160"/>
    <mergeCell ref="F160:G160"/>
    <mergeCell ref="H160:I160"/>
    <mergeCell ref="B174:E174"/>
    <mergeCell ref="F174:G174"/>
    <mergeCell ref="H174:I174"/>
    <mergeCell ref="A162:A165"/>
    <mergeCell ref="B162:E165"/>
    <mergeCell ref="F162:G162"/>
    <mergeCell ref="H162:I162"/>
    <mergeCell ref="F163:G163"/>
    <mergeCell ref="H163:I163"/>
    <mergeCell ref="F164:G164"/>
    <mergeCell ref="B157:E157"/>
    <mergeCell ref="F157:G157"/>
    <mergeCell ref="H157:I157"/>
    <mergeCell ref="B158:E158"/>
    <mergeCell ref="F158:G158"/>
    <mergeCell ref="H158:I158"/>
    <mergeCell ref="H164:I164"/>
    <mergeCell ref="H165:I165"/>
    <mergeCell ref="B152:E152"/>
    <mergeCell ref="F152:G152"/>
    <mergeCell ref="H152:I152"/>
    <mergeCell ref="B153:C153"/>
    <mergeCell ref="B154:I154"/>
    <mergeCell ref="B156:E156"/>
    <mergeCell ref="F156:G156"/>
    <mergeCell ref="H156:I156"/>
    <mergeCell ref="B146:E146"/>
    <mergeCell ref="F146:I146"/>
    <mergeCell ref="B148:E148"/>
    <mergeCell ref="F148:I148"/>
    <mergeCell ref="B150:E150"/>
    <mergeCell ref="B151:E151"/>
    <mergeCell ref="F139:I139"/>
    <mergeCell ref="F140:I140"/>
    <mergeCell ref="F141:I141"/>
    <mergeCell ref="F142:I142"/>
    <mergeCell ref="B143:E143"/>
    <mergeCell ref="B144:E144"/>
    <mergeCell ref="F144:I144"/>
    <mergeCell ref="B133:E133"/>
    <mergeCell ref="F133:I133"/>
    <mergeCell ref="B135:E135"/>
    <mergeCell ref="F135:I135"/>
    <mergeCell ref="A137:A138"/>
    <mergeCell ref="B137:E138"/>
    <mergeCell ref="F137:I137"/>
    <mergeCell ref="F138:I138"/>
    <mergeCell ref="B129:E129"/>
    <mergeCell ref="B130:E130"/>
    <mergeCell ref="F130:I130"/>
    <mergeCell ref="B131:E131"/>
    <mergeCell ref="F131:I131"/>
    <mergeCell ref="B132:E132"/>
    <mergeCell ref="F132:I132"/>
    <mergeCell ref="B124:D124"/>
    <mergeCell ref="E124:F124"/>
    <mergeCell ref="G124:H124"/>
    <mergeCell ref="B126:I126"/>
    <mergeCell ref="B128:E128"/>
    <mergeCell ref="F128:I128"/>
    <mergeCell ref="B117:D117"/>
    <mergeCell ref="E117:H117"/>
    <mergeCell ref="B119:D119"/>
    <mergeCell ref="E119:H119"/>
    <mergeCell ref="B121:D121"/>
    <mergeCell ref="B122:D122"/>
    <mergeCell ref="E109:H109"/>
    <mergeCell ref="E110:H110"/>
    <mergeCell ref="E111:H111"/>
    <mergeCell ref="B113:D113"/>
    <mergeCell ref="B114:D114"/>
    <mergeCell ref="E114:H114"/>
    <mergeCell ref="B105:D105"/>
    <mergeCell ref="E105:H105"/>
    <mergeCell ref="A107:A108"/>
    <mergeCell ref="B107:D108"/>
    <mergeCell ref="E107:H107"/>
    <mergeCell ref="E108:H108"/>
    <mergeCell ref="B99:C99"/>
    <mergeCell ref="B100:H100"/>
    <mergeCell ref="B102:D102"/>
    <mergeCell ref="E102:H102"/>
    <mergeCell ref="B103:D103"/>
    <mergeCell ref="E103:H103"/>
    <mergeCell ref="B96:D96"/>
    <mergeCell ref="E96:F96"/>
    <mergeCell ref="G96:H96"/>
    <mergeCell ref="B97:D97"/>
    <mergeCell ref="E97:F97"/>
    <mergeCell ref="G97:H97"/>
    <mergeCell ref="E92:F92"/>
    <mergeCell ref="G92:H92"/>
    <mergeCell ref="B93:D93"/>
    <mergeCell ref="B94:D94"/>
    <mergeCell ref="B95:D95"/>
    <mergeCell ref="E95:F95"/>
    <mergeCell ref="G95:H95"/>
    <mergeCell ref="B86:D86"/>
    <mergeCell ref="E86:F86"/>
    <mergeCell ref="G86:H86"/>
    <mergeCell ref="B88:D88"/>
    <mergeCell ref="B89:D89"/>
    <mergeCell ref="B90:D91"/>
    <mergeCell ref="E90:F90"/>
    <mergeCell ref="G90:H90"/>
    <mergeCell ref="E91:F91"/>
    <mergeCell ref="B84:D84"/>
    <mergeCell ref="E84:F84"/>
    <mergeCell ref="G84:H84"/>
    <mergeCell ref="E78:F78"/>
    <mergeCell ref="G78:H78"/>
    <mergeCell ref="B80:D80"/>
    <mergeCell ref="E80:F80"/>
    <mergeCell ref="G80:H80"/>
    <mergeCell ref="B81:D81"/>
    <mergeCell ref="E81:F81"/>
    <mergeCell ref="G81:H81"/>
    <mergeCell ref="E76:F76"/>
    <mergeCell ref="G76:H76"/>
    <mergeCell ref="E77:F77"/>
    <mergeCell ref="G77:H77"/>
    <mergeCell ref="B70:D70"/>
    <mergeCell ref="E70:F70"/>
    <mergeCell ref="G70:H70"/>
    <mergeCell ref="B82:D82"/>
    <mergeCell ref="E82:F82"/>
    <mergeCell ref="G82:H82"/>
    <mergeCell ref="B64:H64"/>
    <mergeCell ref="B66:D66"/>
    <mergeCell ref="E66:F66"/>
    <mergeCell ref="G66:H66"/>
    <mergeCell ref="B59:H59"/>
    <mergeCell ref="B61:H61"/>
    <mergeCell ref="A72:A75"/>
    <mergeCell ref="B72:D75"/>
    <mergeCell ref="E72:F72"/>
    <mergeCell ref="G72:H72"/>
    <mergeCell ref="E73:F73"/>
    <mergeCell ref="G73:H73"/>
    <mergeCell ref="E74:F74"/>
    <mergeCell ref="B67:D67"/>
    <mergeCell ref="E67:F67"/>
    <mergeCell ref="G67:H67"/>
    <mergeCell ref="B68:D68"/>
    <mergeCell ref="E68:F68"/>
    <mergeCell ref="G68:H68"/>
    <mergeCell ref="G74:H74"/>
    <mergeCell ref="E75:F75"/>
    <mergeCell ref="G75:H75"/>
    <mergeCell ref="B57:H57"/>
    <mergeCell ref="E53:F53"/>
    <mergeCell ref="G53:H53"/>
    <mergeCell ref="E54:F54"/>
    <mergeCell ref="G54:H54"/>
    <mergeCell ref="E55:F55"/>
    <mergeCell ref="G55:H55"/>
    <mergeCell ref="B62:H62"/>
    <mergeCell ref="B63:C63"/>
    <mergeCell ref="B51:C51"/>
    <mergeCell ref="E51:F51"/>
    <mergeCell ref="G51:H51"/>
    <mergeCell ref="B52:C52"/>
    <mergeCell ref="E52:F52"/>
    <mergeCell ref="G52:H52"/>
    <mergeCell ref="B49:C49"/>
    <mergeCell ref="E49:F49"/>
    <mergeCell ref="G49:H49"/>
    <mergeCell ref="B50:C50"/>
    <mergeCell ref="E50:F50"/>
    <mergeCell ref="G50:H50"/>
    <mergeCell ref="B47:C47"/>
    <mergeCell ref="E47:F47"/>
    <mergeCell ref="G47:H47"/>
    <mergeCell ref="B48:C48"/>
    <mergeCell ref="E48:F48"/>
    <mergeCell ref="G48:H48"/>
    <mergeCell ref="B43:C43"/>
    <mergeCell ref="E43:F43"/>
    <mergeCell ref="G43:H43"/>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29:H29"/>
    <mergeCell ref="B30:H30"/>
    <mergeCell ref="B31:H31"/>
    <mergeCell ref="B33:H33"/>
    <mergeCell ref="B34:H34"/>
    <mergeCell ref="B35:H35"/>
    <mergeCell ref="B20:F20"/>
    <mergeCell ref="B21:F21"/>
    <mergeCell ref="B22:F22"/>
    <mergeCell ref="A25:H25"/>
    <mergeCell ref="A27:H27"/>
    <mergeCell ref="B28:H28"/>
    <mergeCell ref="A16:H16"/>
    <mergeCell ref="B18:F18"/>
    <mergeCell ref="B19:F19"/>
    <mergeCell ref="A4:H4"/>
    <mergeCell ref="A5:H5"/>
    <mergeCell ref="B10:D10"/>
    <mergeCell ref="B11:D11"/>
    <mergeCell ref="B12:D12"/>
    <mergeCell ref="B9:D9"/>
  </mergeCells>
  <conditionalFormatting sqref="A19">
    <cfRule type="expression" dxfId="61" priority="20" stopIfTrue="1">
      <formula>$M$18="Sole Bidder"</formula>
    </cfRule>
    <cfRule type="expression" dxfId="60" priority="21" stopIfTrue="1">
      <formula>$M$18=1</formula>
    </cfRule>
  </conditionalFormatting>
  <conditionalFormatting sqref="A20:A21">
    <cfRule type="expression" dxfId="59" priority="31" stopIfTrue="1">
      <formula>$M$20=2</formula>
    </cfRule>
  </conditionalFormatting>
  <conditionalFormatting sqref="A22">
    <cfRule type="expression" dxfId="58" priority="30" stopIfTrue="1">
      <formula>AND($M$20=2,$M$21="2 or more")</formula>
    </cfRule>
  </conditionalFormatting>
  <conditionalFormatting sqref="A484">
    <cfRule type="expression" dxfId="57" priority="16" stopIfTrue="1">
      <formula>#REF!="No"</formula>
    </cfRule>
  </conditionalFormatting>
  <conditionalFormatting sqref="A25:H25 A33:H34 E480 D480:D481 E482:H482 F483:H483 E490:H490 E494 D494:D495 E496 E499:E504 E505:G505 E506 E508:H508 E511:H513 E517 D517:D518 E519:H519 E522:E527 E528:H528 E554:H554 E557 D557:D558 E559:H559 E562:E567 E568:H568 E591:H591 D681">
    <cfRule type="expression" dxfId="56" priority="17" stopIfTrue="1">
      <formula>$M$18="Sole Bidder"</formula>
    </cfRule>
  </conditionalFormatting>
  <conditionalFormatting sqref="A35:H35">
    <cfRule type="expression" dxfId="55" priority="32" stopIfTrue="1">
      <formula>$M$20&lt;2</formula>
    </cfRule>
  </conditionalFormatting>
  <conditionalFormatting sqref="A515:H515 D530:H534 A530:C538 D535:E535 D536 D537:H538 D540:E545 D546:H549 A547:C553 D550 D551:H553">
    <cfRule type="expression" dxfId="54" priority="24" stopIfTrue="1">
      <formula>$M$475&lt;2</formula>
    </cfRule>
  </conditionalFormatting>
  <conditionalFormatting sqref="A539:H539">
    <cfRule type="expression" dxfId="53" priority="7" stopIfTrue="1">
      <formula>$M$475&lt;2</formula>
    </cfRule>
  </conditionalFormatting>
  <conditionalFormatting sqref="A555:H555 D570:H571 A570:C575 D572:E572 D573 D574:H575 D576:E580 A583:E583 A584:H586 A587:D588 A589:H590">
    <cfRule type="expression" dxfId="52" priority="25" stopIfTrue="1">
      <formula>$M$475&lt;2</formula>
    </cfRule>
    <cfRule type="expression" dxfId="51" priority="26" stopIfTrue="1">
      <formula>$M$477=1</formula>
    </cfRule>
  </conditionalFormatting>
  <conditionalFormatting sqref="A592:H610 A611:B612 A613:H614 A638:H638 A650:H650 A673">
    <cfRule type="expression" dxfId="50" priority="18" stopIfTrue="1">
      <formula>$M$18="Sole Bidder"</formula>
    </cfRule>
  </conditionalFormatting>
  <conditionalFormatting sqref="A627:H637 E681:H687">
    <cfRule type="expression" dxfId="49" priority="27" stopIfTrue="1">
      <formula>$M$475&lt;2</formula>
    </cfRule>
  </conditionalFormatting>
  <conditionalFormatting sqref="A639:H649 G681:H687">
    <cfRule type="expression" dxfId="48" priority="29" stopIfTrue="1">
      <formula>$M$477=1</formula>
    </cfRule>
  </conditionalFormatting>
  <conditionalFormatting sqref="A639:H649">
    <cfRule type="expression" dxfId="47" priority="28" stopIfTrue="1">
      <formula>$M$475&lt;2</formula>
    </cfRule>
  </conditionalFormatting>
  <conditionalFormatting sqref="B483:D483">
    <cfRule type="expression" dxfId="46" priority="1" stopIfTrue="1">
      <formula>$M$475&lt;2</formula>
    </cfRule>
    <cfRule type="expression" dxfId="45" priority="2" stopIfTrue="1">
      <formula>$M$477=1</formula>
    </cfRule>
  </conditionalFormatting>
  <conditionalFormatting sqref="B498:D498">
    <cfRule type="expression" dxfId="44" priority="3" stopIfTrue="1">
      <formula>$M$475&lt;2</formula>
    </cfRule>
    <cfRule type="expression" dxfId="43" priority="4" stopIfTrue="1">
      <formula>$M$477=1</formula>
    </cfRule>
  </conditionalFormatting>
  <conditionalFormatting sqref="B521:D521">
    <cfRule type="expression" dxfId="42" priority="5" stopIfTrue="1">
      <formula>$M$475&lt;2</formula>
    </cfRule>
    <cfRule type="expression" dxfId="41" priority="6" stopIfTrue="1">
      <formula>$M$477=1</formula>
    </cfRule>
  </conditionalFormatting>
  <conditionalFormatting sqref="B539:D539">
    <cfRule type="expression" dxfId="40" priority="8" stopIfTrue="1">
      <formula>$M$477=1</formula>
    </cfRule>
  </conditionalFormatting>
  <conditionalFormatting sqref="B561:H561">
    <cfRule type="expression" dxfId="39" priority="9" stopIfTrue="1">
      <formula>$M$475&lt;2</formula>
    </cfRule>
    <cfRule type="expression" dxfId="38" priority="10" stopIfTrue="1">
      <formula>$M$477=1</formula>
    </cfRule>
  </conditionalFormatting>
  <conditionalFormatting sqref="D499:E499 D562:E562 D484:E484 A499">
    <cfRule type="expression" dxfId="37" priority="19" stopIfTrue="1">
      <formula>#REF!="No"</formula>
    </cfRule>
  </conditionalFormatting>
  <conditionalFormatting sqref="D582:E582">
    <cfRule type="expression" dxfId="36" priority="11" stopIfTrue="1">
      <formula>$M$475&lt;2</formula>
    </cfRule>
    <cfRule type="expression" dxfId="35" priority="12" stopIfTrue="1">
      <formula>$M$477=1</formula>
    </cfRule>
  </conditionalFormatting>
  <conditionalFormatting sqref="D581:H581">
    <cfRule type="expression" dxfId="34" priority="13" stopIfTrue="1">
      <formula>$M$475&lt;2</formula>
    </cfRule>
    <cfRule type="expression" dxfId="33" priority="14" stopIfTrue="1">
      <formula>$M$477=1</formula>
    </cfRule>
  </conditionalFormatting>
  <conditionalFormatting sqref="E484:E489">
    <cfRule type="expression" dxfId="32" priority="15" stopIfTrue="1">
      <formula>$M$18="Sole Bidder"</formula>
    </cfRule>
  </conditionalFormatting>
  <conditionalFormatting sqref="E48:F55">
    <cfRule type="expression" dxfId="31" priority="22" stopIfTrue="1">
      <formula>$M$20=2</formula>
    </cfRule>
  </conditionalFormatting>
  <conditionalFormatting sqref="G48:H55">
    <cfRule type="expression" dxfId="30" priority="23" stopIfTrue="1">
      <formula>AND($M$20=2,$M$21="2 or more")</formula>
    </cfRule>
  </conditionalFormatting>
  <dataValidations count="7">
    <dataValidation type="list" allowBlank="1" showInputMessage="1" showErrorMessage="1" sqref="H157:I157 H412:I412 H364:I364" xr:uid="{39372B83-E944-4C5F-806A-6849CF671F75}">
      <formula1>$N$66:$N$68</formula1>
    </dataValidation>
    <dataValidation type="list" allowBlank="1" showInputMessage="1" showErrorMessage="1" sqref="F157:G157 F412:G412 F364:G364" xr:uid="{2D8F6C13-2445-49FB-AC54-69904AC6BF54}">
      <formula1>$N$66:$N$67</formula1>
    </dataValidation>
    <dataValidation type="list" allowBlank="1" showInputMessage="1" showErrorMessage="1" sqref="I185 I183 I396 I392 I390 I394 I187 I189" xr:uid="{0D09D81B-0C08-44FF-A301-488355EF7D87}">
      <formula1>"YES,NO"</formula1>
    </dataValidation>
    <dataValidation type="list" allowBlank="1" showInputMessage="1" showErrorMessage="1" sqref="E95:H96 JA95:JD96 SW95:SZ96 ACS95:ACV96 AMO95:AMR96 AWK95:AWN96 BGG95:BGJ96 BQC95:BQF96 BZY95:CAB96 CJU95:CJX96 CTQ95:CTT96 DDM95:DDP96 DNI95:DNL96 DXE95:DXH96 EHA95:EHD96 EQW95:EQZ96 FAS95:FAV96 FKO95:FKR96 FUK95:FUN96 GEG95:GEJ96 GOC95:GOF96 GXY95:GYB96 HHU95:HHX96 HRQ95:HRT96 IBM95:IBP96 ILI95:ILL96 IVE95:IVH96 JFA95:JFD96 JOW95:JOZ96 JYS95:JYV96 KIO95:KIR96 KSK95:KSN96 LCG95:LCJ96 LMC95:LMF96 LVY95:LWB96 MFU95:MFX96 MPQ95:MPT96 MZM95:MZP96 NJI95:NJL96 NTE95:NTH96 ODA95:ODD96 OMW95:OMZ96 OWS95:OWV96 PGO95:PGR96 PQK95:PQN96 QAG95:QAJ96 QKC95:QKF96 QTY95:QUB96 RDU95:RDX96 RNQ95:RNT96 RXM95:RXP96 SHI95:SHL96 SRE95:SRH96 TBA95:TBD96 TKW95:TKZ96 TUS95:TUV96 UEO95:UER96 UOK95:UON96 UYG95:UYJ96 VIC95:VIF96 VRY95:VSB96 WBU95:WBX96 WLQ95:WLT96 WVM95:WVP96 E65721:H65722 JA65721:JD65722 SW65721:SZ65722 ACS65721:ACV65722 AMO65721:AMR65722 AWK65721:AWN65722 BGG65721:BGJ65722 BQC65721:BQF65722 BZY65721:CAB65722 CJU65721:CJX65722 CTQ65721:CTT65722 DDM65721:DDP65722 DNI65721:DNL65722 DXE65721:DXH65722 EHA65721:EHD65722 EQW65721:EQZ65722 FAS65721:FAV65722 FKO65721:FKR65722 FUK65721:FUN65722 GEG65721:GEJ65722 GOC65721:GOF65722 GXY65721:GYB65722 HHU65721:HHX65722 HRQ65721:HRT65722 IBM65721:IBP65722 ILI65721:ILL65722 IVE65721:IVH65722 JFA65721:JFD65722 JOW65721:JOZ65722 JYS65721:JYV65722 KIO65721:KIR65722 KSK65721:KSN65722 LCG65721:LCJ65722 LMC65721:LMF65722 LVY65721:LWB65722 MFU65721:MFX65722 MPQ65721:MPT65722 MZM65721:MZP65722 NJI65721:NJL65722 NTE65721:NTH65722 ODA65721:ODD65722 OMW65721:OMZ65722 OWS65721:OWV65722 PGO65721:PGR65722 PQK65721:PQN65722 QAG65721:QAJ65722 QKC65721:QKF65722 QTY65721:QUB65722 RDU65721:RDX65722 RNQ65721:RNT65722 RXM65721:RXP65722 SHI65721:SHL65722 SRE65721:SRH65722 TBA65721:TBD65722 TKW65721:TKZ65722 TUS65721:TUV65722 UEO65721:UER65722 UOK65721:UON65722 UYG65721:UYJ65722 VIC65721:VIF65722 VRY65721:VSB65722 WBU65721:WBX65722 WLQ65721:WLT65722 WVM65721:WVP65722 E131257:H131258 JA131257:JD131258 SW131257:SZ131258 ACS131257:ACV131258 AMO131257:AMR131258 AWK131257:AWN131258 BGG131257:BGJ131258 BQC131257:BQF131258 BZY131257:CAB131258 CJU131257:CJX131258 CTQ131257:CTT131258 DDM131257:DDP131258 DNI131257:DNL131258 DXE131257:DXH131258 EHA131257:EHD131258 EQW131257:EQZ131258 FAS131257:FAV131258 FKO131257:FKR131258 FUK131257:FUN131258 GEG131257:GEJ131258 GOC131257:GOF131258 GXY131257:GYB131258 HHU131257:HHX131258 HRQ131257:HRT131258 IBM131257:IBP131258 ILI131257:ILL131258 IVE131257:IVH131258 JFA131257:JFD131258 JOW131257:JOZ131258 JYS131257:JYV131258 KIO131257:KIR131258 KSK131257:KSN131258 LCG131257:LCJ131258 LMC131257:LMF131258 LVY131257:LWB131258 MFU131257:MFX131258 MPQ131257:MPT131258 MZM131257:MZP131258 NJI131257:NJL131258 NTE131257:NTH131258 ODA131257:ODD131258 OMW131257:OMZ131258 OWS131257:OWV131258 PGO131257:PGR131258 PQK131257:PQN131258 QAG131257:QAJ131258 QKC131257:QKF131258 QTY131257:QUB131258 RDU131257:RDX131258 RNQ131257:RNT131258 RXM131257:RXP131258 SHI131257:SHL131258 SRE131257:SRH131258 TBA131257:TBD131258 TKW131257:TKZ131258 TUS131257:TUV131258 UEO131257:UER131258 UOK131257:UON131258 UYG131257:UYJ131258 VIC131257:VIF131258 VRY131257:VSB131258 WBU131257:WBX131258 WLQ131257:WLT131258 WVM131257:WVP131258 E196793:H196794 JA196793:JD196794 SW196793:SZ196794 ACS196793:ACV196794 AMO196793:AMR196794 AWK196793:AWN196794 BGG196793:BGJ196794 BQC196793:BQF196794 BZY196793:CAB196794 CJU196793:CJX196794 CTQ196793:CTT196794 DDM196793:DDP196794 DNI196793:DNL196794 DXE196793:DXH196794 EHA196793:EHD196794 EQW196793:EQZ196794 FAS196793:FAV196794 FKO196793:FKR196794 FUK196793:FUN196794 GEG196793:GEJ196794 GOC196793:GOF196794 GXY196793:GYB196794 HHU196793:HHX196794 HRQ196793:HRT196794 IBM196793:IBP196794 ILI196793:ILL196794 IVE196793:IVH196794 JFA196793:JFD196794 JOW196793:JOZ196794 JYS196793:JYV196794 KIO196793:KIR196794 KSK196793:KSN196794 LCG196793:LCJ196794 LMC196793:LMF196794 LVY196793:LWB196794 MFU196793:MFX196794 MPQ196793:MPT196794 MZM196793:MZP196794 NJI196793:NJL196794 NTE196793:NTH196794 ODA196793:ODD196794 OMW196793:OMZ196794 OWS196793:OWV196794 PGO196793:PGR196794 PQK196793:PQN196794 QAG196793:QAJ196794 QKC196793:QKF196794 QTY196793:QUB196794 RDU196793:RDX196794 RNQ196793:RNT196794 RXM196793:RXP196794 SHI196793:SHL196794 SRE196793:SRH196794 TBA196793:TBD196794 TKW196793:TKZ196794 TUS196793:TUV196794 UEO196793:UER196794 UOK196793:UON196794 UYG196793:UYJ196794 VIC196793:VIF196794 VRY196793:VSB196794 WBU196793:WBX196794 WLQ196793:WLT196794 WVM196793:WVP196794 E262329:H262330 JA262329:JD262330 SW262329:SZ262330 ACS262329:ACV262330 AMO262329:AMR262330 AWK262329:AWN262330 BGG262329:BGJ262330 BQC262329:BQF262330 BZY262329:CAB262330 CJU262329:CJX262330 CTQ262329:CTT262330 DDM262329:DDP262330 DNI262329:DNL262330 DXE262329:DXH262330 EHA262329:EHD262330 EQW262329:EQZ262330 FAS262329:FAV262330 FKO262329:FKR262330 FUK262329:FUN262330 GEG262329:GEJ262330 GOC262329:GOF262330 GXY262329:GYB262330 HHU262329:HHX262330 HRQ262329:HRT262330 IBM262329:IBP262330 ILI262329:ILL262330 IVE262329:IVH262330 JFA262329:JFD262330 JOW262329:JOZ262330 JYS262329:JYV262330 KIO262329:KIR262330 KSK262329:KSN262330 LCG262329:LCJ262330 LMC262329:LMF262330 LVY262329:LWB262330 MFU262329:MFX262330 MPQ262329:MPT262330 MZM262329:MZP262330 NJI262329:NJL262330 NTE262329:NTH262330 ODA262329:ODD262330 OMW262329:OMZ262330 OWS262329:OWV262330 PGO262329:PGR262330 PQK262329:PQN262330 QAG262329:QAJ262330 QKC262329:QKF262330 QTY262329:QUB262330 RDU262329:RDX262330 RNQ262329:RNT262330 RXM262329:RXP262330 SHI262329:SHL262330 SRE262329:SRH262330 TBA262329:TBD262330 TKW262329:TKZ262330 TUS262329:TUV262330 UEO262329:UER262330 UOK262329:UON262330 UYG262329:UYJ262330 VIC262329:VIF262330 VRY262329:VSB262330 WBU262329:WBX262330 WLQ262329:WLT262330 WVM262329:WVP262330 E327865:H327866 JA327865:JD327866 SW327865:SZ327866 ACS327865:ACV327866 AMO327865:AMR327866 AWK327865:AWN327866 BGG327865:BGJ327866 BQC327865:BQF327866 BZY327865:CAB327866 CJU327865:CJX327866 CTQ327865:CTT327866 DDM327865:DDP327866 DNI327865:DNL327866 DXE327865:DXH327866 EHA327865:EHD327866 EQW327865:EQZ327866 FAS327865:FAV327866 FKO327865:FKR327866 FUK327865:FUN327866 GEG327865:GEJ327866 GOC327865:GOF327866 GXY327865:GYB327866 HHU327865:HHX327866 HRQ327865:HRT327866 IBM327865:IBP327866 ILI327865:ILL327866 IVE327865:IVH327866 JFA327865:JFD327866 JOW327865:JOZ327866 JYS327865:JYV327866 KIO327865:KIR327866 KSK327865:KSN327866 LCG327865:LCJ327866 LMC327865:LMF327866 LVY327865:LWB327866 MFU327865:MFX327866 MPQ327865:MPT327866 MZM327865:MZP327866 NJI327865:NJL327866 NTE327865:NTH327866 ODA327865:ODD327866 OMW327865:OMZ327866 OWS327865:OWV327866 PGO327865:PGR327866 PQK327865:PQN327866 QAG327865:QAJ327866 QKC327865:QKF327866 QTY327865:QUB327866 RDU327865:RDX327866 RNQ327865:RNT327866 RXM327865:RXP327866 SHI327865:SHL327866 SRE327865:SRH327866 TBA327865:TBD327866 TKW327865:TKZ327866 TUS327865:TUV327866 UEO327865:UER327866 UOK327865:UON327866 UYG327865:UYJ327866 VIC327865:VIF327866 VRY327865:VSB327866 WBU327865:WBX327866 WLQ327865:WLT327866 WVM327865:WVP327866 E393401:H393402 JA393401:JD393402 SW393401:SZ393402 ACS393401:ACV393402 AMO393401:AMR393402 AWK393401:AWN393402 BGG393401:BGJ393402 BQC393401:BQF393402 BZY393401:CAB393402 CJU393401:CJX393402 CTQ393401:CTT393402 DDM393401:DDP393402 DNI393401:DNL393402 DXE393401:DXH393402 EHA393401:EHD393402 EQW393401:EQZ393402 FAS393401:FAV393402 FKO393401:FKR393402 FUK393401:FUN393402 GEG393401:GEJ393402 GOC393401:GOF393402 GXY393401:GYB393402 HHU393401:HHX393402 HRQ393401:HRT393402 IBM393401:IBP393402 ILI393401:ILL393402 IVE393401:IVH393402 JFA393401:JFD393402 JOW393401:JOZ393402 JYS393401:JYV393402 KIO393401:KIR393402 KSK393401:KSN393402 LCG393401:LCJ393402 LMC393401:LMF393402 LVY393401:LWB393402 MFU393401:MFX393402 MPQ393401:MPT393402 MZM393401:MZP393402 NJI393401:NJL393402 NTE393401:NTH393402 ODA393401:ODD393402 OMW393401:OMZ393402 OWS393401:OWV393402 PGO393401:PGR393402 PQK393401:PQN393402 QAG393401:QAJ393402 QKC393401:QKF393402 QTY393401:QUB393402 RDU393401:RDX393402 RNQ393401:RNT393402 RXM393401:RXP393402 SHI393401:SHL393402 SRE393401:SRH393402 TBA393401:TBD393402 TKW393401:TKZ393402 TUS393401:TUV393402 UEO393401:UER393402 UOK393401:UON393402 UYG393401:UYJ393402 VIC393401:VIF393402 VRY393401:VSB393402 WBU393401:WBX393402 WLQ393401:WLT393402 WVM393401:WVP393402 E458937:H458938 JA458937:JD458938 SW458937:SZ458938 ACS458937:ACV458938 AMO458937:AMR458938 AWK458937:AWN458938 BGG458937:BGJ458938 BQC458937:BQF458938 BZY458937:CAB458938 CJU458937:CJX458938 CTQ458937:CTT458938 DDM458937:DDP458938 DNI458937:DNL458938 DXE458937:DXH458938 EHA458937:EHD458938 EQW458937:EQZ458938 FAS458937:FAV458938 FKO458937:FKR458938 FUK458937:FUN458938 GEG458937:GEJ458938 GOC458937:GOF458938 GXY458937:GYB458938 HHU458937:HHX458938 HRQ458937:HRT458938 IBM458937:IBP458938 ILI458937:ILL458938 IVE458937:IVH458938 JFA458937:JFD458938 JOW458937:JOZ458938 JYS458937:JYV458938 KIO458937:KIR458938 KSK458937:KSN458938 LCG458937:LCJ458938 LMC458937:LMF458938 LVY458937:LWB458938 MFU458937:MFX458938 MPQ458937:MPT458938 MZM458937:MZP458938 NJI458937:NJL458938 NTE458937:NTH458938 ODA458937:ODD458938 OMW458937:OMZ458938 OWS458937:OWV458938 PGO458937:PGR458938 PQK458937:PQN458938 QAG458937:QAJ458938 QKC458937:QKF458938 QTY458937:QUB458938 RDU458937:RDX458938 RNQ458937:RNT458938 RXM458937:RXP458938 SHI458937:SHL458938 SRE458937:SRH458938 TBA458937:TBD458938 TKW458937:TKZ458938 TUS458937:TUV458938 UEO458937:UER458938 UOK458937:UON458938 UYG458937:UYJ458938 VIC458937:VIF458938 VRY458937:VSB458938 WBU458937:WBX458938 WLQ458937:WLT458938 WVM458937:WVP458938 E524473:H524474 JA524473:JD524474 SW524473:SZ524474 ACS524473:ACV524474 AMO524473:AMR524474 AWK524473:AWN524474 BGG524473:BGJ524474 BQC524473:BQF524474 BZY524473:CAB524474 CJU524473:CJX524474 CTQ524473:CTT524474 DDM524473:DDP524474 DNI524473:DNL524474 DXE524473:DXH524474 EHA524473:EHD524474 EQW524473:EQZ524474 FAS524473:FAV524474 FKO524473:FKR524474 FUK524473:FUN524474 GEG524473:GEJ524474 GOC524473:GOF524474 GXY524473:GYB524474 HHU524473:HHX524474 HRQ524473:HRT524474 IBM524473:IBP524474 ILI524473:ILL524474 IVE524473:IVH524474 JFA524473:JFD524474 JOW524473:JOZ524474 JYS524473:JYV524474 KIO524473:KIR524474 KSK524473:KSN524474 LCG524473:LCJ524474 LMC524473:LMF524474 LVY524473:LWB524474 MFU524473:MFX524474 MPQ524473:MPT524474 MZM524473:MZP524474 NJI524473:NJL524474 NTE524473:NTH524474 ODA524473:ODD524474 OMW524473:OMZ524474 OWS524473:OWV524474 PGO524473:PGR524474 PQK524473:PQN524474 QAG524473:QAJ524474 QKC524473:QKF524474 QTY524473:QUB524474 RDU524473:RDX524474 RNQ524473:RNT524474 RXM524473:RXP524474 SHI524473:SHL524474 SRE524473:SRH524474 TBA524473:TBD524474 TKW524473:TKZ524474 TUS524473:TUV524474 UEO524473:UER524474 UOK524473:UON524474 UYG524473:UYJ524474 VIC524473:VIF524474 VRY524473:VSB524474 WBU524473:WBX524474 WLQ524473:WLT524474 WVM524473:WVP524474 E590009:H590010 JA590009:JD590010 SW590009:SZ590010 ACS590009:ACV590010 AMO590009:AMR590010 AWK590009:AWN590010 BGG590009:BGJ590010 BQC590009:BQF590010 BZY590009:CAB590010 CJU590009:CJX590010 CTQ590009:CTT590010 DDM590009:DDP590010 DNI590009:DNL590010 DXE590009:DXH590010 EHA590009:EHD590010 EQW590009:EQZ590010 FAS590009:FAV590010 FKO590009:FKR590010 FUK590009:FUN590010 GEG590009:GEJ590010 GOC590009:GOF590010 GXY590009:GYB590010 HHU590009:HHX590010 HRQ590009:HRT590010 IBM590009:IBP590010 ILI590009:ILL590010 IVE590009:IVH590010 JFA590009:JFD590010 JOW590009:JOZ590010 JYS590009:JYV590010 KIO590009:KIR590010 KSK590009:KSN590010 LCG590009:LCJ590010 LMC590009:LMF590010 LVY590009:LWB590010 MFU590009:MFX590010 MPQ590009:MPT590010 MZM590009:MZP590010 NJI590009:NJL590010 NTE590009:NTH590010 ODA590009:ODD590010 OMW590009:OMZ590010 OWS590009:OWV590010 PGO590009:PGR590010 PQK590009:PQN590010 QAG590009:QAJ590010 QKC590009:QKF590010 QTY590009:QUB590010 RDU590009:RDX590010 RNQ590009:RNT590010 RXM590009:RXP590010 SHI590009:SHL590010 SRE590009:SRH590010 TBA590009:TBD590010 TKW590009:TKZ590010 TUS590009:TUV590010 UEO590009:UER590010 UOK590009:UON590010 UYG590009:UYJ590010 VIC590009:VIF590010 VRY590009:VSB590010 WBU590009:WBX590010 WLQ590009:WLT590010 WVM590009:WVP590010 E655545:H655546 JA655545:JD655546 SW655545:SZ655546 ACS655545:ACV655546 AMO655545:AMR655546 AWK655545:AWN655546 BGG655545:BGJ655546 BQC655545:BQF655546 BZY655545:CAB655546 CJU655545:CJX655546 CTQ655545:CTT655546 DDM655545:DDP655546 DNI655545:DNL655546 DXE655545:DXH655546 EHA655545:EHD655546 EQW655545:EQZ655546 FAS655545:FAV655546 FKO655545:FKR655546 FUK655545:FUN655546 GEG655545:GEJ655546 GOC655545:GOF655546 GXY655545:GYB655546 HHU655545:HHX655546 HRQ655545:HRT655546 IBM655545:IBP655546 ILI655545:ILL655546 IVE655545:IVH655546 JFA655545:JFD655546 JOW655545:JOZ655546 JYS655545:JYV655546 KIO655545:KIR655546 KSK655545:KSN655546 LCG655545:LCJ655546 LMC655545:LMF655546 LVY655545:LWB655546 MFU655545:MFX655546 MPQ655545:MPT655546 MZM655545:MZP655546 NJI655545:NJL655546 NTE655545:NTH655546 ODA655545:ODD655546 OMW655545:OMZ655546 OWS655545:OWV655546 PGO655545:PGR655546 PQK655545:PQN655546 QAG655545:QAJ655546 QKC655545:QKF655546 QTY655545:QUB655546 RDU655545:RDX655546 RNQ655545:RNT655546 RXM655545:RXP655546 SHI655545:SHL655546 SRE655545:SRH655546 TBA655545:TBD655546 TKW655545:TKZ655546 TUS655545:TUV655546 UEO655545:UER655546 UOK655545:UON655546 UYG655545:UYJ655546 VIC655545:VIF655546 VRY655545:VSB655546 WBU655545:WBX655546 WLQ655545:WLT655546 WVM655545:WVP655546 E721081:H721082 JA721081:JD721082 SW721081:SZ721082 ACS721081:ACV721082 AMO721081:AMR721082 AWK721081:AWN721082 BGG721081:BGJ721082 BQC721081:BQF721082 BZY721081:CAB721082 CJU721081:CJX721082 CTQ721081:CTT721082 DDM721081:DDP721082 DNI721081:DNL721082 DXE721081:DXH721082 EHA721081:EHD721082 EQW721081:EQZ721082 FAS721081:FAV721082 FKO721081:FKR721082 FUK721081:FUN721082 GEG721081:GEJ721082 GOC721081:GOF721082 GXY721081:GYB721082 HHU721081:HHX721082 HRQ721081:HRT721082 IBM721081:IBP721082 ILI721081:ILL721082 IVE721081:IVH721082 JFA721081:JFD721082 JOW721081:JOZ721082 JYS721081:JYV721082 KIO721081:KIR721082 KSK721081:KSN721082 LCG721081:LCJ721082 LMC721081:LMF721082 LVY721081:LWB721082 MFU721081:MFX721082 MPQ721081:MPT721082 MZM721081:MZP721082 NJI721081:NJL721082 NTE721081:NTH721082 ODA721081:ODD721082 OMW721081:OMZ721082 OWS721081:OWV721082 PGO721081:PGR721082 PQK721081:PQN721082 QAG721081:QAJ721082 QKC721081:QKF721082 QTY721081:QUB721082 RDU721081:RDX721082 RNQ721081:RNT721082 RXM721081:RXP721082 SHI721081:SHL721082 SRE721081:SRH721082 TBA721081:TBD721082 TKW721081:TKZ721082 TUS721081:TUV721082 UEO721081:UER721082 UOK721081:UON721082 UYG721081:UYJ721082 VIC721081:VIF721082 VRY721081:VSB721082 WBU721081:WBX721082 WLQ721081:WLT721082 WVM721081:WVP721082 E786617:H786618 JA786617:JD786618 SW786617:SZ786618 ACS786617:ACV786618 AMO786617:AMR786618 AWK786617:AWN786618 BGG786617:BGJ786618 BQC786617:BQF786618 BZY786617:CAB786618 CJU786617:CJX786618 CTQ786617:CTT786618 DDM786617:DDP786618 DNI786617:DNL786618 DXE786617:DXH786618 EHA786617:EHD786618 EQW786617:EQZ786618 FAS786617:FAV786618 FKO786617:FKR786618 FUK786617:FUN786618 GEG786617:GEJ786618 GOC786617:GOF786618 GXY786617:GYB786618 HHU786617:HHX786618 HRQ786617:HRT786618 IBM786617:IBP786618 ILI786617:ILL786618 IVE786617:IVH786618 JFA786617:JFD786618 JOW786617:JOZ786618 JYS786617:JYV786618 KIO786617:KIR786618 KSK786617:KSN786618 LCG786617:LCJ786618 LMC786617:LMF786618 LVY786617:LWB786618 MFU786617:MFX786618 MPQ786617:MPT786618 MZM786617:MZP786618 NJI786617:NJL786618 NTE786617:NTH786618 ODA786617:ODD786618 OMW786617:OMZ786618 OWS786617:OWV786618 PGO786617:PGR786618 PQK786617:PQN786618 QAG786617:QAJ786618 QKC786617:QKF786618 QTY786617:QUB786618 RDU786617:RDX786618 RNQ786617:RNT786618 RXM786617:RXP786618 SHI786617:SHL786618 SRE786617:SRH786618 TBA786617:TBD786618 TKW786617:TKZ786618 TUS786617:TUV786618 UEO786617:UER786618 UOK786617:UON786618 UYG786617:UYJ786618 VIC786617:VIF786618 VRY786617:VSB786618 WBU786617:WBX786618 WLQ786617:WLT786618 WVM786617:WVP786618 E852153:H852154 JA852153:JD852154 SW852153:SZ852154 ACS852153:ACV852154 AMO852153:AMR852154 AWK852153:AWN852154 BGG852153:BGJ852154 BQC852153:BQF852154 BZY852153:CAB852154 CJU852153:CJX852154 CTQ852153:CTT852154 DDM852153:DDP852154 DNI852153:DNL852154 DXE852153:DXH852154 EHA852153:EHD852154 EQW852153:EQZ852154 FAS852153:FAV852154 FKO852153:FKR852154 FUK852153:FUN852154 GEG852153:GEJ852154 GOC852153:GOF852154 GXY852153:GYB852154 HHU852153:HHX852154 HRQ852153:HRT852154 IBM852153:IBP852154 ILI852153:ILL852154 IVE852153:IVH852154 JFA852153:JFD852154 JOW852153:JOZ852154 JYS852153:JYV852154 KIO852153:KIR852154 KSK852153:KSN852154 LCG852153:LCJ852154 LMC852153:LMF852154 LVY852153:LWB852154 MFU852153:MFX852154 MPQ852153:MPT852154 MZM852153:MZP852154 NJI852153:NJL852154 NTE852153:NTH852154 ODA852153:ODD852154 OMW852153:OMZ852154 OWS852153:OWV852154 PGO852153:PGR852154 PQK852153:PQN852154 QAG852153:QAJ852154 QKC852153:QKF852154 QTY852153:QUB852154 RDU852153:RDX852154 RNQ852153:RNT852154 RXM852153:RXP852154 SHI852153:SHL852154 SRE852153:SRH852154 TBA852153:TBD852154 TKW852153:TKZ852154 TUS852153:TUV852154 UEO852153:UER852154 UOK852153:UON852154 UYG852153:UYJ852154 VIC852153:VIF852154 VRY852153:VSB852154 WBU852153:WBX852154 WLQ852153:WLT852154 WVM852153:WVP852154 E917689:H917690 JA917689:JD917690 SW917689:SZ917690 ACS917689:ACV917690 AMO917689:AMR917690 AWK917689:AWN917690 BGG917689:BGJ917690 BQC917689:BQF917690 BZY917689:CAB917690 CJU917689:CJX917690 CTQ917689:CTT917690 DDM917689:DDP917690 DNI917689:DNL917690 DXE917689:DXH917690 EHA917689:EHD917690 EQW917689:EQZ917690 FAS917689:FAV917690 FKO917689:FKR917690 FUK917689:FUN917690 GEG917689:GEJ917690 GOC917689:GOF917690 GXY917689:GYB917690 HHU917689:HHX917690 HRQ917689:HRT917690 IBM917689:IBP917690 ILI917689:ILL917690 IVE917689:IVH917690 JFA917689:JFD917690 JOW917689:JOZ917690 JYS917689:JYV917690 KIO917689:KIR917690 KSK917689:KSN917690 LCG917689:LCJ917690 LMC917689:LMF917690 LVY917689:LWB917690 MFU917689:MFX917690 MPQ917689:MPT917690 MZM917689:MZP917690 NJI917689:NJL917690 NTE917689:NTH917690 ODA917689:ODD917690 OMW917689:OMZ917690 OWS917689:OWV917690 PGO917689:PGR917690 PQK917689:PQN917690 QAG917689:QAJ917690 QKC917689:QKF917690 QTY917689:QUB917690 RDU917689:RDX917690 RNQ917689:RNT917690 RXM917689:RXP917690 SHI917689:SHL917690 SRE917689:SRH917690 TBA917689:TBD917690 TKW917689:TKZ917690 TUS917689:TUV917690 UEO917689:UER917690 UOK917689:UON917690 UYG917689:UYJ917690 VIC917689:VIF917690 VRY917689:VSB917690 WBU917689:WBX917690 WLQ917689:WLT917690 WVM917689:WVP917690 E983225:H983226 JA983225:JD983226 SW983225:SZ983226 ACS983225:ACV983226 AMO983225:AMR983226 AWK983225:AWN983226 BGG983225:BGJ983226 BQC983225:BQF983226 BZY983225:CAB983226 CJU983225:CJX983226 CTQ983225:CTT983226 DDM983225:DDP983226 DNI983225:DNL983226 DXE983225:DXH983226 EHA983225:EHD983226 EQW983225:EQZ983226 FAS983225:FAV983226 FKO983225:FKR983226 FUK983225:FUN983226 GEG983225:GEJ983226 GOC983225:GOF983226 GXY983225:GYB983226 HHU983225:HHX983226 HRQ983225:HRT983226 IBM983225:IBP983226 ILI983225:ILL983226 IVE983225:IVH983226 JFA983225:JFD983226 JOW983225:JOZ983226 JYS983225:JYV983226 KIO983225:KIR983226 KSK983225:KSN983226 LCG983225:LCJ983226 LMC983225:LMF983226 LVY983225:LWB983226 MFU983225:MFX983226 MPQ983225:MPT983226 MZM983225:MZP983226 NJI983225:NJL983226 NTE983225:NTH983226 ODA983225:ODD983226 OMW983225:OMZ983226 OWS983225:OWV983226 PGO983225:PGR983226 PQK983225:PQN983226 QAG983225:QAJ983226 QKC983225:QKF983226 QTY983225:QUB983226 RDU983225:RDX983226 RNQ983225:RNT983226 RXM983225:RXP983226 SHI983225:SHL983226 SRE983225:SRH983226 TBA983225:TBD983226 TKW983225:TKZ983226 TUS983225:TUV983226 UEO983225:UER983226 UOK983225:UON983226 UYG983225:UYJ983226 VIC983225:VIF983226 VRY983225:VSB983226 WBU983225:WBX983226 WLQ983225:WLT983226 WVM983225:WVP983226 E65774:H65774 JA65774:JD65774 SW65774:SZ65774 ACS65774:ACV65774 AMO65774:AMR65774 AWK65774:AWN65774 BGG65774:BGJ65774 BQC65774:BQF65774 BZY65774:CAB65774 CJU65774:CJX65774 CTQ65774:CTT65774 DDM65774:DDP65774 DNI65774:DNL65774 DXE65774:DXH65774 EHA65774:EHD65774 EQW65774:EQZ65774 FAS65774:FAV65774 FKO65774:FKR65774 FUK65774:FUN65774 GEG65774:GEJ65774 GOC65774:GOF65774 GXY65774:GYB65774 HHU65774:HHX65774 HRQ65774:HRT65774 IBM65774:IBP65774 ILI65774:ILL65774 IVE65774:IVH65774 JFA65774:JFD65774 JOW65774:JOZ65774 JYS65774:JYV65774 KIO65774:KIR65774 KSK65774:KSN65774 LCG65774:LCJ65774 LMC65774:LMF65774 LVY65774:LWB65774 MFU65774:MFX65774 MPQ65774:MPT65774 MZM65774:MZP65774 NJI65774:NJL65774 NTE65774:NTH65774 ODA65774:ODD65774 OMW65774:OMZ65774 OWS65774:OWV65774 PGO65774:PGR65774 PQK65774:PQN65774 QAG65774:QAJ65774 QKC65774:QKF65774 QTY65774:QUB65774 RDU65774:RDX65774 RNQ65774:RNT65774 RXM65774:RXP65774 SHI65774:SHL65774 SRE65774:SRH65774 TBA65774:TBD65774 TKW65774:TKZ65774 TUS65774:TUV65774 UEO65774:UER65774 UOK65774:UON65774 UYG65774:UYJ65774 VIC65774:VIF65774 VRY65774:VSB65774 WBU65774:WBX65774 WLQ65774:WLT65774 WVM65774:WVP65774 E131310:H131310 JA131310:JD131310 SW131310:SZ131310 ACS131310:ACV131310 AMO131310:AMR131310 AWK131310:AWN131310 BGG131310:BGJ131310 BQC131310:BQF131310 BZY131310:CAB131310 CJU131310:CJX131310 CTQ131310:CTT131310 DDM131310:DDP131310 DNI131310:DNL131310 DXE131310:DXH131310 EHA131310:EHD131310 EQW131310:EQZ131310 FAS131310:FAV131310 FKO131310:FKR131310 FUK131310:FUN131310 GEG131310:GEJ131310 GOC131310:GOF131310 GXY131310:GYB131310 HHU131310:HHX131310 HRQ131310:HRT131310 IBM131310:IBP131310 ILI131310:ILL131310 IVE131310:IVH131310 JFA131310:JFD131310 JOW131310:JOZ131310 JYS131310:JYV131310 KIO131310:KIR131310 KSK131310:KSN131310 LCG131310:LCJ131310 LMC131310:LMF131310 LVY131310:LWB131310 MFU131310:MFX131310 MPQ131310:MPT131310 MZM131310:MZP131310 NJI131310:NJL131310 NTE131310:NTH131310 ODA131310:ODD131310 OMW131310:OMZ131310 OWS131310:OWV131310 PGO131310:PGR131310 PQK131310:PQN131310 QAG131310:QAJ131310 QKC131310:QKF131310 QTY131310:QUB131310 RDU131310:RDX131310 RNQ131310:RNT131310 RXM131310:RXP131310 SHI131310:SHL131310 SRE131310:SRH131310 TBA131310:TBD131310 TKW131310:TKZ131310 TUS131310:TUV131310 UEO131310:UER131310 UOK131310:UON131310 UYG131310:UYJ131310 VIC131310:VIF131310 VRY131310:VSB131310 WBU131310:WBX131310 WLQ131310:WLT131310 WVM131310:WVP131310 E196846:H196846 JA196846:JD196846 SW196846:SZ196846 ACS196846:ACV196846 AMO196846:AMR196846 AWK196846:AWN196846 BGG196846:BGJ196846 BQC196846:BQF196846 BZY196846:CAB196846 CJU196846:CJX196846 CTQ196846:CTT196846 DDM196846:DDP196846 DNI196846:DNL196846 DXE196846:DXH196846 EHA196846:EHD196846 EQW196846:EQZ196846 FAS196846:FAV196846 FKO196846:FKR196846 FUK196846:FUN196846 GEG196846:GEJ196846 GOC196846:GOF196846 GXY196846:GYB196846 HHU196846:HHX196846 HRQ196846:HRT196846 IBM196846:IBP196846 ILI196846:ILL196846 IVE196846:IVH196846 JFA196846:JFD196846 JOW196846:JOZ196846 JYS196846:JYV196846 KIO196846:KIR196846 KSK196846:KSN196846 LCG196846:LCJ196846 LMC196846:LMF196846 LVY196846:LWB196846 MFU196846:MFX196846 MPQ196846:MPT196846 MZM196846:MZP196846 NJI196846:NJL196846 NTE196846:NTH196846 ODA196846:ODD196846 OMW196846:OMZ196846 OWS196846:OWV196846 PGO196846:PGR196846 PQK196846:PQN196846 QAG196846:QAJ196846 QKC196846:QKF196846 QTY196846:QUB196846 RDU196846:RDX196846 RNQ196846:RNT196846 RXM196846:RXP196846 SHI196846:SHL196846 SRE196846:SRH196846 TBA196846:TBD196846 TKW196846:TKZ196846 TUS196846:TUV196846 UEO196846:UER196846 UOK196846:UON196846 UYG196846:UYJ196846 VIC196846:VIF196846 VRY196846:VSB196846 WBU196846:WBX196846 WLQ196846:WLT196846 WVM196846:WVP196846 E262382:H262382 JA262382:JD262382 SW262382:SZ262382 ACS262382:ACV262382 AMO262382:AMR262382 AWK262382:AWN262382 BGG262382:BGJ262382 BQC262382:BQF262382 BZY262382:CAB262382 CJU262382:CJX262382 CTQ262382:CTT262382 DDM262382:DDP262382 DNI262382:DNL262382 DXE262382:DXH262382 EHA262382:EHD262382 EQW262382:EQZ262382 FAS262382:FAV262382 FKO262382:FKR262382 FUK262382:FUN262382 GEG262382:GEJ262382 GOC262382:GOF262382 GXY262382:GYB262382 HHU262382:HHX262382 HRQ262382:HRT262382 IBM262382:IBP262382 ILI262382:ILL262382 IVE262382:IVH262382 JFA262382:JFD262382 JOW262382:JOZ262382 JYS262382:JYV262382 KIO262382:KIR262382 KSK262382:KSN262382 LCG262382:LCJ262382 LMC262382:LMF262382 LVY262382:LWB262382 MFU262382:MFX262382 MPQ262382:MPT262382 MZM262382:MZP262382 NJI262382:NJL262382 NTE262382:NTH262382 ODA262382:ODD262382 OMW262382:OMZ262382 OWS262382:OWV262382 PGO262382:PGR262382 PQK262382:PQN262382 QAG262382:QAJ262382 QKC262382:QKF262382 QTY262382:QUB262382 RDU262382:RDX262382 RNQ262382:RNT262382 RXM262382:RXP262382 SHI262382:SHL262382 SRE262382:SRH262382 TBA262382:TBD262382 TKW262382:TKZ262382 TUS262382:TUV262382 UEO262382:UER262382 UOK262382:UON262382 UYG262382:UYJ262382 VIC262382:VIF262382 VRY262382:VSB262382 WBU262382:WBX262382 WLQ262382:WLT262382 WVM262382:WVP262382 E327918:H327918 JA327918:JD327918 SW327918:SZ327918 ACS327918:ACV327918 AMO327918:AMR327918 AWK327918:AWN327918 BGG327918:BGJ327918 BQC327918:BQF327918 BZY327918:CAB327918 CJU327918:CJX327918 CTQ327918:CTT327918 DDM327918:DDP327918 DNI327918:DNL327918 DXE327918:DXH327918 EHA327918:EHD327918 EQW327918:EQZ327918 FAS327918:FAV327918 FKO327918:FKR327918 FUK327918:FUN327918 GEG327918:GEJ327918 GOC327918:GOF327918 GXY327918:GYB327918 HHU327918:HHX327918 HRQ327918:HRT327918 IBM327918:IBP327918 ILI327918:ILL327918 IVE327918:IVH327918 JFA327918:JFD327918 JOW327918:JOZ327918 JYS327918:JYV327918 KIO327918:KIR327918 KSK327918:KSN327918 LCG327918:LCJ327918 LMC327918:LMF327918 LVY327918:LWB327918 MFU327918:MFX327918 MPQ327918:MPT327918 MZM327918:MZP327918 NJI327918:NJL327918 NTE327918:NTH327918 ODA327918:ODD327918 OMW327918:OMZ327918 OWS327918:OWV327918 PGO327918:PGR327918 PQK327918:PQN327918 QAG327918:QAJ327918 QKC327918:QKF327918 QTY327918:QUB327918 RDU327918:RDX327918 RNQ327918:RNT327918 RXM327918:RXP327918 SHI327918:SHL327918 SRE327918:SRH327918 TBA327918:TBD327918 TKW327918:TKZ327918 TUS327918:TUV327918 UEO327918:UER327918 UOK327918:UON327918 UYG327918:UYJ327918 VIC327918:VIF327918 VRY327918:VSB327918 WBU327918:WBX327918 WLQ327918:WLT327918 WVM327918:WVP327918 E393454:H393454 JA393454:JD393454 SW393454:SZ393454 ACS393454:ACV393454 AMO393454:AMR393454 AWK393454:AWN393454 BGG393454:BGJ393454 BQC393454:BQF393454 BZY393454:CAB393454 CJU393454:CJX393454 CTQ393454:CTT393454 DDM393454:DDP393454 DNI393454:DNL393454 DXE393454:DXH393454 EHA393454:EHD393454 EQW393454:EQZ393454 FAS393454:FAV393454 FKO393454:FKR393454 FUK393454:FUN393454 GEG393454:GEJ393454 GOC393454:GOF393454 GXY393454:GYB393454 HHU393454:HHX393454 HRQ393454:HRT393454 IBM393454:IBP393454 ILI393454:ILL393454 IVE393454:IVH393454 JFA393454:JFD393454 JOW393454:JOZ393454 JYS393454:JYV393454 KIO393454:KIR393454 KSK393454:KSN393454 LCG393454:LCJ393454 LMC393454:LMF393454 LVY393454:LWB393454 MFU393454:MFX393454 MPQ393454:MPT393454 MZM393454:MZP393454 NJI393454:NJL393454 NTE393454:NTH393454 ODA393454:ODD393454 OMW393454:OMZ393454 OWS393454:OWV393454 PGO393454:PGR393454 PQK393454:PQN393454 QAG393454:QAJ393454 QKC393454:QKF393454 QTY393454:QUB393454 RDU393454:RDX393454 RNQ393454:RNT393454 RXM393454:RXP393454 SHI393454:SHL393454 SRE393454:SRH393454 TBA393454:TBD393454 TKW393454:TKZ393454 TUS393454:TUV393454 UEO393454:UER393454 UOK393454:UON393454 UYG393454:UYJ393454 VIC393454:VIF393454 VRY393454:VSB393454 WBU393454:WBX393454 WLQ393454:WLT393454 WVM393454:WVP393454 E458990:H458990 JA458990:JD458990 SW458990:SZ458990 ACS458990:ACV458990 AMO458990:AMR458990 AWK458990:AWN458990 BGG458990:BGJ458990 BQC458990:BQF458990 BZY458990:CAB458990 CJU458990:CJX458990 CTQ458990:CTT458990 DDM458990:DDP458990 DNI458990:DNL458990 DXE458990:DXH458990 EHA458990:EHD458990 EQW458990:EQZ458990 FAS458990:FAV458990 FKO458990:FKR458990 FUK458990:FUN458990 GEG458990:GEJ458990 GOC458990:GOF458990 GXY458990:GYB458990 HHU458990:HHX458990 HRQ458990:HRT458990 IBM458990:IBP458990 ILI458990:ILL458990 IVE458990:IVH458990 JFA458990:JFD458990 JOW458990:JOZ458990 JYS458990:JYV458990 KIO458990:KIR458990 KSK458990:KSN458990 LCG458990:LCJ458990 LMC458990:LMF458990 LVY458990:LWB458990 MFU458990:MFX458990 MPQ458990:MPT458990 MZM458990:MZP458990 NJI458990:NJL458990 NTE458990:NTH458990 ODA458990:ODD458990 OMW458990:OMZ458990 OWS458990:OWV458990 PGO458990:PGR458990 PQK458990:PQN458990 QAG458990:QAJ458990 QKC458990:QKF458990 QTY458990:QUB458990 RDU458990:RDX458990 RNQ458990:RNT458990 RXM458990:RXP458990 SHI458990:SHL458990 SRE458990:SRH458990 TBA458990:TBD458990 TKW458990:TKZ458990 TUS458990:TUV458990 UEO458990:UER458990 UOK458990:UON458990 UYG458990:UYJ458990 VIC458990:VIF458990 VRY458990:VSB458990 WBU458990:WBX458990 WLQ458990:WLT458990 WVM458990:WVP458990 E524526:H524526 JA524526:JD524526 SW524526:SZ524526 ACS524526:ACV524526 AMO524526:AMR524526 AWK524526:AWN524526 BGG524526:BGJ524526 BQC524526:BQF524526 BZY524526:CAB524526 CJU524526:CJX524526 CTQ524526:CTT524526 DDM524526:DDP524526 DNI524526:DNL524526 DXE524526:DXH524526 EHA524526:EHD524526 EQW524526:EQZ524526 FAS524526:FAV524526 FKO524526:FKR524526 FUK524526:FUN524526 GEG524526:GEJ524526 GOC524526:GOF524526 GXY524526:GYB524526 HHU524526:HHX524526 HRQ524526:HRT524526 IBM524526:IBP524526 ILI524526:ILL524526 IVE524526:IVH524526 JFA524526:JFD524526 JOW524526:JOZ524526 JYS524526:JYV524526 KIO524526:KIR524526 KSK524526:KSN524526 LCG524526:LCJ524526 LMC524526:LMF524526 LVY524526:LWB524526 MFU524526:MFX524526 MPQ524526:MPT524526 MZM524526:MZP524526 NJI524526:NJL524526 NTE524526:NTH524526 ODA524526:ODD524526 OMW524526:OMZ524526 OWS524526:OWV524526 PGO524526:PGR524526 PQK524526:PQN524526 QAG524526:QAJ524526 QKC524526:QKF524526 QTY524526:QUB524526 RDU524526:RDX524526 RNQ524526:RNT524526 RXM524526:RXP524526 SHI524526:SHL524526 SRE524526:SRH524526 TBA524526:TBD524526 TKW524526:TKZ524526 TUS524526:TUV524526 UEO524526:UER524526 UOK524526:UON524526 UYG524526:UYJ524526 VIC524526:VIF524526 VRY524526:VSB524526 WBU524526:WBX524526 WLQ524526:WLT524526 WVM524526:WVP524526 E590062:H590062 JA590062:JD590062 SW590062:SZ590062 ACS590062:ACV590062 AMO590062:AMR590062 AWK590062:AWN590062 BGG590062:BGJ590062 BQC590062:BQF590062 BZY590062:CAB590062 CJU590062:CJX590062 CTQ590062:CTT590062 DDM590062:DDP590062 DNI590062:DNL590062 DXE590062:DXH590062 EHA590062:EHD590062 EQW590062:EQZ590062 FAS590062:FAV590062 FKO590062:FKR590062 FUK590062:FUN590062 GEG590062:GEJ590062 GOC590062:GOF590062 GXY590062:GYB590062 HHU590062:HHX590062 HRQ590062:HRT590062 IBM590062:IBP590062 ILI590062:ILL590062 IVE590062:IVH590062 JFA590062:JFD590062 JOW590062:JOZ590062 JYS590062:JYV590062 KIO590062:KIR590062 KSK590062:KSN590062 LCG590062:LCJ590062 LMC590062:LMF590062 LVY590062:LWB590062 MFU590062:MFX590062 MPQ590062:MPT590062 MZM590062:MZP590062 NJI590062:NJL590062 NTE590062:NTH590062 ODA590062:ODD590062 OMW590062:OMZ590062 OWS590062:OWV590062 PGO590062:PGR590062 PQK590062:PQN590062 QAG590062:QAJ590062 QKC590062:QKF590062 QTY590062:QUB590062 RDU590062:RDX590062 RNQ590062:RNT590062 RXM590062:RXP590062 SHI590062:SHL590062 SRE590062:SRH590062 TBA590062:TBD590062 TKW590062:TKZ590062 TUS590062:TUV590062 UEO590062:UER590062 UOK590062:UON590062 UYG590062:UYJ590062 VIC590062:VIF590062 VRY590062:VSB590062 WBU590062:WBX590062 WLQ590062:WLT590062 WVM590062:WVP590062 E655598:H655598 JA655598:JD655598 SW655598:SZ655598 ACS655598:ACV655598 AMO655598:AMR655598 AWK655598:AWN655598 BGG655598:BGJ655598 BQC655598:BQF655598 BZY655598:CAB655598 CJU655598:CJX655598 CTQ655598:CTT655598 DDM655598:DDP655598 DNI655598:DNL655598 DXE655598:DXH655598 EHA655598:EHD655598 EQW655598:EQZ655598 FAS655598:FAV655598 FKO655598:FKR655598 FUK655598:FUN655598 GEG655598:GEJ655598 GOC655598:GOF655598 GXY655598:GYB655598 HHU655598:HHX655598 HRQ655598:HRT655598 IBM655598:IBP655598 ILI655598:ILL655598 IVE655598:IVH655598 JFA655598:JFD655598 JOW655598:JOZ655598 JYS655598:JYV655598 KIO655598:KIR655598 KSK655598:KSN655598 LCG655598:LCJ655598 LMC655598:LMF655598 LVY655598:LWB655598 MFU655598:MFX655598 MPQ655598:MPT655598 MZM655598:MZP655598 NJI655598:NJL655598 NTE655598:NTH655598 ODA655598:ODD655598 OMW655598:OMZ655598 OWS655598:OWV655598 PGO655598:PGR655598 PQK655598:PQN655598 QAG655598:QAJ655598 QKC655598:QKF655598 QTY655598:QUB655598 RDU655598:RDX655598 RNQ655598:RNT655598 RXM655598:RXP655598 SHI655598:SHL655598 SRE655598:SRH655598 TBA655598:TBD655598 TKW655598:TKZ655598 TUS655598:TUV655598 UEO655598:UER655598 UOK655598:UON655598 UYG655598:UYJ655598 VIC655598:VIF655598 VRY655598:VSB655598 WBU655598:WBX655598 WLQ655598:WLT655598 WVM655598:WVP655598 E721134:H721134 JA721134:JD721134 SW721134:SZ721134 ACS721134:ACV721134 AMO721134:AMR721134 AWK721134:AWN721134 BGG721134:BGJ721134 BQC721134:BQF721134 BZY721134:CAB721134 CJU721134:CJX721134 CTQ721134:CTT721134 DDM721134:DDP721134 DNI721134:DNL721134 DXE721134:DXH721134 EHA721134:EHD721134 EQW721134:EQZ721134 FAS721134:FAV721134 FKO721134:FKR721134 FUK721134:FUN721134 GEG721134:GEJ721134 GOC721134:GOF721134 GXY721134:GYB721134 HHU721134:HHX721134 HRQ721134:HRT721134 IBM721134:IBP721134 ILI721134:ILL721134 IVE721134:IVH721134 JFA721134:JFD721134 JOW721134:JOZ721134 JYS721134:JYV721134 KIO721134:KIR721134 KSK721134:KSN721134 LCG721134:LCJ721134 LMC721134:LMF721134 LVY721134:LWB721134 MFU721134:MFX721134 MPQ721134:MPT721134 MZM721134:MZP721134 NJI721134:NJL721134 NTE721134:NTH721134 ODA721134:ODD721134 OMW721134:OMZ721134 OWS721134:OWV721134 PGO721134:PGR721134 PQK721134:PQN721134 QAG721134:QAJ721134 QKC721134:QKF721134 QTY721134:QUB721134 RDU721134:RDX721134 RNQ721134:RNT721134 RXM721134:RXP721134 SHI721134:SHL721134 SRE721134:SRH721134 TBA721134:TBD721134 TKW721134:TKZ721134 TUS721134:TUV721134 UEO721134:UER721134 UOK721134:UON721134 UYG721134:UYJ721134 VIC721134:VIF721134 VRY721134:VSB721134 WBU721134:WBX721134 WLQ721134:WLT721134 WVM721134:WVP721134 E786670:H786670 JA786670:JD786670 SW786670:SZ786670 ACS786670:ACV786670 AMO786670:AMR786670 AWK786670:AWN786670 BGG786670:BGJ786670 BQC786670:BQF786670 BZY786670:CAB786670 CJU786670:CJX786670 CTQ786670:CTT786670 DDM786670:DDP786670 DNI786670:DNL786670 DXE786670:DXH786670 EHA786670:EHD786670 EQW786670:EQZ786670 FAS786670:FAV786670 FKO786670:FKR786670 FUK786670:FUN786670 GEG786670:GEJ786670 GOC786670:GOF786670 GXY786670:GYB786670 HHU786670:HHX786670 HRQ786670:HRT786670 IBM786670:IBP786670 ILI786670:ILL786670 IVE786670:IVH786670 JFA786670:JFD786670 JOW786670:JOZ786670 JYS786670:JYV786670 KIO786670:KIR786670 KSK786670:KSN786670 LCG786670:LCJ786670 LMC786670:LMF786670 LVY786670:LWB786670 MFU786670:MFX786670 MPQ786670:MPT786670 MZM786670:MZP786670 NJI786670:NJL786670 NTE786670:NTH786670 ODA786670:ODD786670 OMW786670:OMZ786670 OWS786670:OWV786670 PGO786670:PGR786670 PQK786670:PQN786670 QAG786670:QAJ786670 QKC786670:QKF786670 QTY786670:QUB786670 RDU786670:RDX786670 RNQ786670:RNT786670 RXM786670:RXP786670 SHI786670:SHL786670 SRE786670:SRH786670 TBA786670:TBD786670 TKW786670:TKZ786670 TUS786670:TUV786670 UEO786670:UER786670 UOK786670:UON786670 UYG786670:UYJ786670 VIC786670:VIF786670 VRY786670:VSB786670 WBU786670:WBX786670 WLQ786670:WLT786670 WVM786670:WVP786670 E852206:H852206 JA852206:JD852206 SW852206:SZ852206 ACS852206:ACV852206 AMO852206:AMR852206 AWK852206:AWN852206 BGG852206:BGJ852206 BQC852206:BQF852206 BZY852206:CAB852206 CJU852206:CJX852206 CTQ852206:CTT852206 DDM852206:DDP852206 DNI852206:DNL852206 DXE852206:DXH852206 EHA852206:EHD852206 EQW852206:EQZ852206 FAS852206:FAV852206 FKO852206:FKR852206 FUK852206:FUN852206 GEG852206:GEJ852206 GOC852206:GOF852206 GXY852206:GYB852206 HHU852206:HHX852206 HRQ852206:HRT852206 IBM852206:IBP852206 ILI852206:ILL852206 IVE852206:IVH852206 JFA852206:JFD852206 JOW852206:JOZ852206 JYS852206:JYV852206 KIO852206:KIR852206 KSK852206:KSN852206 LCG852206:LCJ852206 LMC852206:LMF852206 LVY852206:LWB852206 MFU852206:MFX852206 MPQ852206:MPT852206 MZM852206:MZP852206 NJI852206:NJL852206 NTE852206:NTH852206 ODA852206:ODD852206 OMW852206:OMZ852206 OWS852206:OWV852206 PGO852206:PGR852206 PQK852206:PQN852206 QAG852206:QAJ852206 QKC852206:QKF852206 QTY852206:QUB852206 RDU852206:RDX852206 RNQ852206:RNT852206 RXM852206:RXP852206 SHI852206:SHL852206 SRE852206:SRH852206 TBA852206:TBD852206 TKW852206:TKZ852206 TUS852206:TUV852206 UEO852206:UER852206 UOK852206:UON852206 UYG852206:UYJ852206 VIC852206:VIF852206 VRY852206:VSB852206 WBU852206:WBX852206 WLQ852206:WLT852206 WVM852206:WVP852206 E917742:H917742 JA917742:JD917742 SW917742:SZ917742 ACS917742:ACV917742 AMO917742:AMR917742 AWK917742:AWN917742 BGG917742:BGJ917742 BQC917742:BQF917742 BZY917742:CAB917742 CJU917742:CJX917742 CTQ917742:CTT917742 DDM917742:DDP917742 DNI917742:DNL917742 DXE917742:DXH917742 EHA917742:EHD917742 EQW917742:EQZ917742 FAS917742:FAV917742 FKO917742:FKR917742 FUK917742:FUN917742 GEG917742:GEJ917742 GOC917742:GOF917742 GXY917742:GYB917742 HHU917742:HHX917742 HRQ917742:HRT917742 IBM917742:IBP917742 ILI917742:ILL917742 IVE917742:IVH917742 JFA917742:JFD917742 JOW917742:JOZ917742 JYS917742:JYV917742 KIO917742:KIR917742 KSK917742:KSN917742 LCG917742:LCJ917742 LMC917742:LMF917742 LVY917742:LWB917742 MFU917742:MFX917742 MPQ917742:MPT917742 MZM917742:MZP917742 NJI917742:NJL917742 NTE917742:NTH917742 ODA917742:ODD917742 OMW917742:OMZ917742 OWS917742:OWV917742 PGO917742:PGR917742 PQK917742:PQN917742 QAG917742:QAJ917742 QKC917742:QKF917742 QTY917742:QUB917742 RDU917742:RDX917742 RNQ917742:RNT917742 RXM917742:RXP917742 SHI917742:SHL917742 SRE917742:SRH917742 TBA917742:TBD917742 TKW917742:TKZ917742 TUS917742:TUV917742 UEO917742:UER917742 UOK917742:UON917742 UYG917742:UYJ917742 VIC917742:VIF917742 VRY917742:VSB917742 WBU917742:WBX917742 WLQ917742:WLT917742 WVM917742:WVP917742 E983278:H983278 JA983278:JD983278 SW983278:SZ983278 ACS983278:ACV983278 AMO983278:AMR983278 AWK983278:AWN983278 BGG983278:BGJ983278 BQC983278:BQF983278 BZY983278:CAB983278 CJU983278:CJX983278 CTQ983278:CTT983278 DDM983278:DDP983278 DNI983278:DNL983278 DXE983278:DXH983278 EHA983278:EHD983278 EQW983278:EQZ983278 FAS983278:FAV983278 FKO983278:FKR983278 FUK983278:FUN983278 GEG983278:GEJ983278 GOC983278:GOF983278 GXY983278:GYB983278 HHU983278:HHX983278 HRQ983278:HRT983278 IBM983278:IBP983278 ILI983278:ILL983278 IVE983278:IVH983278 JFA983278:JFD983278 JOW983278:JOZ983278 JYS983278:JYV983278 KIO983278:KIR983278 KSK983278:KSN983278 LCG983278:LCJ983278 LMC983278:LMF983278 LVY983278:LWB983278 MFU983278:MFX983278 MPQ983278:MPT983278 MZM983278:MZP983278 NJI983278:NJL983278 NTE983278:NTH983278 ODA983278:ODD983278 OMW983278:OMZ983278 OWS983278:OWV983278 PGO983278:PGR983278 PQK983278:PQN983278 QAG983278:QAJ983278 QKC983278:QKF983278 QTY983278:QUB983278 RDU983278:RDX983278 RNQ983278:RNT983278 RXM983278:RXP983278 SHI983278:SHL983278 SRE983278:SRH983278 TBA983278:TBD983278 TKW983278:TKZ983278 TUS983278:TUV983278 UEO983278:UER983278 UOK983278:UON983278 UYG983278:UYJ983278 VIC983278:VIF983278 VRY983278:VSB983278 WBU983278:WBX983278 WLQ983278:WLT983278 WVM983278:WVP983278 E65812:H65814 JA65812:JD65814 SW65812:SZ65814 ACS65812:ACV65814 AMO65812:AMR65814 AWK65812:AWN65814 BGG65812:BGJ65814 BQC65812:BQF65814 BZY65812:CAB65814 CJU65812:CJX65814 CTQ65812:CTT65814 DDM65812:DDP65814 DNI65812:DNL65814 DXE65812:DXH65814 EHA65812:EHD65814 EQW65812:EQZ65814 FAS65812:FAV65814 FKO65812:FKR65814 FUK65812:FUN65814 GEG65812:GEJ65814 GOC65812:GOF65814 GXY65812:GYB65814 HHU65812:HHX65814 HRQ65812:HRT65814 IBM65812:IBP65814 ILI65812:ILL65814 IVE65812:IVH65814 JFA65812:JFD65814 JOW65812:JOZ65814 JYS65812:JYV65814 KIO65812:KIR65814 KSK65812:KSN65814 LCG65812:LCJ65814 LMC65812:LMF65814 LVY65812:LWB65814 MFU65812:MFX65814 MPQ65812:MPT65814 MZM65812:MZP65814 NJI65812:NJL65814 NTE65812:NTH65814 ODA65812:ODD65814 OMW65812:OMZ65814 OWS65812:OWV65814 PGO65812:PGR65814 PQK65812:PQN65814 QAG65812:QAJ65814 QKC65812:QKF65814 QTY65812:QUB65814 RDU65812:RDX65814 RNQ65812:RNT65814 RXM65812:RXP65814 SHI65812:SHL65814 SRE65812:SRH65814 TBA65812:TBD65814 TKW65812:TKZ65814 TUS65812:TUV65814 UEO65812:UER65814 UOK65812:UON65814 UYG65812:UYJ65814 VIC65812:VIF65814 VRY65812:VSB65814 WBU65812:WBX65814 WLQ65812:WLT65814 WVM65812:WVP65814 E131348:H131350 JA131348:JD131350 SW131348:SZ131350 ACS131348:ACV131350 AMO131348:AMR131350 AWK131348:AWN131350 BGG131348:BGJ131350 BQC131348:BQF131350 BZY131348:CAB131350 CJU131348:CJX131350 CTQ131348:CTT131350 DDM131348:DDP131350 DNI131348:DNL131350 DXE131348:DXH131350 EHA131348:EHD131350 EQW131348:EQZ131350 FAS131348:FAV131350 FKO131348:FKR131350 FUK131348:FUN131350 GEG131348:GEJ131350 GOC131348:GOF131350 GXY131348:GYB131350 HHU131348:HHX131350 HRQ131348:HRT131350 IBM131348:IBP131350 ILI131348:ILL131350 IVE131348:IVH131350 JFA131348:JFD131350 JOW131348:JOZ131350 JYS131348:JYV131350 KIO131348:KIR131350 KSK131348:KSN131350 LCG131348:LCJ131350 LMC131348:LMF131350 LVY131348:LWB131350 MFU131348:MFX131350 MPQ131348:MPT131350 MZM131348:MZP131350 NJI131348:NJL131350 NTE131348:NTH131350 ODA131348:ODD131350 OMW131348:OMZ131350 OWS131348:OWV131350 PGO131348:PGR131350 PQK131348:PQN131350 QAG131348:QAJ131350 QKC131348:QKF131350 QTY131348:QUB131350 RDU131348:RDX131350 RNQ131348:RNT131350 RXM131348:RXP131350 SHI131348:SHL131350 SRE131348:SRH131350 TBA131348:TBD131350 TKW131348:TKZ131350 TUS131348:TUV131350 UEO131348:UER131350 UOK131348:UON131350 UYG131348:UYJ131350 VIC131348:VIF131350 VRY131348:VSB131350 WBU131348:WBX131350 WLQ131348:WLT131350 WVM131348:WVP131350 E196884:H196886 JA196884:JD196886 SW196884:SZ196886 ACS196884:ACV196886 AMO196884:AMR196886 AWK196884:AWN196886 BGG196884:BGJ196886 BQC196884:BQF196886 BZY196884:CAB196886 CJU196884:CJX196886 CTQ196884:CTT196886 DDM196884:DDP196886 DNI196884:DNL196886 DXE196884:DXH196886 EHA196884:EHD196886 EQW196884:EQZ196886 FAS196884:FAV196886 FKO196884:FKR196886 FUK196884:FUN196886 GEG196884:GEJ196886 GOC196884:GOF196886 GXY196884:GYB196886 HHU196884:HHX196886 HRQ196884:HRT196886 IBM196884:IBP196886 ILI196884:ILL196886 IVE196884:IVH196886 JFA196884:JFD196886 JOW196884:JOZ196886 JYS196884:JYV196886 KIO196884:KIR196886 KSK196884:KSN196886 LCG196884:LCJ196886 LMC196884:LMF196886 LVY196884:LWB196886 MFU196884:MFX196886 MPQ196884:MPT196886 MZM196884:MZP196886 NJI196884:NJL196886 NTE196884:NTH196886 ODA196884:ODD196886 OMW196884:OMZ196886 OWS196884:OWV196886 PGO196884:PGR196886 PQK196884:PQN196886 QAG196884:QAJ196886 QKC196884:QKF196886 QTY196884:QUB196886 RDU196884:RDX196886 RNQ196884:RNT196886 RXM196884:RXP196886 SHI196884:SHL196886 SRE196884:SRH196886 TBA196884:TBD196886 TKW196884:TKZ196886 TUS196884:TUV196886 UEO196884:UER196886 UOK196884:UON196886 UYG196884:UYJ196886 VIC196884:VIF196886 VRY196884:VSB196886 WBU196884:WBX196886 WLQ196884:WLT196886 WVM196884:WVP196886 E262420:H262422 JA262420:JD262422 SW262420:SZ262422 ACS262420:ACV262422 AMO262420:AMR262422 AWK262420:AWN262422 BGG262420:BGJ262422 BQC262420:BQF262422 BZY262420:CAB262422 CJU262420:CJX262422 CTQ262420:CTT262422 DDM262420:DDP262422 DNI262420:DNL262422 DXE262420:DXH262422 EHA262420:EHD262422 EQW262420:EQZ262422 FAS262420:FAV262422 FKO262420:FKR262422 FUK262420:FUN262422 GEG262420:GEJ262422 GOC262420:GOF262422 GXY262420:GYB262422 HHU262420:HHX262422 HRQ262420:HRT262422 IBM262420:IBP262422 ILI262420:ILL262422 IVE262420:IVH262422 JFA262420:JFD262422 JOW262420:JOZ262422 JYS262420:JYV262422 KIO262420:KIR262422 KSK262420:KSN262422 LCG262420:LCJ262422 LMC262420:LMF262422 LVY262420:LWB262422 MFU262420:MFX262422 MPQ262420:MPT262422 MZM262420:MZP262422 NJI262420:NJL262422 NTE262420:NTH262422 ODA262420:ODD262422 OMW262420:OMZ262422 OWS262420:OWV262422 PGO262420:PGR262422 PQK262420:PQN262422 QAG262420:QAJ262422 QKC262420:QKF262422 QTY262420:QUB262422 RDU262420:RDX262422 RNQ262420:RNT262422 RXM262420:RXP262422 SHI262420:SHL262422 SRE262420:SRH262422 TBA262420:TBD262422 TKW262420:TKZ262422 TUS262420:TUV262422 UEO262420:UER262422 UOK262420:UON262422 UYG262420:UYJ262422 VIC262420:VIF262422 VRY262420:VSB262422 WBU262420:WBX262422 WLQ262420:WLT262422 WVM262420:WVP262422 E327956:H327958 JA327956:JD327958 SW327956:SZ327958 ACS327956:ACV327958 AMO327956:AMR327958 AWK327956:AWN327958 BGG327956:BGJ327958 BQC327956:BQF327958 BZY327956:CAB327958 CJU327956:CJX327958 CTQ327956:CTT327958 DDM327956:DDP327958 DNI327956:DNL327958 DXE327956:DXH327958 EHA327956:EHD327958 EQW327956:EQZ327958 FAS327956:FAV327958 FKO327956:FKR327958 FUK327956:FUN327958 GEG327956:GEJ327958 GOC327956:GOF327958 GXY327956:GYB327958 HHU327956:HHX327958 HRQ327956:HRT327958 IBM327956:IBP327958 ILI327956:ILL327958 IVE327956:IVH327958 JFA327956:JFD327958 JOW327956:JOZ327958 JYS327956:JYV327958 KIO327956:KIR327958 KSK327956:KSN327958 LCG327956:LCJ327958 LMC327956:LMF327958 LVY327956:LWB327958 MFU327956:MFX327958 MPQ327956:MPT327958 MZM327956:MZP327958 NJI327956:NJL327958 NTE327956:NTH327958 ODA327956:ODD327958 OMW327956:OMZ327958 OWS327956:OWV327958 PGO327956:PGR327958 PQK327956:PQN327958 QAG327956:QAJ327958 QKC327956:QKF327958 QTY327956:QUB327958 RDU327956:RDX327958 RNQ327956:RNT327958 RXM327956:RXP327958 SHI327956:SHL327958 SRE327956:SRH327958 TBA327956:TBD327958 TKW327956:TKZ327958 TUS327956:TUV327958 UEO327956:UER327958 UOK327956:UON327958 UYG327956:UYJ327958 VIC327956:VIF327958 VRY327956:VSB327958 WBU327956:WBX327958 WLQ327956:WLT327958 WVM327956:WVP327958 E393492:H393494 JA393492:JD393494 SW393492:SZ393494 ACS393492:ACV393494 AMO393492:AMR393494 AWK393492:AWN393494 BGG393492:BGJ393494 BQC393492:BQF393494 BZY393492:CAB393494 CJU393492:CJX393494 CTQ393492:CTT393494 DDM393492:DDP393494 DNI393492:DNL393494 DXE393492:DXH393494 EHA393492:EHD393494 EQW393492:EQZ393494 FAS393492:FAV393494 FKO393492:FKR393494 FUK393492:FUN393494 GEG393492:GEJ393494 GOC393492:GOF393494 GXY393492:GYB393494 HHU393492:HHX393494 HRQ393492:HRT393494 IBM393492:IBP393494 ILI393492:ILL393494 IVE393492:IVH393494 JFA393492:JFD393494 JOW393492:JOZ393494 JYS393492:JYV393494 KIO393492:KIR393494 KSK393492:KSN393494 LCG393492:LCJ393494 LMC393492:LMF393494 LVY393492:LWB393494 MFU393492:MFX393494 MPQ393492:MPT393494 MZM393492:MZP393494 NJI393492:NJL393494 NTE393492:NTH393494 ODA393492:ODD393494 OMW393492:OMZ393494 OWS393492:OWV393494 PGO393492:PGR393494 PQK393492:PQN393494 QAG393492:QAJ393494 QKC393492:QKF393494 QTY393492:QUB393494 RDU393492:RDX393494 RNQ393492:RNT393494 RXM393492:RXP393494 SHI393492:SHL393494 SRE393492:SRH393494 TBA393492:TBD393494 TKW393492:TKZ393494 TUS393492:TUV393494 UEO393492:UER393494 UOK393492:UON393494 UYG393492:UYJ393494 VIC393492:VIF393494 VRY393492:VSB393494 WBU393492:WBX393494 WLQ393492:WLT393494 WVM393492:WVP393494 E459028:H459030 JA459028:JD459030 SW459028:SZ459030 ACS459028:ACV459030 AMO459028:AMR459030 AWK459028:AWN459030 BGG459028:BGJ459030 BQC459028:BQF459030 BZY459028:CAB459030 CJU459028:CJX459030 CTQ459028:CTT459030 DDM459028:DDP459030 DNI459028:DNL459030 DXE459028:DXH459030 EHA459028:EHD459030 EQW459028:EQZ459030 FAS459028:FAV459030 FKO459028:FKR459030 FUK459028:FUN459030 GEG459028:GEJ459030 GOC459028:GOF459030 GXY459028:GYB459030 HHU459028:HHX459030 HRQ459028:HRT459030 IBM459028:IBP459030 ILI459028:ILL459030 IVE459028:IVH459030 JFA459028:JFD459030 JOW459028:JOZ459030 JYS459028:JYV459030 KIO459028:KIR459030 KSK459028:KSN459030 LCG459028:LCJ459030 LMC459028:LMF459030 LVY459028:LWB459030 MFU459028:MFX459030 MPQ459028:MPT459030 MZM459028:MZP459030 NJI459028:NJL459030 NTE459028:NTH459030 ODA459028:ODD459030 OMW459028:OMZ459030 OWS459028:OWV459030 PGO459028:PGR459030 PQK459028:PQN459030 QAG459028:QAJ459030 QKC459028:QKF459030 QTY459028:QUB459030 RDU459028:RDX459030 RNQ459028:RNT459030 RXM459028:RXP459030 SHI459028:SHL459030 SRE459028:SRH459030 TBA459028:TBD459030 TKW459028:TKZ459030 TUS459028:TUV459030 UEO459028:UER459030 UOK459028:UON459030 UYG459028:UYJ459030 VIC459028:VIF459030 VRY459028:VSB459030 WBU459028:WBX459030 WLQ459028:WLT459030 WVM459028:WVP459030 E524564:H524566 JA524564:JD524566 SW524564:SZ524566 ACS524564:ACV524566 AMO524564:AMR524566 AWK524564:AWN524566 BGG524564:BGJ524566 BQC524564:BQF524566 BZY524564:CAB524566 CJU524564:CJX524566 CTQ524564:CTT524566 DDM524564:DDP524566 DNI524564:DNL524566 DXE524564:DXH524566 EHA524564:EHD524566 EQW524564:EQZ524566 FAS524564:FAV524566 FKO524564:FKR524566 FUK524564:FUN524566 GEG524564:GEJ524566 GOC524564:GOF524566 GXY524564:GYB524566 HHU524564:HHX524566 HRQ524564:HRT524566 IBM524564:IBP524566 ILI524564:ILL524566 IVE524564:IVH524566 JFA524564:JFD524566 JOW524564:JOZ524566 JYS524564:JYV524566 KIO524564:KIR524566 KSK524564:KSN524566 LCG524564:LCJ524566 LMC524564:LMF524566 LVY524564:LWB524566 MFU524564:MFX524566 MPQ524564:MPT524566 MZM524564:MZP524566 NJI524564:NJL524566 NTE524564:NTH524566 ODA524564:ODD524566 OMW524564:OMZ524566 OWS524564:OWV524566 PGO524564:PGR524566 PQK524564:PQN524566 QAG524564:QAJ524566 QKC524564:QKF524566 QTY524564:QUB524566 RDU524564:RDX524566 RNQ524564:RNT524566 RXM524564:RXP524566 SHI524564:SHL524566 SRE524564:SRH524566 TBA524564:TBD524566 TKW524564:TKZ524566 TUS524564:TUV524566 UEO524564:UER524566 UOK524564:UON524566 UYG524564:UYJ524566 VIC524564:VIF524566 VRY524564:VSB524566 WBU524564:WBX524566 WLQ524564:WLT524566 WVM524564:WVP524566 E590100:H590102 JA590100:JD590102 SW590100:SZ590102 ACS590100:ACV590102 AMO590100:AMR590102 AWK590100:AWN590102 BGG590100:BGJ590102 BQC590100:BQF590102 BZY590100:CAB590102 CJU590100:CJX590102 CTQ590100:CTT590102 DDM590100:DDP590102 DNI590100:DNL590102 DXE590100:DXH590102 EHA590100:EHD590102 EQW590100:EQZ590102 FAS590100:FAV590102 FKO590100:FKR590102 FUK590100:FUN590102 GEG590100:GEJ590102 GOC590100:GOF590102 GXY590100:GYB590102 HHU590100:HHX590102 HRQ590100:HRT590102 IBM590100:IBP590102 ILI590100:ILL590102 IVE590100:IVH590102 JFA590100:JFD590102 JOW590100:JOZ590102 JYS590100:JYV590102 KIO590100:KIR590102 KSK590100:KSN590102 LCG590100:LCJ590102 LMC590100:LMF590102 LVY590100:LWB590102 MFU590100:MFX590102 MPQ590100:MPT590102 MZM590100:MZP590102 NJI590100:NJL590102 NTE590100:NTH590102 ODA590100:ODD590102 OMW590100:OMZ590102 OWS590100:OWV590102 PGO590100:PGR590102 PQK590100:PQN590102 QAG590100:QAJ590102 QKC590100:QKF590102 QTY590100:QUB590102 RDU590100:RDX590102 RNQ590100:RNT590102 RXM590100:RXP590102 SHI590100:SHL590102 SRE590100:SRH590102 TBA590100:TBD590102 TKW590100:TKZ590102 TUS590100:TUV590102 UEO590100:UER590102 UOK590100:UON590102 UYG590100:UYJ590102 VIC590100:VIF590102 VRY590100:VSB590102 WBU590100:WBX590102 WLQ590100:WLT590102 WVM590100:WVP590102 E655636:H655638 JA655636:JD655638 SW655636:SZ655638 ACS655636:ACV655638 AMO655636:AMR655638 AWK655636:AWN655638 BGG655636:BGJ655638 BQC655636:BQF655638 BZY655636:CAB655638 CJU655636:CJX655638 CTQ655636:CTT655638 DDM655636:DDP655638 DNI655636:DNL655638 DXE655636:DXH655638 EHA655636:EHD655638 EQW655636:EQZ655638 FAS655636:FAV655638 FKO655636:FKR655638 FUK655636:FUN655638 GEG655636:GEJ655638 GOC655636:GOF655638 GXY655636:GYB655638 HHU655636:HHX655638 HRQ655636:HRT655638 IBM655636:IBP655638 ILI655636:ILL655638 IVE655636:IVH655638 JFA655636:JFD655638 JOW655636:JOZ655638 JYS655636:JYV655638 KIO655636:KIR655638 KSK655636:KSN655638 LCG655636:LCJ655638 LMC655636:LMF655638 LVY655636:LWB655638 MFU655636:MFX655638 MPQ655636:MPT655638 MZM655636:MZP655638 NJI655636:NJL655638 NTE655636:NTH655638 ODA655636:ODD655638 OMW655636:OMZ655638 OWS655636:OWV655638 PGO655636:PGR655638 PQK655636:PQN655638 QAG655636:QAJ655638 QKC655636:QKF655638 QTY655636:QUB655638 RDU655636:RDX655638 RNQ655636:RNT655638 RXM655636:RXP655638 SHI655636:SHL655638 SRE655636:SRH655638 TBA655636:TBD655638 TKW655636:TKZ655638 TUS655636:TUV655638 UEO655636:UER655638 UOK655636:UON655638 UYG655636:UYJ655638 VIC655636:VIF655638 VRY655636:VSB655638 WBU655636:WBX655638 WLQ655636:WLT655638 WVM655636:WVP655638 E721172:H721174 JA721172:JD721174 SW721172:SZ721174 ACS721172:ACV721174 AMO721172:AMR721174 AWK721172:AWN721174 BGG721172:BGJ721174 BQC721172:BQF721174 BZY721172:CAB721174 CJU721172:CJX721174 CTQ721172:CTT721174 DDM721172:DDP721174 DNI721172:DNL721174 DXE721172:DXH721174 EHA721172:EHD721174 EQW721172:EQZ721174 FAS721172:FAV721174 FKO721172:FKR721174 FUK721172:FUN721174 GEG721172:GEJ721174 GOC721172:GOF721174 GXY721172:GYB721174 HHU721172:HHX721174 HRQ721172:HRT721174 IBM721172:IBP721174 ILI721172:ILL721174 IVE721172:IVH721174 JFA721172:JFD721174 JOW721172:JOZ721174 JYS721172:JYV721174 KIO721172:KIR721174 KSK721172:KSN721174 LCG721172:LCJ721174 LMC721172:LMF721174 LVY721172:LWB721174 MFU721172:MFX721174 MPQ721172:MPT721174 MZM721172:MZP721174 NJI721172:NJL721174 NTE721172:NTH721174 ODA721172:ODD721174 OMW721172:OMZ721174 OWS721172:OWV721174 PGO721172:PGR721174 PQK721172:PQN721174 QAG721172:QAJ721174 QKC721172:QKF721174 QTY721172:QUB721174 RDU721172:RDX721174 RNQ721172:RNT721174 RXM721172:RXP721174 SHI721172:SHL721174 SRE721172:SRH721174 TBA721172:TBD721174 TKW721172:TKZ721174 TUS721172:TUV721174 UEO721172:UER721174 UOK721172:UON721174 UYG721172:UYJ721174 VIC721172:VIF721174 VRY721172:VSB721174 WBU721172:WBX721174 WLQ721172:WLT721174 WVM721172:WVP721174 E786708:H786710 JA786708:JD786710 SW786708:SZ786710 ACS786708:ACV786710 AMO786708:AMR786710 AWK786708:AWN786710 BGG786708:BGJ786710 BQC786708:BQF786710 BZY786708:CAB786710 CJU786708:CJX786710 CTQ786708:CTT786710 DDM786708:DDP786710 DNI786708:DNL786710 DXE786708:DXH786710 EHA786708:EHD786710 EQW786708:EQZ786710 FAS786708:FAV786710 FKO786708:FKR786710 FUK786708:FUN786710 GEG786708:GEJ786710 GOC786708:GOF786710 GXY786708:GYB786710 HHU786708:HHX786710 HRQ786708:HRT786710 IBM786708:IBP786710 ILI786708:ILL786710 IVE786708:IVH786710 JFA786708:JFD786710 JOW786708:JOZ786710 JYS786708:JYV786710 KIO786708:KIR786710 KSK786708:KSN786710 LCG786708:LCJ786710 LMC786708:LMF786710 LVY786708:LWB786710 MFU786708:MFX786710 MPQ786708:MPT786710 MZM786708:MZP786710 NJI786708:NJL786710 NTE786708:NTH786710 ODA786708:ODD786710 OMW786708:OMZ786710 OWS786708:OWV786710 PGO786708:PGR786710 PQK786708:PQN786710 QAG786708:QAJ786710 QKC786708:QKF786710 QTY786708:QUB786710 RDU786708:RDX786710 RNQ786708:RNT786710 RXM786708:RXP786710 SHI786708:SHL786710 SRE786708:SRH786710 TBA786708:TBD786710 TKW786708:TKZ786710 TUS786708:TUV786710 UEO786708:UER786710 UOK786708:UON786710 UYG786708:UYJ786710 VIC786708:VIF786710 VRY786708:VSB786710 WBU786708:WBX786710 WLQ786708:WLT786710 WVM786708:WVP786710 E852244:H852246 JA852244:JD852246 SW852244:SZ852246 ACS852244:ACV852246 AMO852244:AMR852246 AWK852244:AWN852246 BGG852244:BGJ852246 BQC852244:BQF852246 BZY852244:CAB852246 CJU852244:CJX852246 CTQ852244:CTT852246 DDM852244:DDP852246 DNI852244:DNL852246 DXE852244:DXH852246 EHA852244:EHD852246 EQW852244:EQZ852246 FAS852244:FAV852246 FKO852244:FKR852246 FUK852244:FUN852246 GEG852244:GEJ852246 GOC852244:GOF852246 GXY852244:GYB852246 HHU852244:HHX852246 HRQ852244:HRT852246 IBM852244:IBP852246 ILI852244:ILL852246 IVE852244:IVH852246 JFA852244:JFD852246 JOW852244:JOZ852246 JYS852244:JYV852246 KIO852244:KIR852246 KSK852244:KSN852246 LCG852244:LCJ852246 LMC852244:LMF852246 LVY852244:LWB852246 MFU852244:MFX852246 MPQ852244:MPT852246 MZM852244:MZP852246 NJI852244:NJL852246 NTE852244:NTH852246 ODA852244:ODD852246 OMW852244:OMZ852246 OWS852244:OWV852246 PGO852244:PGR852246 PQK852244:PQN852246 QAG852244:QAJ852246 QKC852244:QKF852246 QTY852244:QUB852246 RDU852244:RDX852246 RNQ852244:RNT852246 RXM852244:RXP852246 SHI852244:SHL852246 SRE852244:SRH852246 TBA852244:TBD852246 TKW852244:TKZ852246 TUS852244:TUV852246 UEO852244:UER852246 UOK852244:UON852246 UYG852244:UYJ852246 VIC852244:VIF852246 VRY852244:VSB852246 WBU852244:WBX852246 WLQ852244:WLT852246 WVM852244:WVP852246 E917780:H917782 JA917780:JD917782 SW917780:SZ917782 ACS917780:ACV917782 AMO917780:AMR917782 AWK917780:AWN917782 BGG917780:BGJ917782 BQC917780:BQF917782 BZY917780:CAB917782 CJU917780:CJX917782 CTQ917780:CTT917782 DDM917780:DDP917782 DNI917780:DNL917782 DXE917780:DXH917782 EHA917780:EHD917782 EQW917780:EQZ917782 FAS917780:FAV917782 FKO917780:FKR917782 FUK917780:FUN917782 GEG917780:GEJ917782 GOC917780:GOF917782 GXY917780:GYB917782 HHU917780:HHX917782 HRQ917780:HRT917782 IBM917780:IBP917782 ILI917780:ILL917782 IVE917780:IVH917782 JFA917780:JFD917782 JOW917780:JOZ917782 JYS917780:JYV917782 KIO917780:KIR917782 KSK917780:KSN917782 LCG917780:LCJ917782 LMC917780:LMF917782 LVY917780:LWB917782 MFU917780:MFX917782 MPQ917780:MPT917782 MZM917780:MZP917782 NJI917780:NJL917782 NTE917780:NTH917782 ODA917780:ODD917782 OMW917780:OMZ917782 OWS917780:OWV917782 PGO917780:PGR917782 PQK917780:PQN917782 QAG917780:QAJ917782 QKC917780:QKF917782 QTY917780:QUB917782 RDU917780:RDX917782 RNQ917780:RNT917782 RXM917780:RXP917782 SHI917780:SHL917782 SRE917780:SRH917782 TBA917780:TBD917782 TKW917780:TKZ917782 TUS917780:TUV917782 UEO917780:UER917782 UOK917780:UON917782 UYG917780:UYJ917782 VIC917780:VIF917782 VRY917780:VSB917782 WBU917780:WBX917782 WLQ917780:WLT917782 WVM917780:WVP917782 E983316:H983318 JA983316:JD983318 SW983316:SZ983318 ACS983316:ACV983318 AMO983316:AMR983318 AWK983316:AWN983318 BGG983316:BGJ983318 BQC983316:BQF983318 BZY983316:CAB983318 CJU983316:CJX983318 CTQ983316:CTT983318 DDM983316:DDP983318 DNI983316:DNL983318 DXE983316:DXH983318 EHA983316:EHD983318 EQW983316:EQZ983318 FAS983316:FAV983318 FKO983316:FKR983318 FUK983316:FUN983318 GEG983316:GEJ983318 GOC983316:GOF983318 GXY983316:GYB983318 HHU983316:HHX983318 HRQ983316:HRT983318 IBM983316:IBP983318 ILI983316:ILL983318 IVE983316:IVH983318 JFA983316:JFD983318 JOW983316:JOZ983318 JYS983316:JYV983318 KIO983316:KIR983318 KSK983316:KSN983318 LCG983316:LCJ983318 LMC983316:LMF983318 LVY983316:LWB983318 MFU983316:MFX983318 MPQ983316:MPT983318 MZM983316:MZP983318 NJI983316:NJL983318 NTE983316:NTH983318 ODA983316:ODD983318 OMW983316:OMZ983318 OWS983316:OWV983318 PGO983316:PGR983318 PQK983316:PQN983318 QAG983316:QAJ983318 QKC983316:QKF983318 QTY983316:QUB983318 RDU983316:RDX983318 RNQ983316:RNT983318 RXM983316:RXP983318 SHI983316:SHL983318 SRE983316:SRH983318 TBA983316:TBD983318 TKW983316:TKZ983318 TUS983316:TUV983318 UEO983316:UER983318 UOK983316:UON983318 UYG983316:UYJ983318 VIC983316:VIF983318 VRY983316:VSB983318 WBU983316:WBX983318 WLQ983316:WLT983318 WVM983316:WVP983318 E65979:H65979 JA65979:JD65979 SW65979:SZ65979 ACS65979:ACV65979 AMO65979:AMR65979 AWK65979:AWN65979 BGG65979:BGJ65979 BQC65979:BQF65979 BZY65979:CAB65979 CJU65979:CJX65979 CTQ65979:CTT65979 DDM65979:DDP65979 DNI65979:DNL65979 DXE65979:DXH65979 EHA65979:EHD65979 EQW65979:EQZ65979 FAS65979:FAV65979 FKO65979:FKR65979 FUK65979:FUN65979 GEG65979:GEJ65979 GOC65979:GOF65979 GXY65979:GYB65979 HHU65979:HHX65979 HRQ65979:HRT65979 IBM65979:IBP65979 ILI65979:ILL65979 IVE65979:IVH65979 JFA65979:JFD65979 JOW65979:JOZ65979 JYS65979:JYV65979 KIO65979:KIR65979 KSK65979:KSN65979 LCG65979:LCJ65979 LMC65979:LMF65979 LVY65979:LWB65979 MFU65979:MFX65979 MPQ65979:MPT65979 MZM65979:MZP65979 NJI65979:NJL65979 NTE65979:NTH65979 ODA65979:ODD65979 OMW65979:OMZ65979 OWS65979:OWV65979 PGO65979:PGR65979 PQK65979:PQN65979 QAG65979:QAJ65979 QKC65979:QKF65979 QTY65979:QUB65979 RDU65979:RDX65979 RNQ65979:RNT65979 RXM65979:RXP65979 SHI65979:SHL65979 SRE65979:SRH65979 TBA65979:TBD65979 TKW65979:TKZ65979 TUS65979:TUV65979 UEO65979:UER65979 UOK65979:UON65979 UYG65979:UYJ65979 VIC65979:VIF65979 VRY65979:VSB65979 WBU65979:WBX65979 WLQ65979:WLT65979 WVM65979:WVP65979 E131515:H131515 JA131515:JD131515 SW131515:SZ131515 ACS131515:ACV131515 AMO131515:AMR131515 AWK131515:AWN131515 BGG131515:BGJ131515 BQC131515:BQF131515 BZY131515:CAB131515 CJU131515:CJX131515 CTQ131515:CTT131515 DDM131515:DDP131515 DNI131515:DNL131515 DXE131515:DXH131515 EHA131515:EHD131515 EQW131515:EQZ131515 FAS131515:FAV131515 FKO131515:FKR131515 FUK131515:FUN131515 GEG131515:GEJ131515 GOC131515:GOF131515 GXY131515:GYB131515 HHU131515:HHX131515 HRQ131515:HRT131515 IBM131515:IBP131515 ILI131515:ILL131515 IVE131515:IVH131515 JFA131515:JFD131515 JOW131515:JOZ131515 JYS131515:JYV131515 KIO131515:KIR131515 KSK131515:KSN131515 LCG131515:LCJ131515 LMC131515:LMF131515 LVY131515:LWB131515 MFU131515:MFX131515 MPQ131515:MPT131515 MZM131515:MZP131515 NJI131515:NJL131515 NTE131515:NTH131515 ODA131515:ODD131515 OMW131515:OMZ131515 OWS131515:OWV131515 PGO131515:PGR131515 PQK131515:PQN131515 QAG131515:QAJ131515 QKC131515:QKF131515 QTY131515:QUB131515 RDU131515:RDX131515 RNQ131515:RNT131515 RXM131515:RXP131515 SHI131515:SHL131515 SRE131515:SRH131515 TBA131515:TBD131515 TKW131515:TKZ131515 TUS131515:TUV131515 UEO131515:UER131515 UOK131515:UON131515 UYG131515:UYJ131515 VIC131515:VIF131515 VRY131515:VSB131515 WBU131515:WBX131515 WLQ131515:WLT131515 WVM131515:WVP131515 E197051:H197051 JA197051:JD197051 SW197051:SZ197051 ACS197051:ACV197051 AMO197051:AMR197051 AWK197051:AWN197051 BGG197051:BGJ197051 BQC197051:BQF197051 BZY197051:CAB197051 CJU197051:CJX197051 CTQ197051:CTT197051 DDM197051:DDP197051 DNI197051:DNL197051 DXE197051:DXH197051 EHA197051:EHD197051 EQW197051:EQZ197051 FAS197051:FAV197051 FKO197051:FKR197051 FUK197051:FUN197051 GEG197051:GEJ197051 GOC197051:GOF197051 GXY197051:GYB197051 HHU197051:HHX197051 HRQ197051:HRT197051 IBM197051:IBP197051 ILI197051:ILL197051 IVE197051:IVH197051 JFA197051:JFD197051 JOW197051:JOZ197051 JYS197051:JYV197051 KIO197051:KIR197051 KSK197051:KSN197051 LCG197051:LCJ197051 LMC197051:LMF197051 LVY197051:LWB197051 MFU197051:MFX197051 MPQ197051:MPT197051 MZM197051:MZP197051 NJI197051:NJL197051 NTE197051:NTH197051 ODA197051:ODD197051 OMW197051:OMZ197051 OWS197051:OWV197051 PGO197051:PGR197051 PQK197051:PQN197051 QAG197051:QAJ197051 QKC197051:QKF197051 QTY197051:QUB197051 RDU197051:RDX197051 RNQ197051:RNT197051 RXM197051:RXP197051 SHI197051:SHL197051 SRE197051:SRH197051 TBA197051:TBD197051 TKW197051:TKZ197051 TUS197051:TUV197051 UEO197051:UER197051 UOK197051:UON197051 UYG197051:UYJ197051 VIC197051:VIF197051 VRY197051:VSB197051 WBU197051:WBX197051 WLQ197051:WLT197051 WVM197051:WVP197051 E262587:H262587 JA262587:JD262587 SW262587:SZ262587 ACS262587:ACV262587 AMO262587:AMR262587 AWK262587:AWN262587 BGG262587:BGJ262587 BQC262587:BQF262587 BZY262587:CAB262587 CJU262587:CJX262587 CTQ262587:CTT262587 DDM262587:DDP262587 DNI262587:DNL262587 DXE262587:DXH262587 EHA262587:EHD262587 EQW262587:EQZ262587 FAS262587:FAV262587 FKO262587:FKR262587 FUK262587:FUN262587 GEG262587:GEJ262587 GOC262587:GOF262587 GXY262587:GYB262587 HHU262587:HHX262587 HRQ262587:HRT262587 IBM262587:IBP262587 ILI262587:ILL262587 IVE262587:IVH262587 JFA262587:JFD262587 JOW262587:JOZ262587 JYS262587:JYV262587 KIO262587:KIR262587 KSK262587:KSN262587 LCG262587:LCJ262587 LMC262587:LMF262587 LVY262587:LWB262587 MFU262587:MFX262587 MPQ262587:MPT262587 MZM262587:MZP262587 NJI262587:NJL262587 NTE262587:NTH262587 ODA262587:ODD262587 OMW262587:OMZ262587 OWS262587:OWV262587 PGO262587:PGR262587 PQK262587:PQN262587 QAG262587:QAJ262587 QKC262587:QKF262587 QTY262587:QUB262587 RDU262587:RDX262587 RNQ262587:RNT262587 RXM262587:RXP262587 SHI262587:SHL262587 SRE262587:SRH262587 TBA262587:TBD262587 TKW262587:TKZ262587 TUS262587:TUV262587 UEO262587:UER262587 UOK262587:UON262587 UYG262587:UYJ262587 VIC262587:VIF262587 VRY262587:VSB262587 WBU262587:WBX262587 WLQ262587:WLT262587 WVM262587:WVP262587 E328123:H328123 JA328123:JD328123 SW328123:SZ328123 ACS328123:ACV328123 AMO328123:AMR328123 AWK328123:AWN328123 BGG328123:BGJ328123 BQC328123:BQF328123 BZY328123:CAB328123 CJU328123:CJX328123 CTQ328123:CTT328123 DDM328123:DDP328123 DNI328123:DNL328123 DXE328123:DXH328123 EHA328123:EHD328123 EQW328123:EQZ328123 FAS328123:FAV328123 FKO328123:FKR328123 FUK328123:FUN328123 GEG328123:GEJ328123 GOC328123:GOF328123 GXY328123:GYB328123 HHU328123:HHX328123 HRQ328123:HRT328123 IBM328123:IBP328123 ILI328123:ILL328123 IVE328123:IVH328123 JFA328123:JFD328123 JOW328123:JOZ328123 JYS328123:JYV328123 KIO328123:KIR328123 KSK328123:KSN328123 LCG328123:LCJ328123 LMC328123:LMF328123 LVY328123:LWB328123 MFU328123:MFX328123 MPQ328123:MPT328123 MZM328123:MZP328123 NJI328123:NJL328123 NTE328123:NTH328123 ODA328123:ODD328123 OMW328123:OMZ328123 OWS328123:OWV328123 PGO328123:PGR328123 PQK328123:PQN328123 QAG328123:QAJ328123 QKC328123:QKF328123 QTY328123:QUB328123 RDU328123:RDX328123 RNQ328123:RNT328123 RXM328123:RXP328123 SHI328123:SHL328123 SRE328123:SRH328123 TBA328123:TBD328123 TKW328123:TKZ328123 TUS328123:TUV328123 UEO328123:UER328123 UOK328123:UON328123 UYG328123:UYJ328123 VIC328123:VIF328123 VRY328123:VSB328123 WBU328123:WBX328123 WLQ328123:WLT328123 WVM328123:WVP328123 E393659:H393659 JA393659:JD393659 SW393659:SZ393659 ACS393659:ACV393659 AMO393659:AMR393659 AWK393659:AWN393659 BGG393659:BGJ393659 BQC393659:BQF393659 BZY393659:CAB393659 CJU393659:CJX393659 CTQ393659:CTT393659 DDM393659:DDP393659 DNI393659:DNL393659 DXE393659:DXH393659 EHA393659:EHD393659 EQW393659:EQZ393659 FAS393659:FAV393659 FKO393659:FKR393659 FUK393659:FUN393659 GEG393659:GEJ393659 GOC393659:GOF393659 GXY393659:GYB393659 HHU393659:HHX393659 HRQ393659:HRT393659 IBM393659:IBP393659 ILI393659:ILL393659 IVE393659:IVH393659 JFA393659:JFD393659 JOW393659:JOZ393659 JYS393659:JYV393659 KIO393659:KIR393659 KSK393659:KSN393659 LCG393659:LCJ393659 LMC393659:LMF393659 LVY393659:LWB393659 MFU393659:MFX393659 MPQ393659:MPT393659 MZM393659:MZP393659 NJI393659:NJL393659 NTE393659:NTH393659 ODA393659:ODD393659 OMW393659:OMZ393659 OWS393659:OWV393659 PGO393659:PGR393659 PQK393659:PQN393659 QAG393659:QAJ393659 QKC393659:QKF393659 QTY393659:QUB393659 RDU393659:RDX393659 RNQ393659:RNT393659 RXM393659:RXP393659 SHI393659:SHL393659 SRE393659:SRH393659 TBA393659:TBD393659 TKW393659:TKZ393659 TUS393659:TUV393659 UEO393659:UER393659 UOK393659:UON393659 UYG393659:UYJ393659 VIC393659:VIF393659 VRY393659:VSB393659 WBU393659:WBX393659 WLQ393659:WLT393659 WVM393659:WVP393659 E459195:H459195 JA459195:JD459195 SW459195:SZ459195 ACS459195:ACV459195 AMO459195:AMR459195 AWK459195:AWN459195 BGG459195:BGJ459195 BQC459195:BQF459195 BZY459195:CAB459195 CJU459195:CJX459195 CTQ459195:CTT459195 DDM459195:DDP459195 DNI459195:DNL459195 DXE459195:DXH459195 EHA459195:EHD459195 EQW459195:EQZ459195 FAS459195:FAV459195 FKO459195:FKR459195 FUK459195:FUN459195 GEG459195:GEJ459195 GOC459195:GOF459195 GXY459195:GYB459195 HHU459195:HHX459195 HRQ459195:HRT459195 IBM459195:IBP459195 ILI459195:ILL459195 IVE459195:IVH459195 JFA459195:JFD459195 JOW459195:JOZ459195 JYS459195:JYV459195 KIO459195:KIR459195 KSK459195:KSN459195 LCG459195:LCJ459195 LMC459195:LMF459195 LVY459195:LWB459195 MFU459195:MFX459195 MPQ459195:MPT459195 MZM459195:MZP459195 NJI459195:NJL459195 NTE459195:NTH459195 ODA459195:ODD459195 OMW459195:OMZ459195 OWS459195:OWV459195 PGO459195:PGR459195 PQK459195:PQN459195 QAG459195:QAJ459195 QKC459195:QKF459195 QTY459195:QUB459195 RDU459195:RDX459195 RNQ459195:RNT459195 RXM459195:RXP459195 SHI459195:SHL459195 SRE459195:SRH459195 TBA459195:TBD459195 TKW459195:TKZ459195 TUS459195:TUV459195 UEO459195:UER459195 UOK459195:UON459195 UYG459195:UYJ459195 VIC459195:VIF459195 VRY459195:VSB459195 WBU459195:WBX459195 WLQ459195:WLT459195 WVM459195:WVP459195 E524731:H524731 JA524731:JD524731 SW524731:SZ524731 ACS524731:ACV524731 AMO524731:AMR524731 AWK524731:AWN524731 BGG524731:BGJ524731 BQC524731:BQF524731 BZY524731:CAB524731 CJU524731:CJX524731 CTQ524731:CTT524731 DDM524731:DDP524731 DNI524731:DNL524731 DXE524731:DXH524731 EHA524731:EHD524731 EQW524731:EQZ524731 FAS524731:FAV524731 FKO524731:FKR524731 FUK524731:FUN524731 GEG524731:GEJ524731 GOC524731:GOF524731 GXY524731:GYB524731 HHU524731:HHX524731 HRQ524731:HRT524731 IBM524731:IBP524731 ILI524731:ILL524731 IVE524731:IVH524731 JFA524731:JFD524731 JOW524731:JOZ524731 JYS524731:JYV524731 KIO524731:KIR524731 KSK524731:KSN524731 LCG524731:LCJ524731 LMC524731:LMF524731 LVY524731:LWB524731 MFU524731:MFX524731 MPQ524731:MPT524731 MZM524731:MZP524731 NJI524731:NJL524731 NTE524731:NTH524731 ODA524731:ODD524731 OMW524731:OMZ524731 OWS524731:OWV524731 PGO524731:PGR524731 PQK524731:PQN524731 QAG524731:QAJ524731 QKC524731:QKF524731 QTY524731:QUB524731 RDU524731:RDX524731 RNQ524731:RNT524731 RXM524731:RXP524731 SHI524731:SHL524731 SRE524731:SRH524731 TBA524731:TBD524731 TKW524731:TKZ524731 TUS524731:TUV524731 UEO524731:UER524731 UOK524731:UON524731 UYG524731:UYJ524731 VIC524731:VIF524731 VRY524731:VSB524731 WBU524731:WBX524731 WLQ524731:WLT524731 WVM524731:WVP524731 E590267:H590267 JA590267:JD590267 SW590267:SZ590267 ACS590267:ACV590267 AMO590267:AMR590267 AWK590267:AWN590267 BGG590267:BGJ590267 BQC590267:BQF590267 BZY590267:CAB590267 CJU590267:CJX590267 CTQ590267:CTT590267 DDM590267:DDP590267 DNI590267:DNL590267 DXE590267:DXH590267 EHA590267:EHD590267 EQW590267:EQZ590267 FAS590267:FAV590267 FKO590267:FKR590267 FUK590267:FUN590267 GEG590267:GEJ590267 GOC590267:GOF590267 GXY590267:GYB590267 HHU590267:HHX590267 HRQ590267:HRT590267 IBM590267:IBP590267 ILI590267:ILL590267 IVE590267:IVH590267 JFA590267:JFD590267 JOW590267:JOZ590267 JYS590267:JYV590267 KIO590267:KIR590267 KSK590267:KSN590267 LCG590267:LCJ590267 LMC590267:LMF590267 LVY590267:LWB590267 MFU590267:MFX590267 MPQ590267:MPT590267 MZM590267:MZP590267 NJI590267:NJL590267 NTE590267:NTH590267 ODA590267:ODD590267 OMW590267:OMZ590267 OWS590267:OWV590267 PGO590267:PGR590267 PQK590267:PQN590267 QAG590267:QAJ590267 QKC590267:QKF590267 QTY590267:QUB590267 RDU590267:RDX590267 RNQ590267:RNT590267 RXM590267:RXP590267 SHI590267:SHL590267 SRE590267:SRH590267 TBA590267:TBD590267 TKW590267:TKZ590267 TUS590267:TUV590267 UEO590267:UER590267 UOK590267:UON590267 UYG590267:UYJ590267 VIC590267:VIF590267 VRY590267:VSB590267 WBU590267:WBX590267 WLQ590267:WLT590267 WVM590267:WVP590267 E655803:H655803 JA655803:JD655803 SW655803:SZ655803 ACS655803:ACV655803 AMO655803:AMR655803 AWK655803:AWN655803 BGG655803:BGJ655803 BQC655803:BQF655803 BZY655803:CAB655803 CJU655803:CJX655803 CTQ655803:CTT655803 DDM655803:DDP655803 DNI655803:DNL655803 DXE655803:DXH655803 EHA655803:EHD655803 EQW655803:EQZ655803 FAS655803:FAV655803 FKO655803:FKR655803 FUK655803:FUN655803 GEG655803:GEJ655803 GOC655803:GOF655803 GXY655803:GYB655803 HHU655803:HHX655803 HRQ655803:HRT655803 IBM655803:IBP655803 ILI655803:ILL655803 IVE655803:IVH655803 JFA655803:JFD655803 JOW655803:JOZ655803 JYS655803:JYV655803 KIO655803:KIR655803 KSK655803:KSN655803 LCG655803:LCJ655803 LMC655803:LMF655803 LVY655803:LWB655803 MFU655803:MFX655803 MPQ655803:MPT655803 MZM655803:MZP655803 NJI655803:NJL655803 NTE655803:NTH655803 ODA655803:ODD655803 OMW655803:OMZ655803 OWS655803:OWV655803 PGO655803:PGR655803 PQK655803:PQN655803 QAG655803:QAJ655803 QKC655803:QKF655803 QTY655803:QUB655803 RDU655803:RDX655803 RNQ655803:RNT655803 RXM655803:RXP655803 SHI655803:SHL655803 SRE655803:SRH655803 TBA655803:TBD655803 TKW655803:TKZ655803 TUS655803:TUV655803 UEO655803:UER655803 UOK655803:UON655803 UYG655803:UYJ655803 VIC655803:VIF655803 VRY655803:VSB655803 WBU655803:WBX655803 WLQ655803:WLT655803 WVM655803:WVP655803 E721339:H721339 JA721339:JD721339 SW721339:SZ721339 ACS721339:ACV721339 AMO721339:AMR721339 AWK721339:AWN721339 BGG721339:BGJ721339 BQC721339:BQF721339 BZY721339:CAB721339 CJU721339:CJX721339 CTQ721339:CTT721339 DDM721339:DDP721339 DNI721339:DNL721339 DXE721339:DXH721339 EHA721339:EHD721339 EQW721339:EQZ721339 FAS721339:FAV721339 FKO721339:FKR721339 FUK721339:FUN721339 GEG721339:GEJ721339 GOC721339:GOF721339 GXY721339:GYB721339 HHU721339:HHX721339 HRQ721339:HRT721339 IBM721339:IBP721339 ILI721339:ILL721339 IVE721339:IVH721339 JFA721339:JFD721339 JOW721339:JOZ721339 JYS721339:JYV721339 KIO721339:KIR721339 KSK721339:KSN721339 LCG721339:LCJ721339 LMC721339:LMF721339 LVY721339:LWB721339 MFU721339:MFX721339 MPQ721339:MPT721339 MZM721339:MZP721339 NJI721339:NJL721339 NTE721339:NTH721339 ODA721339:ODD721339 OMW721339:OMZ721339 OWS721339:OWV721339 PGO721339:PGR721339 PQK721339:PQN721339 QAG721339:QAJ721339 QKC721339:QKF721339 QTY721339:QUB721339 RDU721339:RDX721339 RNQ721339:RNT721339 RXM721339:RXP721339 SHI721339:SHL721339 SRE721339:SRH721339 TBA721339:TBD721339 TKW721339:TKZ721339 TUS721339:TUV721339 UEO721339:UER721339 UOK721339:UON721339 UYG721339:UYJ721339 VIC721339:VIF721339 VRY721339:VSB721339 WBU721339:WBX721339 WLQ721339:WLT721339 WVM721339:WVP721339 E786875:H786875 JA786875:JD786875 SW786875:SZ786875 ACS786875:ACV786875 AMO786875:AMR786875 AWK786875:AWN786875 BGG786875:BGJ786875 BQC786875:BQF786875 BZY786875:CAB786875 CJU786875:CJX786875 CTQ786875:CTT786875 DDM786875:DDP786875 DNI786875:DNL786875 DXE786875:DXH786875 EHA786875:EHD786875 EQW786875:EQZ786875 FAS786875:FAV786875 FKO786875:FKR786875 FUK786875:FUN786875 GEG786875:GEJ786875 GOC786875:GOF786875 GXY786875:GYB786875 HHU786875:HHX786875 HRQ786875:HRT786875 IBM786875:IBP786875 ILI786875:ILL786875 IVE786875:IVH786875 JFA786875:JFD786875 JOW786875:JOZ786875 JYS786875:JYV786875 KIO786875:KIR786875 KSK786875:KSN786875 LCG786875:LCJ786875 LMC786875:LMF786875 LVY786875:LWB786875 MFU786875:MFX786875 MPQ786875:MPT786875 MZM786875:MZP786875 NJI786875:NJL786875 NTE786875:NTH786875 ODA786875:ODD786875 OMW786875:OMZ786875 OWS786875:OWV786875 PGO786875:PGR786875 PQK786875:PQN786875 QAG786875:QAJ786875 QKC786875:QKF786875 QTY786875:QUB786875 RDU786875:RDX786875 RNQ786875:RNT786875 RXM786875:RXP786875 SHI786875:SHL786875 SRE786875:SRH786875 TBA786875:TBD786875 TKW786875:TKZ786875 TUS786875:TUV786875 UEO786875:UER786875 UOK786875:UON786875 UYG786875:UYJ786875 VIC786875:VIF786875 VRY786875:VSB786875 WBU786875:WBX786875 WLQ786875:WLT786875 WVM786875:WVP786875 E852411:H852411 JA852411:JD852411 SW852411:SZ852411 ACS852411:ACV852411 AMO852411:AMR852411 AWK852411:AWN852411 BGG852411:BGJ852411 BQC852411:BQF852411 BZY852411:CAB852411 CJU852411:CJX852411 CTQ852411:CTT852411 DDM852411:DDP852411 DNI852411:DNL852411 DXE852411:DXH852411 EHA852411:EHD852411 EQW852411:EQZ852411 FAS852411:FAV852411 FKO852411:FKR852411 FUK852411:FUN852411 GEG852411:GEJ852411 GOC852411:GOF852411 GXY852411:GYB852411 HHU852411:HHX852411 HRQ852411:HRT852411 IBM852411:IBP852411 ILI852411:ILL852411 IVE852411:IVH852411 JFA852411:JFD852411 JOW852411:JOZ852411 JYS852411:JYV852411 KIO852411:KIR852411 KSK852411:KSN852411 LCG852411:LCJ852411 LMC852411:LMF852411 LVY852411:LWB852411 MFU852411:MFX852411 MPQ852411:MPT852411 MZM852411:MZP852411 NJI852411:NJL852411 NTE852411:NTH852411 ODA852411:ODD852411 OMW852411:OMZ852411 OWS852411:OWV852411 PGO852411:PGR852411 PQK852411:PQN852411 QAG852411:QAJ852411 QKC852411:QKF852411 QTY852411:QUB852411 RDU852411:RDX852411 RNQ852411:RNT852411 RXM852411:RXP852411 SHI852411:SHL852411 SRE852411:SRH852411 TBA852411:TBD852411 TKW852411:TKZ852411 TUS852411:TUV852411 UEO852411:UER852411 UOK852411:UON852411 UYG852411:UYJ852411 VIC852411:VIF852411 VRY852411:VSB852411 WBU852411:WBX852411 WLQ852411:WLT852411 WVM852411:WVP852411 E917947:H917947 JA917947:JD917947 SW917947:SZ917947 ACS917947:ACV917947 AMO917947:AMR917947 AWK917947:AWN917947 BGG917947:BGJ917947 BQC917947:BQF917947 BZY917947:CAB917947 CJU917947:CJX917947 CTQ917947:CTT917947 DDM917947:DDP917947 DNI917947:DNL917947 DXE917947:DXH917947 EHA917947:EHD917947 EQW917947:EQZ917947 FAS917947:FAV917947 FKO917947:FKR917947 FUK917947:FUN917947 GEG917947:GEJ917947 GOC917947:GOF917947 GXY917947:GYB917947 HHU917947:HHX917947 HRQ917947:HRT917947 IBM917947:IBP917947 ILI917947:ILL917947 IVE917947:IVH917947 JFA917947:JFD917947 JOW917947:JOZ917947 JYS917947:JYV917947 KIO917947:KIR917947 KSK917947:KSN917947 LCG917947:LCJ917947 LMC917947:LMF917947 LVY917947:LWB917947 MFU917947:MFX917947 MPQ917947:MPT917947 MZM917947:MZP917947 NJI917947:NJL917947 NTE917947:NTH917947 ODA917947:ODD917947 OMW917947:OMZ917947 OWS917947:OWV917947 PGO917947:PGR917947 PQK917947:PQN917947 QAG917947:QAJ917947 QKC917947:QKF917947 QTY917947:QUB917947 RDU917947:RDX917947 RNQ917947:RNT917947 RXM917947:RXP917947 SHI917947:SHL917947 SRE917947:SRH917947 TBA917947:TBD917947 TKW917947:TKZ917947 TUS917947:TUV917947 UEO917947:UER917947 UOK917947:UON917947 UYG917947:UYJ917947 VIC917947:VIF917947 VRY917947:VSB917947 WBU917947:WBX917947 WLQ917947:WLT917947 WVM917947:WVP917947 E983483:H983483 JA983483:JD983483 SW983483:SZ983483 ACS983483:ACV983483 AMO983483:AMR983483 AWK983483:AWN983483 BGG983483:BGJ983483 BQC983483:BQF983483 BZY983483:CAB983483 CJU983483:CJX983483 CTQ983483:CTT983483 DDM983483:DDP983483 DNI983483:DNL983483 DXE983483:DXH983483 EHA983483:EHD983483 EQW983483:EQZ983483 FAS983483:FAV983483 FKO983483:FKR983483 FUK983483:FUN983483 GEG983483:GEJ983483 GOC983483:GOF983483 GXY983483:GYB983483 HHU983483:HHX983483 HRQ983483:HRT983483 IBM983483:IBP983483 ILI983483:ILL983483 IVE983483:IVH983483 JFA983483:JFD983483 JOW983483:JOZ983483 JYS983483:JYV983483 KIO983483:KIR983483 KSK983483:KSN983483 LCG983483:LCJ983483 LMC983483:LMF983483 LVY983483:LWB983483 MFU983483:MFX983483 MPQ983483:MPT983483 MZM983483:MZP983483 NJI983483:NJL983483 NTE983483:NTH983483 ODA983483:ODD983483 OMW983483:OMZ983483 OWS983483:OWV983483 PGO983483:PGR983483 PQK983483:PQN983483 QAG983483:QAJ983483 QKC983483:QKF983483 QTY983483:QUB983483 RDU983483:RDX983483 RNQ983483:RNT983483 RXM983483:RXP983483 SHI983483:SHL983483 SRE983483:SRH983483 TBA983483:TBD983483 TKW983483:TKZ983483 TUS983483:TUV983483 UEO983483:UER983483 UOK983483:UON983483 UYG983483:UYJ983483 VIC983483:VIF983483 VRY983483:VSB983483 WBU983483:WBX983483 WLQ983483:WLT983483 WVM983483:WVP983483 E66017:H66019 JA66017:JD66019 SW66017:SZ66019 ACS66017:ACV66019 AMO66017:AMR66019 AWK66017:AWN66019 BGG66017:BGJ66019 BQC66017:BQF66019 BZY66017:CAB66019 CJU66017:CJX66019 CTQ66017:CTT66019 DDM66017:DDP66019 DNI66017:DNL66019 DXE66017:DXH66019 EHA66017:EHD66019 EQW66017:EQZ66019 FAS66017:FAV66019 FKO66017:FKR66019 FUK66017:FUN66019 GEG66017:GEJ66019 GOC66017:GOF66019 GXY66017:GYB66019 HHU66017:HHX66019 HRQ66017:HRT66019 IBM66017:IBP66019 ILI66017:ILL66019 IVE66017:IVH66019 JFA66017:JFD66019 JOW66017:JOZ66019 JYS66017:JYV66019 KIO66017:KIR66019 KSK66017:KSN66019 LCG66017:LCJ66019 LMC66017:LMF66019 LVY66017:LWB66019 MFU66017:MFX66019 MPQ66017:MPT66019 MZM66017:MZP66019 NJI66017:NJL66019 NTE66017:NTH66019 ODA66017:ODD66019 OMW66017:OMZ66019 OWS66017:OWV66019 PGO66017:PGR66019 PQK66017:PQN66019 QAG66017:QAJ66019 QKC66017:QKF66019 QTY66017:QUB66019 RDU66017:RDX66019 RNQ66017:RNT66019 RXM66017:RXP66019 SHI66017:SHL66019 SRE66017:SRH66019 TBA66017:TBD66019 TKW66017:TKZ66019 TUS66017:TUV66019 UEO66017:UER66019 UOK66017:UON66019 UYG66017:UYJ66019 VIC66017:VIF66019 VRY66017:VSB66019 WBU66017:WBX66019 WLQ66017:WLT66019 WVM66017:WVP66019 E131553:H131555 JA131553:JD131555 SW131553:SZ131555 ACS131553:ACV131555 AMO131553:AMR131555 AWK131553:AWN131555 BGG131553:BGJ131555 BQC131553:BQF131555 BZY131553:CAB131555 CJU131553:CJX131555 CTQ131553:CTT131555 DDM131553:DDP131555 DNI131553:DNL131555 DXE131553:DXH131555 EHA131553:EHD131555 EQW131553:EQZ131555 FAS131553:FAV131555 FKO131553:FKR131555 FUK131553:FUN131555 GEG131553:GEJ131555 GOC131553:GOF131555 GXY131553:GYB131555 HHU131553:HHX131555 HRQ131553:HRT131555 IBM131553:IBP131555 ILI131553:ILL131555 IVE131553:IVH131555 JFA131553:JFD131555 JOW131553:JOZ131555 JYS131553:JYV131555 KIO131553:KIR131555 KSK131553:KSN131555 LCG131553:LCJ131555 LMC131553:LMF131555 LVY131553:LWB131555 MFU131553:MFX131555 MPQ131553:MPT131555 MZM131553:MZP131555 NJI131553:NJL131555 NTE131553:NTH131555 ODA131553:ODD131555 OMW131553:OMZ131555 OWS131553:OWV131555 PGO131553:PGR131555 PQK131553:PQN131555 QAG131553:QAJ131555 QKC131553:QKF131555 QTY131553:QUB131555 RDU131553:RDX131555 RNQ131553:RNT131555 RXM131553:RXP131555 SHI131553:SHL131555 SRE131553:SRH131555 TBA131553:TBD131555 TKW131553:TKZ131555 TUS131553:TUV131555 UEO131553:UER131555 UOK131553:UON131555 UYG131553:UYJ131555 VIC131553:VIF131555 VRY131553:VSB131555 WBU131553:WBX131555 WLQ131553:WLT131555 WVM131553:WVP131555 E197089:H197091 JA197089:JD197091 SW197089:SZ197091 ACS197089:ACV197091 AMO197089:AMR197091 AWK197089:AWN197091 BGG197089:BGJ197091 BQC197089:BQF197091 BZY197089:CAB197091 CJU197089:CJX197091 CTQ197089:CTT197091 DDM197089:DDP197091 DNI197089:DNL197091 DXE197089:DXH197091 EHA197089:EHD197091 EQW197089:EQZ197091 FAS197089:FAV197091 FKO197089:FKR197091 FUK197089:FUN197091 GEG197089:GEJ197091 GOC197089:GOF197091 GXY197089:GYB197091 HHU197089:HHX197091 HRQ197089:HRT197091 IBM197089:IBP197091 ILI197089:ILL197091 IVE197089:IVH197091 JFA197089:JFD197091 JOW197089:JOZ197091 JYS197089:JYV197091 KIO197089:KIR197091 KSK197089:KSN197091 LCG197089:LCJ197091 LMC197089:LMF197091 LVY197089:LWB197091 MFU197089:MFX197091 MPQ197089:MPT197091 MZM197089:MZP197091 NJI197089:NJL197091 NTE197089:NTH197091 ODA197089:ODD197091 OMW197089:OMZ197091 OWS197089:OWV197091 PGO197089:PGR197091 PQK197089:PQN197091 QAG197089:QAJ197091 QKC197089:QKF197091 QTY197089:QUB197091 RDU197089:RDX197091 RNQ197089:RNT197091 RXM197089:RXP197091 SHI197089:SHL197091 SRE197089:SRH197091 TBA197089:TBD197091 TKW197089:TKZ197091 TUS197089:TUV197091 UEO197089:UER197091 UOK197089:UON197091 UYG197089:UYJ197091 VIC197089:VIF197091 VRY197089:VSB197091 WBU197089:WBX197091 WLQ197089:WLT197091 WVM197089:WVP197091 E262625:H262627 JA262625:JD262627 SW262625:SZ262627 ACS262625:ACV262627 AMO262625:AMR262627 AWK262625:AWN262627 BGG262625:BGJ262627 BQC262625:BQF262627 BZY262625:CAB262627 CJU262625:CJX262627 CTQ262625:CTT262627 DDM262625:DDP262627 DNI262625:DNL262627 DXE262625:DXH262627 EHA262625:EHD262627 EQW262625:EQZ262627 FAS262625:FAV262627 FKO262625:FKR262627 FUK262625:FUN262627 GEG262625:GEJ262627 GOC262625:GOF262627 GXY262625:GYB262627 HHU262625:HHX262627 HRQ262625:HRT262627 IBM262625:IBP262627 ILI262625:ILL262627 IVE262625:IVH262627 JFA262625:JFD262627 JOW262625:JOZ262627 JYS262625:JYV262627 KIO262625:KIR262627 KSK262625:KSN262627 LCG262625:LCJ262627 LMC262625:LMF262627 LVY262625:LWB262627 MFU262625:MFX262627 MPQ262625:MPT262627 MZM262625:MZP262627 NJI262625:NJL262627 NTE262625:NTH262627 ODA262625:ODD262627 OMW262625:OMZ262627 OWS262625:OWV262627 PGO262625:PGR262627 PQK262625:PQN262627 QAG262625:QAJ262627 QKC262625:QKF262627 QTY262625:QUB262627 RDU262625:RDX262627 RNQ262625:RNT262627 RXM262625:RXP262627 SHI262625:SHL262627 SRE262625:SRH262627 TBA262625:TBD262627 TKW262625:TKZ262627 TUS262625:TUV262627 UEO262625:UER262627 UOK262625:UON262627 UYG262625:UYJ262627 VIC262625:VIF262627 VRY262625:VSB262627 WBU262625:WBX262627 WLQ262625:WLT262627 WVM262625:WVP262627 E328161:H328163 JA328161:JD328163 SW328161:SZ328163 ACS328161:ACV328163 AMO328161:AMR328163 AWK328161:AWN328163 BGG328161:BGJ328163 BQC328161:BQF328163 BZY328161:CAB328163 CJU328161:CJX328163 CTQ328161:CTT328163 DDM328161:DDP328163 DNI328161:DNL328163 DXE328161:DXH328163 EHA328161:EHD328163 EQW328161:EQZ328163 FAS328161:FAV328163 FKO328161:FKR328163 FUK328161:FUN328163 GEG328161:GEJ328163 GOC328161:GOF328163 GXY328161:GYB328163 HHU328161:HHX328163 HRQ328161:HRT328163 IBM328161:IBP328163 ILI328161:ILL328163 IVE328161:IVH328163 JFA328161:JFD328163 JOW328161:JOZ328163 JYS328161:JYV328163 KIO328161:KIR328163 KSK328161:KSN328163 LCG328161:LCJ328163 LMC328161:LMF328163 LVY328161:LWB328163 MFU328161:MFX328163 MPQ328161:MPT328163 MZM328161:MZP328163 NJI328161:NJL328163 NTE328161:NTH328163 ODA328161:ODD328163 OMW328161:OMZ328163 OWS328161:OWV328163 PGO328161:PGR328163 PQK328161:PQN328163 QAG328161:QAJ328163 QKC328161:QKF328163 QTY328161:QUB328163 RDU328161:RDX328163 RNQ328161:RNT328163 RXM328161:RXP328163 SHI328161:SHL328163 SRE328161:SRH328163 TBA328161:TBD328163 TKW328161:TKZ328163 TUS328161:TUV328163 UEO328161:UER328163 UOK328161:UON328163 UYG328161:UYJ328163 VIC328161:VIF328163 VRY328161:VSB328163 WBU328161:WBX328163 WLQ328161:WLT328163 WVM328161:WVP328163 E393697:H393699 JA393697:JD393699 SW393697:SZ393699 ACS393697:ACV393699 AMO393697:AMR393699 AWK393697:AWN393699 BGG393697:BGJ393699 BQC393697:BQF393699 BZY393697:CAB393699 CJU393697:CJX393699 CTQ393697:CTT393699 DDM393697:DDP393699 DNI393697:DNL393699 DXE393697:DXH393699 EHA393697:EHD393699 EQW393697:EQZ393699 FAS393697:FAV393699 FKO393697:FKR393699 FUK393697:FUN393699 GEG393697:GEJ393699 GOC393697:GOF393699 GXY393697:GYB393699 HHU393697:HHX393699 HRQ393697:HRT393699 IBM393697:IBP393699 ILI393697:ILL393699 IVE393697:IVH393699 JFA393697:JFD393699 JOW393697:JOZ393699 JYS393697:JYV393699 KIO393697:KIR393699 KSK393697:KSN393699 LCG393697:LCJ393699 LMC393697:LMF393699 LVY393697:LWB393699 MFU393697:MFX393699 MPQ393697:MPT393699 MZM393697:MZP393699 NJI393697:NJL393699 NTE393697:NTH393699 ODA393697:ODD393699 OMW393697:OMZ393699 OWS393697:OWV393699 PGO393697:PGR393699 PQK393697:PQN393699 QAG393697:QAJ393699 QKC393697:QKF393699 QTY393697:QUB393699 RDU393697:RDX393699 RNQ393697:RNT393699 RXM393697:RXP393699 SHI393697:SHL393699 SRE393697:SRH393699 TBA393697:TBD393699 TKW393697:TKZ393699 TUS393697:TUV393699 UEO393697:UER393699 UOK393697:UON393699 UYG393697:UYJ393699 VIC393697:VIF393699 VRY393697:VSB393699 WBU393697:WBX393699 WLQ393697:WLT393699 WVM393697:WVP393699 E459233:H459235 JA459233:JD459235 SW459233:SZ459235 ACS459233:ACV459235 AMO459233:AMR459235 AWK459233:AWN459235 BGG459233:BGJ459235 BQC459233:BQF459235 BZY459233:CAB459235 CJU459233:CJX459235 CTQ459233:CTT459235 DDM459233:DDP459235 DNI459233:DNL459235 DXE459233:DXH459235 EHA459233:EHD459235 EQW459233:EQZ459235 FAS459233:FAV459235 FKO459233:FKR459235 FUK459233:FUN459235 GEG459233:GEJ459235 GOC459233:GOF459235 GXY459233:GYB459235 HHU459233:HHX459235 HRQ459233:HRT459235 IBM459233:IBP459235 ILI459233:ILL459235 IVE459233:IVH459235 JFA459233:JFD459235 JOW459233:JOZ459235 JYS459233:JYV459235 KIO459233:KIR459235 KSK459233:KSN459235 LCG459233:LCJ459235 LMC459233:LMF459235 LVY459233:LWB459235 MFU459233:MFX459235 MPQ459233:MPT459235 MZM459233:MZP459235 NJI459233:NJL459235 NTE459233:NTH459235 ODA459233:ODD459235 OMW459233:OMZ459235 OWS459233:OWV459235 PGO459233:PGR459235 PQK459233:PQN459235 QAG459233:QAJ459235 QKC459233:QKF459235 QTY459233:QUB459235 RDU459233:RDX459235 RNQ459233:RNT459235 RXM459233:RXP459235 SHI459233:SHL459235 SRE459233:SRH459235 TBA459233:TBD459235 TKW459233:TKZ459235 TUS459233:TUV459235 UEO459233:UER459235 UOK459233:UON459235 UYG459233:UYJ459235 VIC459233:VIF459235 VRY459233:VSB459235 WBU459233:WBX459235 WLQ459233:WLT459235 WVM459233:WVP459235 E524769:H524771 JA524769:JD524771 SW524769:SZ524771 ACS524769:ACV524771 AMO524769:AMR524771 AWK524769:AWN524771 BGG524769:BGJ524771 BQC524769:BQF524771 BZY524769:CAB524771 CJU524769:CJX524771 CTQ524769:CTT524771 DDM524769:DDP524771 DNI524769:DNL524771 DXE524769:DXH524771 EHA524769:EHD524771 EQW524769:EQZ524771 FAS524769:FAV524771 FKO524769:FKR524771 FUK524769:FUN524771 GEG524769:GEJ524771 GOC524769:GOF524771 GXY524769:GYB524771 HHU524769:HHX524771 HRQ524769:HRT524771 IBM524769:IBP524771 ILI524769:ILL524771 IVE524769:IVH524771 JFA524769:JFD524771 JOW524769:JOZ524771 JYS524769:JYV524771 KIO524769:KIR524771 KSK524769:KSN524771 LCG524769:LCJ524771 LMC524769:LMF524771 LVY524769:LWB524771 MFU524769:MFX524771 MPQ524769:MPT524771 MZM524769:MZP524771 NJI524769:NJL524771 NTE524769:NTH524771 ODA524769:ODD524771 OMW524769:OMZ524771 OWS524769:OWV524771 PGO524769:PGR524771 PQK524769:PQN524771 QAG524769:QAJ524771 QKC524769:QKF524771 QTY524769:QUB524771 RDU524769:RDX524771 RNQ524769:RNT524771 RXM524769:RXP524771 SHI524769:SHL524771 SRE524769:SRH524771 TBA524769:TBD524771 TKW524769:TKZ524771 TUS524769:TUV524771 UEO524769:UER524771 UOK524769:UON524771 UYG524769:UYJ524771 VIC524769:VIF524771 VRY524769:VSB524771 WBU524769:WBX524771 WLQ524769:WLT524771 WVM524769:WVP524771 E590305:H590307 JA590305:JD590307 SW590305:SZ590307 ACS590305:ACV590307 AMO590305:AMR590307 AWK590305:AWN590307 BGG590305:BGJ590307 BQC590305:BQF590307 BZY590305:CAB590307 CJU590305:CJX590307 CTQ590305:CTT590307 DDM590305:DDP590307 DNI590305:DNL590307 DXE590305:DXH590307 EHA590305:EHD590307 EQW590305:EQZ590307 FAS590305:FAV590307 FKO590305:FKR590307 FUK590305:FUN590307 GEG590305:GEJ590307 GOC590305:GOF590307 GXY590305:GYB590307 HHU590305:HHX590307 HRQ590305:HRT590307 IBM590305:IBP590307 ILI590305:ILL590307 IVE590305:IVH590307 JFA590305:JFD590307 JOW590305:JOZ590307 JYS590305:JYV590307 KIO590305:KIR590307 KSK590305:KSN590307 LCG590305:LCJ590307 LMC590305:LMF590307 LVY590305:LWB590307 MFU590305:MFX590307 MPQ590305:MPT590307 MZM590305:MZP590307 NJI590305:NJL590307 NTE590305:NTH590307 ODA590305:ODD590307 OMW590305:OMZ590307 OWS590305:OWV590307 PGO590305:PGR590307 PQK590305:PQN590307 QAG590305:QAJ590307 QKC590305:QKF590307 QTY590305:QUB590307 RDU590305:RDX590307 RNQ590305:RNT590307 RXM590305:RXP590307 SHI590305:SHL590307 SRE590305:SRH590307 TBA590305:TBD590307 TKW590305:TKZ590307 TUS590305:TUV590307 UEO590305:UER590307 UOK590305:UON590307 UYG590305:UYJ590307 VIC590305:VIF590307 VRY590305:VSB590307 WBU590305:WBX590307 WLQ590305:WLT590307 WVM590305:WVP590307 E655841:H655843 JA655841:JD655843 SW655841:SZ655843 ACS655841:ACV655843 AMO655841:AMR655843 AWK655841:AWN655843 BGG655841:BGJ655843 BQC655841:BQF655843 BZY655841:CAB655843 CJU655841:CJX655843 CTQ655841:CTT655843 DDM655841:DDP655843 DNI655841:DNL655843 DXE655841:DXH655843 EHA655841:EHD655843 EQW655841:EQZ655843 FAS655841:FAV655843 FKO655841:FKR655843 FUK655841:FUN655843 GEG655841:GEJ655843 GOC655841:GOF655843 GXY655841:GYB655843 HHU655841:HHX655843 HRQ655841:HRT655843 IBM655841:IBP655843 ILI655841:ILL655843 IVE655841:IVH655843 JFA655841:JFD655843 JOW655841:JOZ655843 JYS655841:JYV655843 KIO655841:KIR655843 KSK655841:KSN655843 LCG655841:LCJ655843 LMC655841:LMF655843 LVY655841:LWB655843 MFU655841:MFX655843 MPQ655841:MPT655843 MZM655841:MZP655843 NJI655841:NJL655843 NTE655841:NTH655843 ODA655841:ODD655843 OMW655841:OMZ655843 OWS655841:OWV655843 PGO655841:PGR655843 PQK655841:PQN655843 QAG655841:QAJ655843 QKC655841:QKF655843 QTY655841:QUB655843 RDU655841:RDX655843 RNQ655841:RNT655843 RXM655841:RXP655843 SHI655841:SHL655843 SRE655841:SRH655843 TBA655841:TBD655843 TKW655841:TKZ655843 TUS655841:TUV655843 UEO655841:UER655843 UOK655841:UON655843 UYG655841:UYJ655843 VIC655841:VIF655843 VRY655841:VSB655843 WBU655841:WBX655843 WLQ655841:WLT655843 WVM655841:WVP655843 E721377:H721379 JA721377:JD721379 SW721377:SZ721379 ACS721377:ACV721379 AMO721377:AMR721379 AWK721377:AWN721379 BGG721377:BGJ721379 BQC721377:BQF721379 BZY721377:CAB721379 CJU721377:CJX721379 CTQ721377:CTT721379 DDM721377:DDP721379 DNI721377:DNL721379 DXE721377:DXH721379 EHA721377:EHD721379 EQW721377:EQZ721379 FAS721377:FAV721379 FKO721377:FKR721379 FUK721377:FUN721379 GEG721377:GEJ721379 GOC721377:GOF721379 GXY721377:GYB721379 HHU721377:HHX721379 HRQ721377:HRT721379 IBM721377:IBP721379 ILI721377:ILL721379 IVE721377:IVH721379 JFA721377:JFD721379 JOW721377:JOZ721379 JYS721377:JYV721379 KIO721377:KIR721379 KSK721377:KSN721379 LCG721377:LCJ721379 LMC721377:LMF721379 LVY721377:LWB721379 MFU721377:MFX721379 MPQ721377:MPT721379 MZM721377:MZP721379 NJI721377:NJL721379 NTE721377:NTH721379 ODA721377:ODD721379 OMW721377:OMZ721379 OWS721377:OWV721379 PGO721377:PGR721379 PQK721377:PQN721379 QAG721377:QAJ721379 QKC721377:QKF721379 QTY721377:QUB721379 RDU721377:RDX721379 RNQ721377:RNT721379 RXM721377:RXP721379 SHI721377:SHL721379 SRE721377:SRH721379 TBA721377:TBD721379 TKW721377:TKZ721379 TUS721377:TUV721379 UEO721377:UER721379 UOK721377:UON721379 UYG721377:UYJ721379 VIC721377:VIF721379 VRY721377:VSB721379 WBU721377:WBX721379 WLQ721377:WLT721379 WVM721377:WVP721379 E786913:H786915 JA786913:JD786915 SW786913:SZ786915 ACS786913:ACV786915 AMO786913:AMR786915 AWK786913:AWN786915 BGG786913:BGJ786915 BQC786913:BQF786915 BZY786913:CAB786915 CJU786913:CJX786915 CTQ786913:CTT786915 DDM786913:DDP786915 DNI786913:DNL786915 DXE786913:DXH786915 EHA786913:EHD786915 EQW786913:EQZ786915 FAS786913:FAV786915 FKO786913:FKR786915 FUK786913:FUN786915 GEG786913:GEJ786915 GOC786913:GOF786915 GXY786913:GYB786915 HHU786913:HHX786915 HRQ786913:HRT786915 IBM786913:IBP786915 ILI786913:ILL786915 IVE786913:IVH786915 JFA786913:JFD786915 JOW786913:JOZ786915 JYS786913:JYV786915 KIO786913:KIR786915 KSK786913:KSN786915 LCG786913:LCJ786915 LMC786913:LMF786915 LVY786913:LWB786915 MFU786913:MFX786915 MPQ786913:MPT786915 MZM786913:MZP786915 NJI786913:NJL786915 NTE786913:NTH786915 ODA786913:ODD786915 OMW786913:OMZ786915 OWS786913:OWV786915 PGO786913:PGR786915 PQK786913:PQN786915 QAG786913:QAJ786915 QKC786913:QKF786915 QTY786913:QUB786915 RDU786913:RDX786915 RNQ786913:RNT786915 RXM786913:RXP786915 SHI786913:SHL786915 SRE786913:SRH786915 TBA786913:TBD786915 TKW786913:TKZ786915 TUS786913:TUV786915 UEO786913:UER786915 UOK786913:UON786915 UYG786913:UYJ786915 VIC786913:VIF786915 VRY786913:VSB786915 WBU786913:WBX786915 WLQ786913:WLT786915 WVM786913:WVP786915 E852449:H852451 JA852449:JD852451 SW852449:SZ852451 ACS852449:ACV852451 AMO852449:AMR852451 AWK852449:AWN852451 BGG852449:BGJ852451 BQC852449:BQF852451 BZY852449:CAB852451 CJU852449:CJX852451 CTQ852449:CTT852451 DDM852449:DDP852451 DNI852449:DNL852451 DXE852449:DXH852451 EHA852449:EHD852451 EQW852449:EQZ852451 FAS852449:FAV852451 FKO852449:FKR852451 FUK852449:FUN852451 GEG852449:GEJ852451 GOC852449:GOF852451 GXY852449:GYB852451 HHU852449:HHX852451 HRQ852449:HRT852451 IBM852449:IBP852451 ILI852449:ILL852451 IVE852449:IVH852451 JFA852449:JFD852451 JOW852449:JOZ852451 JYS852449:JYV852451 KIO852449:KIR852451 KSK852449:KSN852451 LCG852449:LCJ852451 LMC852449:LMF852451 LVY852449:LWB852451 MFU852449:MFX852451 MPQ852449:MPT852451 MZM852449:MZP852451 NJI852449:NJL852451 NTE852449:NTH852451 ODA852449:ODD852451 OMW852449:OMZ852451 OWS852449:OWV852451 PGO852449:PGR852451 PQK852449:PQN852451 QAG852449:QAJ852451 QKC852449:QKF852451 QTY852449:QUB852451 RDU852449:RDX852451 RNQ852449:RNT852451 RXM852449:RXP852451 SHI852449:SHL852451 SRE852449:SRH852451 TBA852449:TBD852451 TKW852449:TKZ852451 TUS852449:TUV852451 UEO852449:UER852451 UOK852449:UON852451 UYG852449:UYJ852451 VIC852449:VIF852451 VRY852449:VSB852451 WBU852449:WBX852451 WLQ852449:WLT852451 WVM852449:WVP852451 E917985:H917987 JA917985:JD917987 SW917985:SZ917987 ACS917985:ACV917987 AMO917985:AMR917987 AWK917985:AWN917987 BGG917985:BGJ917987 BQC917985:BQF917987 BZY917985:CAB917987 CJU917985:CJX917987 CTQ917985:CTT917987 DDM917985:DDP917987 DNI917985:DNL917987 DXE917985:DXH917987 EHA917985:EHD917987 EQW917985:EQZ917987 FAS917985:FAV917987 FKO917985:FKR917987 FUK917985:FUN917987 GEG917985:GEJ917987 GOC917985:GOF917987 GXY917985:GYB917987 HHU917985:HHX917987 HRQ917985:HRT917987 IBM917985:IBP917987 ILI917985:ILL917987 IVE917985:IVH917987 JFA917985:JFD917987 JOW917985:JOZ917987 JYS917985:JYV917987 KIO917985:KIR917987 KSK917985:KSN917987 LCG917985:LCJ917987 LMC917985:LMF917987 LVY917985:LWB917987 MFU917985:MFX917987 MPQ917985:MPT917987 MZM917985:MZP917987 NJI917985:NJL917987 NTE917985:NTH917987 ODA917985:ODD917987 OMW917985:OMZ917987 OWS917985:OWV917987 PGO917985:PGR917987 PQK917985:PQN917987 QAG917985:QAJ917987 QKC917985:QKF917987 QTY917985:QUB917987 RDU917985:RDX917987 RNQ917985:RNT917987 RXM917985:RXP917987 SHI917985:SHL917987 SRE917985:SRH917987 TBA917985:TBD917987 TKW917985:TKZ917987 TUS917985:TUV917987 UEO917985:UER917987 UOK917985:UON917987 UYG917985:UYJ917987 VIC917985:VIF917987 VRY917985:VSB917987 WBU917985:WBX917987 WLQ917985:WLT917987 WVM917985:WVP917987 E983521:H983523 JA983521:JD983523 SW983521:SZ983523 ACS983521:ACV983523 AMO983521:AMR983523 AWK983521:AWN983523 BGG983521:BGJ983523 BQC983521:BQF983523 BZY983521:CAB983523 CJU983521:CJX983523 CTQ983521:CTT983523 DDM983521:DDP983523 DNI983521:DNL983523 DXE983521:DXH983523 EHA983521:EHD983523 EQW983521:EQZ983523 FAS983521:FAV983523 FKO983521:FKR983523 FUK983521:FUN983523 GEG983521:GEJ983523 GOC983521:GOF983523 GXY983521:GYB983523 HHU983521:HHX983523 HRQ983521:HRT983523 IBM983521:IBP983523 ILI983521:ILL983523 IVE983521:IVH983523 JFA983521:JFD983523 JOW983521:JOZ983523 JYS983521:JYV983523 KIO983521:KIR983523 KSK983521:KSN983523 LCG983521:LCJ983523 LMC983521:LMF983523 LVY983521:LWB983523 MFU983521:MFX983523 MPQ983521:MPT983523 MZM983521:MZP983523 NJI983521:NJL983523 NTE983521:NTH983523 ODA983521:ODD983523 OMW983521:OMZ983523 OWS983521:OWV983523 PGO983521:PGR983523 PQK983521:PQN983523 QAG983521:QAJ983523 QKC983521:QKF983523 QTY983521:QUB983523 RDU983521:RDX983523 RNQ983521:RNT983523 RXM983521:RXP983523 SHI983521:SHL983523 SRE983521:SRH983523 TBA983521:TBD983523 TKW983521:TKZ983523 TUS983521:TUV983523 UEO983521:UER983523 UOK983521:UON983523 UYG983521:UYJ983523 VIC983521:VIF983523 VRY983521:VSB983523 WBU983521:WBX983523 WLQ983521:WLT983523 WVM983521:WVP983523 F148:I148 F355:I355 F438:I440 F400:I400 F336 E467" xr:uid="{2B28E93A-9F44-4FA4-AF66-957CD56E2078}">
      <formula1>"YES, NO"</formula1>
    </dataValidation>
    <dataValidation type="list" allowBlank="1" showInputMessage="1" showErrorMessage="1" sqref="WVO983196:WVP983196 JC66:JD66 SY66:SZ66 ACU66:ACV66 AMQ66:AMR66 AWM66:AWN66 BGI66:BGJ66 BQE66:BQF66 CAA66:CAB66 CJW66:CJX66 CTS66:CTT66 DDO66:DDP66 DNK66:DNL66 DXG66:DXH66 EHC66:EHD66 EQY66:EQZ66 FAU66:FAV66 FKQ66:FKR66 FUM66:FUN66 GEI66:GEJ66 GOE66:GOF66 GYA66:GYB66 HHW66:HHX66 HRS66:HRT66 IBO66:IBP66 ILK66:ILL66 IVG66:IVH66 JFC66:JFD66 JOY66:JOZ66 JYU66:JYV66 KIQ66:KIR66 KSM66:KSN66 LCI66:LCJ66 LME66:LMF66 LWA66:LWB66 MFW66:MFX66 MPS66:MPT66 MZO66:MZP66 NJK66:NJL66 NTG66:NTH66 ODC66:ODD66 OMY66:OMZ66 OWU66:OWV66 PGQ66:PGR66 PQM66:PQN66 QAI66:QAJ66 QKE66:QKF66 QUA66:QUB66 RDW66:RDX66 RNS66:RNT66 RXO66:RXP66 SHK66:SHL66 SRG66:SRH66 TBC66:TBD66 TKY66:TKZ66 TUU66:TUV66 UEQ66:UER66 UOM66:UON66 UYI66:UYJ66 VIE66:VIF66 VSA66:VSB66 WBW66:WBX66 WLS66:WLT66 WVO66:WVP66 G65692:H65692 JC65692:JD65692 SY65692:SZ65692 ACU65692:ACV65692 AMQ65692:AMR65692 AWM65692:AWN65692 BGI65692:BGJ65692 BQE65692:BQF65692 CAA65692:CAB65692 CJW65692:CJX65692 CTS65692:CTT65692 DDO65692:DDP65692 DNK65692:DNL65692 DXG65692:DXH65692 EHC65692:EHD65692 EQY65692:EQZ65692 FAU65692:FAV65692 FKQ65692:FKR65692 FUM65692:FUN65692 GEI65692:GEJ65692 GOE65692:GOF65692 GYA65692:GYB65692 HHW65692:HHX65692 HRS65692:HRT65692 IBO65692:IBP65692 ILK65692:ILL65692 IVG65692:IVH65692 JFC65692:JFD65692 JOY65692:JOZ65692 JYU65692:JYV65692 KIQ65692:KIR65692 KSM65692:KSN65692 LCI65692:LCJ65692 LME65692:LMF65692 LWA65692:LWB65692 MFW65692:MFX65692 MPS65692:MPT65692 MZO65692:MZP65692 NJK65692:NJL65692 NTG65692:NTH65692 ODC65692:ODD65692 OMY65692:OMZ65692 OWU65692:OWV65692 PGQ65692:PGR65692 PQM65692:PQN65692 QAI65692:QAJ65692 QKE65692:QKF65692 QUA65692:QUB65692 RDW65692:RDX65692 RNS65692:RNT65692 RXO65692:RXP65692 SHK65692:SHL65692 SRG65692:SRH65692 TBC65692:TBD65692 TKY65692:TKZ65692 TUU65692:TUV65692 UEQ65692:UER65692 UOM65692:UON65692 UYI65692:UYJ65692 VIE65692:VIF65692 VSA65692:VSB65692 WBW65692:WBX65692 WLS65692:WLT65692 WVO65692:WVP65692 G131228:H131228 JC131228:JD131228 SY131228:SZ131228 ACU131228:ACV131228 AMQ131228:AMR131228 AWM131228:AWN131228 BGI131228:BGJ131228 BQE131228:BQF131228 CAA131228:CAB131228 CJW131228:CJX131228 CTS131228:CTT131228 DDO131228:DDP131228 DNK131228:DNL131228 DXG131228:DXH131228 EHC131228:EHD131228 EQY131228:EQZ131228 FAU131228:FAV131228 FKQ131228:FKR131228 FUM131228:FUN131228 GEI131228:GEJ131228 GOE131228:GOF131228 GYA131228:GYB131228 HHW131228:HHX131228 HRS131228:HRT131228 IBO131228:IBP131228 ILK131228:ILL131228 IVG131228:IVH131228 JFC131228:JFD131228 JOY131228:JOZ131228 JYU131228:JYV131228 KIQ131228:KIR131228 KSM131228:KSN131228 LCI131228:LCJ131228 LME131228:LMF131228 LWA131228:LWB131228 MFW131228:MFX131228 MPS131228:MPT131228 MZO131228:MZP131228 NJK131228:NJL131228 NTG131228:NTH131228 ODC131228:ODD131228 OMY131228:OMZ131228 OWU131228:OWV131228 PGQ131228:PGR131228 PQM131228:PQN131228 QAI131228:QAJ131228 QKE131228:QKF131228 QUA131228:QUB131228 RDW131228:RDX131228 RNS131228:RNT131228 RXO131228:RXP131228 SHK131228:SHL131228 SRG131228:SRH131228 TBC131228:TBD131228 TKY131228:TKZ131228 TUU131228:TUV131228 UEQ131228:UER131228 UOM131228:UON131228 UYI131228:UYJ131228 VIE131228:VIF131228 VSA131228:VSB131228 WBW131228:WBX131228 WLS131228:WLT131228 WVO131228:WVP131228 G196764:H196764 JC196764:JD196764 SY196764:SZ196764 ACU196764:ACV196764 AMQ196764:AMR196764 AWM196764:AWN196764 BGI196764:BGJ196764 BQE196764:BQF196764 CAA196764:CAB196764 CJW196764:CJX196764 CTS196764:CTT196764 DDO196764:DDP196764 DNK196764:DNL196764 DXG196764:DXH196764 EHC196764:EHD196764 EQY196764:EQZ196764 FAU196764:FAV196764 FKQ196764:FKR196764 FUM196764:FUN196764 GEI196764:GEJ196764 GOE196764:GOF196764 GYA196764:GYB196764 HHW196764:HHX196764 HRS196764:HRT196764 IBO196764:IBP196764 ILK196764:ILL196764 IVG196764:IVH196764 JFC196764:JFD196764 JOY196764:JOZ196764 JYU196764:JYV196764 KIQ196764:KIR196764 KSM196764:KSN196764 LCI196764:LCJ196764 LME196764:LMF196764 LWA196764:LWB196764 MFW196764:MFX196764 MPS196764:MPT196764 MZO196764:MZP196764 NJK196764:NJL196764 NTG196764:NTH196764 ODC196764:ODD196764 OMY196764:OMZ196764 OWU196764:OWV196764 PGQ196764:PGR196764 PQM196764:PQN196764 QAI196764:QAJ196764 QKE196764:QKF196764 QUA196764:QUB196764 RDW196764:RDX196764 RNS196764:RNT196764 RXO196764:RXP196764 SHK196764:SHL196764 SRG196764:SRH196764 TBC196764:TBD196764 TKY196764:TKZ196764 TUU196764:TUV196764 UEQ196764:UER196764 UOM196764:UON196764 UYI196764:UYJ196764 VIE196764:VIF196764 VSA196764:VSB196764 WBW196764:WBX196764 WLS196764:WLT196764 WVO196764:WVP196764 G262300:H262300 JC262300:JD262300 SY262300:SZ262300 ACU262300:ACV262300 AMQ262300:AMR262300 AWM262300:AWN262300 BGI262300:BGJ262300 BQE262300:BQF262300 CAA262300:CAB262300 CJW262300:CJX262300 CTS262300:CTT262300 DDO262300:DDP262300 DNK262300:DNL262300 DXG262300:DXH262300 EHC262300:EHD262300 EQY262300:EQZ262300 FAU262300:FAV262300 FKQ262300:FKR262300 FUM262300:FUN262300 GEI262300:GEJ262300 GOE262300:GOF262300 GYA262300:GYB262300 HHW262300:HHX262300 HRS262300:HRT262300 IBO262300:IBP262300 ILK262300:ILL262300 IVG262300:IVH262300 JFC262300:JFD262300 JOY262300:JOZ262300 JYU262300:JYV262300 KIQ262300:KIR262300 KSM262300:KSN262300 LCI262300:LCJ262300 LME262300:LMF262300 LWA262300:LWB262300 MFW262300:MFX262300 MPS262300:MPT262300 MZO262300:MZP262300 NJK262300:NJL262300 NTG262300:NTH262300 ODC262300:ODD262300 OMY262300:OMZ262300 OWU262300:OWV262300 PGQ262300:PGR262300 PQM262300:PQN262300 QAI262300:QAJ262300 QKE262300:QKF262300 QUA262300:QUB262300 RDW262300:RDX262300 RNS262300:RNT262300 RXO262300:RXP262300 SHK262300:SHL262300 SRG262300:SRH262300 TBC262300:TBD262300 TKY262300:TKZ262300 TUU262300:TUV262300 UEQ262300:UER262300 UOM262300:UON262300 UYI262300:UYJ262300 VIE262300:VIF262300 VSA262300:VSB262300 WBW262300:WBX262300 WLS262300:WLT262300 WVO262300:WVP262300 G327836:H327836 JC327836:JD327836 SY327836:SZ327836 ACU327836:ACV327836 AMQ327836:AMR327836 AWM327836:AWN327836 BGI327836:BGJ327836 BQE327836:BQF327836 CAA327836:CAB327836 CJW327836:CJX327836 CTS327836:CTT327836 DDO327836:DDP327836 DNK327836:DNL327836 DXG327836:DXH327836 EHC327836:EHD327836 EQY327836:EQZ327836 FAU327836:FAV327836 FKQ327836:FKR327836 FUM327836:FUN327836 GEI327836:GEJ327836 GOE327836:GOF327836 GYA327836:GYB327836 HHW327836:HHX327836 HRS327836:HRT327836 IBO327836:IBP327836 ILK327836:ILL327836 IVG327836:IVH327836 JFC327836:JFD327836 JOY327836:JOZ327836 JYU327836:JYV327836 KIQ327836:KIR327836 KSM327836:KSN327836 LCI327836:LCJ327836 LME327836:LMF327836 LWA327836:LWB327836 MFW327836:MFX327836 MPS327836:MPT327836 MZO327836:MZP327836 NJK327836:NJL327836 NTG327836:NTH327836 ODC327836:ODD327836 OMY327836:OMZ327836 OWU327836:OWV327836 PGQ327836:PGR327836 PQM327836:PQN327836 QAI327836:QAJ327836 QKE327836:QKF327836 QUA327836:QUB327836 RDW327836:RDX327836 RNS327836:RNT327836 RXO327836:RXP327836 SHK327836:SHL327836 SRG327836:SRH327836 TBC327836:TBD327836 TKY327836:TKZ327836 TUU327836:TUV327836 UEQ327836:UER327836 UOM327836:UON327836 UYI327836:UYJ327836 VIE327836:VIF327836 VSA327836:VSB327836 WBW327836:WBX327836 WLS327836:WLT327836 WVO327836:WVP327836 G393372:H393372 JC393372:JD393372 SY393372:SZ393372 ACU393372:ACV393372 AMQ393372:AMR393372 AWM393372:AWN393372 BGI393372:BGJ393372 BQE393372:BQF393372 CAA393372:CAB393372 CJW393372:CJX393372 CTS393372:CTT393372 DDO393372:DDP393372 DNK393372:DNL393372 DXG393372:DXH393372 EHC393372:EHD393372 EQY393372:EQZ393372 FAU393372:FAV393372 FKQ393372:FKR393372 FUM393372:FUN393372 GEI393372:GEJ393372 GOE393372:GOF393372 GYA393372:GYB393372 HHW393372:HHX393372 HRS393372:HRT393372 IBO393372:IBP393372 ILK393372:ILL393372 IVG393372:IVH393372 JFC393372:JFD393372 JOY393372:JOZ393372 JYU393372:JYV393372 KIQ393372:KIR393372 KSM393372:KSN393372 LCI393372:LCJ393372 LME393372:LMF393372 LWA393372:LWB393372 MFW393372:MFX393372 MPS393372:MPT393372 MZO393372:MZP393372 NJK393372:NJL393372 NTG393372:NTH393372 ODC393372:ODD393372 OMY393372:OMZ393372 OWU393372:OWV393372 PGQ393372:PGR393372 PQM393372:PQN393372 QAI393372:QAJ393372 QKE393372:QKF393372 QUA393372:QUB393372 RDW393372:RDX393372 RNS393372:RNT393372 RXO393372:RXP393372 SHK393372:SHL393372 SRG393372:SRH393372 TBC393372:TBD393372 TKY393372:TKZ393372 TUU393372:TUV393372 UEQ393372:UER393372 UOM393372:UON393372 UYI393372:UYJ393372 VIE393372:VIF393372 VSA393372:VSB393372 WBW393372:WBX393372 WLS393372:WLT393372 WVO393372:WVP393372 G458908:H458908 JC458908:JD458908 SY458908:SZ458908 ACU458908:ACV458908 AMQ458908:AMR458908 AWM458908:AWN458908 BGI458908:BGJ458908 BQE458908:BQF458908 CAA458908:CAB458908 CJW458908:CJX458908 CTS458908:CTT458908 DDO458908:DDP458908 DNK458908:DNL458908 DXG458908:DXH458908 EHC458908:EHD458908 EQY458908:EQZ458908 FAU458908:FAV458908 FKQ458908:FKR458908 FUM458908:FUN458908 GEI458908:GEJ458908 GOE458908:GOF458908 GYA458908:GYB458908 HHW458908:HHX458908 HRS458908:HRT458908 IBO458908:IBP458908 ILK458908:ILL458908 IVG458908:IVH458908 JFC458908:JFD458908 JOY458908:JOZ458908 JYU458908:JYV458908 KIQ458908:KIR458908 KSM458908:KSN458908 LCI458908:LCJ458908 LME458908:LMF458908 LWA458908:LWB458908 MFW458908:MFX458908 MPS458908:MPT458908 MZO458908:MZP458908 NJK458908:NJL458908 NTG458908:NTH458908 ODC458908:ODD458908 OMY458908:OMZ458908 OWU458908:OWV458908 PGQ458908:PGR458908 PQM458908:PQN458908 QAI458908:QAJ458908 QKE458908:QKF458908 QUA458908:QUB458908 RDW458908:RDX458908 RNS458908:RNT458908 RXO458908:RXP458908 SHK458908:SHL458908 SRG458908:SRH458908 TBC458908:TBD458908 TKY458908:TKZ458908 TUU458908:TUV458908 UEQ458908:UER458908 UOM458908:UON458908 UYI458908:UYJ458908 VIE458908:VIF458908 VSA458908:VSB458908 WBW458908:WBX458908 WLS458908:WLT458908 WVO458908:WVP458908 G524444:H524444 JC524444:JD524444 SY524444:SZ524444 ACU524444:ACV524444 AMQ524444:AMR524444 AWM524444:AWN524444 BGI524444:BGJ524444 BQE524444:BQF524444 CAA524444:CAB524444 CJW524444:CJX524444 CTS524444:CTT524444 DDO524444:DDP524444 DNK524444:DNL524444 DXG524444:DXH524444 EHC524444:EHD524444 EQY524444:EQZ524444 FAU524444:FAV524444 FKQ524444:FKR524444 FUM524444:FUN524444 GEI524444:GEJ524444 GOE524444:GOF524444 GYA524444:GYB524444 HHW524444:HHX524444 HRS524444:HRT524444 IBO524444:IBP524444 ILK524444:ILL524444 IVG524444:IVH524444 JFC524444:JFD524444 JOY524444:JOZ524444 JYU524444:JYV524444 KIQ524444:KIR524444 KSM524444:KSN524444 LCI524444:LCJ524444 LME524444:LMF524444 LWA524444:LWB524444 MFW524444:MFX524444 MPS524444:MPT524444 MZO524444:MZP524444 NJK524444:NJL524444 NTG524444:NTH524444 ODC524444:ODD524444 OMY524444:OMZ524444 OWU524444:OWV524444 PGQ524444:PGR524444 PQM524444:PQN524444 QAI524444:QAJ524444 QKE524444:QKF524444 QUA524444:QUB524444 RDW524444:RDX524444 RNS524444:RNT524444 RXO524444:RXP524444 SHK524444:SHL524444 SRG524444:SRH524444 TBC524444:TBD524444 TKY524444:TKZ524444 TUU524444:TUV524444 UEQ524444:UER524444 UOM524444:UON524444 UYI524444:UYJ524444 VIE524444:VIF524444 VSA524444:VSB524444 WBW524444:WBX524444 WLS524444:WLT524444 WVO524444:WVP524444 G589980:H589980 JC589980:JD589980 SY589980:SZ589980 ACU589980:ACV589980 AMQ589980:AMR589980 AWM589980:AWN589980 BGI589980:BGJ589980 BQE589980:BQF589980 CAA589980:CAB589980 CJW589980:CJX589980 CTS589980:CTT589980 DDO589980:DDP589980 DNK589980:DNL589980 DXG589980:DXH589980 EHC589980:EHD589980 EQY589980:EQZ589980 FAU589980:FAV589980 FKQ589980:FKR589980 FUM589980:FUN589980 GEI589980:GEJ589980 GOE589980:GOF589980 GYA589980:GYB589980 HHW589980:HHX589980 HRS589980:HRT589980 IBO589980:IBP589980 ILK589980:ILL589980 IVG589980:IVH589980 JFC589980:JFD589980 JOY589980:JOZ589980 JYU589980:JYV589980 KIQ589980:KIR589980 KSM589980:KSN589980 LCI589980:LCJ589980 LME589980:LMF589980 LWA589980:LWB589980 MFW589980:MFX589980 MPS589980:MPT589980 MZO589980:MZP589980 NJK589980:NJL589980 NTG589980:NTH589980 ODC589980:ODD589980 OMY589980:OMZ589980 OWU589980:OWV589980 PGQ589980:PGR589980 PQM589980:PQN589980 QAI589980:QAJ589980 QKE589980:QKF589980 QUA589980:QUB589980 RDW589980:RDX589980 RNS589980:RNT589980 RXO589980:RXP589980 SHK589980:SHL589980 SRG589980:SRH589980 TBC589980:TBD589980 TKY589980:TKZ589980 TUU589980:TUV589980 UEQ589980:UER589980 UOM589980:UON589980 UYI589980:UYJ589980 VIE589980:VIF589980 VSA589980:VSB589980 WBW589980:WBX589980 WLS589980:WLT589980 WVO589980:WVP589980 G655516:H655516 JC655516:JD655516 SY655516:SZ655516 ACU655516:ACV655516 AMQ655516:AMR655516 AWM655516:AWN655516 BGI655516:BGJ655516 BQE655516:BQF655516 CAA655516:CAB655516 CJW655516:CJX655516 CTS655516:CTT655516 DDO655516:DDP655516 DNK655516:DNL655516 DXG655516:DXH655516 EHC655516:EHD655516 EQY655516:EQZ655516 FAU655516:FAV655516 FKQ655516:FKR655516 FUM655516:FUN655516 GEI655516:GEJ655516 GOE655516:GOF655516 GYA655516:GYB655516 HHW655516:HHX655516 HRS655516:HRT655516 IBO655516:IBP655516 ILK655516:ILL655516 IVG655516:IVH655516 JFC655516:JFD655516 JOY655516:JOZ655516 JYU655516:JYV655516 KIQ655516:KIR655516 KSM655516:KSN655516 LCI655516:LCJ655516 LME655516:LMF655516 LWA655516:LWB655516 MFW655516:MFX655516 MPS655516:MPT655516 MZO655516:MZP655516 NJK655516:NJL655516 NTG655516:NTH655516 ODC655516:ODD655516 OMY655516:OMZ655516 OWU655516:OWV655516 PGQ655516:PGR655516 PQM655516:PQN655516 QAI655516:QAJ655516 QKE655516:QKF655516 QUA655516:QUB655516 RDW655516:RDX655516 RNS655516:RNT655516 RXO655516:RXP655516 SHK655516:SHL655516 SRG655516:SRH655516 TBC655516:TBD655516 TKY655516:TKZ655516 TUU655516:TUV655516 UEQ655516:UER655516 UOM655516:UON655516 UYI655516:UYJ655516 VIE655516:VIF655516 VSA655516:VSB655516 WBW655516:WBX655516 WLS655516:WLT655516 WVO655516:WVP655516 G721052:H721052 JC721052:JD721052 SY721052:SZ721052 ACU721052:ACV721052 AMQ721052:AMR721052 AWM721052:AWN721052 BGI721052:BGJ721052 BQE721052:BQF721052 CAA721052:CAB721052 CJW721052:CJX721052 CTS721052:CTT721052 DDO721052:DDP721052 DNK721052:DNL721052 DXG721052:DXH721052 EHC721052:EHD721052 EQY721052:EQZ721052 FAU721052:FAV721052 FKQ721052:FKR721052 FUM721052:FUN721052 GEI721052:GEJ721052 GOE721052:GOF721052 GYA721052:GYB721052 HHW721052:HHX721052 HRS721052:HRT721052 IBO721052:IBP721052 ILK721052:ILL721052 IVG721052:IVH721052 JFC721052:JFD721052 JOY721052:JOZ721052 JYU721052:JYV721052 KIQ721052:KIR721052 KSM721052:KSN721052 LCI721052:LCJ721052 LME721052:LMF721052 LWA721052:LWB721052 MFW721052:MFX721052 MPS721052:MPT721052 MZO721052:MZP721052 NJK721052:NJL721052 NTG721052:NTH721052 ODC721052:ODD721052 OMY721052:OMZ721052 OWU721052:OWV721052 PGQ721052:PGR721052 PQM721052:PQN721052 QAI721052:QAJ721052 QKE721052:QKF721052 QUA721052:QUB721052 RDW721052:RDX721052 RNS721052:RNT721052 RXO721052:RXP721052 SHK721052:SHL721052 SRG721052:SRH721052 TBC721052:TBD721052 TKY721052:TKZ721052 TUU721052:TUV721052 UEQ721052:UER721052 UOM721052:UON721052 UYI721052:UYJ721052 VIE721052:VIF721052 VSA721052:VSB721052 WBW721052:WBX721052 WLS721052:WLT721052 WVO721052:WVP721052 G786588:H786588 JC786588:JD786588 SY786588:SZ786588 ACU786588:ACV786588 AMQ786588:AMR786588 AWM786588:AWN786588 BGI786588:BGJ786588 BQE786588:BQF786588 CAA786588:CAB786588 CJW786588:CJX786588 CTS786588:CTT786588 DDO786588:DDP786588 DNK786588:DNL786588 DXG786588:DXH786588 EHC786588:EHD786588 EQY786588:EQZ786588 FAU786588:FAV786588 FKQ786588:FKR786588 FUM786588:FUN786588 GEI786588:GEJ786588 GOE786588:GOF786588 GYA786588:GYB786588 HHW786588:HHX786588 HRS786588:HRT786588 IBO786588:IBP786588 ILK786588:ILL786588 IVG786588:IVH786588 JFC786588:JFD786588 JOY786588:JOZ786588 JYU786588:JYV786588 KIQ786588:KIR786588 KSM786588:KSN786588 LCI786588:LCJ786588 LME786588:LMF786588 LWA786588:LWB786588 MFW786588:MFX786588 MPS786588:MPT786588 MZO786588:MZP786588 NJK786588:NJL786588 NTG786588:NTH786588 ODC786588:ODD786588 OMY786588:OMZ786588 OWU786588:OWV786588 PGQ786588:PGR786588 PQM786588:PQN786588 QAI786588:QAJ786588 QKE786588:QKF786588 QUA786588:QUB786588 RDW786588:RDX786588 RNS786588:RNT786588 RXO786588:RXP786588 SHK786588:SHL786588 SRG786588:SRH786588 TBC786588:TBD786588 TKY786588:TKZ786588 TUU786588:TUV786588 UEQ786588:UER786588 UOM786588:UON786588 UYI786588:UYJ786588 VIE786588:VIF786588 VSA786588:VSB786588 WBW786588:WBX786588 WLS786588:WLT786588 WVO786588:WVP786588 G852124:H852124 JC852124:JD852124 SY852124:SZ852124 ACU852124:ACV852124 AMQ852124:AMR852124 AWM852124:AWN852124 BGI852124:BGJ852124 BQE852124:BQF852124 CAA852124:CAB852124 CJW852124:CJX852124 CTS852124:CTT852124 DDO852124:DDP852124 DNK852124:DNL852124 DXG852124:DXH852124 EHC852124:EHD852124 EQY852124:EQZ852124 FAU852124:FAV852124 FKQ852124:FKR852124 FUM852124:FUN852124 GEI852124:GEJ852124 GOE852124:GOF852124 GYA852124:GYB852124 HHW852124:HHX852124 HRS852124:HRT852124 IBO852124:IBP852124 ILK852124:ILL852124 IVG852124:IVH852124 JFC852124:JFD852124 JOY852124:JOZ852124 JYU852124:JYV852124 KIQ852124:KIR852124 KSM852124:KSN852124 LCI852124:LCJ852124 LME852124:LMF852124 LWA852124:LWB852124 MFW852124:MFX852124 MPS852124:MPT852124 MZO852124:MZP852124 NJK852124:NJL852124 NTG852124:NTH852124 ODC852124:ODD852124 OMY852124:OMZ852124 OWU852124:OWV852124 PGQ852124:PGR852124 PQM852124:PQN852124 QAI852124:QAJ852124 QKE852124:QKF852124 QUA852124:QUB852124 RDW852124:RDX852124 RNS852124:RNT852124 RXO852124:RXP852124 SHK852124:SHL852124 SRG852124:SRH852124 TBC852124:TBD852124 TKY852124:TKZ852124 TUU852124:TUV852124 UEQ852124:UER852124 UOM852124:UON852124 UYI852124:UYJ852124 VIE852124:VIF852124 VSA852124:VSB852124 WBW852124:WBX852124 WLS852124:WLT852124 WVO852124:WVP852124 G917660:H917660 JC917660:JD917660 SY917660:SZ917660 ACU917660:ACV917660 AMQ917660:AMR917660 AWM917660:AWN917660 BGI917660:BGJ917660 BQE917660:BQF917660 CAA917660:CAB917660 CJW917660:CJX917660 CTS917660:CTT917660 DDO917660:DDP917660 DNK917660:DNL917660 DXG917660:DXH917660 EHC917660:EHD917660 EQY917660:EQZ917660 FAU917660:FAV917660 FKQ917660:FKR917660 FUM917660:FUN917660 GEI917660:GEJ917660 GOE917660:GOF917660 GYA917660:GYB917660 HHW917660:HHX917660 HRS917660:HRT917660 IBO917660:IBP917660 ILK917660:ILL917660 IVG917660:IVH917660 JFC917660:JFD917660 JOY917660:JOZ917660 JYU917660:JYV917660 KIQ917660:KIR917660 KSM917660:KSN917660 LCI917660:LCJ917660 LME917660:LMF917660 LWA917660:LWB917660 MFW917660:MFX917660 MPS917660:MPT917660 MZO917660:MZP917660 NJK917660:NJL917660 NTG917660:NTH917660 ODC917660:ODD917660 OMY917660:OMZ917660 OWU917660:OWV917660 PGQ917660:PGR917660 PQM917660:PQN917660 QAI917660:QAJ917660 QKE917660:QKF917660 QUA917660:QUB917660 RDW917660:RDX917660 RNS917660:RNT917660 RXO917660:RXP917660 SHK917660:SHL917660 SRG917660:SRH917660 TBC917660:TBD917660 TKY917660:TKZ917660 TUU917660:TUV917660 UEQ917660:UER917660 UOM917660:UON917660 UYI917660:UYJ917660 VIE917660:VIF917660 VSA917660:VSB917660 WBW917660:WBX917660 WLS917660:WLT917660 WVO917660:WVP917660 G983196:H983196 JC983196:JD983196 SY983196:SZ983196 ACU983196:ACV983196 AMQ983196:AMR983196 AWM983196:AWN983196 BGI983196:BGJ983196 BQE983196:BQF983196 CAA983196:CAB983196 CJW983196:CJX983196 CTS983196:CTT983196 DDO983196:DDP983196 DNK983196:DNL983196 DXG983196:DXH983196 EHC983196:EHD983196 EQY983196:EQZ983196 FAU983196:FAV983196 FKQ983196:FKR983196 FUM983196:FUN983196 GEI983196:GEJ983196 GOE983196:GOF983196 GYA983196:GYB983196 HHW983196:HHX983196 HRS983196:HRT983196 IBO983196:IBP983196 ILK983196:ILL983196 IVG983196:IVH983196 JFC983196:JFD983196 JOY983196:JOZ983196 JYU983196:JYV983196 KIQ983196:KIR983196 KSM983196:KSN983196 LCI983196:LCJ983196 LME983196:LMF983196 LWA983196:LWB983196 MFW983196:MFX983196 MPS983196:MPT983196 MZO983196:MZP983196 NJK983196:NJL983196 NTG983196:NTH983196 ODC983196:ODD983196 OMY983196:OMZ983196 OWU983196:OWV983196 PGQ983196:PGR983196 PQM983196:PQN983196 QAI983196:QAJ983196 QKE983196:QKF983196 QUA983196:QUB983196 RDW983196:RDX983196 RNS983196:RNT983196 RXO983196:RXP983196 SHK983196:SHL983196 SRG983196:SRH983196 TBC983196:TBD983196 TKY983196:TKZ983196 TUU983196:TUV983196 UEQ983196:UER983196 UOM983196:UON983196 UYI983196:UYJ983196 VIE983196:VIF983196 VSA983196:VSB983196 WBW983196:WBX983196 WLS983196:WLT983196" xr:uid="{C579E0D8-488C-4ACC-8B23-10F71C956705}">
      <formula1>$M$66:$M$69</formula1>
    </dataValidation>
    <dataValidation type="list" allowBlank="1" showInputMessage="1" showErrorMessage="1" sqref="WVM983196:WVN983196 JA66:JB66 SW66:SX66 ACS66:ACT66 AMO66:AMP66 AWK66:AWL66 BGG66:BGH66 BQC66:BQD66 BZY66:BZZ66 CJU66:CJV66 CTQ66:CTR66 DDM66:DDN66 DNI66:DNJ66 DXE66:DXF66 EHA66:EHB66 EQW66:EQX66 FAS66:FAT66 FKO66:FKP66 FUK66:FUL66 GEG66:GEH66 GOC66:GOD66 GXY66:GXZ66 HHU66:HHV66 HRQ66:HRR66 IBM66:IBN66 ILI66:ILJ66 IVE66:IVF66 JFA66:JFB66 JOW66:JOX66 JYS66:JYT66 KIO66:KIP66 KSK66:KSL66 LCG66:LCH66 LMC66:LMD66 LVY66:LVZ66 MFU66:MFV66 MPQ66:MPR66 MZM66:MZN66 NJI66:NJJ66 NTE66:NTF66 ODA66:ODB66 OMW66:OMX66 OWS66:OWT66 PGO66:PGP66 PQK66:PQL66 QAG66:QAH66 QKC66:QKD66 QTY66:QTZ66 RDU66:RDV66 RNQ66:RNR66 RXM66:RXN66 SHI66:SHJ66 SRE66:SRF66 TBA66:TBB66 TKW66:TKX66 TUS66:TUT66 UEO66:UEP66 UOK66:UOL66 UYG66:UYH66 VIC66:VID66 VRY66:VRZ66 WBU66:WBV66 WLQ66:WLR66 WVM66:WVN66 E65692:F65692 JA65692:JB65692 SW65692:SX65692 ACS65692:ACT65692 AMO65692:AMP65692 AWK65692:AWL65692 BGG65692:BGH65692 BQC65692:BQD65692 BZY65692:BZZ65692 CJU65692:CJV65692 CTQ65692:CTR65692 DDM65692:DDN65692 DNI65692:DNJ65692 DXE65692:DXF65692 EHA65692:EHB65692 EQW65692:EQX65692 FAS65692:FAT65692 FKO65692:FKP65692 FUK65692:FUL65692 GEG65692:GEH65692 GOC65692:GOD65692 GXY65692:GXZ65692 HHU65692:HHV65692 HRQ65692:HRR65692 IBM65692:IBN65692 ILI65692:ILJ65692 IVE65692:IVF65692 JFA65692:JFB65692 JOW65692:JOX65692 JYS65692:JYT65692 KIO65692:KIP65692 KSK65692:KSL65692 LCG65692:LCH65692 LMC65692:LMD65692 LVY65692:LVZ65692 MFU65692:MFV65692 MPQ65692:MPR65692 MZM65692:MZN65692 NJI65692:NJJ65692 NTE65692:NTF65692 ODA65692:ODB65692 OMW65692:OMX65692 OWS65692:OWT65692 PGO65692:PGP65692 PQK65692:PQL65692 QAG65692:QAH65692 QKC65692:QKD65692 QTY65692:QTZ65692 RDU65692:RDV65692 RNQ65692:RNR65692 RXM65692:RXN65692 SHI65692:SHJ65692 SRE65692:SRF65692 TBA65692:TBB65692 TKW65692:TKX65692 TUS65692:TUT65692 UEO65692:UEP65692 UOK65692:UOL65692 UYG65692:UYH65692 VIC65692:VID65692 VRY65692:VRZ65692 WBU65692:WBV65692 WLQ65692:WLR65692 WVM65692:WVN65692 E131228:F131228 JA131228:JB131228 SW131228:SX131228 ACS131228:ACT131228 AMO131228:AMP131228 AWK131228:AWL131228 BGG131228:BGH131228 BQC131228:BQD131228 BZY131228:BZZ131228 CJU131228:CJV131228 CTQ131228:CTR131228 DDM131228:DDN131228 DNI131228:DNJ131228 DXE131228:DXF131228 EHA131228:EHB131228 EQW131228:EQX131228 FAS131228:FAT131228 FKO131228:FKP131228 FUK131228:FUL131228 GEG131228:GEH131228 GOC131228:GOD131228 GXY131228:GXZ131228 HHU131228:HHV131228 HRQ131228:HRR131228 IBM131228:IBN131228 ILI131228:ILJ131228 IVE131228:IVF131228 JFA131228:JFB131228 JOW131228:JOX131228 JYS131228:JYT131228 KIO131228:KIP131228 KSK131228:KSL131228 LCG131228:LCH131228 LMC131228:LMD131228 LVY131228:LVZ131228 MFU131228:MFV131228 MPQ131228:MPR131228 MZM131228:MZN131228 NJI131228:NJJ131228 NTE131228:NTF131228 ODA131228:ODB131228 OMW131228:OMX131228 OWS131228:OWT131228 PGO131228:PGP131228 PQK131228:PQL131228 QAG131228:QAH131228 QKC131228:QKD131228 QTY131228:QTZ131228 RDU131228:RDV131228 RNQ131228:RNR131228 RXM131228:RXN131228 SHI131228:SHJ131228 SRE131228:SRF131228 TBA131228:TBB131228 TKW131228:TKX131228 TUS131228:TUT131228 UEO131228:UEP131228 UOK131228:UOL131228 UYG131228:UYH131228 VIC131228:VID131228 VRY131228:VRZ131228 WBU131228:WBV131228 WLQ131228:WLR131228 WVM131228:WVN131228 E196764:F196764 JA196764:JB196764 SW196764:SX196764 ACS196764:ACT196764 AMO196764:AMP196764 AWK196764:AWL196764 BGG196764:BGH196764 BQC196764:BQD196764 BZY196764:BZZ196764 CJU196764:CJV196764 CTQ196764:CTR196764 DDM196764:DDN196764 DNI196764:DNJ196764 DXE196764:DXF196764 EHA196764:EHB196764 EQW196764:EQX196764 FAS196764:FAT196764 FKO196764:FKP196764 FUK196764:FUL196764 GEG196764:GEH196764 GOC196764:GOD196764 GXY196764:GXZ196764 HHU196764:HHV196764 HRQ196764:HRR196764 IBM196764:IBN196764 ILI196764:ILJ196764 IVE196764:IVF196764 JFA196764:JFB196764 JOW196764:JOX196764 JYS196764:JYT196764 KIO196764:KIP196764 KSK196764:KSL196764 LCG196764:LCH196764 LMC196764:LMD196764 LVY196764:LVZ196764 MFU196764:MFV196764 MPQ196764:MPR196764 MZM196764:MZN196764 NJI196764:NJJ196764 NTE196764:NTF196764 ODA196764:ODB196764 OMW196764:OMX196764 OWS196764:OWT196764 PGO196764:PGP196764 PQK196764:PQL196764 QAG196764:QAH196764 QKC196764:QKD196764 QTY196764:QTZ196764 RDU196764:RDV196764 RNQ196764:RNR196764 RXM196764:RXN196764 SHI196764:SHJ196764 SRE196764:SRF196764 TBA196764:TBB196764 TKW196764:TKX196764 TUS196764:TUT196764 UEO196764:UEP196764 UOK196764:UOL196764 UYG196764:UYH196764 VIC196764:VID196764 VRY196764:VRZ196764 WBU196764:WBV196764 WLQ196764:WLR196764 WVM196764:WVN196764 E262300:F262300 JA262300:JB262300 SW262300:SX262300 ACS262300:ACT262300 AMO262300:AMP262300 AWK262300:AWL262300 BGG262300:BGH262300 BQC262300:BQD262300 BZY262300:BZZ262300 CJU262300:CJV262300 CTQ262300:CTR262300 DDM262300:DDN262300 DNI262300:DNJ262300 DXE262300:DXF262300 EHA262300:EHB262300 EQW262300:EQX262300 FAS262300:FAT262300 FKO262300:FKP262300 FUK262300:FUL262300 GEG262300:GEH262300 GOC262300:GOD262300 GXY262300:GXZ262300 HHU262300:HHV262300 HRQ262300:HRR262300 IBM262300:IBN262300 ILI262300:ILJ262300 IVE262300:IVF262300 JFA262300:JFB262300 JOW262300:JOX262300 JYS262300:JYT262300 KIO262300:KIP262300 KSK262300:KSL262300 LCG262300:LCH262300 LMC262300:LMD262300 LVY262300:LVZ262300 MFU262300:MFV262300 MPQ262300:MPR262300 MZM262300:MZN262300 NJI262300:NJJ262300 NTE262300:NTF262300 ODA262300:ODB262300 OMW262300:OMX262300 OWS262300:OWT262300 PGO262300:PGP262300 PQK262300:PQL262300 QAG262300:QAH262300 QKC262300:QKD262300 QTY262300:QTZ262300 RDU262300:RDV262300 RNQ262300:RNR262300 RXM262300:RXN262300 SHI262300:SHJ262300 SRE262300:SRF262300 TBA262300:TBB262300 TKW262300:TKX262300 TUS262300:TUT262300 UEO262300:UEP262300 UOK262300:UOL262300 UYG262300:UYH262300 VIC262300:VID262300 VRY262300:VRZ262300 WBU262300:WBV262300 WLQ262300:WLR262300 WVM262300:WVN262300 E327836:F327836 JA327836:JB327836 SW327836:SX327836 ACS327836:ACT327836 AMO327836:AMP327836 AWK327836:AWL327836 BGG327836:BGH327836 BQC327836:BQD327836 BZY327836:BZZ327836 CJU327836:CJV327836 CTQ327836:CTR327836 DDM327836:DDN327836 DNI327836:DNJ327836 DXE327836:DXF327836 EHA327836:EHB327836 EQW327836:EQX327836 FAS327836:FAT327836 FKO327836:FKP327836 FUK327836:FUL327836 GEG327836:GEH327836 GOC327836:GOD327836 GXY327836:GXZ327836 HHU327836:HHV327836 HRQ327836:HRR327836 IBM327836:IBN327836 ILI327836:ILJ327836 IVE327836:IVF327836 JFA327836:JFB327836 JOW327836:JOX327836 JYS327836:JYT327836 KIO327836:KIP327836 KSK327836:KSL327836 LCG327836:LCH327836 LMC327836:LMD327836 LVY327836:LVZ327836 MFU327836:MFV327836 MPQ327836:MPR327836 MZM327836:MZN327836 NJI327836:NJJ327836 NTE327836:NTF327836 ODA327836:ODB327836 OMW327836:OMX327836 OWS327836:OWT327836 PGO327836:PGP327836 PQK327836:PQL327836 QAG327836:QAH327836 QKC327836:QKD327836 QTY327836:QTZ327836 RDU327836:RDV327836 RNQ327836:RNR327836 RXM327836:RXN327836 SHI327836:SHJ327836 SRE327836:SRF327836 TBA327836:TBB327836 TKW327836:TKX327836 TUS327836:TUT327836 UEO327836:UEP327836 UOK327836:UOL327836 UYG327836:UYH327836 VIC327836:VID327836 VRY327836:VRZ327836 WBU327836:WBV327836 WLQ327836:WLR327836 WVM327836:WVN327836 E393372:F393372 JA393372:JB393372 SW393372:SX393372 ACS393372:ACT393372 AMO393372:AMP393372 AWK393372:AWL393372 BGG393372:BGH393372 BQC393372:BQD393372 BZY393372:BZZ393372 CJU393372:CJV393372 CTQ393372:CTR393372 DDM393372:DDN393372 DNI393372:DNJ393372 DXE393372:DXF393372 EHA393372:EHB393372 EQW393372:EQX393372 FAS393372:FAT393372 FKO393372:FKP393372 FUK393372:FUL393372 GEG393372:GEH393372 GOC393372:GOD393372 GXY393372:GXZ393372 HHU393372:HHV393372 HRQ393372:HRR393372 IBM393372:IBN393372 ILI393372:ILJ393372 IVE393372:IVF393372 JFA393372:JFB393372 JOW393372:JOX393372 JYS393372:JYT393372 KIO393372:KIP393372 KSK393372:KSL393372 LCG393372:LCH393372 LMC393372:LMD393372 LVY393372:LVZ393372 MFU393372:MFV393372 MPQ393372:MPR393372 MZM393372:MZN393372 NJI393372:NJJ393372 NTE393372:NTF393372 ODA393372:ODB393372 OMW393372:OMX393372 OWS393372:OWT393372 PGO393372:PGP393372 PQK393372:PQL393372 QAG393372:QAH393372 QKC393372:QKD393372 QTY393372:QTZ393372 RDU393372:RDV393372 RNQ393372:RNR393372 RXM393372:RXN393372 SHI393372:SHJ393372 SRE393372:SRF393372 TBA393372:TBB393372 TKW393372:TKX393372 TUS393372:TUT393372 UEO393372:UEP393372 UOK393372:UOL393372 UYG393372:UYH393372 VIC393372:VID393372 VRY393372:VRZ393372 WBU393372:WBV393372 WLQ393372:WLR393372 WVM393372:WVN393372 E458908:F458908 JA458908:JB458908 SW458908:SX458908 ACS458908:ACT458908 AMO458908:AMP458908 AWK458908:AWL458908 BGG458908:BGH458908 BQC458908:BQD458908 BZY458908:BZZ458908 CJU458908:CJV458908 CTQ458908:CTR458908 DDM458908:DDN458908 DNI458908:DNJ458908 DXE458908:DXF458908 EHA458908:EHB458908 EQW458908:EQX458908 FAS458908:FAT458908 FKO458908:FKP458908 FUK458908:FUL458908 GEG458908:GEH458908 GOC458908:GOD458908 GXY458908:GXZ458908 HHU458908:HHV458908 HRQ458908:HRR458908 IBM458908:IBN458908 ILI458908:ILJ458908 IVE458908:IVF458908 JFA458908:JFB458908 JOW458908:JOX458908 JYS458908:JYT458908 KIO458908:KIP458908 KSK458908:KSL458908 LCG458908:LCH458908 LMC458908:LMD458908 LVY458908:LVZ458908 MFU458908:MFV458908 MPQ458908:MPR458908 MZM458908:MZN458908 NJI458908:NJJ458908 NTE458908:NTF458908 ODA458908:ODB458908 OMW458908:OMX458908 OWS458908:OWT458908 PGO458908:PGP458908 PQK458908:PQL458908 QAG458908:QAH458908 QKC458908:QKD458908 QTY458908:QTZ458908 RDU458908:RDV458908 RNQ458908:RNR458908 RXM458908:RXN458908 SHI458908:SHJ458908 SRE458908:SRF458908 TBA458908:TBB458908 TKW458908:TKX458908 TUS458908:TUT458908 UEO458908:UEP458908 UOK458908:UOL458908 UYG458908:UYH458908 VIC458908:VID458908 VRY458908:VRZ458908 WBU458908:WBV458908 WLQ458908:WLR458908 WVM458908:WVN458908 E524444:F524444 JA524444:JB524444 SW524444:SX524444 ACS524444:ACT524444 AMO524444:AMP524444 AWK524444:AWL524444 BGG524444:BGH524444 BQC524444:BQD524444 BZY524444:BZZ524444 CJU524444:CJV524444 CTQ524444:CTR524444 DDM524444:DDN524444 DNI524444:DNJ524444 DXE524444:DXF524444 EHA524444:EHB524444 EQW524444:EQX524444 FAS524444:FAT524444 FKO524444:FKP524444 FUK524444:FUL524444 GEG524444:GEH524444 GOC524444:GOD524444 GXY524444:GXZ524444 HHU524444:HHV524444 HRQ524444:HRR524444 IBM524444:IBN524444 ILI524444:ILJ524444 IVE524444:IVF524444 JFA524444:JFB524444 JOW524444:JOX524444 JYS524444:JYT524444 KIO524444:KIP524444 KSK524444:KSL524444 LCG524444:LCH524444 LMC524444:LMD524444 LVY524444:LVZ524444 MFU524444:MFV524444 MPQ524444:MPR524444 MZM524444:MZN524444 NJI524444:NJJ524444 NTE524444:NTF524444 ODA524444:ODB524444 OMW524444:OMX524444 OWS524444:OWT524444 PGO524444:PGP524444 PQK524444:PQL524444 QAG524444:QAH524444 QKC524444:QKD524444 QTY524444:QTZ524444 RDU524444:RDV524444 RNQ524444:RNR524444 RXM524444:RXN524444 SHI524444:SHJ524444 SRE524444:SRF524444 TBA524444:TBB524444 TKW524444:TKX524444 TUS524444:TUT524444 UEO524444:UEP524444 UOK524444:UOL524444 UYG524444:UYH524444 VIC524444:VID524444 VRY524444:VRZ524444 WBU524444:WBV524444 WLQ524444:WLR524444 WVM524444:WVN524444 E589980:F589980 JA589980:JB589980 SW589980:SX589980 ACS589980:ACT589980 AMO589980:AMP589980 AWK589980:AWL589980 BGG589980:BGH589980 BQC589980:BQD589980 BZY589980:BZZ589980 CJU589980:CJV589980 CTQ589980:CTR589980 DDM589980:DDN589980 DNI589980:DNJ589980 DXE589980:DXF589980 EHA589980:EHB589980 EQW589980:EQX589980 FAS589980:FAT589980 FKO589980:FKP589980 FUK589980:FUL589980 GEG589980:GEH589980 GOC589980:GOD589980 GXY589980:GXZ589980 HHU589980:HHV589980 HRQ589980:HRR589980 IBM589980:IBN589980 ILI589980:ILJ589980 IVE589980:IVF589980 JFA589980:JFB589980 JOW589980:JOX589980 JYS589980:JYT589980 KIO589980:KIP589980 KSK589980:KSL589980 LCG589980:LCH589980 LMC589980:LMD589980 LVY589980:LVZ589980 MFU589980:MFV589980 MPQ589980:MPR589980 MZM589980:MZN589980 NJI589980:NJJ589980 NTE589980:NTF589980 ODA589980:ODB589980 OMW589980:OMX589980 OWS589980:OWT589980 PGO589980:PGP589980 PQK589980:PQL589980 QAG589980:QAH589980 QKC589980:QKD589980 QTY589980:QTZ589980 RDU589980:RDV589980 RNQ589980:RNR589980 RXM589980:RXN589980 SHI589980:SHJ589980 SRE589980:SRF589980 TBA589980:TBB589980 TKW589980:TKX589980 TUS589980:TUT589980 UEO589980:UEP589980 UOK589980:UOL589980 UYG589980:UYH589980 VIC589980:VID589980 VRY589980:VRZ589980 WBU589980:WBV589980 WLQ589980:WLR589980 WVM589980:WVN589980 E655516:F655516 JA655516:JB655516 SW655516:SX655516 ACS655516:ACT655516 AMO655516:AMP655516 AWK655516:AWL655516 BGG655516:BGH655516 BQC655516:BQD655516 BZY655516:BZZ655516 CJU655516:CJV655516 CTQ655516:CTR655516 DDM655516:DDN655516 DNI655516:DNJ655516 DXE655516:DXF655516 EHA655516:EHB655516 EQW655516:EQX655516 FAS655516:FAT655516 FKO655516:FKP655516 FUK655516:FUL655516 GEG655516:GEH655516 GOC655516:GOD655516 GXY655516:GXZ655516 HHU655516:HHV655516 HRQ655516:HRR655516 IBM655516:IBN655516 ILI655516:ILJ655516 IVE655516:IVF655516 JFA655516:JFB655516 JOW655516:JOX655516 JYS655516:JYT655516 KIO655516:KIP655516 KSK655516:KSL655516 LCG655516:LCH655516 LMC655516:LMD655516 LVY655516:LVZ655516 MFU655516:MFV655516 MPQ655516:MPR655516 MZM655516:MZN655516 NJI655516:NJJ655516 NTE655516:NTF655516 ODA655516:ODB655516 OMW655516:OMX655516 OWS655516:OWT655516 PGO655516:PGP655516 PQK655516:PQL655516 QAG655516:QAH655516 QKC655516:QKD655516 QTY655516:QTZ655516 RDU655516:RDV655516 RNQ655516:RNR655516 RXM655516:RXN655516 SHI655516:SHJ655516 SRE655516:SRF655516 TBA655516:TBB655516 TKW655516:TKX655516 TUS655516:TUT655516 UEO655516:UEP655516 UOK655516:UOL655516 UYG655516:UYH655516 VIC655516:VID655516 VRY655516:VRZ655516 WBU655516:WBV655516 WLQ655516:WLR655516 WVM655516:WVN655516 E721052:F721052 JA721052:JB721052 SW721052:SX721052 ACS721052:ACT721052 AMO721052:AMP721052 AWK721052:AWL721052 BGG721052:BGH721052 BQC721052:BQD721052 BZY721052:BZZ721052 CJU721052:CJV721052 CTQ721052:CTR721052 DDM721052:DDN721052 DNI721052:DNJ721052 DXE721052:DXF721052 EHA721052:EHB721052 EQW721052:EQX721052 FAS721052:FAT721052 FKO721052:FKP721052 FUK721052:FUL721052 GEG721052:GEH721052 GOC721052:GOD721052 GXY721052:GXZ721052 HHU721052:HHV721052 HRQ721052:HRR721052 IBM721052:IBN721052 ILI721052:ILJ721052 IVE721052:IVF721052 JFA721052:JFB721052 JOW721052:JOX721052 JYS721052:JYT721052 KIO721052:KIP721052 KSK721052:KSL721052 LCG721052:LCH721052 LMC721052:LMD721052 LVY721052:LVZ721052 MFU721052:MFV721052 MPQ721052:MPR721052 MZM721052:MZN721052 NJI721052:NJJ721052 NTE721052:NTF721052 ODA721052:ODB721052 OMW721052:OMX721052 OWS721052:OWT721052 PGO721052:PGP721052 PQK721052:PQL721052 QAG721052:QAH721052 QKC721052:QKD721052 QTY721052:QTZ721052 RDU721052:RDV721052 RNQ721052:RNR721052 RXM721052:RXN721052 SHI721052:SHJ721052 SRE721052:SRF721052 TBA721052:TBB721052 TKW721052:TKX721052 TUS721052:TUT721052 UEO721052:UEP721052 UOK721052:UOL721052 UYG721052:UYH721052 VIC721052:VID721052 VRY721052:VRZ721052 WBU721052:WBV721052 WLQ721052:WLR721052 WVM721052:WVN721052 E786588:F786588 JA786588:JB786588 SW786588:SX786588 ACS786588:ACT786588 AMO786588:AMP786588 AWK786588:AWL786588 BGG786588:BGH786588 BQC786588:BQD786588 BZY786588:BZZ786588 CJU786588:CJV786588 CTQ786588:CTR786588 DDM786588:DDN786588 DNI786588:DNJ786588 DXE786588:DXF786588 EHA786588:EHB786588 EQW786588:EQX786588 FAS786588:FAT786588 FKO786588:FKP786588 FUK786588:FUL786588 GEG786588:GEH786588 GOC786588:GOD786588 GXY786588:GXZ786588 HHU786588:HHV786588 HRQ786588:HRR786588 IBM786588:IBN786588 ILI786588:ILJ786588 IVE786588:IVF786588 JFA786588:JFB786588 JOW786588:JOX786588 JYS786588:JYT786588 KIO786588:KIP786588 KSK786588:KSL786588 LCG786588:LCH786588 LMC786588:LMD786588 LVY786588:LVZ786588 MFU786588:MFV786588 MPQ786588:MPR786588 MZM786588:MZN786588 NJI786588:NJJ786588 NTE786588:NTF786588 ODA786588:ODB786588 OMW786588:OMX786588 OWS786588:OWT786588 PGO786588:PGP786588 PQK786588:PQL786588 QAG786588:QAH786588 QKC786588:QKD786588 QTY786588:QTZ786588 RDU786588:RDV786588 RNQ786588:RNR786588 RXM786588:RXN786588 SHI786588:SHJ786588 SRE786588:SRF786588 TBA786588:TBB786588 TKW786588:TKX786588 TUS786588:TUT786588 UEO786588:UEP786588 UOK786588:UOL786588 UYG786588:UYH786588 VIC786588:VID786588 VRY786588:VRZ786588 WBU786588:WBV786588 WLQ786588:WLR786588 WVM786588:WVN786588 E852124:F852124 JA852124:JB852124 SW852124:SX852124 ACS852124:ACT852124 AMO852124:AMP852124 AWK852124:AWL852124 BGG852124:BGH852124 BQC852124:BQD852124 BZY852124:BZZ852124 CJU852124:CJV852124 CTQ852124:CTR852124 DDM852124:DDN852124 DNI852124:DNJ852124 DXE852124:DXF852124 EHA852124:EHB852124 EQW852124:EQX852124 FAS852124:FAT852124 FKO852124:FKP852124 FUK852124:FUL852124 GEG852124:GEH852124 GOC852124:GOD852124 GXY852124:GXZ852124 HHU852124:HHV852124 HRQ852124:HRR852124 IBM852124:IBN852124 ILI852124:ILJ852124 IVE852124:IVF852124 JFA852124:JFB852124 JOW852124:JOX852124 JYS852124:JYT852124 KIO852124:KIP852124 KSK852124:KSL852124 LCG852124:LCH852124 LMC852124:LMD852124 LVY852124:LVZ852124 MFU852124:MFV852124 MPQ852124:MPR852124 MZM852124:MZN852124 NJI852124:NJJ852124 NTE852124:NTF852124 ODA852124:ODB852124 OMW852124:OMX852124 OWS852124:OWT852124 PGO852124:PGP852124 PQK852124:PQL852124 QAG852124:QAH852124 QKC852124:QKD852124 QTY852124:QTZ852124 RDU852124:RDV852124 RNQ852124:RNR852124 RXM852124:RXN852124 SHI852124:SHJ852124 SRE852124:SRF852124 TBA852124:TBB852124 TKW852124:TKX852124 TUS852124:TUT852124 UEO852124:UEP852124 UOK852124:UOL852124 UYG852124:UYH852124 VIC852124:VID852124 VRY852124:VRZ852124 WBU852124:WBV852124 WLQ852124:WLR852124 WVM852124:WVN852124 E917660:F917660 JA917660:JB917660 SW917660:SX917660 ACS917660:ACT917660 AMO917660:AMP917660 AWK917660:AWL917660 BGG917660:BGH917660 BQC917660:BQD917660 BZY917660:BZZ917660 CJU917660:CJV917660 CTQ917660:CTR917660 DDM917660:DDN917660 DNI917660:DNJ917660 DXE917660:DXF917660 EHA917660:EHB917660 EQW917660:EQX917660 FAS917660:FAT917660 FKO917660:FKP917660 FUK917660:FUL917660 GEG917660:GEH917660 GOC917660:GOD917660 GXY917660:GXZ917660 HHU917660:HHV917660 HRQ917660:HRR917660 IBM917660:IBN917660 ILI917660:ILJ917660 IVE917660:IVF917660 JFA917660:JFB917660 JOW917660:JOX917660 JYS917660:JYT917660 KIO917660:KIP917660 KSK917660:KSL917660 LCG917660:LCH917660 LMC917660:LMD917660 LVY917660:LVZ917660 MFU917660:MFV917660 MPQ917660:MPR917660 MZM917660:MZN917660 NJI917660:NJJ917660 NTE917660:NTF917660 ODA917660:ODB917660 OMW917660:OMX917660 OWS917660:OWT917660 PGO917660:PGP917660 PQK917660:PQL917660 QAG917660:QAH917660 QKC917660:QKD917660 QTY917660:QTZ917660 RDU917660:RDV917660 RNQ917660:RNR917660 RXM917660:RXN917660 SHI917660:SHJ917660 SRE917660:SRF917660 TBA917660:TBB917660 TKW917660:TKX917660 TUS917660:TUT917660 UEO917660:UEP917660 UOK917660:UOL917660 UYG917660:UYH917660 VIC917660:VID917660 VRY917660:VRZ917660 WBU917660:WBV917660 WLQ917660:WLR917660 WVM917660:WVN917660 E983196:F983196 JA983196:JB983196 SW983196:SX983196 ACS983196:ACT983196 AMO983196:AMP983196 AWK983196:AWL983196 BGG983196:BGH983196 BQC983196:BQD983196 BZY983196:BZZ983196 CJU983196:CJV983196 CTQ983196:CTR983196 DDM983196:DDN983196 DNI983196:DNJ983196 DXE983196:DXF983196 EHA983196:EHB983196 EQW983196:EQX983196 FAS983196:FAT983196 FKO983196:FKP983196 FUK983196:FUL983196 GEG983196:GEH983196 GOC983196:GOD983196 GXY983196:GXZ983196 HHU983196:HHV983196 HRQ983196:HRR983196 IBM983196:IBN983196 ILI983196:ILJ983196 IVE983196:IVF983196 JFA983196:JFB983196 JOW983196:JOX983196 JYS983196:JYT983196 KIO983196:KIP983196 KSK983196:KSL983196 LCG983196:LCH983196 LMC983196:LMD983196 LVY983196:LVZ983196 MFU983196:MFV983196 MPQ983196:MPR983196 MZM983196:MZN983196 NJI983196:NJJ983196 NTE983196:NTF983196 ODA983196:ODB983196 OMW983196:OMX983196 OWS983196:OWT983196 PGO983196:PGP983196 PQK983196:PQL983196 QAG983196:QAH983196 QKC983196:QKD983196 QTY983196:QTZ983196 RDU983196:RDV983196 RNQ983196:RNR983196 RXM983196:RXN983196 SHI983196:SHJ983196 SRE983196:SRF983196 TBA983196:TBB983196 TKW983196:TKX983196 TUS983196:TUT983196 UEO983196:UEP983196 UOK983196:UOL983196 UYG983196:UYH983196 VIC983196:VID983196 VRY983196:VRZ983196 WBU983196:WBV983196 WLQ983196:WLR983196" xr:uid="{87A9B315-3E02-400D-B016-4FBFEFC8C755}">
      <formula1>$M$66:$M$68</formula1>
    </dataValidation>
    <dataValidation type="list" allowBlank="1" showInputMessage="1" showErrorMessage="1" sqref="G683:G687 JC683:JC687 SY683:SY687 ACU683:ACU687 AMQ683:AMQ687 AWM683:AWM687 BGI683:BGI687 BQE683:BQE687 CAA683:CAA687 CJW683:CJW687 CTS683:CTS687 DDO683:DDO687 DNK683:DNK687 DXG683:DXG687 EHC683:EHC687 EQY683:EQY687 FAU683:FAU687 FKQ683:FKQ687 FUM683:FUM687 GEI683:GEI687 GOE683:GOE687 GYA683:GYA687 HHW683:HHW687 HRS683:HRS687 IBO683:IBO687 ILK683:ILK687 IVG683:IVG687 JFC683:JFC687 JOY683:JOY687 JYU683:JYU687 KIQ683:KIQ687 KSM683:KSM687 LCI683:LCI687 LME683:LME687 LWA683:LWA687 MFW683:MFW687 MPS683:MPS687 MZO683:MZO687 NJK683:NJK687 NTG683:NTG687 ODC683:ODC687 OMY683:OMY687 OWU683:OWU687 PGQ683:PGQ687 PQM683:PQM687 QAI683:QAI687 QKE683:QKE687 QUA683:QUA687 RDW683:RDW687 RNS683:RNS687 RXO683:RXO687 SHK683:SHK687 SRG683:SRG687 TBC683:TBC687 TKY683:TKY687 TUU683:TUU687 UEQ683:UEQ687 UOM683:UOM687 UYI683:UYI687 VIE683:VIE687 VSA683:VSA687 WBW683:WBW687 WLS683:WLS687 WVO683:WVO687 G66219:G66223 JC66219:JC66223 SY66219:SY66223 ACU66219:ACU66223 AMQ66219:AMQ66223 AWM66219:AWM66223 BGI66219:BGI66223 BQE66219:BQE66223 CAA66219:CAA66223 CJW66219:CJW66223 CTS66219:CTS66223 DDO66219:DDO66223 DNK66219:DNK66223 DXG66219:DXG66223 EHC66219:EHC66223 EQY66219:EQY66223 FAU66219:FAU66223 FKQ66219:FKQ66223 FUM66219:FUM66223 GEI66219:GEI66223 GOE66219:GOE66223 GYA66219:GYA66223 HHW66219:HHW66223 HRS66219:HRS66223 IBO66219:IBO66223 ILK66219:ILK66223 IVG66219:IVG66223 JFC66219:JFC66223 JOY66219:JOY66223 JYU66219:JYU66223 KIQ66219:KIQ66223 KSM66219:KSM66223 LCI66219:LCI66223 LME66219:LME66223 LWA66219:LWA66223 MFW66219:MFW66223 MPS66219:MPS66223 MZO66219:MZO66223 NJK66219:NJK66223 NTG66219:NTG66223 ODC66219:ODC66223 OMY66219:OMY66223 OWU66219:OWU66223 PGQ66219:PGQ66223 PQM66219:PQM66223 QAI66219:QAI66223 QKE66219:QKE66223 QUA66219:QUA66223 RDW66219:RDW66223 RNS66219:RNS66223 RXO66219:RXO66223 SHK66219:SHK66223 SRG66219:SRG66223 TBC66219:TBC66223 TKY66219:TKY66223 TUU66219:TUU66223 UEQ66219:UEQ66223 UOM66219:UOM66223 UYI66219:UYI66223 VIE66219:VIE66223 VSA66219:VSA66223 WBW66219:WBW66223 WLS66219:WLS66223 WVO66219:WVO66223 G131755:G131759 JC131755:JC131759 SY131755:SY131759 ACU131755:ACU131759 AMQ131755:AMQ131759 AWM131755:AWM131759 BGI131755:BGI131759 BQE131755:BQE131759 CAA131755:CAA131759 CJW131755:CJW131759 CTS131755:CTS131759 DDO131755:DDO131759 DNK131755:DNK131759 DXG131755:DXG131759 EHC131755:EHC131759 EQY131755:EQY131759 FAU131755:FAU131759 FKQ131755:FKQ131759 FUM131755:FUM131759 GEI131755:GEI131759 GOE131755:GOE131759 GYA131755:GYA131759 HHW131755:HHW131759 HRS131755:HRS131759 IBO131755:IBO131759 ILK131755:ILK131759 IVG131755:IVG131759 JFC131755:JFC131759 JOY131755:JOY131759 JYU131755:JYU131759 KIQ131755:KIQ131759 KSM131755:KSM131759 LCI131755:LCI131759 LME131755:LME131759 LWA131755:LWA131759 MFW131755:MFW131759 MPS131755:MPS131759 MZO131755:MZO131759 NJK131755:NJK131759 NTG131755:NTG131759 ODC131755:ODC131759 OMY131755:OMY131759 OWU131755:OWU131759 PGQ131755:PGQ131759 PQM131755:PQM131759 QAI131755:QAI131759 QKE131755:QKE131759 QUA131755:QUA131759 RDW131755:RDW131759 RNS131755:RNS131759 RXO131755:RXO131759 SHK131755:SHK131759 SRG131755:SRG131759 TBC131755:TBC131759 TKY131755:TKY131759 TUU131755:TUU131759 UEQ131755:UEQ131759 UOM131755:UOM131759 UYI131755:UYI131759 VIE131755:VIE131759 VSA131755:VSA131759 WBW131755:WBW131759 WLS131755:WLS131759 WVO131755:WVO131759 G197291:G197295 JC197291:JC197295 SY197291:SY197295 ACU197291:ACU197295 AMQ197291:AMQ197295 AWM197291:AWM197295 BGI197291:BGI197295 BQE197291:BQE197295 CAA197291:CAA197295 CJW197291:CJW197295 CTS197291:CTS197295 DDO197291:DDO197295 DNK197291:DNK197295 DXG197291:DXG197295 EHC197291:EHC197295 EQY197291:EQY197295 FAU197291:FAU197295 FKQ197291:FKQ197295 FUM197291:FUM197295 GEI197291:GEI197295 GOE197291:GOE197295 GYA197291:GYA197295 HHW197291:HHW197295 HRS197291:HRS197295 IBO197291:IBO197295 ILK197291:ILK197295 IVG197291:IVG197295 JFC197291:JFC197295 JOY197291:JOY197295 JYU197291:JYU197295 KIQ197291:KIQ197295 KSM197291:KSM197295 LCI197291:LCI197295 LME197291:LME197295 LWA197291:LWA197295 MFW197291:MFW197295 MPS197291:MPS197295 MZO197291:MZO197295 NJK197291:NJK197295 NTG197291:NTG197295 ODC197291:ODC197295 OMY197291:OMY197295 OWU197291:OWU197295 PGQ197291:PGQ197295 PQM197291:PQM197295 QAI197291:QAI197295 QKE197291:QKE197295 QUA197291:QUA197295 RDW197291:RDW197295 RNS197291:RNS197295 RXO197291:RXO197295 SHK197291:SHK197295 SRG197291:SRG197295 TBC197291:TBC197295 TKY197291:TKY197295 TUU197291:TUU197295 UEQ197291:UEQ197295 UOM197291:UOM197295 UYI197291:UYI197295 VIE197291:VIE197295 VSA197291:VSA197295 WBW197291:WBW197295 WLS197291:WLS197295 WVO197291:WVO197295 G262827:G262831 JC262827:JC262831 SY262827:SY262831 ACU262827:ACU262831 AMQ262827:AMQ262831 AWM262827:AWM262831 BGI262827:BGI262831 BQE262827:BQE262831 CAA262827:CAA262831 CJW262827:CJW262831 CTS262827:CTS262831 DDO262827:DDO262831 DNK262827:DNK262831 DXG262827:DXG262831 EHC262827:EHC262831 EQY262827:EQY262831 FAU262827:FAU262831 FKQ262827:FKQ262831 FUM262827:FUM262831 GEI262827:GEI262831 GOE262827:GOE262831 GYA262827:GYA262831 HHW262827:HHW262831 HRS262827:HRS262831 IBO262827:IBO262831 ILK262827:ILK262831 IVG262827:IVG262831 JFC262827:JFC262831 JOY262827:JOY262831 JYU262827:JYU262831 KIQ262827:KIQ262831 KSM262827:KSM262831 LCI262827:LCI262831 LME262827:LME262831 LWA262827:LWA262831 MFW262827:MFW262831 MPS262827:MPS262831 MZO262827:MZO262831 NJK262827:NJK262831 NTG262827:NTG262831 ODC262827:ODC262831 OMY262827:OMY262831 OWU262827:OWU262831 PGQ262827:PGQ262831 PQM262827:PQM262831 QAI262827:QAI262831 QKE262827:QKE262831 QUA262827:QUA262831 RDW262827:RDW262831 RNS262827:RNS262831 RXO262827:RXO262831 SHK262827:SHK262831 SRG262827:SRG262831 TBC262827:TBC262831 TKY262827:TKY262831 TUU262827:TUU262831 UEQ262827:UEQ262831 UOM262827:UOM262831 UYI262827:UYI262831 VIE262827:VIE262831 VSA262827:VSA262831 WBW262827:WBW262831 WLS262827:WLS262831 WVO262827:WVO262831 G328363:G328367 JC328363:JC328367 SY328363:SY328367 ACU328363:ACU328367 AMQ328363:AMQ328367 AWM328363:AWM328367 BGI328363:BGI328367 BQE328363:BQE328367 CAA328363:CAA328367 CJW328363:CJW328367 CTS328363:CTS328367 DDO328363:DDO328367 DNK328363:DNK328367 DXG328363:DXG328367 EHC328363:EHC328367 EQY328363:EQY328367 FAU328363:FAU328367 FKQ328363:FKQ328367 FUM328363:FUM328367 GEI328363:GEI328367 GOE328363:GOE328367 GYA328363:GYA328367 HHW328363:HHW328367 HRS328363:HRS328367 IBO328363:IBO328367 ILK328363:ILK328367 IVG328363:IVG328367 JFC328363:JFC328367 JOY328363:JOY328367 JYU328363:JYU328367 KIQ328363:KIQ328367 KSM328363:KSM328367 LCI328363:LCI328367 LME328363:LME328367 LWA328363:LWA328367 MFW328363:MFW328367 MPS328363:MPS328367 MZO328363:MZO328367 NJK328363:NJK328367 NTG328363:NTG328367 ODC328363:ODC328367 OMY328363:OMY328367 OWU328363:OWU328367 PGQ328363:PGQ328367 PQM328363:PQM328367 QAI328363:QAI328367 QKE328363:QKE328367 QUA328363:QUA328367 RDW328363:RDW328367 RNS328363:RNS328367 RXO328363:RXO328367 SHK328363:SHK328367 SRG328363:SRG328367 TBC328363:TBC328367 TKY328363:TKY328367 TUU328363:TUU328367 UEQ328363:UEQ328367 UOM328363:UOM328367 UYI328363:UYI328367 VIE328363:VIE328367 VSA328363:VSA328367 WBW328363:WBW328367 WLS328363:WLS328367 WVO328363:WVO328367 G393899:G393903 JC393899:JC393903 SY393899:SY393903 ACU393899:ACU393903 AMQ393899:AMQ393903 AWM393899:AWM393903 BGI393899:BGI393903 BQE393899:BQE393903 CAA393899:CAA393903 CJW393899:CJW393903 CTS393899:CTS393903 DDO393899:DDO393903 DNK393899:DNK393903 DXG393899:DXG393903 EHC393899:EHC393903 EQY393899:EQY393903 FAU393899:FAU393903 FKQ393899:FKQ393903 FUM393899:FUM393903 GEI393899:GEI393903 GOE393899:GOE393903 GYA393899:GYA393903 HHW393899:HHW393903 HRS393899:HRS393903 IBO393899:IBO393903 ILK393899:ILK393903 IVG393899:IVG393903 JFC393899:JFC393903 JOY393899:JOY393903 JYU393899:JYU393903 KIQ393899:KIQ393903 KSM393899:KSM393903 LCI393899:LCI393903 LME393899:LME393903 LWA393899:LWA393903 MFW393899:MFW393903 MPS393899:MPS393903 MZO393899:MZO393903 NJK393899:NJK393903 NTG393899:NTG393903 ODC393899:ODC393903 OMY393899:OMY393903 OWU393899:OWU393903 PGQ393899:PGQ393903 PQM393899:PQM393903 QAI393899:QAI393903 QKE393899:QKE393903 QUA393899:QUA393903 RDW393899:RDW393903 RNS393899:RNS393903 RXO393899:RXO393903 SHK393899:SHK393903 SRG393899:SRG393903 TBC393899:TBC393903 TKY393899:TKY393903 TUU393899:TUU393903 UEQ393899:UEQ393903 UOM393899:UOM393903 UYI393899:UYI393903 VIE393899:VIE393903 VSA393899:VSA393903 WBW393899:WBW393903 WLS393899:WLS393903 WVO393899:WVO393903 G459435:G459439 JC459435:JC459439 SY459435:SY459439 ACU459435:ACU459439 AMQ459435:AMQ459439 AWM459435:AWM459439 BGI459435:BGI459439 BQE459435:BQE459439 CAA459435:CAA459439 CJW459435:CJW459439 CTS459435:CTS459439 DDO459435:DDO459439 DNK459435:DNK459439 DXG459435:DXG459439 EHC459435:EHC459439 EQY459435:EQY459439 FAU459435:FAU459439 FKQ459435:FKQ459439 FUM459435:FUM459439 GEI459435:GEI459439 GOE459435:GOE459439 GYA459435:GYA459439 HHW459435:HHW459439 HRS459435:HRS459439 IBO459435:IBO459439 ILK459435:ILK459439 IVG459435:IVG459439 JFC459435:JFC459439 JOY459435:JOY459439 JYU459435:JYU459439 KIQ459435:KIQ459439 KSM459435:KSM459439 LCI459435:LCI459439 LME459435:LME459439 LWA459435:LWA459439 MFW459435:MFW459439 MPS459435:MPS459439 MZO459435:MZO459439 NJK459435:NJK459439 NTG459435:NTG459439 ODC459435:ODC459439 OMY459435:OMY459439 OWU459435:OWU459439 PGQ459435:PGQ459439 PQM459435:PQM459439 QAI459435:QAI459439 QKE459435:QKE459439 QUA459435:QUA459439 RDW459435:RDW459439 RNS459435:RNS459439 RXO459435:RXO459439 SHK459435:SHK459439 SRG459435:SRG459439 TBC459435:TBC459439 TKY459435:TKY459439 TUU459435:TUU459439 UEQ459435:UEQ459439 UOM459435:UOM459439 UYI459435:UYI459439 VIE459435:VIE459439 VSA459435:VSA459439 WBW459435:WBW459439 WLS459435:WLS459439 WVO459435:WVO459439 G524971:G524975 JC524971:JC524975 SY524971:SY524975 ACU524971:ACU524975 AMQ524971:AMQ524975 AWM524971:AWM524975 BGI524971:BGI524975 BQE524971:BQE524975 CAA524971:CAA524975 CJW524971:CJW524975 CTS524971:CTS524975 DDO524971:DDO524975 DNK524971:DNK524975 DXG524971:DXG524975 EHC524971:EHC524975 EQY524971:EQY524975 FAU524971:FAU524975 FKQ524971:FKQ524975 FUM524971:FUM524975 GEI524971:GEI524975 GOE524971:GOE524975 GYA524971:GYA524975 HHW524971:HHW524975 HRS524971:HRS524975 IBO524971:IBO524975 ILK524971:ILK524975 IVG524971:IVG524975 JFC524971:JFC524975 JOY524971:JOY524975 JYU524971:JYU524975 KIQ524971:KIQ524975 KSM524971:KSM524975 LCI524971:LCI524975 LME524971:LME524975 LWA524971:LWA524975 MFW524971:MFW524975 MPS524971:MPS524975 MZO524971:MZO524975 NJK524971:NJK524975 NTG524971:NTG524975 ODC524971:ODC524975 OMY524971:OMY524975 OWU524971:OWU524975 PGQ524971:PGQ524975 PQM524971:PQM524975 QAI524971:QAI524975 QKE524971:QKE524975 QUA524971:QUA524975 RDW524971:RDW524975 RNS524971:RNS524975 RXO524971:RXO524975 SHK524971:SHK524975 SRG524971:SRG524975 TBC524971:TBC524975 TKY524971:TKY524975 TUU524971:TUU524975 UEQ524971:UEQ524975 UOM524971:UOM524975 UYI524971:UYI524975 VIE524971:VIE524975 VSA524971:VSA524975 WBW524971:WBW524975 WLS524971:WLS524975 WVO524971:WVO524975 G590507:G590511 JC590507:JC590511 SY590507:SY590511 ACU590507:ACU590511 AMQ590507:AMQ590511 AWM590507:AWM590511 BGI590507:BGI590511 BQE590507:BQE590511 CAA590507:CAA590511 CJW590507:CJW590511 CTS590507:CTS590511 DDO590507:DDO590511 DNK590507:DNK590511 DXG590507:DXG590511 EHC590507:EHC590511 EQY590507:EQY590511 FAU590507:FAU590511 FKQ590507:FKQ590511 FUM590507:FUM590511 GEI590507:GEI590511 GOE590507:GOE590511 GYA590507:GYA590511 HHW590507:HHW590511 HRS590507:HRS590511 IBO590507:IBO590511 ILK590507:ILK590511 IVG590507:IVG590511 JFC590507:JFC590511 JOY590507:JOY590511 JYU590507:JYU590511 KIQ590507:KIQ590511 KSM590507:KSM590511 LCI590507:LCI590511 LME590507:LME590511 LWA590507:LWA590511 MFW590507:MFW590511 MPS590507:MPS590511 MZO590507:MZO590511 NJK590507:NJK590511 NTG590507:NTG590511 ODC590507:ODC590511 OMY590507:OMY590511 OWU590507:OWU590511 PGQ590507:PGQ590511 PQM590507:PQM590511 QAI590507:QAI590511 QKE590507:QKE590511 QUA590507:QUA590511 RDW590507:RDW590511 RNS590507:RNS590511 RXO590507:RXO590511 SHK590507:SHK590511 SRG590507:SRG590511 TBC590507:TBC590511 TKY590507:TKY590511 TUU590507:TUU590511 UEQ590507:UEQ590511 UOM590507:UOM590511 UYI590507:UYI590511 VIE590507:VIE590511 VSA590507:VSA590511 WBW590507:WBW590511 WLS590507:WLS590511 WVO590507:WVO590511 G656043:G656047 JC656043:JC656047 SY656043:SY656047 ACU656043:ACU656047 AMQ656043:AMQ656047 AWM656043:AWM656047 BGI656043:BGI656047 BQE656043:BQE656047 CAA656043:CAA656047 CJW656043:CJW656047 CTS656043:CTS656047 DDO656043:DDO656047 DNK656043:DNK656047 DXG656043:DXG656047 EHC656043:EHC656047 EQY656043:EQY656047 FAU656043:FAU656047 FKQ656043:FKQ656047 FUM656043:FUM656047 GEI656043:GEI656047 GOE656043:GOE656047 GYA656043:GYA656047 HHW656043:HHW656047 HRS656043:HRS656047 IBO656043:IBO656047 ILK656043:ILK656047 IVG656043:IVG656047 JFC656043:JFC656047 JOY656043:JOY656047 JYU656043:JYU656047 KIQ656043:KIQ656047 KSM656043:KSM656047 LCI656043:LCI656047 LME656043:LME656047 LWA656043:LWA656047 MFW656043:MFW656047 MPS656043:MPS656047 MZO656043:MZO656047 NJK656043:NJK656047 NTG656043:NTG656047 ODC656043:ODC656047 OMY656043:OMY656047 OWU656043:OWU656047 PGQ656043:PGQ656047 PQM656043:PQM656047 QAI656043:QAI656047 QKE656043:QKE656047 QUA656043:QUA656047 RDW656043:RDW656047 RNS656043:RNS656047 RXO656043:RXO656047 SHK656043:SHK656047 SRG656043:SRG656047 TBC656043:TBC656047 TKY656043:TKY656047 TUU656043:TUU656047 UEQ656043:UEQ656047 UOM656043:UOM656047 UYI656043:UYI656047 VIE656043:VIE656047 VSA656043:VSA656047 WBW656043:WBW656047 WLS656043:WLS656047 WVO656043:WVO656047 G721579:G721583 JC721579:JC721583 SY721579:SY721583 ACU721579:ACU721583 AMQ721579:AMQ721583 AWM721579:AWM721583 BGI721579:BGI721583 BQE721579:BQE721583 CAA721579:CAA721583 CJW721579:CJW721583 CTS721579:CTS721583 DDO721579:DDO721583 DNK721579:DNK721583 DXG721579:DXG721583 EHC721579:EHC721583 EQY721579:EQY721583 FAU721579:FAU721583 FKQ721579:FKQ721583 FUM721579:FUM721583 GEI721579:GEI721583 GOE721579:GOE721583 GYA721579:GYA721583 HHW721579:HHW721583 HRS721579:HRS721583 IBO721579:IBO721583 ILK721579:ILK721583 IVG721579:IVG721583 JFC721579:JFC721583 JOY721579:JOY721583 JYU721579:JYU721583 KIQ721579:KIQ721583 KSM721579:KSM721583 LCI721579:LCI721583 LME721579:LME721583 LWA721579:LWA721583 MFW721579:MFW721583 MPS721579:MPS721583 MZO721579:MZO721583 NJK721579:NJK721583 NTG721579:NTG721583 ODC721579:ODC721583 OMY721579:OMY721583 OWU721579:OWU721583 PGQ721579:PGQ721583 PQM721579:PQM721583 QAI721579:QAI721583 QKE721579:QKE721583 QUA721579:QUA721583 RDW721579:RDW721583 RNS721579:RNS721583 RXO721579:RXO721583 SHK721579:SHK721583 SRG721579:SRG721583 TBC721579:TBC721583 TKY721579:TKY721583 TUU721579:TUU721583 UEQ721579:UEQ721583 UOM721579:UOM721583 UYI721579:UYI721583 VIE721579:VIE721583 VSA721579:VSA721583 WBW721579:WBW721583 WLS721579:WLS721583 WVO721579:WVO721583 G787115:G787119 JC787115:JC787119 SY787115:SY787119 ACU787115:ACU787119 AMQ787115:AMQ787119 AWM787115:AWM787119 BGI787115:BGI787119 BQE787115:BQE787119 CAA787115:CAA787119 CJW787115:CJW787119 CTS787115:CTS787119 DDO787115:DDO787119 DNK787115:DNK787119 DXG787115:DXG787119 EHC787115:EHC787119 EQY787115:EQY787119 FAU787115:FAU787119 FKQ787115:FKQ787119 FUM787115:FUM787119 GEI787115:GEI787119 GOE787115:GOE787119 GYA787115:GYA787119 HHW787115:HHW787119 HRS787115:HRS787119 IBO787115:IBO787119 ILK787115:ILK787119 IVG787115:IVG787119 JFC787115:JFC787119 JOY787115:JOY787119 JYU787115:JYU787119 KIQ787115:KIQ787119 KSM787115:KSM787119 LCI787115:LCI787119 LME787115:LME787119 LWA787115:LWA787119 MFW787115:MFW787119 MPS787115:MPS787119 MZO787115:MZO787119 NJK787115:NJK787119 NTG787115:NTG787119 ODC787115:ODC787119 OMY787115:OMY787119 OWU787115:OWU787119 PGQ787115:PGQ787119 PQM787115:PQM787119 QAI787115:QAI787119 QKE787115:QKE787119 QUA787115:QUA787119 RDW787115:RDW787119 RNS787115:RNS787119 RXO787115:RXO787119 SHK787115:SHK787119 SRG787115:SRG787119 TBC787115:TBC787119 TKY787115:TKY787119 TUU787115:TUU787119 UEQ787115:UEQ787119 UOM787115:UOM787119 UYI787115:UYI787119 VIE787115:VIE787119 VSA787115:VSA787119 WBW787115:WBW787119 WLS787115:WLS787119 WVO787115:WVO787119 G852651:G852655 JC852651:JC852655 SY852651:SY852655 ACU852651:ACU852655 AMQ852651:AMQ852655 AWM852651:AWM852655 BGI852651:BGI852655 BQE852651:BQE852655 CAA852651:CAA852655 CJW852651:CJW852655 CTS852651:CTS852655 DDO852651:DDO852655 DNK852651:DNK852655 DXG852651:DXG852655 EHC852651:EHC852655 EQY852651:EQY852655 FAU852651:FAU852655 FKQ852651:FKQ852655 FUM852651:FUM852655 GEI852651:GEI852655 GOE852651:GOE852655 GYA852651:GYA852655 HHW852651:HHW852655 HRS852651:HRS852655 IBO852651:IBO852655 ILK852651:ILK852655 IVG852651:IVG852655 JFC852651:JFC852655 JOY852651:JOY852655 JYU852651:JYU852655 KIQ852651:KIQ852655 KSM852651:KSM852655 LCI852651:LCI852655 LME852651:LME852655 LWA852651:LWA852655 MFW852651:MFW852655 MPS852651:MPS852655 MZO852651:MZO852655 NJK852651:NJK852655 NTG852651:NTG852655 ODC852651:ODC852655 OMY852651:OMY852655 OWU852651:OWU852655 PGQ852651:PGQ852655 PQM852651:PQM852655 QAI852651:QAI852655 QKE852651:QKE852655 QUA852651:QUA852655 RDW852651:RDW852655 RNS852651:RNS852655 RXO852651:RXO852655 SHK852651:SHK852655 SRG852651:SRG852655 TBC852651:TBC852655 TKY852651:TKY852655 TUU852651:TUU852655 UEQ852651:UEQ852655 UOM852651:UOM852655 UYI852651:UYI852655 VIE852651:VIE852655 VSA852651:VSA852655 WBW852651:WBW852655 WLS852651:WLS852655 WVO852651:WVO852655 G918187:G918191 JC918187:JC918191 SY918187:SY918191 ACU918187:ACU918191 AMQ918187:AMQ918191 AWM918187:AWM918191 BGI918187:BGI918191 BQE918187:BQE918191 CAA918187:CAA918191 CJW918187:CJW918191 CTS918187:CTS918191 DDO918187:DDO918191 DNK918187:DNK918191 DXG918187:DXG918191 EHC918187:EHC918191 EQY918187:EQY918191 FAU918187:FAU918191 FKQ918187:FKQ918191 FUM918187:FUM918191 GEI918187:GEI918191 GOE918187:GOE918191 GYA918187:GYA918191 HHW918187:HHW918191 HRS918187:HRS918191 IBO918187:IBO918191 ILK918187:ILK918191 IVG918187:IVG918191 JFC918187:JFC918191 JOY918187:JOY918191 JYU918187:JYU918191 KIQ918187:KIQ918191 KSM918187:KSM918191 LCI918187:LCI918191 LME918187:LME918191 LWA918187:LWA918191 MFW918187:MFW918191 MPS918187:MPS918191 MZO918187:MZO918191 NJK918187:NJK918191 NTG918187:NTG918191 ODC918187:ODC918191 OMY918187:OMY918191 OWU918187:OWU918191 PGQ918187:PGQ918191 PQM918187:PQM918191 QAI918187:QAI918191 QKE918187:QKE918191 QUA918187:QUA918191 RDW918187:RDW918191 RNS918187:RNS918191 RXO918187:RXO918191 SHK918187:SHK918191 SRG918187:SRG918191 TBC918187:TBC918191 TKY918187:TKY918191 TUU918187:TUU918191 UEQ918187:UEQ918191 UOM918187:UOM918191 UYI918187:UYI918191 VIE918187:VIE918191 VSA918187:VSA918191 WBW918187:WBW918191 WLS918187:WLS918191 WVO918187:WVO918191 G983723:G983727 JC983723:JC983727 SY983723:SY983727 ACU983723:ACU983727 AMQ983723:AMQ983727 AWM983723:AWM983727 BGI983723:BGI983727 BQE983723:BQE983727 CAA983723:CAA983727 CJW983723:CJW983727 CTS983723:CTS983727 DDO983723:DDO983727 DNK983723:DNK983727 DXG983723:DXG983727 EHC983723:EHC983727 EQY983723:EQY983727 FAU983723:FAU983727 FKQ983723:FKQ983727 FUM983723:FUM983727 GEI983723:GEI983727 GOE983723:GOE983727 GYA983723:GYA983727 HHW983723:HHW983727 HRS983723:HRS983727 IBO983723:IBO983727 ILK983723:ILK983727 IVG983723:IVG983727 JFC983723:JFC983727 JOY983723:JOY983727 JYU983723:JYU983727 KIQ983723:KIQ983727 KSM983723:KSM983727 LCI983723:LCI983727 LME983723:LME983727 LWA983723:LWA983727 MFW983723:MFW983727 MPS983723:MPS983727 MZO983723:MZO983727 NJK983723:NJK983727 NTG983723:NTG983727 ODC983723:ODC983727 OMY983723:OMY983727 OWU983723:OWU983727 PGQ983723:PGQ983727 PQM983723:PQM983727 QAI983723:QAI983727 QKE983723:QKE983727 QUA983723:QUA983727 RDW983723:RDW983727 RNS983723:RNS983727 RXO983723:RXO983727 SHK983723:SHK983727 SRG983723:SRG983727 TBC983723:TBC983727 TKY983723:TKY983727 TUU983723:TUU983727 UEQ983723:UEQ983727 UOM983723:UOM983727 UYI983723:UYI983727 VIE983723:VIE983727 VSA983723:VSA983727 WBW983723:WBW983727 WLS983723:WLS983727 WVO983723:WVO983727 WVM983723:WVM983727 JA560:JA561 SW560:SW561 ACS560:ACS561 AMO560:AMO561 AWK560:AWK561 BGG560:BGG561 BQC560:BQC561 BZY560:BZY561 CJU560:CJU561 CTQ560:CTQ561 DDM560:DDM561 DNI560:DNI561 DXE560:DXE561 EHA560:EHA561 EQW560:EQW561 FAS560:FAS561 FKO560:FKO561 FUK560:FUK561 GEG560:GEG561 GOC560:GOC561 GXY560:GXY561 HHU560:HHU561 HRQ560:HRQ561 IBM560:IBM561 ILI560:ILI561 IVE560:IVE561 JFA560:JFA561 JOW560:JOW561 JYS560:JYS561 KIO560:KIO561 KSK560:KSK561 LCG560:LCG561 LMC560:LMC561 LVY560:LVY561 MFU560:MFU561 MPQ560:MPQ561 MZM560:MZM561 NJI560:NJI561 NTE560:NTE561 ODA560:ODA561 OMW560:OMW561 OWS560:OWS561 PGO560:PGO561 PQK560:PQK561 QAG560:QAG561 QKC560:QKC561 QTY560:QTY561 RDU560:RDU561 RNQ560:RNQ561 RXM560:RXM561 SHI560:SHI561 SRE560:SRE561 TBA560:TBA561 TKW560:TKW561 TUS560:TUS561 UEO560:UEO561 UOK560:UOK561 UYG560:UYG561 VIC560:VIC561 VRY560:VRY561 WBU560:WBU561 WLQ560:WLQ561 WVM560:WVM561 E66121 JA66121 SW66121 ACS66121 AMO66121 AWK66121 BGG66121 BQC66121 BZY66121 CJU66121 CTQ66121 DDM66121 DNI66121 DXE66121 EHA66121 EQW66121 FAS66121 FKO66121 FUK66121 GEG66121 GOC66121 GXY66121 HHU66121 HRQ66121 IBM66121 ILI66121 IVE66121 JFA66121 JOW66121 JYS66121 KIO66121 KSK66121 LCG66121 LMC66121 LVY66121 MFU66121 MPQ66121 MZM66121 NJI66121 NTE66121 ODA66121 OMW66121 OWS66121 PGO66121 PQK66121 QAG66121 QKC66121 QTY66121 RDU66121 RNQ66121 RXM66121 SHI66121 SRE66121 TBA66121 TKW66121 TUS66121 UEO66121 UOK66121 UYG66121 VIC66121 VRY66121 WBU66121 WLQ66121 WVM66121 E131657 JA131657 SW131657 ACS131657 AMO131657 AWK131657 BGG131657 BQC131657 BZY131657 CJU131657 CTQ131657 DDM131657 DNI131657 DXE131657 EHA131657 EQW131657 FAS131657 FKO131657 FUK131657 GEG131657 GOC131657 GXY131657 HHU131657 HRQ131657 IBM131657 ILI131657 IVE131657 JFA131657 JOW131657 JYS131657 KIO131657 KSK131657 LCG131657 LMC131657 LVY131657 MFU131657 MPQ131657 MZM131657 NJI131657 NTE131657 ODA131657 OMW131657 OWS131657 PGO131657 PQK131657 QAG131657 QKC131657 QTY131657 RDU131657 RNQ131657 RXM131657 SHI131657 SRE131657 TBA131657 TKW131657 TUS131657 UEO131657 UOK131657 UYG131657 VIC131657 VRY131657 WBU131657 WLQ131657 WVM131657 E197193 JA197193 SW197193 ACS197193 AMO197193 AWK197193 BGG197193 BQC197193 BZY197193 CJU197193 CTQ197193 DDM197193 DNI197193 DXE197193 EHA197193 EQW197193 FAS197193 FKO197193 FUK197193 GEG197193 GOC197193 GXY197193 HHU197193 HRQ197193 IBM197193 ILI197193 IVE197193 JFA197193 JOW197193 JYS197193 KIO197193 KSK197193 LCG197193 LMC197193 LVY197193 MFU197193 MPQ197193 MZM197193 NJI197193 NTE197193 ODA197193 OMW197193 OWS197193 PGO197193 PQK197193 QAG197193 QKC197193 QTY197193 RDU197193 RNQ197193 RXM197193 SHI197193 SRE197193 TBA197193 TKW197193 TUS197193 UEO197193 UOK197193 UYG197193 VIC197193 VRY197193 WBU197193 WLQ197193 WVM197193 E262729 JA262729 SW262729 ACS262729 AMO262729 AWK262729 BGG262729 BQC262729 BZY262729 CJU262729 CTQ262729 DDM262729 DNI262729 DXE262729 EHA262729 EQW262729 FAS262729 FKO262729 FUK262729 GEG262729 GOC262729 GXY262729 HHU262729 HRQ262729 IBM262729 ILI262729 IVE262729 JFA262729 JOW262729 JYS262729 KIO262729 KSK262729 LCG262729 LMC262729 LVY262729 MFU262729 MPQ262729 MZM262729 NJI262729 NTE262729 ODA262729 OMW262729 OWS262729 PGO262729 PQK262729 QAG262729 QKC262729 QTY262729 RDU262729 RNQ262729 RXM262729 SHI262729 SRE262729 TBA262729 TKW262729 TUS262729 UEO262729 UOK262729 UYG262729 VIC262729 VRY262729 WBU262729 WLQ262729 WVM262729 E328265 JA328265 SW328265 ACS328265 AMO328265 AWK328265 BGG328265 BQC328265 BZY328265 CJU328265 CTQ328265 DDM328265 DNI328265 DXE328265 EHA328265 EQW328265 FAS328265 FKO328265 FUK328265 GEG328265 GOC328265 GXY328265 HHU328265 HRQ328265 IBM328265 ILI328265 IVE328265 JFA328265 JOW328265 JYS328265 KIO328265 KSK328265 LCG328265 LMC328265 LVY328265 MFU328265 MPQ328265 MZM328265 NJI328265 NTE328265 ODA328265 OMW328265 OWS328265 PGO328265 PQK328265 QAG328265 QKC328265 QTY328265 RDU328265 RNQ328265 RXM328265 SHI328265 SRE328265 TBA328265 TKW328265 TUS328265 UEO328265 UOK328265 UYG328265 VIC328265 VRY328265 WBU328265 WLQ328265 WVM328265 E393801 JA393801 SW393801 ACS393801 AMO393801 AWK393801 BGG393801 BQC393801 BZY393801 CJU393801 CTQ393801 DDM393801 DNI393801 DXE393801 EHA393801 EQW393801 FAS393801 FKO393801 FUK393801 GEG393801 GOC393801 GXY393801 HHU393801 HRQ393801 IBM393801 ILI393801 IVE393801 JFA393801 JOW393801 JYS393801 KIO393801 KSK393801 LCG393801 LMC393801 LVY393801 MFU393801 MPQ393801 MZM393801 NJI393801 NTE393801 ODA393801 OMW393801 OWS393801 PGO393801 PQK393801 QAG393801 QKC393801 QTY393801 RDU393801 RNQ393801 RXM393801 SHI393801 SRE393801 TBA393801 TKW393801 TUS393801 UEO393801 UOK393801 UYG393801 VIC393801 VRY393801 WBU393801 WLQ393801 WVM393801 E459337 JA459337 SW459337 ACS459337 AMO459337 AWK459337 BGG459337 BQC459337 BZY459337 CJU459337 CTQ459337 DDM459337 DNI459337 DXE459337 EHA459337 EQW459337 FAS459337 FKO459337 FUK459337 GEG459337 GOC459337 GXY459337 HHU459337 HRQ459337 IBM459337 ILI459337 IVE459337 JFA459337 JOW459337 JYS459337 KIO459337 KSK459337 LCG459337 LMC459337 LVY459337 MFU459337 MPQ459337 MZM459337 NJI459337 NTE459337 ODA459337 OMW459337 OWS459337 PGO459337 PQK459337 QAG459337 QKC459337 QTY459337 RDU459337 RNQ459337 RXM459337 SHI459337 SRE459337 TBA459337 TKW459337 TUS459337 UEO459337 UOK459337 UYG459337 VIC459337 VRY459337 WBU459337 WLQ459337 WVM459337 E524873 JA524873 SW524873 ACS524873 AMO524873 AWK524873 BGG524873 BQC524873 BZY524873 CJU524873 CTQ524873 DDM524873 DNI524873 DXE524873 EHA524873 EQW524873 FAS524873 FKO524873 FUK524873 GEG524873 GOC524873 GXY524873 HHU524873 HRQ524873 IBM524873 ILI524873 IVE524873 JFA524873 JOW524873 JYS524873 KIO524873 KSK524873 LCG524873 LMC524873 LVY524873 MFU524873 MPQ524873 MZM524873 NJI524873 NTE524873 ODA524873 OMW524873 OWS524873 PGO524873 PQK524873 QAG524873 QKC524873 QTY524873 RDU524873 RNQ524873 RXM524873 SHI524873 SRE524873 TBA524873 TKW524873 TUS524873 UEO524873 UOK524873 UYG524873 VIC524873 VRY524873 WBU524873 WLQ524873 WVM524873 E590409 JA590409 SW590409 ACS590409 AMO590409 AWK590409 BGG590409 BQC590409 BZY590409 CJU590409 CTQ590409 DDM590409 DNI590409 DXE590409 EHA590409 EQW590409 FAS590409 FKO590409 FUK590409 GEG590409 GOC590409 GXY590409 HHU590409 HRQ590409 IBM590409 ILI590409 IVE590409 JFA590409 JOW590409 JYS590409 KIO590409 KSK590409 LCG590409 LMC590409 LVY590409 MFU590409 MPQ590409 MZM590409 NJI590409 NTE590409 ODA590409 OMW590409 OWS590409 PGO590409 PQK590409 QAG590409 QKC590409 QTY590409 RDU590409 RNQ590409 RXM590409 SHI590409 SRE590409 TBA590409 TKW590409 TUS590409 UEO590409 UOK590409 UYG590409 VIC590409 VRY590409 WBU590409 WLQ590409 WVM590409 E655945 JA655945 SW655945 ACS655945 AMO655945 AWK655945 BGG655945 BQC655945 BZY655945 CJU655945 CTQ655945 DDM655945 DNI655945 DXE655945 EHA655945 EQW655945 FAS655945 FKO655945 FUK655945 GEG655945 GOC655945 GXY655945 HHU655945 HRQ655945 IBM655945 ILI655945 IVE655945 JFA655945 JOW655945 JYS655945 KIO655945 KSK655945 LCG655945 LMC655945 LVY655945 MFU655945 MPQ655945 MZM655945 NJI655945 NTE655945 ODA655945 OMW655945 OWS655945 PGO655945 PQK655945 QAG655945 QKC655945 QTY655945 RDU655945 RNQ655945 RXM655945 SHI655945 SRE655945 TBA655945 TKW655945 TUS655945 UEO655945 UOK655945 UYG655945 VIC655945 VRY655945 WBU655945 WLQ655945 WVM655945 E721481 JA721481 SW721481 ACS721481 AMO721481 AWK721481 BGG721481 BQC721481 BZY721481 CJU721481 CTQ721481 DDM721481 DNI721481 DXE721481 EHA721481 EQW721481 FAS721481 FKO721481 FUK721481 GEG721481 GOC721481 GXY721481 HHU721481 HRQ721481 IBM721481 ILI721481 IVE721481 JFA721481 JOW721481 JYS721481 KIO721481 KSK721481 LCG721481 LMC721481 LVY721481 MFU721481 MPQ721481 MZM721481 NJI721481 NTE721481 ODA721481 OMW721481 OWS721481 PGO721481 PQK721481 QAG721481 QKC721481 QTY721481 RDU721481 RNQ721481 RXM721481 SHI721481 SRE721481 TBA721481 TKW721481 TUS721481 UEO721481 UOK721481 UYG721481 VIC721481 VRY721481 WBU721481 WLQ721481 WVM721481 E787017 JA787017 SW787017 ACS787017 AMO787017 AWK787017 BGG787017 BQC787017 BZY787017 CJU787017 CTQ787017 DDM787017 DNI787017 DXE787017 EHA787017 EQW787017 FAS787017 FKO787017 FUK787017 GEG787017 GOC787017 GXY787017 HHU787017 HRQ787017 IBM787017 ILI787017 IVE787017 JFA787017 JOW787017 JYS787017 KIO787017 KSK787017 LCG787017 LMC787017 LVY787017 MFU787017 MPQ787017 MZM787017 NJI787017 NTE787017 ODA787017 OMW787017 OWS787017 PGO787017 PQK787017 QAG787017 QKC787017 QTY787017 RDU787017 RNQ787017 RXM787017 SHI787017 SRE787017 TBA787017 TKW787017 TUS787017 UEO787017 UOK787017 UYG787017 VIC787017 VRY787017 WBU787017 WLQ787017 WVM787017 E852553 JA852553 SW852553 ACS852553 AMO852553 AWK852553 BGG852553 BQC852553 BZY852553 CJU852553 CTQ852553 DDM852553 DNI852553 DXE852553 EHA852553 EQW852553 FAS852553 FKO852553 FUK852553 GEG852553 GOC852553 GXY852553 HHU852553 HRQ852553 IBM852553 ILI852553 IVE852553 JFA852553 JOW852553 JYS852553 KIO852553 KSK852553 LCG852553 LMC852553 LVY852553 MFU852553 MPQ852553 MZM852553 NJI852553 NTE852553 ODA852553 OMW852553 OWS852553 PGO852553 PQK852553 QAG852553 QKC852553 QTY852553 RDU852553 RNQ852553 RXM852553 SHI852553 SRE852553 TBA852553 TKW852553 TUS852553 UEO852553 UOK852553 UYG852553 VIC852553 VRY852553 WBU852553 WLQ852553 WVM852553 E918089 JA918089 SW918089 ACS918089 AMO918089 AWK918089 BGG918089 BQC918089 BZY918089 CJU918089 CTQ918089 DDM918089 DNI918089 DXE918089 EHA918089 EQW918089 FAS918089 FKO918089 FUK918089 GEG918089 GOC918089 GXY918089 HHU918089 HRQ918089 IBM918089 ILI918089 IVE918089 JFA918089 JOW918089 JYS918089 KIO918089 KSK918089 LCG918089 LMC918089 LVY918089 MFU918089 MPQ918089 MZM918089 NJI918089 NTE918089 ODA918089 OMW918089 OWS918089 PGO918089 PQK918089 QAG918089 QKC918089 QTY918089 RDU918089 RNQ918089 RXM918089 SHI918089 SRE918089 TBA918089 TKW918089 TUS918089 UEO918089 UOK918089 UYG918089 VIC918089 VRY918089 WBU918089 WLQ918089 WVM918089 E983625 JA983625 SW983625 ACS983625 AMO983625 AWK983625 BGG983625 BQC983625 BZY983625 CJU983625 CTQ983625 DDM983625 DNI983625 DXE983625 EHA983625 EQW983625 FAS983625 FKO983625 FUK983625 GEG983625 GOC983625 GXY983625 HHU983625 HRQ983625 IBM983625 ILI983625 IVE983625 JFA983625 JOW983625 JYS983625 KIO983625 KSK983625 LCG983625 LMC983625 LVY983625 MFU983625 MPQ983625 MZM983625 NJI983625 NTE983625 ODA983625 OMW983625 OWS983625 PGO983625 PQK983625 QAG983625 QKC983625 QTY983625 RDU983625 RNQ983625 RXM983625 SHI983625 SRE983625 TBA983625 TKW983625 TUS983625 UEO983625 UOK983625 UYG983625 VIC983625 VRY983625 WBU983625 WLQ983625 WVM983625 E520:E521 JA520:JA521 SW520:SW521 ACS520:ACS521 AMO520:AMO521 AWK520:AWK521 BGG520:BGG521 BQC520:BQC521 BZY520:BZY521 CJU520:CJU521 CTQ520:CTQ521 DDM520:DDM521 DNI520:DNI521 DXE520:DXE521 EHA520:EHA521 EQW520:EQW521 FAS520:FAS521 FKO520:FKO521 FUK520:FUK521 GEG520:GEG521 GOC520:GOC521 GXY520:GXY521 HHU520:HHU521 HRQ520:HRQ521 IBM520:IBM521 ILI520:ILI521 IVE520:IVE521 JFA520:JFA521 JOW520:JOW521 JYS520:JYS521 KIO520:KIO521 KSK520:KSK521 LCG520:LCG521 LMC520:LMC521 LVY520:LVY521 MFU520:MFU521 MPQ520:MPQ521 MZM520:MZM521 NJI520:NJI521 NTE520:NTE521 ODA520:ODA521 OMW520:OMW521 OWS520:OWS521 PGO520:PGO521 PQK520:PQK521 QAG520:QAG521 QKC520:QKC521 QTY520:QTY521 RDU520:RDU521 RNQ520:RNQ521 RXM520:RXM521 SHI520:SHI521 SRE520:SRE521 TBA520:TBA521 TKW520:TKW521 TUS520:TUS521 UEO520:UEO521 UOK520:UOK521 UYG520:UYG521 VIC520:VIC521 VRY520:VRY521 WBU520:WBU521 WLQ520:WLQ521 WVM520:WVM521 E66085 JA66085 SW66085 ACS66085 AMO66085 AWK66085 BGG66085 BQC66085 BZY66085 CJU66085 CTQ66085 DDM66085 DNI66085 DXE66085 EHA66085 EQW66085 FAS66085 FKO66085 FUK66085 GEG66085 GOC66085 GXY66085 HHU66085 HRQ66085 IBM66085 ILI66085 IVE66085 JFA66085 JOW66085 JYS66085 KIO66085 KSK66085 LCG66085 LMC66085 LVY66085 MFU66085 MPQ66085 MZM66085 NJI66085 NTE66085 ODA66085 OMW66085 OWS66085 PGO66085 PQK66085 QAG66085 QKC66085 QTY66085 RDU66085 RNQ66085 RXM66085 SHI66085 SRE66085 TBA66085 TKW66085 TUS66085 UEO66085 UOK66085 UYG66085 VIC66085 VRY66085 WBU66085 WLQ66085 WVM66085 E131621 JA131621 SW131621 ACS131621 AMO131621 AWK131621 BGG131621 BQC131621 BZY131621 CJU131621 CTQ131621 DDM131621 DNI131621 DXE131621 EHA131621 EQW131621 FAS131621 FKO131621 FUK131621 GEG131621 GOC131621 GXY131621 HHU131621 HRQ131621 IBM131621 ILI131621 IVE131621 JFA131621 JOW131621 JYS131621 KIO131621 KSK131621 LCG131621 LMC131621 LVY131621 MFU131621 MPQ131621 MZM131621 NJI131621 NTE131621 ODA131621 OMW131621 OWS131621 PGO131621 PQK131621 QAG131621 QKC131621 QTY131621 RDU131621 RNQ131621 RXM131621 SHI131621 SRE131621 TBA131621 TKW131621 TUS131621 UEO131621 UOK131621 UYG131621 VIC131621 VRY131621 WBU131621 WLQ131621 WVM131621 E197157 JA197157 SW197157 ACS197157 AMO197157 AWK197157 BGG197157 BQC197157 BZY197157 CJU197157 CTQ197157 DDM197157 DNI197157 DXE197157 EHA197157 EQW197157 FAS197157 FKO197157 FUK197157 GEG197157 GOC197157 GXY197157 HHU197157 HRQ197157 IBM197157 ILI197157 IVE197157 JFA197157 JOW197157 JYS197157 KIO197157 KSK197157 LCG197157 LMC197157 LVY197157 MFU197157 MPQ197157 MZM197157 NJI197157 NTE197157 ODA197157 OMW197157 OWS197157 PGO197157 PQK197157 QAG197157 QKC197157 QTY197157 RDU197157 RNQ197157 RXM197157 SHI197157 SRE197157 TBA197157 TKW197157 TUS197157 UEO197157 UOK197157 UYG197157 VIC197157 VRY197157 WBU197157 WLQ197157 WVM197157 E262693 JA262693 SW262693 ACS262693 AMO262693 AWK262693 BGG262693 BQC262693 BZY262693 CJU262693 CTQ262693 DDM262693 DNI262693 DXE262693 EHA262693 EQW262693 FAS262693 FKO262693 FUK262693 GEG262693 GOC262693 GXY262693 HHU262693 HRQ262693 IBM262693 ILI262693 IVE262693 JFA262693 JOW262693 JYS262693 KIO262693 KSK262693 LCG262693 LMC262693 LVY262693 MFU262693 MPQ262693 MZM262693 NJI262693 NTE262693 ODA262693 OMW262693 OWS262693 PGO262693 PQK262693 QAG262693 QKC262693 QTY262693 RDU262693 RNQ262693 RXM262693 SHI262693 SRE262693 TBA262693 TKW262693 TUS262693 UEO262693 UOK262693 UYG262693 VIC262693 VRY262693 WBU262693 WLQ262693 WVM262693 E328229 JA328229 SW328229 ACS328229 AMO328229 AWK328229 BGG328229 BQC328229 BZY328229 CJU328229 CTQ328229 DDM328229 DNI328229 DXE328229 EHA328229 EQW328229 FAS328229 FKO328229 FUK328229 GEG328229 GOC328229 GXY328229 HHU328229 HRQ328229 IBM328229 ILI328229 IVE328229 JFA328229 JOW328229 JYS328229 KIO328229 KSK328229 LCG328229 LMC328229 LVY328229 MFU328229 MPQ328229 MZM328229 NJI328229 NTE328229 ODA328229 OMW328229 OWS328229 PGO328229 PQK328229 QAG328229 QKC328229 QTY328229 RDU328229 RNQ328229 RXM328229 SHI328229 SRE328229 TBA328229 TKW328229 TUS328229 UEO328229 UOK328229 UYG328229 VIC328229 VRY328229 WBU328229 WLQ328229 WVM328229 E393765 JA393765 SW393765 ACS393765 AMO393765 AWK393765 BGG393765 BQC393765 BZY393765 CJU393765 CTQ393765 DDM393765 DNI393765 DXE393765 EHA393765 EQW393765 FAS393765 FKO393765 FUK393765 GEG393765 GOC393765 GXY393765 HHU393765 HRQ393765 IBM393765 ILI393765 IVE393765 JFA393765 JOW393765 JYS393765 KIO393765 KSK393765 LCG393765 LMC393765 LVY393765 MFU393765 MPQ393765 MZM393765 NJI393765 NTE393765 ODA393765 OMW393765 OWS393765 PGO393765 PQK393765 QAG393765 QKC393765 QTY393765 RDU393765 RNQ393765 RXM393765 SHI393765 SRE393765 TBA393765 TKW393765 TUS393765 UEO393765 UOK393765 UYG393765 VIC393765 VRY393765 WBU393765 WLQ393765 WVM393765 E459301 JA459301 SW459301 ACS459301 AMO459301 AWK459301 BGG459301 BQC459301 BZY459301 CJU459301 CTQ459301 DDM459301 DNI459301 DXE459301 EHA459301 EQW459301 FAS459301 FKO459301 FUK459301 GEG459301 GOC459301 GXY459301 HHU459301 HRQ459301 IBM459301 ILI459301 IVE459301 JFA459301 JOW459301 JYS459301 KIO459301 KSK459301 LCG459301 LMC459301 LVY459301 MFU459301 MPQ459301 MZM459301 NJI459301 NTE459301 ODA459301 OMW459301 OWS459301 PGO459301 PQK459301 QAG459301 QKC459301 QTY459301 RDU459301 RNQ459301 RXM459301 SHI459301 SRE459301 TBA459301 TKW459301 TUS459301 UEO459301 UOK459301 UYG459301 VIC459301 VRY459301 WBU459301 WLQ459301 WVM459301 E524837 JA524837 SW524837 ACS524837 AMO524837 AWK524837 BGG524837 BQC524837 BZY524837 CJU524837 CTQ524837 DDM524837 DNI524837 DXE524837 EHA524837 EQW524837 FAS524837 FKO524837 FUK524837 GEG524837 GOC524837 GXY524837 HHU524837 HRQ524837 IBM524837 ILI524837 IVE524837 JFA524837 JOW524837 JYS524837 KIO524837 KSK524837 LCG524837 LMC524837 LVY524837 MFU524837 MPQ524837 MZM524837 NJI524837 NTE524837 ODA524837 OMW524837 OWS524837 PGO524837 PQK524837 QAG524837 QKC524837 QTY524837 RDU524837 RNQ524837 RXM524837 SHI524837 SRE524837 TBA524837 TKW524837 TUS524837 UEO524837 UOK524837 UYG524837 VIC524837 VRY524837 WBU524837 WLQ524837 WVM524837 E590373 JA590373 SW590373 ACS590373 AMO590373 AWK590373 BGG590373 BQC590373 BZY590373 CJU590373 CTQ590373 DDM590373 DNI590373 DXE590373 EHA590373 EQW590373 FAS590373 FKO590373 FUK590373 GEG590373 GOC590373 GXY590373 HHU590373 HRQ590373 IBM590373 ILI590373 IVE590373 JFA590373 JOW590373 JYS590373 KIO590373 KSK590373 LCG590373 LMC590373 LVY590373 MFU590373 MPQ590373 MZM590373 NJI590373 NTE590373 ODA590373 OMW590373 OWS590373 PGO590373 PQK590373 QAG590373 QKC590373 QTY590373 RDU590373 RNQ590373 RXM590373 SHI590373 SRE590373 TBA590373 TKW590373 TUS590373 UEO590373 UOK590373 UYG590373 VIC590373 VRY590373 WBU590373 WLQ590373 WVM590373 E655909 JA655909 SW655909 ACS655909 AMO655909 AWK655909 BGG655909 BQC655909 BZY655909 CJU655909 CTQ655909 DDM655909 DNI655909 DXE655909 EHA655909 EQW655909 FAS655909 FKO655909 FUK655909 GEG655909 GOC655909 GXY655909 HHU655909 HRQ655909 IBM655909 ILI655909 IVE655909 JFA655909 JOW655909 JYS655909 KIO655909 KSK655909 LCG655909 LMC655909 LVY655909 MFU655909 MPQ655909 MZM655909 NJI655909 NTE655909 ODA655909 OMW655909 OWS655909 PGO655909 PQK655909 QAG655909 QKC655909 QTY655909 RDU655909 RNQ655909 RXM655909 SHI655909 SRE655909 TBA655909 TKW655909 TUS655909 UEO655909 UOK655909 UYG655909 VIC655909 VRY655909 WBU655909 WLQ655909 WVM655909 E721445 JA721445 SW721445 ACS721445 AMO721445 AWK721445 BGG721445 BQC721445 BZY721445 CJU721445 CTQ721445 DDM721445 DNI721445 DXE721445 EHA721445 EQW721445 FAS721445 FKO721445 FUK721445 GEG721445 GOC721445 GXY721445 HHU721445 HRQ721445 IBM721445 ILI721445 IVE721445 JFA721445 JOW721445 JYS721445 KIO721445 KSK721445 LCG721445 LMC721445 LVY721445 MFU721445 MPQ721445 MZM721445 NJI721445 NTE721445 ODA721445 OMW721445 OWS721445 PGO721445 PQK721445 QAG721445 QKC721445 QTY721445 RDU721445 RNQ721445 RXM721445 SHI721445 SRE721445 TBA721445 TKW721445 TUS721445 UEO721445 UOK721445 UYG721445 VIC721445 VRY721445 WBU721445 WLQ721445 WVM721445 E786981 JA786981 SW786981 ACS786981 AMO786981 AWK786981 BGG786981 BQC786981 BZY786981 CJU786981 CTQ786981 DDM786981 DNI786981 DXE786981 EHA786981 EQW786981 FAS786981 FKO786981 FUK786981 GEG786981 GOC786981 GXY786981 HHU786981 HRQ786981 IBM786981 ILI786981 IVE786981 JFA786981 JOW786981 JYS786981 KIO786981 KSK786981 LCG786981 LMC786981 LVY786981 MFU786981 MPQ786981 MZM786981 NJI786981 NTE786981 ODA786981 OMW786981 OWS786981 PGO786981 PQK786981 QAG786981 QKC786981 QTY786981 RDU786981 RNQ786981 RXM786981 SHI786981 SRE786981 TBA786981 TKW786981 TUS786981 UEO786981 UOK786981 UYG786981 VIC786981 VRY786981 WBU786981 WLQ786981 WVM786981 E852517 JA852517 SW852517 ACS852517 AMO852517 AWK852517 BGG852517 BQC852517 BZY852517 CJU852517 CTQ852517 DDM852517 DNI852517 DXE852517 EHA852517 EQW852517 FAS852517 FKO852517 FUK852517 GEG852517 GOC852517 GXY852517 HHU852517 HRQ852517 IBM852517 ILI852517 IVE852517 JFA852517 JOW852517 JYS852517 KIO852517 KSK852517 LCG852517 LMC852517 LVY852517 MFU852517 MPQ852517 MZM852517 NJI852517 NTE852517 ODA852517 OMW852517 OWS852517 PGO852517 PQK852517 QAG852517 QKC852517 QTY852517 RDU852517 RNQ852517 RXM852517 SHI852517 SRE852517 TBA852517 TKW852517 TUS852517 UEO852517 UOK852517 UYG852517 VIC852517 VRY852517 WBU852517 WLQ852517 WVM852517 E918053 JA918053 SW918053 ACS918053 AMO918053 AWK918053 BGG918053 BQC918053 BZY918053 CJU918053 CTQ918053 DDM918053 DNI918053 DXE918053 EHA918053 EQW918053 FAS918053 FKO918053 FUK918053 GEG918053 GOC918053 GXY918053 HHU918053 HRQ918053 IBM918053 ILI918053 IVE918053 JFA918053 JOW918053 JYS918053 KIO918053 KSK918053 LCG918053 LMC918053 LVY918053 MFU918053 MPQ918053 MZM918053 NJI918053 NTE918053 ODA918053 OMW918053 OWS918053 PGO918053 PQK918053 QAG918053 QKC918053 QTY918053 RDU918053 RNQ918053 RXM918053 SHI918053 SRE918053 TBA918053 TKW918053 TUS918053 UEO918053 UOK918053 UYG918053 VIC918053 VRY918053 WBU918053 WLQ918053 WVM918053 E983589 JA983589 SW983589 ACS983589 AMO983589 AWK983589 BGG983589 BQC983589 BZY983589 CJU983589 CTQ983589 DDM983589 DNI983589 DXE983589 EHA983589 EQW983589 FAS983589 FKO983589 FUK983589 GEG983589 GOC983589 GXY983589 HHU983589 HRQ983589 IBM983589 ILI983589 IVE983589 JFA983589 JOW983589 JYS983589 KIO983589 KSK983589 LCG983589 LMC983589 LVY983589 MFU983589 MPQ983589 MZM983589 NJI983589 NTE983589 ODA983589 OMW983589 OWS983589 PGO983589 PQK983589 QAG983589 QKC983589 QTY983589 RDU983589 RNQ983589 RXM983589 SHI983589 SRE983589 TBA983589 TKW983589 TUS983589 UEO983589 UOK983589 UYG983589 VIC983589 VRY983589 WBU983589 WLQ983589 WVM983589 E575 JA575 SW575 ACS575 AMO575 AWK575 BGG575 BQC575 BZY575 CJU575 CTQ575 DDM575 DNI575 DXE575 EHA575 EQW575 FAS575 FKO575 FUK575 GEG575 GOC575 GXY575 HHU575 HRQ575 IBM575 ILI575 IVE575 JFA575 JOW575 JYS575 KIO575 KSK575 LCG575 LMC575 LVY575 MFU575 MPQ575 MZM575 NJI575 NTE575 ODA575 OMW575 OWS575 PGO575 PQK575 QAG575 QKC575 QTY575 RDU575 RNQ575 RXM575 SHI575 SRE575 TBA575 TKW575 TUS575 UEO575 UOK575 UYG575 VIC575 VRY575 WBU575 WLQ575 WVM575 E66134 JA66134 SW66134 ACS66134 AMO66134 AWK66134 BGG66134 BQC66134 BZY66134 CJU66134 CTQ66134 DDM66134 DNI66134 DXE66134 EHA66134 EQW66134 FAS66134 FKO66134 FUK66134 GEG66134 GOC66134 GXY66134 HHU66134 HRQ66134 IBM66134 ILI66134 IVE66134 JFA66134 JOW66134 JYS66134 KIO66134 KSK66134 LCG66134 LMC66134 LVY66134 MFU66134 MPQ66134 MZM66134 NJI66134 NTE66134 ODA66134 OMW66134 OWS66134 PGO66134 PQK66134 QAG66134 QKC66134 QTY66134 RDU66134 RNQ66134 RXM66134 SHI66134 SRE66134 TBA66134 TKW66134 TUS66134 UEO66134 UOK66134 UYG66134 VIC66134 VRY66134 WBU66134 WLQ66134 WVM66134 E131670 JA131670 SW131670 ACS131670 AMO131670 AWK131670 BGG131670 BQC131670 BZY131670 CJU131670 CTQ131670 DDM131670 DNI131670 DXE131670 EHA131670 EQW131670 FAS131670 FKO131670 FUK131670 GEG131670 GOC131670 GXY131670 HHU131670 HRQ131670 IBM131670 ILI131670 IVE131670 JFA131670 JOW131670 JYS131670 KIO131670 KSK131670 LCG131670 LMC131670 LVY131670 MFU131670 MPQ131670 MZM131670 NJI131670 NTE131670 ODA131670 OMW131670 OWS131670 PGO131670 PQK131670 QAG131670 QKC131670 QTY131670 RDU131670 RNQ131670 RXM131670 SHI131670 SRE131670 TBA131670 TKW131670 TUS131670 UEO131670 UOK131670 UYG131670 VIC131670 VRY131670 WBU131670 WLQ131670 WVM131670 E197206 JA197206 SW197206 ACS197206 AMO197206 AWK197206 BGG197206 BQC197206 BZY197206 CJU197206 CTQ197206 DDM197206 DNI197206 DXE197206 EHA197206 EQW197206 FAS197206 FKO197206 FUK197206 GEG197206 GOC197206 GXY197206 HHU197206 HRQ197206 IBM197206 ILI197206 IVE197206 JFA197206 JOW197206 JYS197206 KIO197206 KSK197206 LCG197206 LMC197206 LVY197206 MFU197206 MPQ197206 MZM197206 NJI197206 NTE197206 ODA197206 OMW197206 OWS197206 PGO197206 PQK197206 QAG197206 QKC197206 QTY197206 RDU197206 RNQ197206 RXM197206 SHI197206 SRE197206 TBA197206 TKW197206 TUS197206 UEO197206 UOK197206 UYG197206 VIC197206 VRY197206 WBU197206 WLQ197206 WVM197206 E262742 JA262742 SW262742 ACS262742 AMO262742 AWK262742 BGG262742 BQC262742 BZY262742 CJU262742 CTQ262742 DDM262742 DNI262742 DXE262742 EHA262742 EQW262742 FAS262742 FKO262742 FUK262742 GEG262742 GOC262742 GXY262742 HHU262742 HRQ262742 IBM262742 ILI262742 IVE262742 JFA262742 JOW262742 JYS262742 KIO262742 KSK262742 LCG262742 LMC262742 LVY262742 MFU262742 MPQ262742 MZM262742 NJI262742 NTE262742 ODA262742 OMW262742 OWS262742 PGO262742 PQK262742 QAG262742 QKC262742 QTY262742 RDU262742 RNQ262742 RXM262742 SHI262742 SRE262742 TBA262742 TKW262742 TUS262742 UEO262742 UOK262742 UYG262742 VIC262742 VRY262742 WBU262742 WLQ262742 WVM262742 E328278 JA328278 SW328278 ACS328278 AMO328278 AWK328278 BGG328278 BQC328278 BZY328278 CJU328278 CTQ328278 DDM328278 DNI328278 DXE328278 EHA328278 EQW328278 FAS328278 FKO328278 FUK328278 GEG328278 GOC328278 GXY328278 HHU328278 HRQ328278 IBM328278 ILI328278 IVE328278 JFA328278 JOW328278 JYS328278 KIO328278 KSK328278 LCG328278 LMC328278 LVY328278 MFU328278 MPQ328278 MZM328278 NJI328278 NTE328278 ODA328278 OMW328278 OWS328278 PGO328278 PQK328278 QAG328278 QKC328278 QTY328278 RDU328278 RNQ328278 RXM328278 SHI328278 SRE328278 TBA328278 TKW328278 TUS328278 UEO328278 UOK328278 UYG328278 VIC328278 VRY328278 WBU328278 WLQ328278 WVM328278 E393814 JA393814 SW393814 ACS393814 AMO393814 AWK393814 BGG393814 BQC393814 BZY393814 CJU393814 CTQ393814 DDM393814 DNI393814 DXE393814 EHA393814 EQW393814 FAS393814 FKO393814 FUK393814 GEG393814 GOC393814 GXY393814 HHU393814 HRQ393814 IBM393814 ILI393814 IVE393814 JFA393814 JOW393814 JYS393814 KIO393814 KSK393814 LCG393814 LMC393814 LVY393814 MFU393814 MPQ393814 MZM393814 NJI393814 NTE393814 ODA393814 OMW393814 OWS393814 PGO393814 PQK393814 QAG393814 QKC393814 QTY393814 RDU393814 RNQ393814 RXM393814 SHI393814 SRE393814 TBA393814 TKW393814 TUS393814 UEO393814 UOK393814 UYG393814 VIC393814 VRY393814 WBU393814 WLQ393814 WVM393814 E459350 JA459350 SW459350 ACS459350 AMO459350 AWK459350 BGG459350 BQC459350 BZY459350 CJU459350 CTQ459350 DDM459350 DNI459350 DXE459350 EHA459350 EQW459350 FAS459350 FKO459350 FUK459350 GEG459350 GOC459350 GXY459350 HHU459350 HRQ459350 IBM459350 ILI459350 IVE459350 JFA459350 JOW459350 JYS459350 KIO459350 KSK459350 LCG459350 LMC459350 LVY459350 MFU459350 MPQ459350 MZM459350 NJI459350 NTE459350 ODA459350 OMW459350 OWS459350 PGO459350 PQK459350 QAG459350 QKC459350 QTY459350 RDU459350 RNQ459350 RXM459350 SHI459350 SRE459350 TBA459350 TKW459350 TUS459350 UEO459350 UOK459350 UYG459350 VIC459350 VRY459350 WBU459350 WLQ459350 WVM459350 E524886 JA524886 SW524886 ACS524886 AMO524886 AWK524886 BGG524886 BQC524886 BZY524886 CJU524886 CTQ524886 DDM524886 DNI524886 DXE524886 EHA524886 EQW524886 FAS524886 FKO524886 FUK524886 GEG524886 GOC524886 GXY524886 HHU524886 HRQ524886 IBM524886 ILI524886 IVE524886 JFA524886 JOW524886 JYS524886 KIO524886 KSK524886 LCG524886 LMC524886 LVY524886 MFU524886 MPQ524886 MZM524886 NJI524886 NTE524886 ODA524886 OMW524886 OWS524886 PGO524886 PQK524886 QAG524886 QKC524886 QTY524886 RDU524886 RNQ524886 RXM524886 SHI524886 SRE524886 TBA524886 TKW524886 TUS524886 UEO524886 UOK524886 UYG524886 VIC524886 VRY524886 WBU524886 WLQ524886 WVM524886 E590422 JA590422 SW590422 ACS590422 AMO590422 AWK590422 BGG590422 BQC590422 BZY590422 CJU590422 CTQ590422 DDM590422 DNI590422 DXE590422 EHA590422 EQW590422 FAS590422 FKO590422 FUK590422 GEG590422 GOC590422 GXY590422 HHU590422 HRQ590422 IBM590422 ILI590422 IVE590422 JFA590422 JOW590422 JYS590422 KIO590422 KSK590422 LCG590422 LMC590422 LVY590422 MFU590422 MPQ590422 MZM590422 NJI590422 NTE590422 ODA590422 OMW590422 OWS590422 PGO590422 PQK590422 QAG590422 QKC590422 QTY590422 RDU590422 RNQ590422 RXM590422 SHI590422 SRE590422 TBA590422 TKW590422 TUS590422 UEO590422 UOK590422 UYG590422 VIC590422 VRY590422 WBU590422 WLQ590422 WVM590422 E655958 JA655958 SW655958 ACS655958 AMO655958 AWK655958 BGG655958 BQC655958 BZY655958 CJU655958 CTQ655958 DDM655958 DNI655958 DXE655958 EHA655958 EQW655958 FAS655958 FKO655958 FUK655958 GEG655958 GOC655958 GXY655958 HHU655958 HRQ655958 IBM655958 ILI655958 IVE655958 JFA655958 JOW655958 JYS655958 KIO655958 KSK655958 LCG655958 LMC655958 LVY655958 MFU655958 MPQ655958 MZM655958 NJI655958 NTE655958 ODA655958 OMW655958 OWS655958 PGO655958 PQK655958 QAG655958 QKC655958 QTY655958 RDU655958 RNQ655958 RXM655958 SHI655958 SRE655958 TBA655958 TKW655958 TUS655958 UEO655958 UOK655958 UYG655958 VIC655958 VRY655958 WBU655958 WLQ655958 WVM655958 E721494 JA721494 SW721494 ACS721494 AMO721494 AWK721494 BGG721494 BQC721494 BZY721494 CJU721494 CTQ721494 DDM721494 DNI721494 DXE721494 EHA721494 EQW721494 FAS721494 FKO721494 FUK721494 GEG721494 GOC721494 GXY721494 HHU721494 HRQ721494 IBM721494 ILI721494 IVE721494 JFA721494 JOW721494 JYS721494 KIO721494 KSK721494 LCG721494 LMC721494 LVY721494 MFU721494 MPQ721494 MZM721494 NJI721494 NTE721494 ODA721494 OMW721494 OWS721494 PGO721494 PQK721494 QAG721494 QKC721494 QTY721494 RDU721494 RNQ721494 RXM721494 SHI721494 SRE721494 TBA721494 TKW721494 TUS721494 UEO721494 UOK721494 UYG721494 VIC721494 VRY721494 WBU721494 WLQ721494 WVM721494 E787030 JA787030 SW787030 ACS787030 AMO787030 AWK787030 BGG787030 BQC787030 BZY787030 CJU787030 CTQ787030 DDM787030 DNI787030 DXE787030 EHA787030 EQW787030 FAS787030 FKO787030 FUK787030 GEG787030 GOC787030 GXY787030 HHU787030 HRQ787030 IBM787030 ILI787030 IVE787030 JFA787030 JOW787030 JYS787030 KIO787030 KSK787030 LCG787030 LMC787030 LVY787030 MFU787030 MPQ787030 MZM787030 NJI787030 NTE787030 ODA787030 OMW787030 OWS787030 PGO787030 PQK787030 QAG787030 QKC787030 QTY787030 RDU787030 RNQ787030 RXM787030 SHI787030 SRE787030 TBA787030 TKW787030 TUS787030 UEO787030 UOK787030 UYG787030 VIC787030 VRY787030 WBU787030 WLQ787030 WVM787030 E852566 JA852566 SW852566 ACS852566 AMO852566 AWK852566 BGG852566 BQC852566 BZY852566 CJU852566 CTQ852566 DDM852566 DNI852566 DXE852566 EHA852566 EQW852566 FAS852566 FKO852566 FUK852566 GEG852566 GOC852566 GXY852566 HHU852566 HRQ852566 IBM852566 ILI852566 IVE852566 JFA852566 JOW852566 JYS852566 KIO852566 KSK852566 LCG852566 LMC852566 LVY852566 MFU852566 MPQ852566 MZM852566 NJI852566 NTE852566 ODA852566 OMW852566 OWS852566 PGO852566 PQK852566 QAG852566 QKC852566 QTY852566 RDU852566 RNQ852566 RXM852566 SHI852566 SRE852566 TBA852566 TKW852566 TUS852566 UEO852566 UOK852566 UYG852566 VIC852566 VRY852566 WBU852566 WLQ852566 WVM852566 E918102 JA918102 SW918102 ACS918102 AMO918102 AWK918102 BGG918102 BQC918102 BZY918102 CJU918102 CTQ918102 DDM918102 DNI918102 DXE918102 EHA918102 EQW918102 FAS918102 FKO918102 FUK918102 GEG918102 GOC918102 GXY918102 HHU918102 HRQ918102 IBM918102 ILI918102 IVE918102 JFA918102 JOW918102 JYS918102 KIO918102 KSK918102 LCG918102 LMC918102 LVY918102 MFU918102 MPQ918102 MZM918102 NJI918102 NTE918102 ODA918102 OMW918102 OWS918102 PGO918102 PQK918102 QAG918102 QKC918102 QTY918102 RDU918102 RNQ918102 RXM918102 SHI918102 SRE918102 TBA918102 TKW918102 TUS918102 UEO918102 UOK918102 UYG918102 VIC918102 VRY918102 WBU918102 WLQ918102 WVM918102 E983638 JA983638 SW983638 ACS983638 AMO983638 AWK983638 BGG983638 BQC983638 BZY983638 CJU983638 CTQ983638 DDM983638 DNI983638 DXE983638 EHA983638 EQW983638 FAS983638 FKO983638 FUK983638 GEG983638 GOC983638 GXY983638 HHU983638 HRQ983638 IBM983638 ILI983638 IVE983638 JFA983638 JOW983638 JYS983638 KIO983638 KSK983638 LCG983638 LMC983638 LVY983638 MFU983638 MPQ983638 MZM983638 NJI983638 NTE983638 ODA983638 OMW983638 OWS983638 PGO983638 PQK983638 QAG983638 QKC983638 QTY983638 RDU983638 RNQ983638 RXM983638 SHI983638 SRE983638 TBA983638 TKW983638 TUS983638 UEO983638 UOK983638 UYG983638 VIC983638 VRY983638 WBU983638 WLQ983638 WVM983638 E538:E539 JA538:JA539 SW538:SW539 ACS538:ACS539 AMO538:AMO539 AWK538:AWK539 BGG538:BGG539 BQC538:BQC539 BZY538:BZY539 CJU538:CJU539 CTQ538:CTQ539 DDM538:DDM539 DNI538:DNI539 DXE538:DXE539 EHA538:EHA539 EQW538:EQW539 FAS538:FAS539 FKO538:FKO539 FUK538:FUK539 GEG538:GEG539 GOC538:GOC539 GXY538:GXY539 HHU538:HHU539 HRQ538:HRQ539 IBM538:IBM539 ILI538:ILI539 IVE538:IVE539 JFA538:JFA539 JOW538:JOW539 JYS538:JYS539 KIO538:KIO539 KSK538:KSK539 LCG538:LCG539 LMC538:LMC539 LVY538:LVY539 MFU538:MFU539 MPQ538:MPQ539 MZM538:MZM539 NJI538:NJI539 NTE538:NTE539 ODA538:ODA539 OMW538:OMW539 OWS538:OWS539 PGO538:PGO539 PQK538:PQK539 QAG538:QAG539 QKC538:QKC539 QTY538:QTY539 RDU538:RDU539 RNQ538:RNQ539 RXM538:RXM539 SHI538:SHI539 SRE538:SRE539 TBA538:TBA539 TKW538:TKW539 TUS538:TUS539 UEO538:UEO539 UOK538:UOK539 UYG538:UYG539 VIC538:VIC539 VRY538:VRY539 WBU538:WBU539 WLQ538:WLQ539 WVM538:WVM539 E66101 JA66101 SW66101 ACS66101 AMO66101 AWK66101 BGG66101 BQC66101 BZY66101 CJU66101 CTQ66101 DDM66101 DNI66101 DXE66101 EHA66101 EQW66101 FAS66101 FKO66101 FUK66101 GEG66101 GOC66101 GXY66101 HHU66101 HRQ66101 IBM66101 ILI66101 IVE66101 JFA66101 JOW66101 JYS66101 KIO66101 KSK66101 LCG66101 LMC66101 LVY66101 MFU66101 MPQ66101 MZM66101 NJI66101 NTE66101 ODA66101 OMW66101 OWS66101 PGO66101 PQK66101 QAG66101 QKC66101 QTY66101 RDU66101 RNQ66101 RXM66101 SHI66101 SRE66101 TBA66101 TKW66101 TUS66101 UEO66101 UOK66101 UYG66101 VIC66101 VRY66101 WBU66101 WLQ66101 WVM66101 E131637 JA131637 SW131637 ACS131637 AMO131637 AWK131637 BGG131637 BQC131637 BZY131637 CJU131637 CTQ131637 DDM131637 DNI131637 DXE131637 EHA131637 EQW131637 FAS131637 FKO131637 FUK131637 GEG131637 GOC131637 GXY131637 HHU131637 HRQ131637 IBM131637 ILI131637 IVE131637 JFA131637 JOW131637 JYS131637 KIO131637 KSK131637 LCG131637 LMC131637 LVY131637 MFU131637 MPQ131637 MZM131637 NJI131637 NTE131637 ODA131637 OMW131637 OWS131637 PGO131637 PQK131637 QAG131637 QKC131637 QTY131637 RDU131637 RNQ131637 RXM131637 SHI131637 SRE131637 TBA131637 TKW131637 TUS131637 UEO131637 UOK131637 UYG131637 VIC131637 VRY131637 WBU131637 WLQ131637 WVM131637 E197173 JA197173 SW197173 ACS197173 AMO197173 AWK197173 BGG197173 BQC197173 BZY197173 CJU197173 CTQ197173 DDM197173 DNI197173 DXE197173 EHA197173 EQW197173 FAS197173 FKO197173 FUK197173 GEG197173 GOC197173 GXY197173 HHU197173 HRQ197173 IBM197173 ILI197173 IVE197173 JFA197173 JOW197173 JYS197173 KIO197173 KSK197173 LCG197173 LMC197173 LVY197173 MFU197173 MPQ197173 MZM197173 NJI197173 NTE197173 ODA197173 OMW197173 OWS197173 PGO197173 PQK197173 QAG197173 QKC197173 QTY197173 RDU197173 RNQ197173 RXM197173 SHI197173 SRE197173 TBA197173 TKW197173 TUS197173 UEO197173 UOK197173 UYG197173 VIC197173 VRY197173 WBU197173 WLQ197173 WVM197173 E262709 JA262709 SW262709 ACS262709 AMO262709 AWK262709 BGG262709 BQC262709 BZY262709 CJU262709 CTQ262709 DDM262709 DNI262709 DXE262709 EHA262709 EQW262709 FAS262709 FKO262709 FUK262709 GEG262709 GOC262709 GXY262709 HHU262709 HRQ262709 IBM262709 ILI262709 IVE262709 JFA262709 JOW262709 JYS262709 KIO262709 KSK262709 LCG262709 LMC262709 LVY262709 MFU262709 MPQ262709 MZM262709 NJI262709 NTE262709 ODA262709 OMW262709 OWS262709 PGO262709 PQK262709 QAG262709 QKC262709 QTY262709 RDU262709 RNQ262709 RXM262709 SHI262709 SRE262709 TBA262709 TKW262709 TUS262709 UEO262709 UOK262709 UYG262709 VIC262709 VRY262709 WBU262709 WLQ262709 WVM262709 E328245 JA328245 SW328245 ACS328245 AMO328245 AWK328245 BGG328245 BQC328245 BZY328245 CJU328245 CTQ328245 DDM328245 DNI328245 DXE328245 EHA328245 EQW328245 FAS328245 FKO328245 FUK328245 GEG328245 GOC328245 GXY328245 HHU328245 HRQ328245 IBM328245 ILI328245 IVE328245 JFA328245 JOW328245 JYS328245 KIO328245 KSK328245 LCG328245 LMC328245 LVY328245 MFU328245 MPQ328245 MZM328245 NJI328245 NTE328245 ODA328245 OMW328245 OWS328245 PGO328245 PQK328245 QAG328245 QKC328245 QTY328245 RDU328245 RNQ328245 RXM328245 SHI328245 SRE328245 TBA328245 TKW328245 TUS328245 UEO328245 UOK328245 UYG328245 VIC328245 VRY328245 WBU328245 WLQ328245 WVM328245 E393781 JA393781 SW393781 ACS393781 AMO393781 AWK393781 BGG393781 BQC393781 BZY393781 CJU393781 CTQ393781 DDM393781 DNI393781 DXE393781 EHA393781 EQW393781 FAS393781 FKO393781 FUK393781 GEG393781 GOC393781 GXY393781 HHU393781 HRQ393781 IBM393781 ILI393781 IVE393781 JFA393781 JOW393781 JYS393781 KIO393781 KSK393781 LCG393781 LMC393781 LVY393781 MFU393781 MPQ393781 MZM393781 NJI393781 NTE393781 ODA393781 OMW393781 OWS393781 PGO393781 PQK393781 QAG393781 QKC393781 QTY393781 RDU393781 RNQ393781 RXM393781 SHI393781 SRE393781 TBA393781 TKW393781 TUS393781 UEO393781 UOK393781 UYG393781 VIC393781 VRY393781 WBU393781 WLQ393781 WVM393781 E459317 JA459317 SW459317 ACS459317 AMO459317 AWK459317 BGG459317 BQC459317 BZY459317 CJU459317 CTQ459317 DDM459317 DNI459317 DXE459317 EHA459317 EQW459317 FAS459317 FKO459317 FUK459317 GEG459317 GOC459317 GXY459317 HHU459317 HRQ459317 IBM459317 ILI459317 IVE459317 JFA459317 JOW459317 JYS459317 KIO459317 KSK459317 LCG459317 LMC459317 LVY459317 MFU459317 MPQ459317 MZM459317 NJI459317 NTE459317 ODA459317 OMW459317 OWS459317 PGO459317 PQK459317 QAG459317 QKC459317 QTY459317 RDU459317 RNQ459317 RXM459317 SHI459317 SRE459317 TBA459317 TKW459317 TUS459317 UEO459317 UOK459317 UYG459317 VIC459317 VRY459317 WBU459317 WLQ459317 WVM459317 E524853 JA524853 SW524853 ACS524853 AMO524853 AWK524853 BGG524853 BQC524853 BZY524853 CJU524853 CTQ524853 DDM524853 DNI524853 DXE524853 EHA524853 EQW524853 FAS524853 FKO524853 FUK524853 GEG524853 GOC524853 GXY524853 HHU524853 HRQ524853 IBM524853 ILI524853 IVE524853 JFA524853 JOW524853 JYS524853 KIO524853 KSK524853 LCG524853 LMC524853 LVY524853 MFU524853 MPQ524853 MZM524853 NJI524853 NTE524853 ODA524853 OMW524853 OWS524853 PGO524853 PQK524853 QAG524853 QKC524853 QTY524853 RDU524853 RNQ524853 RXM524853 SHI524853 SRE524853 TBA524853 TKW524853 TUS524853 UEO524853 UOK524853 UYG524853 VIC524853 VRY524853 WBU524853 WLQ524853 WVM524853 E590389 JA590389 SW590389 ACS590389 AMO590389 AWK590389 BGG590389 BQC590389 BZY590389 CJU590389 CTQ590389 DDM590389 DNI590389 DXE590389 EHA590389 EQW590389 FAS590389 FKO590389 FUK590389 GEG590389 GOC590389 GXY590389 HHU590389 HRQ590389 IBM590389 ILI590389 IVE590389 JFA590389 JOW590389 JYS590389 KIO590389 KSK590389 LCG590389 LMC590389 LVY590389 MFU590389 MPQ590389 MZM590389 NJI590389 NTE590389 ODA590389 OMW590389 OWS590389 PGO590389 PQK590389 QAG590389 QKC590389 QTY590389 RDU590389 RNQ590389 RXM590389 SHI590389 SRE590389 TBA590389 TKW590389 TUS590389 UEO590389 UOK590389 UYG590389 VIC590389 VRY590389 WBU590389 WLQ590389 WVM590389 E655925 JA655925 SW655925 ACS655925 AMO655925 AWK655925 BGG655925 BQC655925 BZY655925 CJU655925 CTQ655925 DDM655925 DNI655925 DXE655925 EHA655925 EQW655925 FAS655925 FKO655925 FUK655925 GEG655925 GOC655925 GXY655925 HHU655925 HRQ655925 IBM655925 ILI655925 IVE655925 JFA655925 JOW655925 JYS655925 KIO655925 KSK655925 LCG655925 LMC655925 LVY655925 MFU655925 MPQ655925 MZM655925 NJI655925 NTE655925 ODA655925 OMW655925 OWS655925 PGO655925 PQK655925 QAG655925 QKC655925 QTY655925 RDU655925 RNQ655925 RXM655925 SHI655925 SRE655925 TBA655925 TKW655925 TUS655925 UEO655925 UOK655925 UYG655925 VIC655925 VRY655925 WBU655925 WLQ655925 WVM655925 E721461 JA721461 SW721461 ACS721461 AMO721461 AWK721461 BGG721461 BQC721461 BZY721461 CJU721461 CTQ721461 DDM721461 DNI721461 DXE721461 EHA721461 EQW721461 FAS721461 FKO721461 FUK721461 GEG721461 GOC721461 GXY721461 HHU721461 HRQ721461 IBM721461 ILI721461 IVE721461 JFA721461 JOW721461 JYS721461 KIO721461 KSK721461 LCG721461 LMC721461 LVY721461 MFU721461 MPQ721461 MZM721461 NJI721461 NTE721461 ODA721461 OMW721461 OWS721461 PGO721461 PQK721461 QAG721461 QKC721461 QTY721461 RDU721461 RNQ721461 RXM721461 SHI721461 SRE721461 TBA721461 TKW721461 TUS721461 UEO721461 UOK721461 UYG721461 VIC721461 VRY721461 WBU721461 WLQ721461 WVM721461 E786997 JA786997 SW786997 ACS786997 AMO786997 AWK786997 BGG786997 BQC786997 BZY786997 CJU786997 CTQ786997 DDM786997 DNI786997 DXE786997 EHA786997 EQW786997 FAS786997 FKO786997 FUK786997 GEG786997 GOC786997 GXY786997 HHU786997 HRQ786997 IBM786997 ILI786997 IVE786997 JFA786997 JOW786997 JYS786997 KIO786997 KSK786997 LCG786997 LMC786997 LVY786997 MFU786997 MPQ786997 MZM786997 NJI786997 NTE786997 ODA786997 OMW786997 OWS786997 PGO786997 PQK786997 QAG786997 QKC786997 QTY786997 RDU786997 RNQ786997 RXM786997 SHI786997 SRE786997 TBA786997 TKW786997 TUS786997 UEO786997 UOK786997 UYG786997 VIC786997 VRY786997 WBU786997 WLQ786997 WVM786997 E852533 JA852533 SW852533 ACS852533 AMO852533 AWK852533 BGG852533 BQC852533 BZY852533 CJU852533 CTQ852533 DDM852533 DNI852533 DXE852533 EHA852533 EQW852533 FAS852533 FKO852533 FUK852533 GEG852533 GOC852533 GXY852533 HHU852533 HRQ852533 IBM852533 ILI852533 IVE852533 JFA852533 JOW852533 JYS852533 KIO852533 KSK852533 LCG852533 LMC852533 LVY852533 MFU852533 MPQ852533 MZM852533 NJI852533 NTE852533 ODA852533 OMW852533 OWS852533 PGO852533 PQK852533 QAG852533 QKC852533 QTY852533 RDU852533 RNQ852533 RXM852533 SHI852533 SRE852533 TBA852533 TKW852533 TUS852533 UEO852533 UOK852533 UYG852533 VIC852533 VRY852533 WBU852533 WLQ852533 WVM852533 E918069 JA918069 SW918069 ACS918069 AMO918069 AWK918069 BGG918069 BQC918069 BZY918069 CJU918069 CTQ918069 DDM918069 DNI918069 DXE918069 EHA918069 EQW918069 FAS918069 FKO918069 FUK918069 GEG918069 GOC918069 GXY918069 HHU918069 HRQ918069 IBM918069 ILI918069 IVE918069 JFA918069 JOW918069 JYS918069 KIO918069 KSK918069 LCG918069 LMC918069 LVY918069 MFU918069 MPQ918069 MZM918069 NJI918069 NTE918069 ODA918069 OMW918069 OWS918069 PGO918069 PQK918069 QAG918069 QKC918069 QTY918069 RDU918069 RNQ918069 RXM918069 SHI918069 SRE918069 TBA918069 TKW918069 TUS918069 UEO918069 UOK918069 UYG918069 VIC918069 VRY918069 WBU918069 WLQ918069 WVM918069 E983605 JA983605 SW983605 ACS983605 AMO983605 AWK983605 BGG983605 BQC983605 BZY983605 CJU983605 CTQ983605 DDM983605 DNI983605 DXE983605 EHA983605 EQW983605 FAS983605 FKO983605 FUK983605 GEG983605 GOC983605 GXY983605 HHU983605 HRQ983605 IBM983605 ILI983605 IVE983605 JFA983605 JOW983605 JYS983605 KIO983605 KSK983605 LCG983605 LMC983605 LVY983605 MFU983605 MPQ983605 MZM983605 NJI983605 NTE983605 ODA983605 OMW983605 OWS983605 PGO983605 PQK983605 QAG983605 QKC983605 QTY983605 RDU983605 RNQ983605 RXM983605 SHI983605 SRE983605 TBA983605 TKW983605 TUS983605 UEO983605 UOK983605 UYG983605 VIC983605 VRY983605 WBU983605 WLQ983605 WVM983605 E497:E498 JA497:JA498 SW497:SW498 ACS497:ACS498 AMO497:AMO498 AWK497:AWK498 BGG497:BGG498 BQC497:BQC498 BZY497:BZY498 CJU497:CJU498 CTQ497:CTQ498 DDM497:DDM498 DNI497:DNI498 DXE497:DXE498 EHA497:EHA498 EQW497:EQW498 FAS497:FAS498 FKO497:FKO498 FUK497:FUK498 GEG497:GEG498 GOC497:GOC498 GXY497:GXY498 HHU497:HHU498 HRQ497:HRQ498 IBM497:IBM498 ILI497:ILI498 IVE497:IVE498 JFA497:JFA498 JOW497:JOW498 JYS497:JYS498 KIO497:KIO498 KSK497:KSK498 LCG497:LCG498 LMC497:LMC498 LVY497:LVY498 MFU497:MFU498 MPQ497:MPQ498 MZM497:MZM498 NJI497:NJI498 NTE497:NTE498 ODA497:ODA498 OMW497:OMW498 OWS497:OWS498 PGO497:PGO498 PQK497:PQK498 QAG497:QAG498 QKC497:QKC498 QTY497:QTY498 RDU497:RDU498 RNQ497:RNQ498 RXM497:RXM498 SHI497:SHI498 SRE497:SRE498 TBA497:TBA498 TKW497:TKW498 TUS497:TUS498 UEO497:UEO498 UOK497:UOK498 UYG497:UYG498 VIC497:VIC498 VRY497:VRY498 WBU497:WBU498 WLQ497:WLQ498 WVM497:WVM498 E66064 JA66064 SW66064 ACS66064 AMO66064 AWK66064 BGG66064 BQC66064 BZY66064 CJU66064 CTQ66064 DDM66064 DNI66064 DXE66064 EHA66064 EQW66064 FAS66064 FKO66064 FUK66064 GEG66064 GOC66064 GXY66064 HHU66064 HRQ66064 IBM66064 ILI66064 IVE66064 JFA66064 JOW66064 JYS66064 KIO66064 KSK66064 LCG66064 LMC66064 LVY66064 MFU66064 MPQ66064 MZM66064 NJI66064 NTE66064 ODA66064 OMW66064 OWS66064 PGO66064 PQK66064 QAG66064 QKC66064 QTY66064 RDU66064 RNQ66064 RXM66064 SHI66064 SRE66064 TBA66064 TKW66064 TUS66064 UEO66064 UOK66064 UYG66064 VIC66064 VRY66064 WBU66064 WLQ66064 WVM66064 E131600 JA131600 SW131600 ACS131600 AMO131600 AWK131600 BGG131600 BQC131600 BZY131600 CJU131600 CTQ131600 DDM131600 DNI131600 DXE131600 EHA131600 EQW131600 FAS131600 FKO131600 FUK131600 GEG131600 GOC131600 GXY131600 HHU131600 HRQ131600 IBM131600 ILI131600 IVE131600 JFA131600 JOW131600 JYS131600 KIO131600 KSK131600 LCG131600 LMC131600 LVY131600 MFU131600 MPQ131600 MZM131600 NJI131600 NTE131600 ODA131600 OMW131600 OWS131600 PGO131600 PQK131600 QAG131600 QKC131600 QTY131600 RDU131600 RNQ131600 RXM131600 SHI131600 SRE131600 TBA131600 TKW131600 TUS131600 UEO131600 UOK131600 UYG131600 VIC131600 VRY131600 WBU131600 WLQ131600 WVM131600 E197136 JA197136 SW197136 ACS197136 AMO197136 AWK197136 BGG197136 BQC197136 BZY197136 CJU197136 CTQ197136 DDM197136 DNI197136 DXE197136 EHA197136 EQW197136 FAS197136 FKO197136 FUK197136 GEG197136 GOC197136 GXY197136 HHU197136 HRQ197136 IBM197136 ILI197136 IVE197136 JFA197136 JOW197136 JYS197136 KIO197136 KSK197136 LCG197136 LMC197136 LVY197136 MFU197136 MPQ197136 MZM197136 NJI197136 NTE197136 ODA197136 OMW197136 OWS197136 PGO197136 PQK197136 QAG197136 QKC197136 QTY197136 RDU197136 RNQ197136 RXM197136 SHI197136 SRE197136 TBA197136 TKW197136 TUS197136 UEO197136 UOK197136 UYG197136 VIC197136 VRY197136 WBU197136 WLQ197136 WVM197136 E262672 JA262672 SW262672 ACS262672 AMO262672 AWK262672 BGG262672 BQC262672 BZY262672 CJU262672 CTQ262672 DDM262672 DNI262672 DXE262672 EHA262672 EQW262672 FAS262672 FKO262672 FUK262672 GEG262672 GOC262672 GXY262672 HHU262672 HRQ262672 IBM262672 ILI262672 IVE262672 JFA262672 JOW262672 JYS262672 KIO262672 KSK262672 LCG262672 LMC262672 LVY262672 MFU262672 MPQ262672 MZM262672 NJI262672 NTE262672 ODA262672 OMW262672 OWS262672 PGO262672 PQK262672 QAG262672 QKC262672 QTY262672 RDU262672 RNQ262672 RXM262672 SHI262672 SRE262672 TBA262672 TKW262672 TUS262672 UEO262672 UOK262672 UYG262672 VIC262672 VRY262672 WBU262672 WLQ262672 WVM262672 E328208 JA328208 SW328208 ACS328208 AMO328208 AWK328208 BGG328208 BQC328208 BZY328208 CJU328208 CTQ328208 DDM328208 DNI328208 DXE328208 EHA328208 EQW328208 FAS328208 FKO328208 FUK328208 GEG328208 GOC328208 GXY328208 HHU328208 HRQ328208 IBM328208 ILI328208 IVE328208 JFA328208 JOW328208 JYS328208 KIO328208 KSK328208 LCG328208 LMC328208 LVY328208 MFU328208 MPQ328208 MZM328208 NJI328208 NTE328208 ODA328208 OMW328208 OWS328208 PGO328208 PQK328208 QAG328208 QKC328208 QTY328208 RDU328208 RNQ328208 RXM328208 SHI328208 SRE328208 TBA328208 TKW328208 TUS328208 UEO328208 UOK328208 UYG328208 VIC328208 VRY328208 WBU328208 WLQ328208 WVM328208 E393744 JA393744 SW393744 ACS393744 AMO393744 AWK393744 BGG393744 BQC393744 BZY393744 CJU393744 CTQ393744 DDM393744 DNI393744 DXE393744 EHA393744 EQW393744 FAS393744 FKO393744 FUK393744 GEG393744 GOC393744 GXY393744 HHU393744 HRQ393744 IBM393744 ILI393744 IVE393744 JFA393744 JOW393744 JYS393744 KIO393744 KSK393744 LCG393744 LMC393744 LVY393744 MFU393744 MPQ393744 MZM393744 NJI393744 NTE393744 ODA393744 OMW393744 OWS393744 PGO393744 PQK393744 QAG393744 QKC393744 QTY393744 RDU393744 RNQ393744 RXM393744 SHI393744 SRE393744 TBA393744 TKW393744 TUS393744 UEO393744 UOK393744 UYG393744 VIC393744 VRY393744 WBU393744 WLQ393744 WVM393744 E459280 JA459280 SW459280 ACS459280 AMO459280 AWK459280 BGG459280 BQC459280 BZY459280 CJU459280 CTQ459280 DDM459280 DNI459280 DXE459280 EHA459280 EQW459280 FAS459280 FKO459280 FUK459280 GEG459280 GOC459280 GXY459280 HHU459280 HRQ459280 IBM459280 ILI459280 IVE459280 JFA459280 JOW459280 JYS459280 KIO459280 KSK459280 LCG459280 LMC459280 LVY459280 MFU459280 MPQ459280 MZM459280 NJI459280 NTE459280 ODA459280 OMW459280 OWS459280 PGO459280 PQK459280 QAG459280 QKC459280 QTY459280 RDU459280 RNQ459280 RXM459280 SHI459280 SRE459280 TBA459280 TKW459280 TUS459280 UEO459280 UOK459280 UYG459280 VIC459280 VRY459280 WBU459280 WLQ459280 WVM459280 E524816 JA524816 SW524816 ACS524816 AMO524816 AWK524816 BGG524816 BQC524816 BZY524816 CJU524816 CTQ524816 DDM524816 DNI524816 DXE524816 EHA524816 EQW524816 FAS524816 FKO524816 FUK524816 GEG524816 GOC524816 GXY524816 HHU524816 HRQ524816 IBM524816 ILI524816 IVE524816 JFA524816 JOW524816 JYS524816 KIO524816 KSK524816 LCG524816 LMC524816 LVY524816 MFU524816 MPQ524816 MZM524816 NJI524816 NTE524816 ODA524816 OMW524816 OWS524816 PGO524816 PQK524816 QAG524816 QKC524816 QTY524816 RDU524816 RNQ524816 RXM524816 SHI524816 SRE524816 TBA524816 TKW524816 TUS524816 UEO524816 UOK524816 UYG524816 VIC524816 VRY524816 WBU524816 WLQ524816 WVM524816 E590352 JA590352 SW590352 ACS590352 AMO590352 AWK590352 BGG590352 BQC590352 BZY590352 CJU590352 CTQ590352 DDM590352 DNI590352 DXE590352 EHA590352 EQW590352 FAS590352 FKO590352 FUK590352 GEG590352 GOC590352 GXY590352 HHU590352 HRQ590352 IBM590352 ILI590352 IVE590352 JFA590352 JOW590352 JYS590352 KIO590352 KSK590352 LCG590352 LMC590352 LVY590352 MFU590352 MPQ590352 MZM590352 NJI590352 NTE590352 ODA590352 OMW590352 OWS590352 PGO590352 PQK590352 QAG590352 QKC590352 QTY590352 RDU590352 RNQ590352 RXM590352 SHI590352 SRE590352 TBA590352 TKW590352 TUS590352 UEO590352 UOK590352 UYG590352 VIC590352 VRY590352 WBU590352 WLQ590352 WVM590352 E655888 JA655888 SW655888 ACS655888 AMO655888 AWK655888 BGG655888 BQC655888 BZY655888 CJU655888 CTQ655888 DDM655888 DNI655888 DXE655888 EHA655888 EQW655888 FAS655888 FKO655888 FUK655888 GEG655888 GOC655888 GXY655888 HHU655888 HRQ655888 IBM655888 ILI655888 IVE655888 JFA655888 JOW655888 JYS655888 KIO655888 KSK655888 LCG655888 LMC655888 LVY655888 MFU655888 MPQ655888 MZM655888 NJI655888 NTE655888 ODA655888 OMW655888 OWS655888 PGO655888 PQK655888 QAG655888 QKC655888 QTY655888 RDU655888 RNQ655888 RXM655888 SHI655888 SRE655888 TBA655888 TKW655888 TUS655888 UEO655888 UOK655888 UYG655888 VIC655888 VRY655888 WBU655888 WLQ655888 WVM655888 E721424 JA721424 SW721424 ACS721424 AMO721424 AWK721424 BGG721424 BQC721424 BZY721424 CJU721424 CTQ721424 DDM721424 DNI721424 DXE721424 EHA721424 EQW721424 FAS721424 FKO721424 FUK721424 GEG721424 GOC721424 GXY721424 HHU721424 HRQ721424 IBM721424 ILI721424 IVE721424 JFA721424 JOW721424 JYS721424 KIO721424 KSK721424 LCG721424 LMC721424 LVY721424 MFU721424 MPQ721424 MZM721424 NJI721424 NTE721424 ODA721424 OMW721424 OWS721424 PGO721424 PQK721424 QAG721424 QKC721424 QTY721424 RDU721424 RNQ721424 RXM721424 SHI721424 SRE721424 TBA721424 TKW721424 TUS721424 UEO721424 UOK721424 UYG721424 VIC721424 VRY721424 WBU721424 WLQ721424 WVM721424 E786960 JA786960 SW786960 ACS786960 AMO786960 AWK786960 BGG786960 BQC786960 BZY786960 CJU786960 CTQ786960 DDM786960 DNI786960 DXE786960 EHA786960 EQW786960 FAS786960 FKO786960 FUK786960 GEG786960 GOC786960 GXY786960 HHU786960 HRQ786960 IBM786960 ILI786960 IVE786960 JFA786960 JOW786960 JYS786960 KIO786960 KSK786960 LCG786960 LMC786960 LVY786960 MFU786960 MPQ786960 MZM786960 NJI786960 NTE786960 ODA786960 OMW786960 OWS786960 PGO786960 PQK786960 QAG786960 QKC786960 QTY786960 RDU786960 RNQ786960 RXM786960 SHI786960 SRE786960 TBA786960 TKW786960 TUS786960 UEO786960 UOK786960 UYG786960 VIC786960 VRY786960 WBU786960 WLQ786960 WVM786960 E852496 JA852496 SW852496 ACS852496 AMO852496 AWK852496 BGG852496 BQC852496 BZY852496 CJU852496 CTQ852496 DDM852496 DNI852496 DXE852496 EHA852496 EQW852496 FAS852496 FKO852496 FUK852496 GEG852496 GOC852496 GXY852496 HHU852496 HRQ852496 IBM852496 ILI852496 IVE852496 JFA852496 JOW852496 JYS852496 KIO852496 KSK852496 LCG852496 LMC852496 LVY852496 MFU852496 MPQ852496 MZM852496 NJI852496 NTE852496 ODA852496 OMW852496 OWS852496 PGO852496 PQK852496 QAG852496 QKC852496 QTY852496 RDU852496 RNQ852496 RXM852496 SHI852496 SRE852496 TBA852496 TKW852496 TUS852496 UEO852496 UOK852496 UYG852496 VIC852496 VRY852496 WBU852496 WLQ852496 WVM852496 E918032 JA918032 SW918032 ACS918032 AMO918032 AWK918032 BGG918032 BQC918032 BZY918032 CJU918032 CTQ918032 DDM918032 DNI918032 DXE918032 EHA918032 EQW918032 FAS918032 FKO918032 FUK918032 GEG918032 GOC918032 GXY918032 HHU918032 HRQ918032 IBM918032 ILI918032 IVE918032 JFA918032 JOW918032 JYS918032 KIO918032 KSK918032 LCG918032 LMC918032 LVY918032 MFU918032 MPQ918032 MZM918032 NJI918032 NTE918032 ODA918032 OMW918032 OWS918032 PGO918032 PQK918032 QAG918032 QKC918032 QTY918032 RDU918032 RNQ918032 RXM918032 SHI918032 SRE918032 TBA918032 TKW918032 TUS918032 UEO918032 UOK918032 UYG918032 VIC918032 VRY918032 WBU918032 WLQ918032 WVM918032 E983568 JA983568 SW983568 ACS983568 AMO983568 AWK983568 BGG983568 BQC983568 BZY983568 CJU983568 CTQ983568 DDM983568 DNI983568 DXE983568 EHA983568 EQW983568 FAS983568 FKO983568 FUK983568 GEG983568 GOC983568 GXY983568 HHU983568 HRQ983568 IBM983568 ILI983568 IVE983568 JFA983568 JOW983568 JYS983568 KIO983568 KSK983568 LCG983568 LMC983568 LVY983568 MFU983568 MPQ983568 MZM983568 NJI983568 NTE983568 ODA983568 OMW983568 OWS983568 PGO983568 PQK983568 QAG983568 QKC983568 QTY983568 RDU983568 RNQ983568 RXM983568 SHI983568 SRE983568 TBA983568 TKW983568 TUS983568 UEO983568 UOK983568 UYG983568 VIC983568 VRY983568 WBU983568 WLQ983568 WVM983568 E683:E687 JA683:JA687 SW683:SW687 ACS683:ACS687 AMO683:AMO687 AWK683:AWK687 BGG683:BGG687 BQC683:BQC687 BZY683:BZY687 CJU683:CJU687 CTQ683:CTQ687 DDM683:DDM687 DNI683:DNI687 DXE683:DXE687 EHA683:EHA687 EQW683:EQW687 FAS683:FAS687 FKO683:FKO687 FUK683:FUK687 GEG683:GEG687 GOC683:GOC687 GXY683:GXY687 HHU683:HHU687 HRQ683:HRQ687 IBM683:IBM687 ILI683:ILI687 IVE683:IVE687 JFA683:JFA687 JOW683:JOW687 JYS683:JYS687 KIO683:KIO687 KSK683:KSK687 LCG683:LCG687 LMC683:LMC687 LVY683:LVY687 MFU683:MFU687 MPQ683:MPQ687 MZM683:MZM687 NJI683:NJI687 NTE683:NTE687 ODA683:ODA687 OMW683:OMW687 OWS683:OWS687 PGO683:PGO687 PQK683:PQK687 QAG683:QAG687 QKC683:QKC687 QTY683:QTY687 RDU683:RDU687 RNQ683:RNQ687 RXM683:RXM687 SHI683:SHI687 SRE683:SRE687 TBA683:TBA687 TKW683:TKW687 TUS683:TUS687 UEO683:UEO687 UOK683:UOK687 UYG683:UYG687 VIC683:VIC687 VRY683:VRY687 WBU683:WBU687 WLQ683:WLQ687 WVM683:WVM687 E66219:E66223 JA66219:JA66223 SW66219:SW66223 ACS66219:ACS66223 AMO66219:AMO66223 AWK66219:AWK66223 BGG66219:BGG66223 BQC66219:BQC66223 BZY66219:BZY66223 CJU66219:CJU66223 CTQ66219:CTQ66223 DDM66219:DDM66223 DNI66219:DNI66223 DXE66219:DXE66223 EHA66219:EHA66223 EQW66219:EQW66223 FAS66219:FAS66223 FKO66219:FKO66223 FUK66219:FUK66223 GEG66219:GEG66223 GOC66219:GOC66223 GXY66219:GXY66223 HHU66219:HHU66223 HRQ66219:HRQ66223 IBM66219:IBM66223 ILI66219:ILI66223 IVE66219:IVE66223 JFA66219:JFA66223 JOW66219:JOW66223 JYS66219:JYS66223 KIO66219:KIO66223 KSK66219:KSK66223 LCG66219:LCG66223 LMC66219:LMC66223 LVY66219:LVY66223 MFU66219:MFU66223 MPQ66219:MPQ66223 MZM66219:MZM66223 NJI66219:NJI66223 NTE66219:NTE66223 ODA66219:ODA66223 OMW66219:OMW66223 OWS66219:OWS66223 PGO66219:PGO66223 PQK66219:PQK66223 QAG66219:QAG66223 QKC66219:QKC66223 QTY66219:QTY66223 RDU66219:RDU66223 RNQ66219:RNQ66223 RXM66219:RXM66223 SHI66219:SHI66223 SRE66219:SRE66223 TBA66219:TBA66223 TKW66219:TKW66223 TUS66219:TUS66223 UEO66219:UEO66223 UOK66219:UOK66223 UYG66219:UYG66223 VIC66219:VIC66223 VRY66219:VRY66223 WBU66219:WBU66223 WLQ66219:WLQ66223 WVM66219:WVM66223 E131755:E131759 JA131755:JA131759 SW131755:SW131759 ACS131755:ACS131759 AMO131755:AMO131759 AWK131755:AWK131759 BGG131755:BGG131759 BQC131755:BQC131759 BZY131755:BZY131759 CJU131755:CJU131759 CTQ131755:CTQ131759 DDM131755:DDM131759 DNI131755:DNI131759 DXE131755:DXE131759 EHA131755:EHA131759 EQW131755:EQW131759 FAS131755:FAS131759 FKO131755:FKO131759 FUK131755:FUK131759 GEG131755:GEG131759 GOC131755:GOC131759 GXY131755:GXY131759 HHU131755:HHU131759 HRQ131755:HRQ131759 IBM131755:IBM131759 ILI131755:ILI131759 IVE131755:IVE131759 JFA131755:JFA131759 JOW131755:JOW131759 JYS131755:JYS131759 KIO131755:KIO131759 KSK131755:KSK131759 LCG131755:LCG131759 LMC131755:LMC131759 LVY131755:LVY131759 MFU131755:MFU131759 MPQ131755:MPQ131759 MZM131755:MZM131759 NJI131755:NJI131759 NTE131755:NTE131759 ODA131755:ODA131759 OMW131755:OMW131759 OWS131755:OWS131759 PGO131755:PGO131759 PQK131755:PQK131759 QAG131755:QAG131759 QKC131755:QKC131759 QTY131755:QTY131759 RDU131755:RDU131759 RNQ131755:RNQ131759 RXM131755:RXM131759 SHI131755:SHI131759 SRE131755:SRE131759 TBA131755:TBA131759 TKW131755:TKW131759 TUS131755:TUS131759 UEO131755:UEO131759 UOK131755:UOK131759 UYG131755:UYG131759 VIC131755:VIC131759 VRY131755:VRY131759 WBU131755:WBU131759 WLQ131755:WLQ131759 WVM131755:WVM131759 E197291:E197295 JA197291:JA197295 SW197291:SW197295 ACS197291:ACS197295 AMO197291:AMO197295 AWK197291:AWK197295 BGG197291:BGG197295 BQC197291:BQC197295 BZY197291:BZY197295 CJU197291:CJU197295 CTQ197291:CTQ197295 DDM197291:DDM197295 DNI197291:DNI197295 DXE197291:DXE197295 EHA197291:EHA197295 EQW197291:EQW197295 FAS197291:FAS197295 FKO197291:FKO197295 FUK197291:FUK197295 GEG197291:GEG197295 GOC197291:GOC197295 GXY197291:GXY197295 HHU197291:HHU197295 HRQ197291:HRQ197295 IBM197291:IBM197295 ILI197291:ILI197295 IVE197291:IVE197295 JFA197291:JFA197295 JOW197291:JOW197295 JYS197291:JYS197295 KIO197291:KIO197295 KSK197291:KSK197295 LCG197291:LCG197295 LMC197291:LMC197295 LVY197291:LVY197295 MFU197291:MFU197295 MPQ197291:MPQ197295 MZM197291:MZM197295 NJI197291:NJI197295 NTE197291:NTE197295 ODA197291:ODA197295 OMW197291:OMW197295 OWS197291:OWS197295 PGO197291:PGO197295 PQK197291:PQK197295 QAG197291:QAG197295 QKC197291:QKC197295 QTY197291:QTY197295 RDU197291:RDU197295 RNQ197291:RNQ197295 RXM197291:RXM197295 SHI197291:SHI197295 SRE197291:SRE197295 TBA197291:TBA197295 TKW197291:TKW197295 TUS197291:TUS197295 UEO197291:UEO197295 UOK197291:UOK197295 UYG197291:UYG197295 VIC197291:VIC197295 VRY197291:VRY197295 WBU197291:WBU197295 WLQ197291:WLQ197295 WVM197291:WVM197295 E262827:E262831 JA262827:JA262831 SW262827:SW262831 ACS262827:ACS262831 AMO262827:AMO262831 AWK262827:AWK262831 BGG262827:BGG262831 BQC262827:BQC262831 BZY262827:BZY262831 CJU262827:CJU262831 CTQ262827:CTQ262831 DDM262827:DDM262831 DNI262827:DNI262831 DXE262827:DXE262831 EHA262827:EHA262831 EQW262827:EQW262831 FAS262827:FAS262831 FKO262827:FKO262831 FUK262827:FUK262831 GEG262827:GEG262831 GOC262827:GOC262831 GXY262827:GXY262831 HHU262827:HHU262831 HRQ262827:HRQ262831 IBM262827:IBM262831 ILI262827:ILI262831 IVE262827:IVE262831 JFA262827:JFA262831 JOW262827:JOW262831 JYS262827:JYS262831 KIO262827:KIO262831 KSK262827:KSK262831 LCG262827:LCG262831 LMC262827:LMC262831 LVY262827:LVY262831 MFU262827:MFU262831 MPQ262827:MPQ262831 MZM262827:MZM262831 NJI262827:NJI262831 NTE262827:NTE262831 ODA262827:ODA262831 OMW262827:OMW262831 OWS262827:OWS262831 PGO262827:PGO262831 PQK262827:PQK262831 QAG262827:QAG262831 QKC262827:QKC262831 QTY262827:QTY262831 RDU262827:RDU262831 RNQ262827:RNQ262831 RXM262827:RXM262831 SHI262827:SHI262831 SRE262827:SRE262831 TBA262827:TBA262831 TKW262827:TKW262831 TUS262827:TUS262831 UEO262827:UEO262831 UOK262827:UOK262831 UYG262827:UYG262831 VIC262827:VIC262831 VRY262827:VRY262831 WBU262827:WBU262831 WLQ262827:WLQ262831 WVM262827:WVM262831 E328363:E328367 JA328363:JA328367 SW328363:SW328367 ACS328363:ACS328367 AMO328363:AMO328367 AWK328363:AWK328367 BGG328363:BGG328367 BQC328363:BQC328367 BZY328363:BZY328367 CJU328363:CJU328367 CTQ328363:CTQ328367 DDM328363:DDM328367 DNI328363:DNI328367 DXE328363:DXE328367 EHA328363:EHA328367 EQW328363:EQW328367 FAS328363:FAS328367 FKO328363:FKO328367 FUK328363:FUK328367 GEG328363:GEG328367 GOC328363:GOC328367 GXY328363:GXY328367 HHU328363:HHU328367 HRQ328363:HRQ328367 IBM328363:IBM328367 ILI328363:ILI328367 IVE328363:IVE328367 JFA328363:JFA328367 JOW328363:JOW328367 JYS328363:JYS328367 KIO328363:KIO328367 KSK328363:KSK328367 LCG328363:LCG328367 LMC328363:LMC328367 LVY328363:LVY328367 MFU328363:MFU328367 MPQ328363:MPQ328367 MZM328363:MZM328367 NJI328363:NJI328367 NTE328363:NTE328367 ODA328363:ODA328367 OMW328363:OMW328367 OWS328363:OWS328367 PGO328363:PGO328367 PQK328363:PQK328367 QAG328363:QAG328367 QKC328363:QKC328367 QTY328363:QTY328367 RDU328363:RDU328367 RNQ328363:RNQ328367 RXM328363:RXM328367 SHI328363:SHI328367 SRE328363:SRE328367 TBA328363:TBA328367 TKW328363:TKW328367 TUS328363:TUS328367 UEO328363:UEO328367 UOK328363:UOK328367 UYG328363:UYG328367 VIC328363:VIC328367 VRY328363:VRY328367 WBU328363:WBU328367 WLQ328363:WLQ328367 WVM328363:WVM328367 E393899:E393903 JA393899:JA393903 SW393899:SW393903 ACS393899:ACS393903 AMO393899:AMO393903 AWK393899:AWK393903 BGG393899:BGG393903 BQC393899:BQC393903 BZY393899:BZY393903 CJU393899:CJU393903 CTQ393899:CTQ393903 DDM393899:DDM393903 DNI393899:DNI393903 DXE393899:DXE393903 EHA393899:EHA393903 EQW393899:EQW393903 FAS393899:FAS393903 FKO393899:FKO393903 FUK393899:FUK393903 GEG393899:GEG393903 GOC393899:GOC393903 GXY393899:GXY393903 HHU393899:HHU393903 HRQ393899:HRQ393903 IBM393899:IBM393903 ILI393899:ILI393903 IVE393899:IVE393903 JFA393899:JFA393903 JOW393899:JOW393903 JYS393899:JYS393903 KIO393899:KIO393903 KSK393899:KSK393903 LCG393899:LCG393903 LMC393899:LMC393903 LVY393899:LVY393903 MFU393899:MFU393903 MPQ393899:MPQ393903 MZM393899:MZM393903 NJI393899:NJI393903 NTE393899:NTE393903 ODA393899:ODA393903 OMW393899:OMW393903 OWS393899:OWS393903 PGO393899:PGO393903 PQK393899:PQK393903 QAG393899:QAG393903 QKC393899:QKC393903 QTY393899:QTY393903 RDU393899:RDU393903 RNQ393899:RNQ393903 RXM393899:RXM393903 SHI393899:SHI393903 SRE393899:SRE393903 TBA393899:TBA393903 TKW393899:TKW393903 TUS393899:TUS393903 UEO393899:UEO393903 UOK393899:UOK393903 UYG393899:UYG393903 VIC393899:VIC393903 VRY393899:VRY393903 WBU393899:WBU393903 WLQ393899:WLQ393903 WVM393899:WVM393903 E459435:E459439 JA459435:JA459439 SW459435:SW459439 ACS459435:ACS459439 AMO459435:AMO459439 AWK459435:AWK459439 BGG459435:BGG459439 BQC459435:BQC459439 BZY459435:BZY459439 CJU459435:CJU459439 CTQ459435:CTQ459439 DDM459435:DDM459439 DNI459435:DNI459439 DXE459435:DXE459439 EHA459435:EHA459439 EQW459435:EQW459439 FAS459435:FAS459439 FKO459435:FKO459439 FUK459435:FUK459439 GEG459435:GEG459439 GOC459435:GOC459439 GXY459435:GXY459439 HHU459435:HHU459439 HRQ459435:HRQ459439 IBM459435:IBM459439 ILI459435:ILI459439 IVE459435:IVE459439 JFA459435:JFA459439 JOW459435:JOW459439 JYS459435:JYS459439 KIO459435:KIO459439 KSK459435:KSK459439 LCG459435:LCG459439 LMC459435:LMC459439 LVY459435:LVY459439 MFU459435:MFU459439 MPQ459435:MPQ459439 MZM459435:MZM459439 NJI459435:NJI459439 NTE459435:NTE459439 ODA459435:ODA459439 OMW459435:OMW459439 OWS459435:OWS459439 PGO459435:PGO459439 PQK459435:PQK459439 QAG459435:QAG459439 QKC459435:QKC459439 QTY459435:QTY459439 RDU459435:RDU459439 RNQ459435:RNQ459439 RXM459435:RXM459439 SHI459435:SHI459439 SRE459435:SRE459439 TBA459435:TBA459439 TKW459435:TKW459439 TUS459435:TUS459439 UEO459435:UEO459439 UOK459435:UOK459439 UYG459435:UYG459439 VIC459435:VIC459439 VRY459435:VRY459439 WBU459435:WBU459439 WLQ459435:WLQ459439 WVM459435:WVM459439 E524971:E524975 JA524971:JA524975 SW524971:SW524975 ACS524971:ACS524975 AMO524971:AMO524975 AWK524971:AWK524975 BGG524971:BGG524975 BQC524971:BQC524975 BZY524971:BZY524975 CJU524971:CJU524975 CTQ524971:CTQ524975 DDM524971:DDM524975 DNI524971:DNI524975 DXE524971:DXE524975 EHA524971:EHA524975 EQW524971:EQW524975 FAS524971:FAS524975 FKO524971:FKO524975 FUK524971:FUK524975 GEG524971:GEG524975 GOC524971:GOC524975 GXY524971:GXY524975 HHU524971:HHU524975 HRQ524971:HRQ524975 IBM524971:IBM524975 ILI524971:ILI524975 IVE524971:IVE524975 JFA524971:JFA524975 JOW524971:JOW524975 JYS524971:JYS524975 KIO524971:KIO524975 KSK524971:KSK524975 LCG524971:LCG524975 LMC524971:LMC524975 LVY524971:LVY524975 MFU524971:MFU524975 MPQ524971:MPQ524975 MZM524971:MZM524975 NJI524971:NJI524975 NTE524971:NTE524975 ODA524971:ODA524975 OMW524971:OMW524975 OWS524971:OWS524975 PGO524971:PGO524975 PQK524971:PQK524975 QAG524971:QAG524975 QKC524971:QKC524975 QTY524971:QTY524975 RDU524971:RDU524975 RNQ524971:RNQ524975 RXM524971:RXM524975 SHI524971:SHI524975 SRE524971:SRE524975 TBA524971:TBA524975 TKW524971:TKW524975 TUS524971:TUS524975 UEO524971:UEO524975 UOK524971:UOK524975 UYG524971:UYG524975 VIC524971:VIC524975 VRY524971:VRY524975 WBU524971:WBU524975 WLQ524971:WLQ524975 WVM524971:WVM524975 E590507:E590511 JA590507:JA590511 SW590507:SW590511 ACS590507:ACS590511 AMO590507:AMO590511 AWK590507:AWK590511 BGG590507:BGG590511 BQC590507:BQC590511 BZY590507:BZY590511 CJU590507:CJU590511 CTQ590507:CTQ590511 DDM590507:DDM590511 DNI590507:DNI590511 DXE590507:DXE590511 EHA590507:EHA590511 EQW590507:EQW590511 FAS590507:FAS590511 FKO590507:FKO590511 FUK590507:FUK590511 GEG590507:GEG590511 GOC590507:GOC590511 GXY590507:GXY590511 HHU590507:HHU590511 HRQ590507:HRQ590511 IBM590507:IBM590511 ILI590507:ILI590511 IVE590507:IVE590511 JFA590507:JFA590511 JOW590507:JOW590511 JYS590507:JYS590511 KIO590507:KIO590511 KSK590507:KSK590511 LCG590507:LCG590511 LMC590507:LMC590511 LVY590507:LVY590511 MFU590507:MFU590511 MPQ590507:MPQ590511 MZM590507:MZM590511 NJI590507:NJI590511 NTE590507:NTE590511 ODA590507:ODA590511 OMW590507:OMW590511 OWS590507:OWS590511 PGO590507:PGO590511 PQK590507:PQK590511 QAG590507:QAG590511 QKC590507:QKC590511 QTY590507:QTY590511 RDU590507:RDU590511 RNQ590507:RNQ590511 RXM590507:RXM590511 SHI590507:SHI590511 SRE590507:SRE590511 TBA590507:TBA590511 TKW590507:TKW590511 TUS590507:TUS590511 UEO590507:UEO590511 UOK590507:UOK590511 UYG590507:UYG590511 VIC590507:VIC590511 VRY590507:VRY590511 WBU590507:WBU590511 WLQ590507:WLQ590511 WVM590507:WVM590511 E656043:E656047 JA656043:JA656047 SW656043:SW656047 ACS656043:ACS656047 AMO656043:AMO656047 AWK656043:AWK656047 BGG656043:BGG656047 BQC656043:BQC656047 BZY656043:BZY656047 CJU656043:CJU656047 CTQ656043:CTQ656047 DDM656043:DDM656047 DNI656043:DNI656047 DXE656043:DXE656047 EHA656043:EHA656047 EQW656043:EQW656047 FAS656043:FAS656047 FKO656043:FKO656047 FUK656043:FUK656047 GEG656043:GEG656047 GOC656043:GOC656047 GXY656043:GXY656047 HHU656043:HHU656047 HRQ656043:HRQ656047 IBM656043:IBM656047 ILI656043:ILI656047 IVE656043:IVE656047 JFA656043:JFA656047 JOW656043:JOW656047 JYS656043:JYS656047 KIO656043:KIO656047 KSK656043:KSK656047 LCG656043:LCG656047 LMC656043:LMC656047 LVY656043:LVY656047 MFU656043:MFU656047 MPQ656043:MPQ656047 MZM656043:MZM656047 NJI656043:NJI656047 NTE656043:NTE656047 ODA656043:ODA656047 OMW656043:OMW656047 OWS656043:OWS656047 PGO656043:PGO656047 PQK656043:PQK656047 QAG656043:QAG656047 QKC656043:QKC656047 QTY656043:QTY656047 RDU656043:RDU656047 RNQ656043:RNQ656047 RXM656043:RXM656047 SHI656043:SHI656047 SRE656043:SRE656047 TBA656043:TBA656047 TKW656043:TKW656047 TUS656043:TUS656047 UEO656043:UEO656047 UOK656043:UOK656047 UYG656043:UYG656047 VIC656043:VIC656047 VRY656043:VRY656047 WBU656043:WBU656047 WLQ656043:WLQ656047 WVM656043:WVM656047 E721579:E721583 JA721579:JA721583 SW721579:SW721583 ACS721579:ACS721583 AMO721579:AMO721583 AWK721579:AWK721583 BGG721579:BGG721583 BQC721579:BQC721583 BZY721579:BZY721583 CJU721579:CJU721583 CTQ721579:CTQ721583 DDM721579:DDM721583 DNI721579:DNI721583 DXE721579:DXE721583 EHA721579:EHA721583 EQW721579:EQW721583 FAS721579:FAS721583 FKO721579:FKO721583 FUK721579:FUK721583 GEG721579:GEG721583 GOC721579:GOC721583 GXY721579:GXY721583 HHU721579:HHU721583 HRQ721579:HRQ721583 IBM721579:IBM721583 ILI721579:ILI721583 IVE721579:IVE721583 JFA721579:JFA721583 JOW721579:JOW721583 JYS721579:JYS721583 KIO721579:KIO721583 KSK721579:KSK721583 LCG721579:LCG721583 LMC721579:LMC721583 LVY721579:LVY721583 MFU721579:MFU721583 MPQ721579:MPQ721583 MZM721579:MZM721583 NJI721579:NJI721583 NTE721579:NTE721583 ODA721579:ODA721583 OMW721579:OMW721583 OWS721579:OWS721583 PGO721579:PGO721583 PQK721579:PQK721583 QAG721579:QAG721583 QKC721579:QKC721583 QTY721579:QTY721583 RDU721579:RDU721583 RNQ721579:RNQ721583 RXM721579:RXM721583 SHI721579:SHI721583 SRE721579:SRE721583 TBA721579:TBA721583 TKW721579:TKW721583 TUS721579:TUS721583 UEO721579:UEO721583 UOK721579:UOK721583 UYG721579:UYG721583 VIC721579:VIC721583 VRY721579:VRY721583 WBU721579:WBU721583 WLQ721579:WLQ721583 WVM721579:WVM721583 E787115:E787119 JA787115:JA787119 SW787115:SW787119 ACS787115:ACS787119 AMO787115:AMO787119 AWK787115:AWK787119 BGG787115:BGG787119 BQC787115:BQC787119 BZY787115:BZY787119 CJU787115:CJU787119 CTQ787115:CTQ787119 DDM787115:DDM787119 DNI787115:DNI787119 DXE787115:DXE787119 EHA787115:EHA787119 EQW787115:EQW787119 FAS787115:FAS787119 FKO787115:FKO787119 FUK787115:FUK787119 GEG787115:GEG787119 GOC787115:GOC787119 GXY787115:GXY787119 HHU787115:HHU787119 HRQ787115:HRQ787119 IBM787115:IBM787119 ILI787115:ILI787119 IVE787115:IVE787119 JFA787115:JFA787119 JOW787115:JOW787119 JYS787115:JYS787119 KIO787115:KIO787119 KSK787115:KSK787119 LCG787115:LCG787119 LMC787115:LMC787119 LVY787115:LVY787119 MFU787115:MFU787119 MPQ787115:MPQ787119 MZM787115:MZM787119 NJI787115:NJI787119 NTE787115:NTE787119 ODA787115:ODA787119 OMW787115:OMW787119 OWS787115:OWS787119 PGO787115:PGO787119 PQK787115:PQK787119 QAG787115:QAG787119 QKC787115:QKC787119 QTY787115:QTY787119 RDU787115:RDU787119 RNQ787115:RNQ787119 RXM787115:RXM787119 SHI787115:SHI787119 SRE787115:SRE787119 TBA787115:TBA787119 TKW787115:TKW787119 TUS787115:TUS787119 UEO787115:UEO787119 UOK787115:UOK787119 UYG787115:UYG787119 VIC787115:VIC787119 VRY787115:VRY787119 WBU787115:WBU787119 WLQ787115:WLQ787119 WVM787115:WVM787119 E852651:E852655 JA852651:JA852655 SW852651:SW852655 ACS852651:ACS852655 AMO852651:AMO852655 AWK852651:AWK852655 BGG852651:BGG852655 BQC852651:BQC852655 BZY852651:BZY852655 CJU852651:CJU852655 CTQ852651:CTQ852655 DDM852651:DDM852655 DNI852651:DNI852655 DXE852651:DXE852655 EHA852651:EHA852655 EQW852651:EQW852655 FAS852651:FAS852655 FKO852651:FKO852655 FUK852651:FUK852655 GEG852651:GEG852655 GOC852651:GOC852655 GXY852651:GXY852655 HHU852651:HHU852655 HRQ852651:HRQ852655 IBM852651:IBM852655 ILI852651:ILI852655 IVE852651:IVE852655 JFA852651:JFA852655 JOW852651:JOW852655 JYS852651:JYS852655 KIO852651:KIO852655 KSK852651:KSK852655 LCG852651:LCG852655 LMC852651:LMC852655 LVY852651:LVY852655 MFU852651:MFU852655 MPQ852651:MPQ852655 MZM852651:MZM852655 NJI852651:NJI852655 NTE852651:NTE852655 ODA852651:ODA852655 OMW852651:OMW852655 OWS852651:OWS852655 PGO852651:PGO852655 PQK852651:PQK852655 QAG852651:QAG852655 QKC852651:QKC852655 QTY852651:QTY852655 RDU852651:RDU852655 RNQ852651:RNQ852655 RXM852651:RXM852655 SHI852651:SHI852655 SRE852651:SRE852655 TBA852651:TBA852655 TKW852651:TKW852655 TUS852651:TUS852655 UEO852651:UEO852655 UOK852651:UOK852655 UYG852651:UYG852655 VIC852651:VIC852655 VRY852651:VRY852655 WBU852651:WBU852655 WLQ852651:WLQ852655 WVM852651:WVM852655 E918187:E918191 JA918187:JA918191 SW918187:SW918191 ACS918187:ACS918191 AMO918187:AMO918191 AWK918187:AWK918191 BGG918187:BGG918191 BQC918187:BQC918191 BZY918187:BZY918191 CJU918187:CJU918191 CTQ918187:CTQ918191 DDM918187:DDM918191 DNI918187:DNI918191 DXE918187:DXE918191 EHA918187:EHA918191 EQW918187:EQW918191 FAS918187:FAS918191 FKO918187:FKO918191 FUK918187:FUK918191 GEG918187:GEG918191 GOC918187:GOC918191 GXY918187:GXY918191 HHU918187:HHU918191 HRQ918187:HRQ918191 IBM918187:IBM918191 ILI918187:ILI918191 IVE918187:IVE918191 JFA918187:JFA918191 JOW918187:JOW918191 JYS918187:JYS918191 KIO918187:KIO918191 KSK918187:KSK918191 LCG918187:LCG918191 LMC918187:LMC918191 LVY918187:LVY918191 MFU918187:MFU918191 MPQ918187:MPQ918191 MZM918187:MZM918191 NJI918187:NJI918191 NTE918187:NTE918191 ODA918187:ODA918191 OMW918187:OMW918191 OWS918187:OWS918191 PGO918187:PGO918191 PQK918187:PQK918191 QAG918187:QAG918191 QKC918187:QKC918191 QTY918187:QTY918191 RDU918187:RDU918191 RNQ918187:RNQ918191 RXM918187:RXM918191 SHI918187:SHI918191 SRE918187:SRE918191 TBA918187:TBA918191 TKW918187:TKW918191 TUS918187:TUS918191 UEO918187:UEO918191 UOK918187:UOK918191 UYG918187:UYG918191 VIC918187:VIC918191 VRY918187:VRY918191 WBU918187:WBU918191 WLQ918187:WLQ918191 WVM918187:WVM918191 E983723:E983727 JA983723:JA983727 SW983723:SW983727 ACS983723:ACS983727 AMO983723:AMO983727 AWK983723:AWK983727 BGG983723:BGG983727 BQC983723:BQC983727 BZY983723:BZY983727 CJU983723:CJU983727 CTQ983723:CTQ983727 DDM983723:DDM983727 DNI983723:DNI983727 DXE983723:DXE983727 EHA983723:EHA983727 EQW983723:EQW983727 FAS983723:FAS983727 FKO983723:FKO983727 FUK983723:FUK983727 GEG983723:GEG983727 GOC983723:GOC983727 GXY983723:GXY983727 HHU983723:HHU983727 HRQ983723:HRQ983727 IBM983723:IBM983727 ILI983723:ILI983727 IVE983723:IVE983727 JFA983723:JFA983727 JOW983723:JOW983727 JYS983723:JYS983727 KIO983723:KIO983727 KSK983723:KSK983727 LCG983723:LCG983727 LMC983723:LMC983727 LVY983723:LVY983727 MFU983723:MFU983727 MPQ983723:MPQ983727 MZM983723:MZM983727 NJI983723:NJI983727 NTE983723:NTE983727 ODA983723:ODA983727 OMW983723:OMW983727 OWS983723:OWS983727 PGO983723:PGO983727 PQK983723:PQK983727 QAG983723:QAG983727 QKC983723:QKC983727 QTY983723:QTY983727 RDU983723:RDU983727 RNQ983723:RNQ983727 RXM983723:RXM983727 SHI983723:SHI983727 SRE983723:SRE983727 TBA983723:TBA983727 TKW983723:TKW983727 TUS983723:TUS983727 UEO983723:UEO983727 UOK983723:UOK983727 UYG983723:UYG983727 VIC983723:VIC983727 VRY983723:VRY983727 WBU983723:WBU983727 WLQ983723:WLQ983727 E560:E561 E48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87</xdr:row>
                    <xdr:rowOff>38100</xdr:rowOff>
                  </from>
                  <to>
                    <xdr:col>5</xdr:col>
                    <xdr:colOff>76200</xdr:colOff>
                    <xdr:row>88</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87</xdr:row>
                    <xdr:rowOff>66675</xdr:rowOff>
                  </from>
                  <to>
                    <xdr:col>5</xdr:col>
                    <xdr:colOff>1066800</xdr:colOff>
                    <xdr:row>88</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88</xdr:row>
                    <xdr:rowOff>371475</xdr:rowOff>
                  </from>
                  <to>
                    <xdr:col>5</xdr:col>
                    <xdr:colOff>76200</xdr:colOff>
                    <xdr:row>90</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88</xdr:row>
                    <xdr:rowOff>390525</xdr:rowOff>
                  </from>
                  <to>
                    <xdr:col>5</xdr:col>
                    <xdr:colOff>1019175</xdr:colOff>
                    <xdr:row>90</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90</xdr:row>
                    <xdr:rowOff>142875</xdr:rowOff>
                  </from>
                  <to>
                    <xdr:col>5</xdr:col>
                    <xdr:colOff>1104900</xdr:colOff>
                    <xdr:row>90</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87</xdr:row>
                    <xdr:rowOff>38100</xdr:rowOff>
                  </from>
                  <to>
                    <xdr:col>7</xdr:col>
                    <xdr:colOff>104775</xdr:colOff>
                    <xdr:row>88</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87</xdr:row>
                    <xdr:rowOff>66675</xdr:rowOff>
                  </from>
                  <to>
                    <xdr:col>7</xdr:col>
                    <xdr:colOff>1066800</xdr:colOff>
                    <xdr:row>88</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88</xdr:row>
                    <xdr:rowOff>390525</xdr:rowOff>
                  </from>
                  <to>
                    <xdr:col>7</xdr:col>
                    <xdr:colOff>104775</xdr:colOff>
                    <xdr:row>90</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88</xdr:row>
                    <xdr:rowOff>381000</xdr:rowOff>
                  </from>
                  <to>
                    <xdr:col>7</xdr:col>
                    <xdr:colOff>1057275</xdr:colOff>
                    <xdr:row>90</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90</xdr:row>
                    <xdr:rowOff>142875</xdr:rowOff>
                  </from>
                  <to>
                    <xdr:col>7</xdr:col>
                    <xdr:colOff>1143000</xdr:colOff>
                    <xdr:row>90</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152</xdr:row>
                    <xdr:rowOff>0</xdr:rowOff>
                  </from>
                  <to>
                    <xdr:col>6</xdr:col>
                    <xdr:colOff>914400</xdr:colOff>
                    <xdr:row>152</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152</xdr:row>
                    <xdr:rowOff>0</xdr:rowOff>
                  </from>
                  <to>
                    <xdr:col>5</xdr:col>
                    <xdr:colOff>66675</xdr:colOff>
                    <xdr:row>152</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152</xdr:row>
                    <xdr:rowOff>0</xdr:rowOff>
                  </from>
                  <to>
                    <xdr:col>8</xdr:col>
                    <xdr:colOff>942975</xdr:colOff>
                    <xdr:row>152</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152</xdr:row>
                    <xdr:rowOff>0</xdr:rowOff>
                  </from>
                  <to>
                    <xdr:col>9</xdr:col>
                    <xdr:colOff>0</xdr:colOff>
                    <xdr:row>152</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152</xdr:row>
                    <xdr:rowOff>0</xdr:rowOff>
                  </from>
                  <to>
                    <xdr:col>7</xdr:col>
                    <xdr:colOff>38100</xdr:colOff>
                    <xdr:row>152</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396</xdr:row>
                    <xdr:rowOff>0</xdr:rowOff>
                  </from>
                  <to>
                    <xdr:col>6</xdr:col>
                    <xdr:colOff>609600</xdr:colOff>
                    <xdr:row>396</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396</xdr:row>
                    <xdr:rowOff>0</xdr:rowOff>
                  </from>
                  <to>
                    <xdr:col>5</xdr:col>
                    <xdr:colOff>66675</xdr:colOff>
                    <xdr:row>396</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396</xdr:row>
                    <xdr:rowOff>0</xdr:rowOff>
                  </from>
                  <to>
                    <xdr:col>8</xdr:col>
                    <xdr:colOff>942975</xdr:colOff>
                    <xdr:row>396</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396</xdr:row>
                    <xdr:rowOff>0</xdr:rowOff>
                  </from>
                  <to>
                    <xdr:col>9</xdr:col>
                    <xdr:colOff>0</xdr:colOff>
                    <xdr:row>396</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396</xdr:row>
                    <xdr:rowOff>0</xdr:rowOff>
                  </from>
                  <to>
                    <xdr:col>7</xdr:col>
                    <xdr:colOff>38100</xdr:colOff>
                    <xdr:row>396</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460</xdr:row>
                    <xdr:rowOff>0</xdr:rowOff>
                  </from>
                  <to>
                    <xdr:col>4</xdr:col>
                    <xdr:colOff>857250</xdr:colOff>
                    <xdr:row>461</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460</xdr:row>
                    <xdr:rowOff>0</xdr:rowOff>
                  </from>
                  <to>
                    <xdr:col>5</xdr:col>
                    <xdr:colOff>1009650</xdr:colOff>
                    <xdr:row>461</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148</xdr:row>
                    <xdr:rowOff>142875</xdr:rowOff>
                  </from>
                  <to>
                    <xdr:col>5</xdr:col>
                    <xdr:colOff>657225</xdr:colOff>
                    <xdr:row>149</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148</xdr:row>
                    <xdr:rowOff>142875</xdr:rowOff>
                  </from>
                  <to>
                    <xdr:col>6</xdr:col>
                    <xdr:colOff>590550</xdr:colOff>
                    <xdr:row>149</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149</xdr:row>
                    <xdr:rowOff>361950</xdr:rowOff>
                  </from>
                  <to>
                    <xdr:col>6</xdr:col>
                    <xdr:colOff>9525</xdr:colOff>
                    <xdr:row>149</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149</xdr:row>
                    <xdr:rowOff>342900</xdr:rowOff>
                  </from>
                  <to>
                    <xdr:col>6</xdr:col>
                    <xdr:colOff>657225</xdr:colOff>
                    <xdr:row>150</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359</xdr:row>
                    <xdr:rowOff>0</xdr:rowOff>
                  </from>
                  <to>
                    <xdr:col>6</xdr:col>
                    <xdr:colOff>914400</xdr:colOff>
                    <xdr:row>359</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359</xdr:row>
                    <xdr:rowOff>0</xdr:rowOff>
                  </from>
                  <to>
                    <xdr:col>5</xdr:col>
                    <xdr:colOff>66675</xdr:colOff>
                    <xdr:row>359</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359</xdr:row>
                    <xdr:rowOff>0</xdr:rowOff>
                  </from>
                  <to>
                    <xdr:col>8</xdr:col>
                    <xdr:colOff>942975</xdr:colOff>
                    <xdr:row>359</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359</xdr:row>
                    <xdr:rowOff>0</xdr:rowOff>
                  </from>
                  <to>
                    <xdr:col>9</xdr:col>
                    <xdr:colOff>0</xdr:colOff>
                    <xdr:row>359</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359</xdr:row>
                    <xdr:rowOff>0</xdr:rowOff>
                  </from>
                  <to>
                    <xdr:col>7</xdr:col>
                    <xdr:colOff>38100</xdr:colOff>
                    <xdr:row>359</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356</xdr:row>
                    <xdr:rowOff>0</xdr:rowOff>
                  </from>
                  <to>
                    <xdr:col>5</xdr:col>
                    <xdr:colOff>647700</xdr:colOff>
                    <xdr:row>356</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356</xdr:row>
                    <xdr:rowOff>0</xdr:rowOff>
                  </from>
                  <to>
                    <xdr:col>6</xdr:col>
                    <xdr:colOff>590550</xdr:colOff>
                    <xdr:row>356</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356</xdr:row>
                    <xdr:rowOff>190500</xdr:rowOff>
                  </from>
                  <to>
                    <xdr:col>6</xdr:col>
                    <xdr:colOff>9525</xdr:colOff>
                    <xdr:row>356</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356</xdr:row>
                    <xdr:rowOff>180975</xdr:rowOff>
                  </from>
                  <to>
                    <xdr:col>6</xdr:col>
                    <xdr:colOff>657225</xdr:colOff>
                    <xdr:row>356</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57150</xdr:colOff>
                    <xdr:row>669</xdr:row>
                    <xdr:rowOff>85725</xdr:rowOff>
                  </from>
                  <to>
                    <xdr:col>4</xdr:col>
                    <xdr:colOff>914400</xdr:colOff>
                    <xdr:row>669</xdr:row>
                    <xdr:rowOff>466725</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5</xdr:col>
                    <xdr:colOff>57150</xdr:colOff>
                    <xdr:row>669</xdr:row>
                    <xdr:rowOff>85725</xdr:rowOff>
                  </from>
                  <to>
                    <xdr:col>5</xdr:col>
                    <xdr:colOff>1066800</xdr:colOff>
                    <xdr:row>669</xdr:row>
                    <xdr:rowOff>466725</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57150</xdr:colOff>
                    <xdr:row>669</xdr:row>
                    <xdr:rowOff>85725</xdr:rowOff>
                  </from>
                  <to>
                    <xdr:col>6</xdr:col>
                    <xdr:colOff>914400</xdr:colOff>
                    <xdr:row>669</xdr:row>
                    <xdr:rowOff>466725</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114300</xdr:colOff>
                    <xdr:row>669</xdr:row>
                    <xdr:rowOff>85725</xdr:rowOff>
                  </from>
                  <to>
                    <xdr:col>7</xdr:col>
                    <xdr:colOff>1485900</xdr:colOff>
                    <xdr:row>669</xdr:row>
                    <xdr:rowOff>466725</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57150</xdr:colOff>
                    <xdr:row>669</xdr:row>
                    <xdr:rowOff>581025</xdr:rowOff>
                  </from>
                  <to>
                    <xdr:col>4</xdr:col>
                    <xdr:colOff>914400</xdr:colOff>
                    <xdr:row>669</xdr:row>
                    <xdr:rowOff>962025</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57150</xdr:colOff>
                    <xdr:row>669</xdr:row>
                    <xdr:rowOff>581025</xdr:rowOff>
                  </from>
                  <to>
                    <xdr:col>6</xdr:col>
                    <xdr:colOff>914400</xdr:colOff>
                    <xdr:row>669</xdr:row>
                    <xdr:rowOff>962025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2"/>
  <sheetViews>
    <sheetView showGridLines="0" showZeros="0" view="pageBreakPreview" topLeftCell="A8" zoomScale="89" zoomScaleSheetLayoutView="89" workbookViewId="0">
      <selection activeCell="L8" sqref="L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26" customWidth="1"/>
    <col min="7" max="7" width="24.28515625" style="126" customWidth="1"/>
    <col min="8" max="9" width="0" style="85" hidden="1" customWidth="1"/>
    <col min="10" max="16384" width="9.140625" style="84"/>
  </cols>
  <sheetData>
    <row r="1" spans="1:8" ht="21" customHeight="1">
      <c r="A1" s="76" t="str">
        <f>'Name of Bidder'!B2</f>
        <v xml:space="preserve">[Specification No.: CC/NT/W-GIS/DOM/A10/25/06459] </v>
      </c>
      <c r="B1" s="77"/>
      <c r="C1" s="77"/>
      <c r="D1" s="77"/>
      <c r="E1" s="108"/>
      <c r="F1" s="132"/>
      <c r="G1" s="78" t="s">
        <v>174</v>
      </c>
    </row>
    <row r="3" spans="1:8" ht="10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1045"/>
    </row>
    <row r="4" spans="1:8" ht="26.25" customHeight="1">
      <c r="A4" s="87"/>
      <c r="H4" s="127"/>
    </row>
    <row r="5" spans="1:8" ht="28.5" customHeight="1">
      <c r="A5" s="766" t="s">
        <v>437</v>
      </c>
      <c r="B5" s="766"/>
      <c r="C5" s="766"/>
      <c r="D5" s="766"/>
      <c r="E5" s="766"/>
      <c r="F5" s="766"/>
      <c r="G5" s="766"/>
      <c r="H5" s="127"/>
    </row>
    <row r="6" spans="1:8" ht="9.75" customHeight="1">
      <c r="A6" s="90"/>
      <c r="H6" s="127"/>
    </row>
    <row r="7" spans="1:8" ht="20.100000000000001" customHeight="1">
      <c r="A7" s="101" t="str">
        <f>'Attach 3(JV)'!A7:D7</f>
        <v>Bidder’s Name and Address :</v>
      </c>
      <c r="E7" s="84"/>
      <c r="F7" s="92" t="str">
        <f>'Attach 3(JV)'!E7</f>
        <v>To:</v>
      </c>
      <c r="H7" s="127"/>
    </row>
    <row r="8" spans="1:8" ht="36" customHeight="1">
      <c r="A8" s="1046">
        <f>'Attach 3(JV)'!A8:D8</f>
        <v>0</v>
      </c>
      <c r="B8" s="1046"/>
      <c r="C8" s="1046"/>
      <c r="D8" s="1046"/>
      <c r="E8" s="84"/>
      <c r="F8" s="110" t="str">
        <f>'Attach 3(JV)'!E8</f>
        <v>Contract Services</v>
      </c>
      <c r="H8" s="127"/>
    </row>
    <row r="9" spans="1:8">
      <c r="A9" s="98" t="s">
        <v>431</v>
      </c>
      <c r="B9" s="781">
        <f>'Attach 3(JV)'!B9:D9</f>
        <v>0</v>
      </c>
      <c r="C9" s="781"/>
      <c r="D9" s="781"/>
      <c r="E9" s="84"/>
      <c r="F9" s="110" t="str">
        <f>'Attach 3(JV)'!E9</f>
        <v>Power Grid Corporation of India Ltd.,</v>
      </c>
      <c r="H9" s="127"/>
    </row>
    <row r="10" spans="1:8">
      <c r="A10" s="98" t="s">
        <v>433</v>
      </c>
      <c r="B10" s="781">
        <f>'Attach 3(JV)'!B10:D10</f>
        <v>0</v>
      </c>
      <c r="C10" s="781"/>
      <c r="D10" s="781"/>
      <c r="E10" s="84"/>
      <c r="F10" s="110" t="str">
        <f>'Attach 3(JV)'!E10</f>
        <v>"Saudamini", Plot No. 2, Sector 29</v>
      </c>
      <c r="H10" s="127"/>
    </row>
    <row r="11" spans="1:8">
      <c r="B11" s="781">
        <f>'Attach 3(JV)'!B11:D11</f>
        <v>0</v>
      </c>
      <c r="C11" s="781"/>
      <c r="D11" s="781"/>
      <c r="E11" s="84"/>
      <c r="F11" s="110" t="str">
        <f>'Attach 3(JV)'!E11</f>
        <v>Gurgaon (Haryana) - 122001</v>
      </c>
    </row>
    <row r="12" spans="1:8">
      <c r="A12" s="90"/>
      <c r="B12" s="781">
        <f>'Attach 3(JV)'!B12:D12</f>
        <v>0</v>
      </c>
      <c r="C12" s="781"/>
      <c r="D12" s="781"/>
      <c r="E12" s="92"/>
    </row>
    <row r="13" spans="1:8" ht="20.100000000000001" customHeight="1">
      <c r="A13" s="90"/>
      <c r="B13" s="100"/>
      <c r="C13" s="100"/>
      <c r="D13" s="100"/>
      <c r="E13" s="84"/>
      <c r="F13" s="129"/>
      <c r="G13" s="129"/>
    </row>
    <row r="14" spans="1:8" ht="20.100000000000001" customHeight="1">
      <c r="A14" s="90"/>
      <c r="B14" s="100"/>
      <c r="C14" s="100"/>
      <c r="D14" s="100"/>
    </row>
    <row r="15" spans="1:8" ht="20.100000000000001" customHeight="1">
      <c r="A15" s="81" t="s">
        <v>240</v>
      </c>
    </row>
    <row r="16" spans="1:8" ht="20.100000000000001" customHeight="1">
      <c r="A16" s="90"/>
    </row>
    <row r="17" spans="1:9" ht="67.900000000000006" customHeight="1">
      <c r="A17" s="104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48"/>
      <c r="C17" s="1048"/>
      <c r="D17" s="1048"/>
      <c r="E17" s="1048"/>
      <c r="F17" s="516" t="s">
        <v>901</v>
      </c>
      <c r="G17" s="516" t="s">
        <v>902</v>
      </c>
    </row>
    <row r="18" spans="1:9" ht="45" customHeight="1">
      <c r="A18" s="104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47"/>
      <c r="C18" s="1047"/>
      <c r="D18" s="1047"/>
      <c r="E18" s="1047"/>
      <c r="F18" s="515"/>
      <c r="G18" s="515"/>
      <c r="H18" s="80" t="str">
        <f t="shared" ref="H18:I25" si="0">IF(F18 = "", "", F18&amp; ", ")</f>
        <v/>
      </c>
      <c r="I18" s="80" t="str">
        <f t="shared" si="0"/>
        <v/>
      </c>
    </row>
    <row r="19" spans="1:9" ht="33" customHeight="1">
      <c r="A19" s="84"/>
      <c r="B19" s="84"/>
      <c r="C19" s="84"/>
      <c r="D19" s="84"/>
      <c r="E19" s="84"/>
      <c r="F19" s="515"/>
      <c r="G19" s="515"/>
      <c r="H19" s="80" t="str">
        <f t="shared" si="0"/>
        <v/>
      </c>
      <c r="I19" s="80" t="str">
        <f t="shared" si="0"/>
        <v/>
      </c>
    </row>
    <row r="20" spans="1:9" ht="33" customHeight="1">
      <c r="A20" s="84"/>
      <c r="B20" s="84"/>
      <c r="C20" s="84"/>
      <c r="D20" s="105"/>
      <c r="E20" s="84"/>
      <c r="F20" s="515"/>
      <c r="G20" s="515"/>
      <c r="H20" s="80" t="str">
        <f t="shared" si="0"/>
        <v/>
      </c>
      <c r="I20" s="80" t="str">
        <f t="shared" si="0"/>
        <v/>
      </c>
    </row>
    <row r="21" spans="1:9" ht="33" customHeight="1">
      <c r="A21" s="91" t="s">
        <v>481</v>
      </c>
      <c r="B21" s="106">
        <f>'Name of Bidder'!C40</f>
        <v>0</v>
      </c>
      <c r="D21" s="105" t="s">
        <v>479</v>
      </c>
      <c r="E21" s="107">
        <f>'Name of Bidder'!C37</f>
        <v>0</v>
      </c>
      <c r="F21" s="515"/>
      <c r="G21" s="515"/>
      <c r="H21" s="80" t="str">
        <f t="shared" si="0"/>
        <v/>
      </c>
      <c r="I21" s="80" t="str">
        <f t="shared" si="0"/>
        <v/>
      </c>
    </row>
    <row r="22" spans="1:9" ht="33" customHeight="1">
      <c r="A22" s="91" t="s">
        <v>482</v>
      </c>
      <c r="B22" s="107">
        <f>'Name of Bidder'!C41</f>
        <v>0</v>
      </c>
      <c r="D22" s="105" t="s">
        <v>480</v>
      </c>
      <c r="E22" s="107">
        <f>'Name of Bidder'!C38</f>
        <v>0</v>
      </c>
      <c r="F22" s="515"/>
      <c r="G22" s="515"/>
      <c r="H22" s="80" t="str">
        <f t="shared" si="0"/>
        <v/>
      </c>
      <c r="I22" s="80" t="str">
        <f t="shared" si="0"/>
        <v/>
      </c>
    </row>
    <row r="23" spans="1:9" ht="33" customHeight="1">
      <c r="D23" s="105"/>
      <c r="F23" s="183"/>
      <c r="G23" s="183"/>
      <c r="H23" s="80" t="str">
        <f t="shared" si="0"/>
        <v/>
      </c>
      <c r="I23" s="80" t="str">
        <f t="shared" si="0"/>
        <v/>
      </c>
    </row>
    <row r="24" spans="1:9" ht="33" customHeight="1">
      <c r="D24" s="105"/>
      <c r="F24" s="183"/>
      <c r="G24" s="183"/>
      <c r="H24" s="80" t="str">
        <f t="shared" si="0"/>
        <v/>
      </c>
      <c r="I24" s="80" t="str">
        <f t="shared" si="0"/>
        <v/>
      </c>
    </row>
    <row r="25" spans="1:9" ht="33" customHeight="1">
      <c r="A25" s="84"/>
      <c r="B25" s="84"/>
      <c r="C25" s="84"/>
      <c r="D25" s="84"/>
      <c r="E25" s="84"/>
      <c r="F25" s="183"/>
      <c r="G25" s="183"/>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NLKSRcJIqL+/ks33R/6L3AhgR40nR05/qjV1xRd9Pb45Fke+VnJnindQStZrHDdbn22Zh6AIrkghmg39yp45hg==" saltValue="IEGDfvHhSYmd3zv4IugfKA==" spinCount="100000" sheet="1" objects="1" scenarios="1"/>
  <customSheetViews>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37"/>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5" type="noConversion"/>
  <pageMargins left="0.34" right="0.34" top="0.4" bottom="0.4" header="0.26" footer="0.22"/>
  <pageSetup scale="87" orientation="landscape"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topLeftCell="A14"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CC/NT/W-GIS/DOM/A10/25/06459] </v>
      </c>
      <c r="B1" s="77"/>
      <c r="C1" s="77"/>
      <c r="D1" s="77"/>
      <c r="E1" s="78" t="s">
        <v>176</v>
      </c>
    </row>
    <row r="2" spans="1:9" ht="11.1" customHeight="1"/>
    <row r="3" spans="1:9" ht="140.25" customHeight="1">
      <c r="A3" s="1050"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50"/>
      <c r="C3" s="1050"/>
      <c r="D3" s="1050"/>
      <c r="E3" s="1050"/>
      <c r="F3" s="79"/>
      <c r="G3" s="79"/>
      <c r="H3" s="79"/>
    </row>
    <row r="4" spans="1:9" ht="21" customHeight="1">
      <c r="A4" s="87"/>
      <c r="H4" s="88"/>
      <c r="I4" s="89"/>
    </row>
    <row r="5" spans="1:9" ht="20.100000000000001" customHeight="1">
      <c r="A5" s="766" t="s">
        <v>438</v>
      </c>
      <c r="B5" s="766"/>
      <c r="C5" s="766"/>
      <c r="D5" s="766"/>
      <c r="E5" s="766"/>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35" customFormat="1" ht="36" customHeight="1">
      <c r="A8" s="1046">
        <f>'Attach 3(JV)'!A8:D8</f>
        <v>0</v>
      </c>
      <c r="B8" s="1046"/>
      <c r="C8" s="1046"/>
      <c r="D8" s="110" t="str">
        <f>'Attach 3(JV)'!E8</f>
        <v>Contract Services</v>
      </c>
      <c r="E8" s="90"/>
      <c r="F8" s="90"/>
      <c r="G8" s="90"/>
      <c r="H8" s="133"/>
      <c r="I8" s="134"/>
    </row>
    <row r="9" spans="1:9" ht="20.100000000000001" customHeight="1">
      <c r="A9" s="98" t="s">
        <v>431</v>
      </c>
      <c r="B9" s="770">
        <f>'Attach 3(JV)'!B9:D9</f>
        <v>0</v>
      </c>
      <c r="C9" s="770"/>
      <c r="D9" s="110" t="str">
        <f>'Attach 3(JV)'!E9</f>
        <v>Power Grid Corporation of India Ltd.,</v>
      </c>
      <c r="H9" s="88"/>
      <c r="I9" s="89"/>
    </row>
    <row r="10" spans="1:9" ht="20.100000000000001" customHeight="1">
      <c r="A10" s="98" t="s">
        <v>433</v>
      </c>
      <c r="B10" s="771">
        <f>'Attach 3(JV)'!B10:D10</f>
        <v>0</v>
      </c>
      <c r="C10" s="771"/>
      <c r="D10" s="110" t="str">
        <f>'Attach 3(JV)'!E10</f>
        <v>"Saudamini", Plot No. 2, Sector 29</v>
      </c>
      <c r="H10" s="88"/>
      <c r="I10" s="89"/>
    </row>
    <row r="11" spans="1:9" ht="20.100000000000001" customHeight="1">
      <c r="B11" s="771">
        <f>'Attach 3(JV)'!B11:D11</f>
        <v>0</v>
      </c>
      <c r="C11" s="771"/>
      <c r="D11" s="110" t="str">
        <f>'Attach 3(JV)'!E11</f>
        <v>Gurgaon (Haryana) - 122001</v>
      </c>
    </row>
    <row r="12" spans="1:9" ht="15" customHeight="1">
      <c r="A12" s="90"/>
      <c r="B12" s="771">
        <f>'Attach 3(JV)'!B12:D12</f>
        <v>0</v>
      </c>
      <c r="C12" s="771"/>
      <c r="D12" s="94"/>
    </row>
    <row r="13" spans="1:9" ht="20.100000000000001" customHeight="1">
      <c r="A13" s="81" t="s">
        <v>240</v>
      </c>
    </row>
    <row r="14" spans="1:9" ht="72" customHeight="1">
      <c r="A14" s="769" t="s">
        <v>439</v>
      </c>
      <c r="B14" s="769"/>
      <c r="C14" s="769"/>
      <c r="D14" s="769"/>
      <c r="E14" s="769"/>
    </row>
    <row r="15" spans="1:9" s="81" customFormat="1" ht="20.100000000000001" customHeight="1">
      <c r="A15" s="123" t="s">
        <v>445</v>
      </c>
      <c r="B15" s="123" t="s">
        <v>446</v>
      </c>
      <c r="C15" s="123" t="s">
        <v>447</v>
      </c>
      <c r="D15" s="123" t="s">
        <v>423</v>
      </c>
      <c r="E15" s="123" t="s">
        <v>424</v>
      </c>
      <c r="I15" s="84"/>
    </row>
    <row r="16" spans="1:9" ht="20.100000000000001" customHeight="1">
      <c r="A16" s="136">
        <v>1</v>
      </c>
      <c r="B16" s="137"/>
      <c r="C16" s="137"/>
      <c r="D16" s="137"/>
      <c r="E16" s="137"/>
    </row>
    <row r="17" spans="1:6" ht="20.100000000000001" customHeight="1">
      <c r="A17" s="136">
        <v>2</v>
      </c>
      <c r="B17" s="137"/>
      <c r="C17" s="137"/>
      <c r="D17" s="137"/>
      <c r="E17" s="137"/>
    </row>
    <row r="18" spans="1:6" ht="20.100000000000001" customHeight="1">
      <c r="A18" s="136">
        <v>3</v>
      </c>
      <c r="B18" s="137"/>
      <c r="C18" s="137"/>
      <c r="D18" s="137"/>
      <c r="E18" s="137"/>
    </row>
    <row r="19" spans="1:6" ht="20.100000000000001" customHeight="1">
      <c r="A19" s="136">
        <v>4</v>
      </c>
      <c r="B19" s="138"/>
      <c r="C19" s="138"/>
      <c r="D19" s="137"/>
      <c r="E19" s="138"/>
    </row>
    <row r="20" spans="1:6" ht="20.100000000000001" customHeight="1">
      <c r="A20" s="136">
        <v>5</v>
      </c>
      <c r="B20" s="138"/>
      <c r="C20" s="138"/>
      <c r="D20" s="138"/>
      <c r="E20" s="138"/>
    </row>
    <row r="21" spans="1:6" ht="11.25" customHeight="1">
      <c r="F21" s="139" t="b">
        <v>0</v>
      </c>
    </row>
    <row r="22" spans="1:6" ht="77.25" customHeight="1">
      <c r="A22" s="769" t="s">
        <v>440</v>
      </c>
      <c r="B22" s="769"/>
      <c r="C22" s="769"/>
      <c r="D22" s="769"/>
      <c r="E22" s="769"/>
    </row>
    <row r="23" spans="1:6" ht="23.1" customHeight="1">
      <c r="C23" s="105"/>
    </row>
    <row r="24" spans="1:6" ht="23.1" customHeight="1">
      <c r="A24" s="91" t="s">
        <v>481</v>
      </c>
      <c r="B24" s="106">
        <f>'Name of Bidder'!C40</f>
        <v>0</v>
      </c>
      <c r="C24" s="105" t="s">
        <v>479</v>
      </c>
      <c r="D24" s="107">
        <f>'Name of Bidder'!C37</f>
        <v>0</v>
      </c>
    </row>
    <row r="25" spans="1:6" ht="23.1" customHeight="1">
      <c r="A25" s="91" t="s">
        <v>482</v>
      </c>
      <c r="B25" s="107">
        <f>'Name of Bidder'!C41</f>
        <v>0</v>
      </c>
      <c r="C25" s="105" t="s">
        <v>480</v>
      </c>
      <c r="D25" s="107">
        <f>'Name of Bidder'!C38</f>
        <v>0</v>
      </c>
    </row>
    <row r="26" spans="1:6" ht="23.1" customHeight="1">
      <c r="C26" s="105"/>
      <c r="D26" s="105"/>
    </row>
    <row r="27" spans="1:6" ht="20.100000000000001" customHeight="1"/>
    <row r="28" spans="1:6" ht="20.100000000000001" customHeight="1">
      <c r="A28" s="104"/>
    </row>
    <row r="29" spans="1:6" ht="20.100000000000001" customHeight="1">
      <c r="A29" s="140" t="str">
        <f>A1</f>
        <v xml:space="preserve">[Specification No.: CC/NT/W-GIS/DOM/A10/25/06459] </v>
      </c>
      <c r="E29" s="141" t="str">
        <f>E1</f>
        <v>ATTACHMENT-4 (A)</v>
      </c>
    </row>
    <row r="30" spans="1:6" ht="20.100000000000001" customHeight="1">
      <c r="A30" s="104"/>
    </row>
    <row r="31" spans="1:6" ht="20.100000000000001" customHeight="1">
      <c r="C31" s="140" t="str">
        <f>A5</f>
        <v>(List of Special Maintenance Tools &amp; Tackles)</v>
      </c>
    </row>
    <row r="32" spans="1:6" ht="20.100000000000001" customHeight="1"/>
    <row r="33" spans="1:5" ht="20.100000000000001" customHeight="1">
      <c r="A33" s="142" t="str">
        <f>A15</f>
        <v xml:space="preserve">S.No.  </v>
      </c>
      <c r="B33" s="142" t="str">
        <f>B15</f>
        <v>For Equipment</v>
      </c>
      <c r="C33" s="142" t="str">
        <f>C15</f>
        <v>Item Description</v>
      </c>
      <c r="D33" s="142" t="str">
        <f>D15</f>
        <v>Unit</v>
      </c>
      <c r="E33" s="142" t="str">
        <f>E15</f>
        <v>Quantity</v>
      </c>
    </row>
    <row r="34" spans="1:5" ht="20.25" customHeight="1">
      <c r="A34" s="143"/>
      <c r="B34" s="143"/>
      <c r="C34" s="143"/>
      <c r="D34" s="143"/>
      <c r="E34" s="143"/>
    </row>
    <row r="35" spans="1:5" ht="20.25" customHeight="1">
      <c r="A35" s="143"/>
      <c r="B35" s="143"/>
      <c r="C35" s="143"/>
      <c r="D35" s="143"/>
      <c r="E35" s="143"/>
    </row>
    <row r="36" spans="1:5" ht="20.25" customHeight="1">
      <c r="A36" s="143"/>
      <c r="B36" s="143"/>
      <c r="C36" s="143"/>
      <c r="D36" s="143"/>
      <c r="E36" s="143"/>
    </row>
    <row r="37" spans="1:5" ht="20.25" customHeight="1">
      <c r="A37" s="143"/>
      <c r="B37" s="143"/>
      <c r="C37" s="143"/>
      <c r="D37" s="143"/>
      <c r="E37" s="143"/>
    </row>
    <row r="38" spans="1:5" ht="20.25" customHeight="1">
      <c r="A38" s="143"/>
      <c r="B38" s="143"/>
      <c r="C38" s="143"/>
      <c r="D38" s="143"/>
      <c r="E38" s="143"/>
    </row>
    <row r="39" spans="1:5" ht="20.25" customHeight="1">
      <c r="A39" s="143"/>
      <c r="B39" s="143"/>
      <c r="C39" s="143"/>
      <c r="D39" s="143"/>
      <c r="E39" s="143"/>
    </row>
    <row r="40" spans="1:5" ht="20.25" customHeight="1">
      <c r="A40" s="143"/>
      <c r="B40" s="143"/>
      <c r="C40" s="143"/>
      <c r="D40" s="143"/>
      <c r="E40" s="143"/>
    </row>
    <row r="41" spans="1:5" ht="20.25" customHeight="1">
      <c r="A41" s="143"/>
      <c r="B41" s="143"/>
      <c r="C41" s="143"/>
      <c r="D41" s="143"/>
      <c r="E41" s="143"/>
    </row>
    <row r="42" spans="1:5" ht="20.25" customHeight="1">
      <c r="A42" s="143"/>
      <c r="B42" s="143"/>
      <c r="C42" s="143"/>
      <c r="D42" s="143"/>
      <c r="E42" s="143"/>
    </row>
    <row r="43" spans="1:5" ht="20.25" customHeight="1">
      <c r="A43" s="143"/>
      <c r="B43" s="143"/>
      <c r="C43" s="143"/>
      <c r="D43" s="143"/>
      <c r="E43" s="143"/>
    </row>
    <row r="44" spans="1:5" ht="20.25" customHeight="1">
      <c r="A44" s="143"/>
      <c r="B44" s="143"/>
      <c r="C44" s="143"/>
      <c r="D44" s="143"/>
      <c r="E44" s="143"/>
    </row>
    <row r="45" spans="1:5" ht="20.25" customHeight="1">
      <c r="A45" s="143"/>
      <c r="B45" s="143"/>
      <c r="C45" s="143"/>
      <c r="D45" s="143"/>
      <c r="E45" s="143"/>
    </row>
    <row r="46" spans="1:5" ht="20.25" customHeight="1">
      <c r="A46" s="143"/>
      <c r="B46" s="143"/>
      <c r="C46" s="143"/>
      <c r="D46" s="143"/>
      <c r="E46" s="143"/>
    </row>
    <row r="47" spans="1:5" ht="20.25" customHeight="1">
      <c r="A47" s="143"/>
      <c r="B47" s="143"/>
      <c r="C47" s="143"/>
      <c r="D47" s="143"/>
      <c r="E47" s="143"/>
    </row>
    <row r="48" spans="1:5" ht="20.25" customHeight="1">
      <c r="A48" s="143"/>
      <c r="B48" s="143"/>
      <c r="C48" s="143"/>
      <c r="D48" s="143"/>
      <c r="E48" s="143"/>
    </row>
    <row r="49" spans="1:5" ht="20.25" customHeight="1">
      <c r="A49" s="143"/>
      <c r="B49" s="143"/>
      <c r="C49" s="143"/>
      <c r="D49" s="143"/>
      <c r="E49" s="143"/>
    </row>
    <row r="50" spans="1:5" ht="20.25" customHeight="1">
      <c r="A50" s="143"/>
      <c r="B50" s="143"/>
      <c r="C50" s="143"/>
      <c r="D50" s="143"/>
      <c r="E50" s="143"/>
    </row>
    <row r="51" spans="1:5" ht="20.25" customHeight="1">
      <c r="A51" s="143"/>
      <c r="B51" s="143"/>
      <c r="C51" s="143"/>
      <c r="D51" s="143"/>
      <c r="E51" s="143"/>
    </row>
    <row r="52" spans="1:5" ht="20.25" customHeight="1">
      <c r="A52" s="143"/>
      <c r="B52" s="143"/>
      <c r="C52" s="143"/>
      <c r="D52" s="143"/>
      <c r="E52" s="143"/>
    </row>
    <row r="53" spans="1:5">
      <c r="A53" s="143"/>
      <c r="B53" s="143"/>
      <c r="C53" s="143"/>
      <c r="D53" s="143"/>
      <c r="E53" s="143"/>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44">
        <f t="shared" si="0"/>
        <v>0</v>
      </c>
      <c r="C57" s="145" t="str">
        <f t="shared" si="0"/>
        <v>Printed Name :</v>
      </c>
      <c r="D57" s="1049">
        <f t="shared" si="0"/>
        <v>0</v>
      </c>
      <c r="E57" s="1049"/>
    </row>
    <row r="58" spans="1:5">
      <c r="A58" s="80" t="str">
        <f t="shared" si="0"/>
        <v>Place      :</v>
      </c>
      <c r="B58" s="140">
        <f t="shared" si="0"/>
        <v>0</v>
      </c>
      <c r="C58" s="145" t="str">
        <f t="shared" si="0"/>
        <v>Designation :</v>
      </c>
      <c r="D58" s="1049">
        <f t="shared" si="0"/>
        <v>0</v>
      </c>
      <c r="E58" s="1049"/>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t1v/yLkNUaVpDpLl2zH2/HOVfj8RRvsqhRMHqvcK3vKLStj4z7sUC/qENrntZCsKO314G3F365kKsqYvgfcAEA==" saltValue="bp1dYM8U8DmoRQIKwSwBCw==" spinCount="100000" sheet="1" objects="1" scenarios="1"/>
  <customSheetViews>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5" type="noConversion"/>
  <conditionalFormatting sqref="A29 E29 C31 A54:E61">
    <cfRule type="expression" dxfId="29" priority="1" stopIfTrue="1">
      <formula>$F$21=TRUE</formula>
    </cfRule>
  </conditionalFormatting>
  <conditionalFormatting sqref="A33:E33">
    <cfRule type="expression" dxfId="28" priority="2" stopIfTrue="1">
      <formula>$F$21=TRUE</formula>
    </cfRule>
  </conditionalFormatting>
  <conditionalFormatting sqref="A34:E53">
    <cfRule type="expression" dxfId="27"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8" zoomScale="85" zoomScaleSheetLayoutView="85" workbookViewId="0"/>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CC/NT/W-GIS/DOM/A10/25/06459] </v>
      </c>
      <c r="B1" s="77"/>
      <c r="C1" s="77"/>
      <c r="D1" s="77"/>
      <c r="E1" s="109" t="s">
        <v>175</v>
      </c>
    </row>
    <row r="2" spans="1:9" ht="11.25" customHeight="1"/>
    <row r="3" spans="1:9" ht="139.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79"/>
      <c r="G3" s="79"/>
      <c r="H3" s="79"/>
    </row>
    <row r="4" spans="1:9" ht="8.1" customHeight="1">
      <c r="A4" s="87"/>
      <c r="H4" s="88"/>
      <c r="I4" s="89"/>
    </row>
    <row r="5" spans="1:9" ht="23.25" customHeight="1">
      <c r="A5" s="766" t="s">
        <v>448</v>
      </c>
      <c r="B5" s="766"/>
      <c r="C5" s="766"/>
      <c r="D5" s="766"/>
      <c r="E5" s="766"/>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46">
        <f>'Attach 3(JV)'!A8:D8</f>
        <v>0</v>
      </c>
      <c r="B8" s="1046"/>
      <c r="C8" s="1046"/>
      <c r="D8" s="110" t="str">
        <f>'Attach 3(JV)'!E8</f>
        <v>Contract Services</v>
      </c>
      <c r="H8" s="88"/>
      <c r="I8" s="89"/>
    </row>
    <row r="9" spans="1:9">
      <c r="A9" s="98" t="s">
        <v>431</v>
      </c>
      <c r="B9" s="1058">
        <f>'Attach 3(JV)'!B9:D9</f>
        <v>0</v>
      </c>
      <c r="C9" s="1058"/>
      <c r="D9" s="110" t="str">
        <f>'Attach 3(JV)'!E9</f>
        <v>Power Grid Corporation of India Ltd.,</v>
      </c>
      <c r="H9" s="88"/>
      <c r="I9" s="89"/>
    </row>
    <row r="10" spans="1:9">
      <c r="A10" s="98" t="s">
        <v>433</v>
      </c>
      <c r="B10" s="781">
        <f>'Attach 3(JV)'!B10:D10</f>
        <v>0</v>
      </c>
      <c r="C10" s="781"/>
      <c r="D10" s="110" t="str">
        <f>'Attach 3(JV)'!E10</f>
        <v>"Saudamini", Plot No. 2, Sector 29</v>
      </c>
      <c r="H10" s="88"/>
      <c r="I10" s="89"/>
    </row>
    <row r="11" spans="1:9">
      <c r="B11" s="781">
        <f>'Attach 3(JV)'!B11:D11</f>
        <v>0</v>
      </c>
      <c r="C11" s="781"/>
      <c r="D11" s="110" t="str">
        <f>'Attach 3(JV)'!E11</f>
        <v>Gurgaon (Haryana) - 122001</v>
      </c>
    </row>
    <row r="12" spans="1:9">
      <c r="A12" s="90"/>
      <c r="B12" s="781">
        <f>'Attach 3(JV)'!B12:D12</f>
        <v>0</v>
      </c>
      <c r="C12" s="781"/>
      <c r="D12" s="94"/>
    </row>
    <row r="13" spans="1:9" ht="20.100000000000001" customHeight="1">
      <c r="A13" s="81" t="s">
        <v>240</v>
      </c>
    </row>
    <row r="14" spans="1:9" ht="66.75" customHeight="1">
      <c r="A14" s="769"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400kV GIS Substation Package SS-149 :</v>
      </c>
      <c r="B14" s="769"/>
      <c r="C14" s="769"/>
      <c r="D14" s="769"/>
      <c r="E14" s="769"/>
    </row>
    <row r="15" spans="1:9" ht="32.1" customHeight="1">
      <c r="A15" s="1056" t="s">
        <v>429</v>
      </c>
      <c r="B15" s="1056" t="s">
        <v>447</v>
      </c>
      <c r="C15" s="1056" t="s">
        <v>449</v>
      </c>
      <c r="D15" s="1061" t="s">
        <v>450</v>
      </c>
      <c r="E15" s="1062"/>
    </row>
    <row r="16" spans="1:9" ht="19.5" customHeight="1">
      <c r="A16" s="1057"/>
      <c r="B16" s="1057"/>
      <c r="C16" s="1057"/>
      <c r="D16" s="130" t="s">
        <v>451</v>
      </c>
      <c r="E16" s="130" t="s">
        <v>452</v>
      </c>
    </row>
    <row r="17" spans="1:8" ht="21.75" customHeight="1">
      <c r="A17" s="146">
        <v>1</v>
      </c>
      <c r="B17" s="147"/>
      <c r="C17" s="147"/>
      <c r="D17" s="147"/>
      <c r="E17" s="147"/>
    </row>
    <row r="18" spans="1:8" ht="21.95" customHeight="1">
      <c r="A18" s="148">
        <v>2</v>
      </c>
      <c r="B18" s="149"/>
      <c r="C18" s="149"/>
      <c r="D18" s="149"/>
      <c r="E18" s="149"/>
    </row>
    <row r="19" spans="1:8" ht="21.95" customHeight="1">
      <c r="A19" s="148">
        <v>3</v>
      </c>
      <c r="B19" s="149"/>
      <c r="C19" s="149"/>
      <c r="D19" s="149"/>
      <c r="E19" s="149"/>
    </row>
    <row r="20" spans="1:8" ht="21.95" customHeight="1">
      <c r="A20" s="148">
        <v>4</v>
      </c>
      <c r="B20" s="149"/>
      <c r="C20" s="149"/>
      <c r="D20" s="149"/>
      <c r="E20" s="149"/>
      <c r="F20" s="150"/>
      <c r="G20" s="150"/>
      <c r="H20" s="84"/>
    </row>
    <row r="21" spans="1:8" ht="21.95" customHeight="1">
      <c r="A21" s="151">
        <v>5</v>
      </c>
      <c r="B21" s="152"/>
      <c r="C21" s="152"/>
      <c r="D21" s="152"/>
      <c r="E21" s="152"/>
      <c r="F21" s="150"/>
      <c r="G21" s="150"/>
      <c r="H21" s="150"/>
    </row>
    <row r="22" spans="1:8" ht="18" customHeight="1">
      <c r="A22" s="153"/>
      <c r="B22" s="154"/>
      <c r="C22" s="154"/>
      <c r="D22" s="154"/>
      <c r="E22" s="154"/>
      <c r="F22" s="139" t="b">
        <v>0</v>
      </c>
      <c r="G22" s="155"/>
      <c r="H22" s="156"/>
    </row>
    <row r="23" spans="1:8" ht="54.75" hidden="1" customHeight="1">
      <c r="A23" s="1053" t="s">
        <v>485</v>
      </c>
      <c r="B23" s="1053"/>
      <c r="C23" s="1053"/>
      <c r="D23" s="1053"/>
      <c r="E23" s="1053"/>
      <c r="F23" s="155"/>
      <c r="G23" s="155"/>
      <c r="H23" s="156"/>
    </row>
    <row r="24" spans="1:8" ht="32.1" hidden="1" customHeight="1">
      <c r="A24" s="1051" t="s">
        <v>429</v>
      </c>
      <c r="B24" s="1051" t="s">
        <v>447</v>
      </c>
      <c r="C24" s="1051" t="s">
        <v>486</v>
      </c>
      <c r="D24" s="1054" t="s">
        <v>487</v>
      </c>
      <c r="E24" s="1055"/>
    </row>
    <row r="25" spans="1:8" ht="22.5" hidden="1" customHeight="1">
      <c r="A25" s="1052"/>
      <c r="B25" s="1052"/>
      <c r="C25" s="1052"/>
      <c r="D25" s="157" t="s">
        <v>488</v>
      </c>
      <c r="E25" s="157" t="s">
        <v>489</v>
      </c>
    </row>
    <row r="26" spans="1:8" ht="21.95" hidden="1" customHeight="1">
      <c r="A26" s="158">
        <v>1</v>
      </c>
      <c r="B26" s="159"/>
      <c r="C26" s="159"/>
      <c r="D26" s="159"/>
      <c r="E26" s="159"/>
    </row>
    <row r="27" spans="1:8" ht="21.95" hidden="1" customHeight="1">
      <c r="A27" s="158">
        <v>2</v>
      </c>
      <c r="B27" s="159"/>
      <c r="C27" s="159"/>
      <c r="D27" s="159"/>
      <c r="E27" s="159"/>
    </row>
    <row r="28" spans="1:8" ht="21.95" hidden="1" customHeight="1">
      <c r="A28" s="151">
        <v>3</v>
      </c>
      <c r="B28" s="160"/>
      <c r="C28" s="160"/>
      <c r="D28" s="160"/>
      <c r="E28" s="160"/>
    </row>
    <row r="29" spans="1:8" ht="40.5" customHeight="1">
      <c r="A29" s="1063" t="s">
        <v>128</v>
      </c>
      <c r="B29" s="1063"/>
      <c r="C29" s="1063"/>
      <c r="D29" s="1063"/>
      <c r="E29" s="1063"/>
    </row>
    <row r="30" spans="1:8" ht="15.95" customHeight="1">
      <c r="C30" s="105"/>
    </row>
    <row r="31" spans="1:8" ht="15.95" customHeight="1">
      <c r="A31" s="91" t="s">
        <v>481</v>
      </c>
      <c r="B31" s="106">
        <f>'Name of Bidder'!C40</f>
        <v>0</v>
      </c>
      <c r="C31" s="105" t="s">
        <v>479</v>
      </c>
      <c r="D31" s="107">
        <f>'Name of Bidder'!C37</f>
        <v>0</v>
      </c>
    </row>
    <row r="32" spans="1:8" ht="15.95" customHeight="1">
      <c r="A32" s="91" t="s">
        <v>482</v>
      </c>
      <c r="B32" s="107">
        <f>'Name of Bidder'!C41</f>
        <v>0</v>
      </c>
      <c r="C32" s="105" t="s">
        <v>480</v>
      </c>
      <c r="D32" s="107">
        <f>'Name of Bidder'!C38</f>
        <v>0</v>
      </c>
    </row>
    <row r="33" spans="1:5" ht="15.75" customHeight="1">
      <c r="A33" s="84"/>
      <c r="B33" s="84"/>
      <c r="C33" s="105"/>
      <c r="D33" s="84"/>
      <c r="E33" s="84"/>
    </row>
    <row r="34" spans="1:5" ht="20.25" customHeight="1">
      <c r="A34" s="76" t="str">
        <f>A1</f>
        <v xml:space="preserve">[Specification No.: CC/NT/W-GIS/DOM/A10/25/06459] </v>
      </c>
      <c r="B34" s="77"/>
      <c r="C34" s="77"/>
      <c r="D34" s="77"/>
      <c r="E34" s="78" t="str">
        <f>E1</f>
        <v>ATTACHMENT-5</v>
      </c>
    </row>
    <row r="35" spans="1:5" ht="18" customHeight="1">
      <c r="A35" s="104"/>
    </row>
    <row r="36" spans="1:5" ht="30" customHeight="1">
      <c r="A36" s="1066" t="s">
        <v>448</v>
      </c>
      <c r="B36" s="1066"/>
      <c r="C36" s="1066"/>
      <c r="D36" s="1066"/>
      <c r="E36" s="1066"/>
    </row>
    <row r="37" spans="1:5" ht="18" customHeight="1"/>
    <row r="38" spans="1:5" ht="29.25" customHeight="1">
      <c r="A38" s="1064" t="s">
        <v>429</v>
      </c>
      <c r="B38" s="1059" t="s">
        <v>447</v>
      </c>
      <c r="C38" s="1059" t="s">
        <v>449</v>
      </c>
      <c r="D38" s="1059" t="s">
        <v>450</v>
      </c>
      <c r="E38" s="1059"/>
    </row>
    <row r="39" spans="1:5" ht="18" customHeight="1">
      <c r="A39" s="1065"/>
      <c r="B39" s="1060"/>
      <c r="C39" s="1059"/>
      <c r="D39" s="161" t="s">
        <v>451</v>
      </c>
      <c r="E39" s="161" t="s">
        <v>452</v>
      </c>
    </row>
    <row r="40" spans="1:5" ht="18" customHeight="1">
      <c r="A40" s="162"/>
      <c r="B40" s="163"/>
      <c r="C40" s="162"/>
      <c r="D40" s="162"/>
      <c r="E40" s="162"/>
    </row>
    <row r="41" spans="1:5" ht="18" customHeight="1">
      <c r="A41" s="164"/>
      <c r="B41" s="165"/>
      <c r="C41" s="164"/>
      <c r="D41" s="164"/>
      <c r="E41" s="164"/>
    </row>
    <row r="42" spans="1:5" ht="18" customHeight="1">
      <c r="A42" s="164"/>
      <c r="B42" s="165"/>
      <c r="C42" s="164"/>
      <c r="D42" s="164"/>
      <c r="E42" s="164"/>
    </row>
    <row r="43" spans="1:5" ht="18" customHeight="1">
      <c r="A43" s="164"/>
      <c r="B43" s="165"/>
      <c r="C43" s="164"/>
      <c r="D43" s="164"/>
      <c r="E43" s="164"/>
    </row>
    <row r="44" spans="1:5" ht="18" customHeight="1">
      <c r="A44" s="164"/>
      <c r="B44" s="165"/>
      <c r="C44" s="164"/>
      <c r="D44" s="164"/>
      <c r="E44" s="164"/>
    </row>
    <row r="45" spans="1:5" ht="18" customHeight="1">
      <c r="A45" s="164"/>
      <c r="B45" s="165"/>
      <c r="C45" s="164"/>
      <c r="D45" s="164"/>
      <c r="E45" s="164"/>
    </row>
    <row r="46" spans="1:5" ht="18" customHeight="1">
      <c r="A46" s="164"/>
      <c r="B46" s="165"/>
      <c r="C46" s="164"/>
      <c r="D46" s="164"/>
      <c r="E46" s="164"/>
    </row>
    <row r="47" spans="1:5" ht="18" customHeight="1">
      <c r="A47" s="164"/>
      <c r="B47" s="165"/>
      <c r="C47" s="164"/>
      <c r="D47" s="164"/>
      <c r="E47" s="164"/>
    </row>
    <row r="48" spans="1:5" ht="18" customHeight="1">
      <c r="A48" s="164"/>
      <c r="B48" s="165"/>
      <c r="C48" s="164"/>
      <c r="D48" s="164"/>
      <c r="E48" s="164"/>
    </row>
    <row r="49" spans="1:5" ht="18" customHeight="1">
      <c r="A49" s="164"/>
      <c r="B49" s="165"/>
      <c r="C49" s="164"/>
      <c r="D49" s="164"/>
      <c r="E49" s="164"/>
    </row>
    <row r="50" spans="1:5" ht="18" customHeight="1">
      <c r="A50" s="164"/>
      <c r="B50" s="165"/>
      <c r="C50" s="164"/>
      <c r="D50" s="164"/>
      <c r="E50" s="164"/>
    </row>
    <row r="51" spans="1:5" ht="18" customHeight="1">
      <c r="A51" s="164"/>
      <c r="B51" s="165"/>
      <c r="C51" s="164"/>
      <c r="D51" s="164"/>
      <c r="E51" s="164"/>
    </row>
    <row r="52" spans="1:5" ht="18" customHeight="1">
      <c r="A52" s="164"/>
      <c r="B52" s="165"/>
      <c r="C52" s="164"/>
      <c r="D52" s="164"/>
      <c r="E52" s="164"/>
    </row>
    <row r="53" spans="1:5" ht="18" customHeight="1">
      <c r="A53" s="164"/>
      <c r="B53" s="165"/>
      <c r="C53" s="164"/>
      <c r="D53" s="164"/>
      <c r="E53" s="164"/>
    </row>
    <row r="54" spans="1:5" ht="18" customHeight="1">
      <c r="A54" s="164"/>
      <c r="B54" s="165"/>
      <c r="C54" s="164"/>
      <c r="D54" s="164"/>
      <c r="E54" s="164"/>
    </row>
    <row r="55" spans="1:5" ht="18" customHeight="1">
      <c r="A55" s="164"/>
      <c r="B55" s="165"/>
      <c r="C55" s="164"/>
      <c r="D55" s="164"/>
      <c r="E55" s="164"/>
    </row>
    <row r="56" spans="1:5" ht="18" customHeight="1">
      <c r="A56" s="164"/>
      <c r="B56" s="165"/>
      <c r="C56" s="164"/>
      <c r="D56" s="164"/>
      <c r="E56" s="164"/>
    </row>
    <row r="57" spans="1:5" ht="18" customHeight="1">
      <c r="A57" s="164"/>
      <c r="B57" s="165"/>
      <c r="C57" s="164"/>
      <c r="D57" s="164"/>
      <c r="E57" s="164"/>
    </row>
    <row r="58" spans="1:5" ht="18" customHeight="1">
      <c r="A58" s="164"/>
      <c r="B58" s="165"/>
      <c r="C58" s="164"/>
      <c r="D58" s="164"/>
      <c r="E58" s="164"/>
    </row>
    <row r="59" spans="1:5" ht="18" customHeight="1">
      <c r="A59" s="164"/>
      <c r="B59" s="165"/>
      <c r="C59" s="164"/>
      <c r="D59" s="164"/>
      <c r="E59" s="164"/>
    </row>
    <row r="60" spans="1:5" ht="18" customHeight="1">
      <c r="A60" s="164"/>
      <c r="B60" s="165"/>
      <c r="C60" s="164"/>
      <c r="D60" s="164"/>
      <c r="E60" s="164"/>
    </row>
    <row r="61" spans="1:5" ht="18" customHeight="1">
      <c r="A61" s="164"/>
      <c r="B61" s="165"/>
      <c r="C61" s="164"/>
      <c r="D61" s="164"/>
      <c r="E61" s="164"/>
    </row>
    <row r="62" spans="1:5" ht="18" customHeight="1">
      <c r="A62" s="164"/>
      <c r="B62" s="165"/>
      <c r="C62" s="164"/>
      <c r="D62" s="164"/>
      <c r="E62" s="164"/>
    </row>
    <row r="63" spans="1:5" ht="18" customHeight="1">
      <c r="A63" s="164"/>
      <c r="B63" s="165"/>
      <c r="C63" s="164"/>
      <c r="D63" s="164"/>
      <c r="E63" s="164"/>
    </row>
    <row r="64" spans="1:5" ht="18" customHeight="1">
      <c r="A64" s="164"/>
      <c r="B64" s="165"/>
      <c r="C64" s="164"/>
      <c r="D64" s="164"/>
      <c r="E64" s="164"/>
    </row>
    <row r="65" spans="1:5" ht="18" customHeight="1">
      <c r="A65" s="164"/>
      <c r="B65" s="165"/>
      <c r="C65" s="164"/>
      <c r="D65" s="164"/>
      <c r="E65" s="164"/>
    </row>
    <row r="66" spans="1:5" ht="18" customHeight="1">
      <c r="A66" s="166"/>
      <c r="B66" s="167"/>
      <c r="C66" s="166"/>
      <c r="D66" s="166"/>
      <c r="E66" s="166"/>
    </row>
    <row r="67" spans="1:5" ht="18" customHeight="1"/>
    <row r="68" spans="1:5" ht="24" customHeight="1">
      <c r="C68" s="105"/>
    </row>
    <row r="69" spans="1:5" ht="24" customHeight="1">
      <c r="A69" s="91" t="s">
        <v>481</v>
      </c>
      <c r="B69" s="106">
        <f>B31</f>
        <v>0</v>
      </c>
      <c r="C69" s="105" t="s">
        <v>479</v>
      </c>
      <c r="D69" s="107">
        <f>D31</f>
        <v>0</v>
      </c>
    </row>
    <row r="70" spans="1:5" ht="24" customHeight="1">
      <c r="A70" s="91" t="s">
        <v>482</v>
      </c>
      <c r="B70" s="106">
        <f>B32</f>
        <v>0</v>
      </c>
      <c r="C70" s="105" t="s">
        <v>480</v>
      </c>
      <c r="D70" s="107">
        <f>D32</f>
        <v>0</v>
      </c>
    </row>
    <row r="71" spans="1:5" ht="24" customHeight="1">
      <c r="A71" s="91"/>
      <c r="B71" s="106"/>
      <c r="C71" s="105"/>
      <c r="D71" s="107"/>
    </row>
    <row r="72" spans="1:5" ht="33" customHeight="1">
      <c r="D72" s="105"/>
    </row>
  </sheetData>
  <sheetProtection algorithmName="SHA-512" hashValue="t9vMz1mds9TC7BO37Na2KmtFlpPfYLn6r3kq9lzCCEy4abZyin7uLW6dGiUguTN2DcSLV7CVP9tzkRB1SP+85A==" saltValue="z4KraoO2NtmnaX7HnTjS6Q==" spinCount="100000" sheet="1" objects="1" scenarios="1"/>
  <customSheetViews>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5" type="noConversion"/>
  <conditionalFormatting sqref="A34:E37 A40:E71">
    <cfRule type="expression" dxfId="26" priority="6" stopIfTrue="1">
      <formula>$F$22=FALSE</formula>
    </cfRule>
  </conditionalFormatting>
  <conditionalFormatting sqref="A38:E39">
    <cfRule type="expression" dxfId="25" priority="10" stopIfTrue="1">
      <formula>$F$22=TRUE</formula>
    </cfRule>
  </conditionalFormatting>
  <conditionalFormatting sqref="A72:E72">
    <cfRule type="expression" dxfId="24" priority="5" stopIfTrue="1">
      <formula>$F$22="No"</formula>
    </cfRule>
  </conditionalFormatting>
  <conditionalFormatting sqref="F38:IV39">
    <cfRule type="expression" dxfId="23"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topLeftCell="A3" zoomScale="70" zoomScaleSheetLayoutView="70" workbookViewId="0">
      <selection activeCell="A8" sqref="A8:C8"/>
    </sheetView>
  </sheetViews>
  <sheetFormatPr defaultColWidth="9.140625" defaultRowHeight="15.75"/>
  <cols>
    <col min="1" max="1" width="12.140625" style="302" customWidth="1"/>
    <col min="2" max="2" width="30.7109375" style="302" customWidth="1"/>
    <col min="3" max="3" width="25.5703125" style="302" customWidth="1"/>
    <col min="4" max="4" width="18.85546875" style="302" customWidth="1"/>
    <col min="5" max="5" width="23.7109375" style="302" customWidth="1"/>
    <col min="6" max="6" width="9.140625" style="302" hidden="1" customWidth="1"/>
    <col min="7" max="8" width="9.140625" style="302"/>
    <col min="9" max="9" width="0" style="309" hidden="1" customWidth="1"/>
    <col min="10" max="16384" width="9.140625" style="309"/>
  </cols>
  <sheetData>
    <row r="1" spans="1:14" ht="20.25" customHeight="1">
      <c r="A1" s="301" t="str">
        <f>'Attach 3(JV)'!A1</f>
        <v xml:space="preserve">[Specification No.: CC/NT/W-GIS/DOM/A10/25/06459] </v>
      </c>
      <c r="B1" s="303"/>
      <c r="C1" s="303"/>
      <c r="D1" s="303"/>
      <c r="E1" s="304" t="s">
        <v>629</v>
      </c>
    </row>
    <row r="2" spans="1:14" ht="11.25" customHeight="1"/>
    <row r="3" spans="1:14" ht="138" customHeight="1">
      <c r="A3" s="1067" t="str">
        <f>'Attach 3(JV)'!A3</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67"/>
      <c r="C3" s="1067"/>
      <c r="D3" s="1067"/>
      <c r="E3" s="1067"/>
      <c r="F3" s="310"/>
      <c r="G3" s="310"/>
      <c r="H3" s="310"/>
    </row>
    <row r="4" spans="1:14" ht="8.1" customHeight="1">
      <c r="A4" s="311"/>
      <c r="H4" s="88"/>
      <c r="I4" s="89"/>
    </row>
    <row r="5" spans="1:14" ht="33.75" customHeight="1">
      <c r="A5" s="1068" t="s">
        <v>630</v>
      </c>
      <c r="B5" s="1068"/>
      <c r="C5" s="1068"/>
      <c r="D5" s="1068"/>
      <c r="E5" s="1068"/>
      <c r="F5" s="312"/>
      <c r="H5" s="88"/>
      <c r="I5" s="89"/>
    </row>
    <row r="6" spans="1:14" ht="8.1" customHeight="1">
      <c r="A6" s="313"/>
      <c r="H6" s="88"/>
      <c r="I6" s="89"/>
    </row>
    <row r="7" spans="1:14" ht="20.100000000000001" customHeight="1">
      <c r="A7" s="312" t="s">
        <v>1075</v>
      </c>
      <c r="B7" s="313"/>
      <c r="C7" s="313"/>
      <c r="D7" s="92" t="s">
        <v>430</v>
      </c>
      <c r="H7" s="88"/>
      <c r="I7" s="89"/>
    </row>
    <row r="8" spans="1:14" ht="28.5" customHeight="1">
      <c r="A8" s="1069">
        <f>'Attach 5'!A8:C8</f>
        <v>0</v>
      </c>
      <c r="B8" s="1069"/>
      <c r="C8" s="1069"/>
      <c r="D8" s="110" t="s">
        <v>432</v>
      </c>
      <c r="H8" s="88"/>
      <c r="I8" s="89"/>
    </row>
    <row r="9" spans="1:14">
      <c r="A9" s="98" t="s">
        <v>431</v>
      </c>
      <c r="B9" s="1058">
        <f>'Attach 5'!B9:C9</f>
        <v>0</v>
      </c>
      <c r="C9" s="1058"/>
      <c r="D9" s="110" t="s">
        <v>434</v>
      </c>
      <c r="H9" s="88"/>
      <c r="I9" s="89"/>
    </row>
    <row r="10" spans="1:14">
      <c r="A10" s="98" t="s">
        <v>433</v>
      </c>
      <c r="B10" s="781">
        <f>'Attach 5'!B10:C10</f>
        <v>0</v>
      </c>
      <c r="C10" s="781"/>
      <c r="D10" s="110" t="s">
        <v>67</v>
      </c>
      <c r="H10" s="88"/>
      <c r="I10" s="89"/>
    </row>
    <row r="11" spans="1:14">
      <c r="B11" s="781">
        <f>'Attach 5'!B11:C11</f>
        <v>0</v>
      </c>
      <c r="C11" s="781"/>
      <c r="D11" s="110" t="s">
        <v>435</v>
      </c>
    </row>
    <row r="12" spans="1:14">
      <c r="A12" s="313"/>
      <c r="B12" s="781">
        <f>'Attach 5'!B12:C12</f>
        <v>0</v>
      </c>
      <c r="C12" s="781"/>
      <c r="D12" s="94"/>
      <c r="J12" s="1077"/>
      <c r="K12" s="1077"/>
      <c r="L12" s="1077"/>
      <c r="M12" s="1077"/>
      <c r="N12" s="1077"/>
    </row>
    <row r="13" spans="1:14" ht="20.100000000000001" customHeight="1">
      <c r="A13" s="302" t="s">
        <v>240</v>
      </c>
    </row>
    <row r="14" spans="1:14" ht="170.25" customHeight="1">
      <c r="A14" s="1071"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14" s="1072"/>
      <c r="C14" s="1072"/>
      <c r="D14" s="1072"/>
      <c r="E14" s="1072"/>
      <c r="F14" s="314"/>
      <c r="G14" s="314"/>
      <c r="I14" s="349"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row>
    <row r="15" spans="1:14" ht="32.1" customHeight="1">
      <c r="A15" s="1073" t="s">
        <v>429</v>
      </c>
      <c r="B15" s="1073" t="s">
        <v>447</v>
      </c>
      <c r="C15" s="1073" t="s">
        <v>449</v>
      </c>
      <c r="D15" s="1075" t="s">
        <v>631</v>
      </c>
      <c r="E15" s="1076"/>
    </row>
    <row r="16" spans="1:14" ht="39" customHeight="1">
      <c r="A16" s="1074"/>
      <c r="B16" s="1074"/>
      <c r="C16" s="1074"/>
      <c r="D16" s="315" t="s">
        <v>451</v>
      </c>
      <c r="E16" s="315" t="s">
        <v>632</v>
      </c>
    </row>
    <row r="17" spans="1:8" ht="21.75" customHeight="1">
      <c r="A17" s="316">
        <v>1</v>
      </c>
      <c r="B17" s="317"/>
      <c r="C17" s="317"/>
      <c r="D17" s="317"/>
      <c r="E17" s="317"/>
    </row>
    <row r="18" spans="1:8" ht="21.95" customHeight="1">
      <c r="A18" s="318">
        <v>2</v>
      </c>
      <c r="B18" s="319"/>
      <c r="C18" s="319"/>
      <c r="D18" s="319"/>
      <c r="E18" s="319"/>
    </row>
    <row r="19" spans="1:8" ht="21.95" customHeight="1">
      <c r="A19" s="318">
        <v>3</v>
      </c>
      <c r="B19" s="319"/>
      <c r="C19" s="319"/>
      <c r="D19" s="319"/>
      <c r="E19" s="319"/>
    </row>
    <row r="20" spans="1:8" ht="21.95" customHeight="1">
      <c r="A20" s="318">
        <v>4</v>
      </c>
      <c r="B20" s="319"/>
      <c r="C20" s="319"/>
      <c r="D20" s="319"/>
      <c r="E20" s="319"/>
      <c r="F20" s="320"/>
      <c r="G20" s="320"/>
      <c r="H20" s="309"/>
    </row>
    <row r="21" spans="1:8" ht="21.95" customHeight="1">
      <c r="A21" s="321">
        <v>5</v>
      </c>
      <c r="B21" s="322"/>
      <c r="C21" s="322"/>
      <c r="D21" s="322"/>
      <c r="E21" s="322"/>
      <c r="F21" s="320"/>
      <c r="G21" s="320"/>
      <c r="H21" s="320"/>
    </row>
    <row r="22" spans="1:8" ht="18" customHeight="1">
      <c r="A22" s="323"/>
      <c r="B22" s="324"/>
      <c r="C22" s="324"/>
      <c r="D22" s="324"/>
      <c r="E22" s="324"/>
      <c r="F22" s="325" t="b">
        <v>0</v>
      </c>
      <c r="G22" s="326"/>
      <c r="H22" s="327"/>
    </row>
    <row r="23" spans="1:8" ht="54.75" hidden="1" customHeight="1">
      <c r="A23" s="1078" t="s">
        <v>485</v>
      </c>
      <c r="B23" s="1078"/>
      <c r="C23" s="1078"/>
      <c r="D23" s="1078"/>
      <c r="E23" s="1078"/>
      <c r="F23" s="326"/>
      <c r="G23" s="326"/>
      <c r="H23" s="327"/>
    </row>
    <row r="24" spans="1:8" ht="32.1" hidden="1" customHeight="1">
      <c r="A24" s="1079" t="s">
        <v>429</v>
      </c>
      <c r="B24" s="1079" t="s">
        <v>447</v>
      </c>
      <c r="C24" s="1079" t="s">
        <v>486</v>
      </c>
      <c r="D24" s="1081" t="s">
        <v>487</v>
      </c>
      <c r="E24" s="1082"/>
    </row>
    <row r="25" spans="1:8" ht="22.5" hidden="1" customHeight="1">
      <c r="A25" s="1080"/>
      <c r="B25" s="1080"/>
      <c r="C25" s="1080"/>
      <c r="D25" s="328" t="s">
        <v>488</v>
      </c>
      <c r="E25" s="328" t="s">
        <v>489</v>
      </c>
    </row>
    <row r="26" spans="1:8" ht="21.95" hidden="1" customHeight="1">
      <c r="A26" s="329">
        <v>1</v>
      </c>
      <c r="B26" s="330"/>
      <c r="C26" s="330"/>
      <c r="D26" s="330"/>
      <c r="E26" s="330"/>
    </row>
    <row r="27" spans="1:8" ht="21.95" hidden="1" customHeight="1">
      <c r="A27" s="329">
        <v>2</v>
      </c>
      <c r="B27" s="330"/>
      <c r="C27" s="330"/>
      <c r="D27" s="330"/>
      <c r="E27" s="330"/>
    </row>
    <row r="28" spans="1:8" ht="21.95" hidden="1" customHeight="1">
      <c r="A28" s="321">
        <v>3</v>
      </c>
      <c r="B28" s="331"/>
      <c r="C28" s="331"/>
      <c r="D28" s="331"/>
      <c r="E28" s="331"/>
    </row>
    <row r="29" spans="1:8" ht="93" customHeight="1">
      <c r="A29" s="1070" t="s">
        <v>633</v>
      </c>
      <c r="B29" s="1070"/>
      <c r="C29" s="1070"/>
      <c r="D29" s="1070"/>
      <c r="E29" s="1070"/>
    </row>
    <row r="30" spans="1:8" ht="15.95" customHeight="1">
      <c r="C30" s="332"/>
    </row>
    <row r="31" spans="1:8" ht="15.95" customHeight="1">
      <c r="A31" s="333" t="s">
        <v>634</v>
      </c>
      <c r="B31" s="334">
        <f>'Attach 3(JV)'!B24</f>
        <v>0</v>
      </c>
      <c r="C31" s="332" t="s">
        <v>479</v>
      </c>
      <c r="D31" s="335">
        <f>'Attach 3(JV)'!E24</f>
        <v>0</v>
      </c>
    </row>
    <row r="32" spans="1:8" ht="15.95" customHeight="1">
      <c r="A32" s="333" t="s">
        <v>635</v>
      </c>
      <c r="B32" s="335">
        <f>'Attach 3(JV)'!B25</f>
        <v>0</v>
      </c>
      <c r="C32" s="332" t="s">
        <v>480</v>
      </c>
      <c r="D32" s="335">
        <f>'Attach 3(JV)'!E25</f>
        <v>0</v>
      </c>
    </row>
    <row r="33" spans="1:5" ht="15.75" customHeight="1">
      <c r="A33" s="309"/>
      <c r="B33" s="309"/>
      <c r="C33" s="332"/>
      <c r="D33" s="309"/>
      <c r="E33" s="309"/>
    </row>
    <row r="34" spans="1:5" ht="20.25" customHeight="1">
      <c r="A34" s="301" t="str">
        <f>A1</f>
        <v xml:space="preserve">[Specification No.: CC/NT/W-GIS/DOM/A10/25/06459] </v>
      </c>
      <c r="B34" s="303"/>
      <c r="C34" s="303"/>
      <c r="D34" s="303"/>
      <c r="E34" s="336" t="str">
        <f>E1</f>
        <v>ATTACHMENT-5A</v>
      </c>
    </row>
    <row r="35" spans="1:5" ht="18" customHeight="1">
      <c r="A35" s="337"/>
    </row>
    <row r="36" spans="1:5" ht="43.5" customHeight="1">
      <c r="A36" s="1083" t="s">
        <v>630</v>
      </c>
      <c r="B36" s="1083"/>
      <c r="C36" s="1083"/>
      <c r="D36" s="1083"/>
      <c r="E36" s="1083"/>
    </row>
    <row r="37" spans="1:5" ht="18" customHeight="1"/>
    <row r="38" spans="1:5" ht="29.25" customHeight="1">
      <c r="A38" s="1084" t="s">
        <v>429</v>
      </c>
      <c r="B38" s="1086" t="s">
        <v>447</v>
      </c>
      <c r="C38" s="1086" t="s">
        <v>449</v>
      </c>
      <c r="D38" s="1086" t="s">
        <v>631</v>
      </c>
      <c r="E38" s="1086"/>
    </row>
    <row r="39" spans="1:5" ht="33" customHeight="1">
      <c r="A39" s="1085"/>
      <c r="B39" s="1087"/>
      <c r="C39" s="1086"/>
      <c r="D39" s="338" t="s">
        <v>451</v>
      </c>
      <c r="E39" s="338" t="s">
        <v>632</v>
      </c>
    </row>
    <row r="40" spans="1:5" ht="18" customHeight="1">
      <c r="A40" s="339"/>
      <c r="B40" s="340"/>
      <c r="C40" s="339"/>
      <c r="D40" s="339"/>
      <c r="E40" s="339"/>
    </row>
    <row r="41" spans="1:5" ht="18" customHeight="1">
      <c r="A41" s="341"/>
      <c r="B41" s="342"/>
      <c r="C41" s="341"/>
      <c r="D41" s="341"/>
      <c r="E41" s="341"/>
    </row>
    <row r="42" spans="1:5" ht="18" customHeight="1">
      <c r="A42" s="341"/>
      <c r="B42" s="342"/>
      <c r="C42" s="341"/>
      <c r="D42" s="341"/>
      <c r="E42" s="341"/>
    </row>
    <row r="43" spans="1:5" ht="18" customHeight="1">
      <c r="A43" s="341"/>
      <c r="B43" s="342"/>
      <c r="C43" s="341"/>
      <c r="D43" s="341"/>
      <c r="E43" s="341"/>
    </row>
    <row r="44" spans="1:5" ht="18" customHeight="1">
      <c r="A44" s="341"/>
      <c r="B44" s="342"/>
      <c r="C44" s="341"/>
      <c r="D44" s="341"/>
      <c r="E44" s="341"/>
    </row>
    <row r="45" spans="1:5" ht="18" customHeight="1">
      <c r="A45" s="341"/>
      <c r="B45" s="342"/>
      <c r="C45" s="341"/>
      <c r="D45" s="341"/>
      <c r="E45" s="341"/>
    </row>
    <row r="46" spans="1:5" ht="18" customHeight="1">
      <c r="A46" s="341"/>
      <c r="B46" s="342"/>
      <c r="C46" s="341"/>
      <c r="D46" s="341"/>
      <c r="E46" s="341"/>
    </row>
    <row r="47" spans="1:5" ht="18" customHeight="1">
      <c r="A47" s="341"/>
      <c r="B47" s="342"/>
      <c r="C47" s="341"/>
      <c r="D47" s="341"/>
      <c r="E47" s="341"/>
    </row>
    <row r="48" spans="1:5" ht="18" customHeight="1">
      <c r="A48" s="341"/>
      <c r="B48" s="342"/>
      <c r="C48" s="341"/>
      <c r="D48" s="341"/>
      <c r="E48" s="341"/>
    </row>
    <row r="49" spans="1:5" ht="18" customHeight="1">
      <c r="A49" s="341"/>
      <c r="B49" s="342"/>
      <c r="C49" s="341"/>
      <c r="D49" s="341"/>
      <c r="E49" s="341"/>
    </row>
    <row r="50" spans="1:5" ht="18" customHeight="1">
      <c r="A50" s="341"/>
      <c r="B50" s="342"/>
      <c r="C50" s="341"/>
      <c r="D50" s="341"/>
      <c r="E50" s="341"/>
    </row>
    <row r="51" spans="1:5" ht="18" customHeight="1">
      <c r="A51" s="341"/>
      <c r="B51" s="342"/>
      <c r="C51" s="341"/>
      <c r="D51" s="341"/>
      <c r="E51" s="341"/>
    </row>
    <row r="52" spans="1:5" ht="18" customHeight="1">
      <c r="A52" s="341"/>
      <c r="B52" s="342"/>
      <c r="C52" s="341"/>
      <c r="D52" s="341"/>
      <c r="E52" s="341"/>
    </row>
    <row r="53" spans="1:5" ht="18" customHeight="1">
      <c r="A53" s="341"/>
      <c r="B53" s="342"/>
      <c r="C53" s="341"/>
      <c r="D53" s="341"/>
      <c r="E53" s="341"/>
    </row>
    <row r="54" spans="1:5" ht="18" customHeight="1">
      <c r="A54" s="341"/>
      <c r="B54" s="342"/>
      <c r="C54" s="341"/>
      <c r="D54" s="341"/>
      <c r="E54" s="341"/>
    </row>
    <row r="55" spans="1:5" ht="18" customHeight="1">
      <c r="A55" s="341"/>
      <c r="B55" s="342"/>
      <c r="C55" s="341"/>
      <c r="D55" s="341"/>
      <c r="E55" s="341"/>
    </row>
    <row r="56" spans="1:5" ht="18" customHeight="1">
      <c r="A56" s="341"/>
      <c r="B56" s="342"/>
      <c r="C56" s="341"/>
      <c r="D56" s="341"/>
      <c r="E56" s="341"/>
    </row>
    <row r="57" spans="1:5" ht="18" customHeight="1">
      <c r="A57" s="341"/>
      <c r="B57" s="342"/>
      <c r="C57" s="341"/>
      <c r="D57" s="341"/>
      <c r="E57" s="341"/>
    </row>
    <row r="58" spans="1:5" ht="18" customHeight="1">
      <c r="A58" s="341"/>
      <c r="B58" s="342"/>
      <c r="C58" s="341"/>
      <c r="D58" s="341"/>
      <c r="E58" s="341"/>
    </row>
    <row r="59" spans="1:5" ht="18" customHeight="1">
      <c r="A59" s="341"/>
      <c r="B59" s="342"/>
      <c r="C59" s="341"/>
      <c r="D59" s="341"/>
      <c r="E59" s="341"/>
    </row>
    <row r="60" spans="1:5" ht="18" customHeight="1">
      <c r="A60" s="341"/>
      <c r="B60" s="342"/>
      <c r="C60" s="341"/>
      <c r="D60" s="341"/>
      <c r="E60" s="341"/>
    </row>
    <row r="61" spans="1:5" ht="18" customHeight="1">
      <c r="A61" s="341"/>
      <c r="B61" s="342"/>
      <c r="C61" s="341"/>
      <c r="D61" s="341"/>
      <c r="E61" s="341"/>
    </row>
    <row r="62" spans="1:5" ht="18" customHeight="1">
      <c r="A62" s="341"/>
      <c r="B62" s="342"/>
      <c r="C62" s="341"/>
      <c r="D62" s="341"/>
      <c r="E62" s="341"/>
    </row>
    <row r="63" spans="1:5" ht="18" customHeight="1">
      <c r="A63" s="341"/>
      <c r="B63" s="342"/>
      <c r="C63" s="341"/>
      <c r="D63" s="341"/>
      <c r="E63" s="341"/>
    </row>
    <row r="64" spans="1:5" ht="18" customHeight="1">
      <c r="A64" s="341"/>
      <c r="B64" s="342"/>
      <c r="C64" s="341"/>
      <c r="D64" s="341"/>
      <c r="E64" s="341"/>
    </row>
    <row r="65" spans="1:5" ht="18" customHeight="1">
      <c r="A65" s="341"/>
      <c r="B65" s="342"/>
      <c r="C65" s="341"/>
      <c r="D65" s="341"/>
      <c r="E65" s="341"/>
    </row>
    <row r="66" spans="1:5" ht="18" customHeight="1">
      <c r="A66" s="343"/>
      <c r="B66" s="344"/>
      <c r="C66" s="343"/>
      <c r="D66" s="343"/>
      <c r="E66" s="343"/>
    </row>
    <row r="67" spans="1:5" ht="18" customHeight="1"/>
    <row r="68" spans="1:5" ht="24" customHeight="1">
      <c r="C68" s="332"/>
    </row>
    <row r="69" spans="1:5" ht="24" customHeight="1">
      <c r="A69" s="333" t="s">
        <v>481</v>
      </c>
      <c r="B69" s="334">
        <f>B31</f>
        <v>0</v>
      </c>
      <c r="C69" s="332" t="s">
        <v>479</v>
      </c>
      <c r="D69" s="335">
        <f>D31</f>
        <v>0</v>
      </c>
    </row>
    <row r="70" spans="1:5" ht="24" customHeight="1">
      <c r="A70" s="333" t="s">
        <v>482</v>
      </c>
      <c r="B70" s="334">
        <f>B32</f>
        <v>0</v>
      </c>
      <c r="C70" s="332" t="s">
        <v>480</v>
      </c>
      <c r="D70" s="335">
        <f>D32</f>
        <v>0</v>
      </c>
    </row>
    <row r="71" spans="1:5" ht="24" customHeight="1">
      <c r="A71" s="333"/>
      <c r="B71" s="334"/>
      <c r="C71" s="332"/>
      <c r="D71" s="335"/>
    </row>
    <row r="72" spans="1:5" ht="33" customHeight="1">
      <c r="D72" s="332"/>
    </row>
  </sheetData>
  <sheetProtection algorithmName="SHA-512" hashValue="0fWhgzDlEPkmzBnYTkAuoPf3EllprNvZJSXX1HAwncAqD8/u6EKwShqG+FVYX9on37LQXcZOQaW/5wwoo9EJ5Q==" saltValue="pBcLjbUddtW9KENjz89iSw==" spinCount="100000" sheet="1" objects="1" scenarios="1"/>
  <customSheetViews>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22" priority="3" stopIfTrue="1">
      <formula>$F$22=FALSE</formula>
    </cfRule>
  </conditionalFormatting>
  <conditionalFormatting sqref="A38:E39">
    <cfRule type="expression" dxfId="21" priority="1" stopIfTrue="1">
      <formula>$F$22=TRUE</formula>
    </cfRule>
  </conditionalFormatting>
  <conditionalFormatting sqref="A72:E72">
    <cfRule type="expression" dxfId="20" priority="4" stopIfTrue="1">
      <formula>$F$22="No"</formula>
    </cfRule>
  </conditionalFormatting>
  <conditionalFormatting sqref="F38:IV39">
    <cfRule type="expression" dxfId="19"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6" zoomScale="90" zoomScaleSheetLayoutView="90" workbookViewId="0">
      <selection activeCell="B9" sqref="B9:D9"/>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CC/NT/W-GIS/DOM/A10/25/06459] </v>
      </c>
      <c r="B1" s="77"/>
      <c r="C1" s="77"/>
      <c r="D1" s="77"/>
      <c r="E1" s="109" t="s">
        <v>177</v>
      </c>
      <c r="Z1" s="168"/>
    </row>
    <row r="2" spans="1:26" ht="10.5" customHeight="1">
      <c r="Z2" s="168"/>
    </row>
    <row r="3" spans="1:26" ht="138.7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79"/>
      <c r="G3" s="79"/>
      <c r="H3" s="79"/>
    </row>
    <row r="4" spans="1:26" ht="10.5" customHeight="1">
      <c r="A4" s="87"/>
      <c r="H4" s="88"/>
      <c r="I4" s="89"/>
    </row>
    <row r="5" spans="1:26" ht="20.100000000000001" customHeight="1">
      <c r="A5" s="766" t="s">
        <v>121</v>
      </c>
      <c r="B5" s="766"/>
      <c r="C5" s="766"/>
      <c r="D5" s="766"/>
      <c r="E5" s="76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46">
        <f>'Attach 3(JV)'!A8:D8</f>
        <v>0</v>
      </c>
      <c r="B8" s="1046"/>
      <c r="C8" s="1046"/>
      <c r="D8" s="1046"/>
      <c r="E8" s="110" t="str">
        <f>'Attach 3(JV)'!E8</f>
        <v>Contract Services</v>
      </c>
      <c r="H8" s="88"/>
      <c r="I8" s="89"/>
    </row>
    <row r="9" spans="1:26">
      <c r="A9" s="98" t="s">
        <v>431</v>
      </c>
      <c r="B9" s="1058">
        <f>'Attach 3(JV)'!B9:D9</f>
        <v>0</v>
      </c>
      <c r="C9" s="1058"/>
      <c r="D9" s="1058"/>
      <c r="E9" s="110" t="str">
        <f>'Attach 3(JV)'!E9</f>
        <v>Power Grid Corporation of India Ltd.,</v>
      </c>
      <c r="H9" s="88"/>
      <c r="I9" s="89"/>
    </row>
    <row r="10" spans="1:26">
      <c r="A10" s="98" t="s">
        <v>433</v>
      </c>
      <c r="B10" s="781">
        <f>'Attach 3(JV)'!B10:D10</f>
        <v>0</v>
      </c>
      <c r="C10" s="781"/>
      <c r="D10" s="781"/>
      <c r="E10" s="110" t="str">
        <f>'Attach 3(JV)'!E10</f>
        <v>"Saudamini", Plot No. 2, Sector 29</v>
      </c>
      <c r="H10" s="88"/>
      <c r="I10" s="89"/>
    </row>
    <row r="11" spans="1:26" ht="15" customHeight="1">
      <c r="B11" s="781">
        <f>'Attach 3(JV)'!B11:D11</f>
        <v>0</v>
      </c>
      <c r="C11" s="781"/>
      <c r="D11" s="781"/>
      <c r="E11" s="110" t="str">
        <f>'Attach 3(JV)'!E11</f>
        <v>Gurgaon (Haryana) - 122001</v>
      </c>
    </row>
    <row r="12" spans="1:26" ht="22.5" customHeight="1">
      <c r="A12" s="90"/>
      <c r="B12" s="781">
        <f>'Attach 3(JV)'!B12:D12</f>
        <v>0</v>
      </c>
      <c r="C12" s="781"/>
      <c r="D12" s="781"/>
      <c r="E12" s="94"/>
    </row>
    <row r="13" spans="1:26" ht="21" customHeight="1">
      <c r="A13" s="81" t="s">
        <v>240</v>
      </c>
    </row>
    <row r="14" spans="1:26" ht="55.5" customHeight="1">
      <c r="A14" s="769" t="s">
        <v>114</v>
      </c>
      <c r="B14" s="769"/>
      <c r="C14" s="769"/>
      <c r="D14" s="769"/>
      <c r="E14" s="769"/>
    </row>
    <row r="15" spans="1:26" ht="12" customHeight="1">
      <c r="A15" s="90"/>
      <c r="B15" s="90"/>
      <c r="C15" s="90"/>
      <c r="D15" s="90"/>
      <c r="E15" s="90"/>
    </row>
    <row r="16" spans="1:26" ht="54.75" customHeight="1">
      <c r="A16" s="173" t="s">
        <v>429</v>
      </c>
      <c r="B16" s="173" t="s">
        <v>115</v>
      </c>
      <c r="C16" s="174" t="s">
        <v>116</v>
      </c>
      <c r="D16" s="173" t="s">
        <v>228</v>
      </c>
      <c r="E16" s="173" t="s">
        <v>120</v>
      </c>
    </row>
    <row r="17" spans="1:8" ht="21" customHeight="1">
      <c r="A17" s="169"/>
      <c r="B17" s="169"/>
      <c r="C17" s="170"/>
      <c r="D17" s="170"/>
      <c r="E17" s="170"/>
    </row>
    <row r="18" spans="1:8" ht="21" customHeight="1">
      <c r="A18" s="169"/>
      <c r="B18" s="169"/>
      <c r="C18" s="170"/>
      <c r="D18" s="170"/>
      <c r="E18" s="170"/>
    </row>
    <row r="19" spans="1:8" ht="21" customHeight="1">
      <c r="A19" s="169"/>
      <c r="B19" s="169"/>
      <c r="C19" s="170"/>
      <c r="D19" s="170"/>
      <c r="E19" s="170"/>
    </row>
    <row r="20" spans="1:8" ht="21" customHeight="1">
      <c r="A20" s="169"/>
      <c r="B20" s="169"/>
      <c r="C20" s="170"/>
      <c r="D20" s="170"/>
      <c r="E20" s="170"/>
      <c r="F20" s="171"/>
      <c r="G20" s="171"/>
      <c r="H20" s="84"/>
    </row>
    <row r="21" spans="1:8" ht="21" customHeight="1">
      <c r="A21" s="169"/>
      <c r="B21" s="169"/>
      <c r="C21" s="170"/>
      <c r="D21" s="170"/>
      <c r="E21" s="170"/>
      <c r="F21" s="171"/>
      <c r="G21" s="171"/>
      <c r="H21" s="150"/>
    </row>
    <row r="22" spans="1:8" ht="23.25" customHeight="1">
      <c r="D22" s="90"/>
      <c r="E22" s="90"/>
      <c r="F22" s="139" t="b">
        <v>0</v>
      </c>
    </row>
    <row r="23" spans="1:8" ht="73.5" customHeight="1">
      <c r="A23" s="1088" t="s">
        <v>227</v>
      </c>
      <c r="B23" s="1088"/>
      <c r="C23" s="1088"/>
      <c r="D23" s="1088"/>
      <c r="E23" s="1088"/>
    </row>
    <row r="24" spans="1:8" s="81" customFormat="1" ht="51.75" customHeight="1">
      <c r="A24" s="769" t="s">
        <v>28</v>
      </c>
      <c r="B24" s="769"/>
      <c r="C24" s="769"/>
      <c r="D24" s="769"/>
      <c r="E24" s="769"/>
    </row>
    <row r="25" spans="1:8" s="81" customFormat="1" ht="96.75" customHeight="1">
      <c r="A25" s="769" t="s">
        <v>29</v>
      </c>
      <c r="B25" s="769"/>
      <c r="C25" s="769"/>
      <c r="D25" s="769"/>
      <c r="E25" s="769"/>
    </row>
    <row r="26" spans="1:8" s="81" customFormat="1" ht="3.75" customHeight="1">
      <c r="A26" s="90"/>
      <c r="B26" s="90"/>
      <c r="C26" s="90"/>
      <c r="D26" s="105"/>
      <c r="E26" s="90"/>
    </row>
    <row r="27" spans="1:8" ht="24" customHeight="1">
      <c r="A27" s="91" t="s">
        <v>481</v>
      </c>
      <c r="B27" s="106">
        <f>'Name of Bidder'!C40</f>
        <v>0</v>
      </c>
      <c r="C27" s="172"/>
      <c r="D27" s="105" t="s">
        <v>479</v>
      </c>
      <c r="E27" s="107">
        <f>'Name of Bidder'!C37</f>
        <v>0</v>
      </c>
    </row>
    <row r="28" spans="1:8" ht="24" customHeight="1">
      <c r="A28" s="91" t="s">
        <v>482</v>
      </c>
      <c r="B28" s="107">
        <f>'Name of Bidder'!C41</f>
        <v>0</v>
      </c>
      <c r="C28" s="172"/>
      <c r="D28" s="105" t="s">
        <v>480</v>
      </c>
      <c r="E28" s="107">
        <f>'Name of Bidder'!C38</f>
        <v>0</v>
      </c>
    </row>
    <row r="29" spans="1:8" ht="24" customHeight="1">
      <c r="D29" s="105"/>
    </row>
    <row r="30" spans="1:8" ht="24" customHeight="1">
      <c r="A30" s="91" t="str">
        <f>A1</f>
        <v xml:space="preserve">[Specification No.: CC/NT/W-GIS/DOM/A10/25/06459] </v>
      </c>
      <c r="B30" s="87"/>
      <c r="C30" s="87"/>
      <c r="D30" s="87"/>
      <c r="E30" s="87" t="str">
        <f>E1</f>
        <v>ATTACHMENT-6</v>
      </c>
    </row>
    <row r="31" spans="1:8" ht="24" customHeight="1">
      <c r="A31" s="91"/>
      <c r="B31" s="87"/>
      <c r="C31" s="87"/>
      <c r="D31" s="87"/>
      <c r="E31" s="87"/>
    </row>
    <row r="32" spans="1:8" ht="20.100000000000001" customHeight="1">
      <c r="A32" s="773" t="str">
        <f>A5</f>
        <v>(Alternative, Deviations and Exceptions to the Provisions)</v>
      </c>
      <c r="B32" s="773"/>
      <c r="C32" s="773"/>
      <c r="D32" s="773"/>
      <c r="E32" s="773"/>
    </row>
    <row r="33" spans="1:5" ht="20.100000000000001" customHeight="1">
      <c r="A33" s="773"/>
      <c r="B33" s="773"/>
      <c r="C33" s="773"/>
      <c r="D33" s="773"/>
      <c r="E33" s="773"/>
    </row>
    <row r="34" spans="1:5" ht="20.100000000000001" customHeight="1"/>
    <row r="35" spans="1:5" ht="56.25" customHeight="1">
      <c r="A35" s="157" t="s">
        <v>429</v>
      </c>
      <c r="B35" s="157" t="s">
        <v>115</v>
      </c>
      <c r="C35" s="1091" t="s">
        <v>116</v>
      </c>
      <c r="D35" s="1091"/>
      <c r="E35" s="157" t="s">
        <v>27</v>
      </c>
    </row>
    <row r="36" spans="1:5" ht="22.5" customHeight="1">
      <c r="A36" s="169"/>
      <c r="B36" s="169"/>
      <c r="C36" s="1089"/>
      <c r="D36" s="1090"/>
      <c r="E36" s="170"/>
    </row>
    <row r="37" spans="1:5" ht="22.5" customHeight="1">
      <c r="A37" s="169"/>
      <c r="B37" s="169"/>
      <c r="C37" s="1089"/>
      <c r="D37" s="1090"/>
      <c r="E37" s="170"/>
    </row>
    <row r="38" spans="1:5" ht="22.5" customHeight="1">
      <c r="A38" s="169"/>
      <c r="B38" s="169"/>
      <c r="C38" s="1089"/>
      <c r="D38" s="1090"/>
      <c r="E38" s="170"/>
    </row>
    <row r="39" spans="1:5" ht="22.5" customHeight="1">
      <c r="A39" s="169"/>
      <c r="B39" s="169"/>
      <c r="C39" s="1089"/>
      <c r="D39" s="1090"/>
      <c r="E39" s="170"/>
    </row>
    <row r="40" spans="1:5" ht="22.5" customHeight="1">
      <c r="A40" s="169"/>
      <c r="B40" s="169"/>
      <c r="C40" s="1089"/>
      <c r="D40" s="1090"/>
      <c r="E40" s="170"/>
    </row>
    <row r="41" spans="1:5" ht="22.5" customHeight="1">
      <c r="A41" s="169"/>
      <c r="B41" s="169"/>
      <c r="C41" s="1089"/>
      <c r="D41" s="1090"/>
      <c r="E41" s="170"/>
    </row>
    <row r="42" spans="1:5" ht="22.5" customHeight="1">
      <c r="A42" s="169"/>
      <c r="B42" s="169"/>
      <c r="C42" s="1089"/>
      <c r="D42" s="1090"/>
      <c r="E42" s="170"/>
    </row>
    <row r="43" spans="1:5" ht="22.5" customHeight="1">
      <c r="A43" s="169"/>
      <c r="B43" s="169"/>
      <c r="C43" s="1089"/>
      <c r="D43" s="1090"/>
      <c r="E43" s="170"/>
    </row>
    <row r="44" spans="1:5" ht="22.5" customHeight="1">
      <c r="A44" s="169"/>
      <c r="B44" s="169"/>
      <c r="C44" s="1089"/>
      <c r="D44" s="1090"/>
      <c r="E44" s="170"/>
    </row>
    <row r="45" spans="1:5" ht="22.5" customHeight="1">
      <c r="A45" s="169"/>
      <c r="B45" s="169"/>
      <c r="C45" s="1089"/>
      <c r="D45" s="1090"/>
      <c r="E45" s="170"/>
    </row>
    <row r="46" spans="1:5" ht="20.100000000000001" customHeight="1"/>
    <row r="47" spans="1:5" ht="25.5" customHeight="1"/>
    <row r="48" spans="1:5" ht="25.5" customHeight="1">
      <c r="A48" s="84"/>
      <c r="B48" s="84"/>
      <c r="C48" s="84"/>
      <c r="D48" s="105"/>
      <c r="E48" s="84"/>
    </row>
    <row r="49" spans="1:5" ht="25.5" customHeight="1">
      <c r="A49" s="91" t="s">
        <v>481</v>
      </c>
      <c r="B49" s="106">
        <f>B27</f>
        <v>0</v>
      </c>
      <c r="C49" s="172"/>
      <c r="D49" s="105" t="s">
        <v>479</v>
      </c>
      <c r="E49" s="107">
        <f>E27</f>
        <v>0</v>
      </c>
    </row>
    <row r="50" spans="1:5" ht="25.5" customHeight="1">
      <c r="A50" s="91" t="s">
        <v>482</v>
      </c>
      <c r="B50" s="106">
        <f>B28</f>
        <v>0</v>
      </c>
      <c r="C50" s="172"/>
      <c r="D50" s="105" t="s">
        <v>480</v>
      </c>
      <c r="E50" s="107">
        <f>E28</f>
        <v>0</v>
      </c>
    </row>
    <row r="51" spans="1:5" ht="25.5" customHeight="1">
      <c r="D51" s="105"/>
    </row>
  </sheetData>
  <sheetProtection algorithmName="SHA-512" hashValue="Zx3MTfv3y16L+Sd6BFAd8s28ZBBIuF+XrBzIhE9DW/1Su7+6GHLLrN8DLXueYx1V25cXzuQPrxVGxsfd+UAA3A==" saltValue="sdJZ+wuL6kyROaXygfYXgw==" spinCount="100000" sheet="1" objects="1" scenarios="1"/>
  <customSheetViews>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5" type="noConversion"/>
  <conditionalFormatting sqref="A30:E51">
    <cfRule type="expression" dxfId="18" priority="2" stopIfTrue="1">
      <formula>$F$22=FALSE</formula>
    </cfRule>
  </conditionalFormatting>
  <conditionalFormatting sqref="A52:E52">
    <cfRule type="expression" dxfId="17"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77686-9E1A-442C-8596-45ECB658F54F}">
  <dimension ref="A1:Z27"/>
  <sheetViews>
    <sheetView showGridLines="0" showZeros="0" view="pageBreakPreview" zoomScale="90" zoomScaleSheetLayoutView="90" workbookViewId="0">
      <selection activeCell="B9" sqref="B9:D9"/>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CC/NT/W-GIS/DOM/A10/25/06459] </v>
      </c>
      <c r="B1" s="77"/>
      <c r="C1" s="77"/>
      <c r="D1" s="77"/>
      <c r="E1" s="109" t="s">
        <v>1060</v>
      </c>
      <c r="Z1" s="168"/>
    </row>
    <row r="2" spans="1:26" ht="10.5" customHeight="1">
      <c r="Z2" s="168"/>
    </row>
    <row r="3" spans="1:26" ht="138.7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79"/>
      <c r="G3" s="79"/>
      <c r="H3" s="79"/>
    </row>
    <row r="4" spans="1:26" ht="10.5" customHeight="1">
      <c r="A4" s="87"/>
      <c r="H4" s="88"/>
      <c r="I4" s="89"/>
    </row>
    <row r="5" spans="1:26" ht="20.100000000000001" customHeight="1">
      <c r="A5" s="766" t="s">
        <v>880</v>
      </c>
      <c r="B5" s="766"/>
      <c r="C5" s="766"/>
      <c r="D5" s="766"/>
      <c r="E5" s="766"/>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46">
        <f>'Attach 3(JV)'!A8:D8</f>
        <v>0</v>
      </c>
      <c r="B8" s="1046"/>
      <c r="C8" s="1046"/>
      <c r="D8" s="1046"/>
      <c r="E8" s="110" t="str">
        <f>'Attach 3(JV)'!E8</f>
        <v>Contract Services</v>
      </c>
      <c r="H8" s="88"/>
      <c r="I8" s="89"/>
    </row>
    <row r="9" spans="1:26">
      <c r="A9" s="98" t="s">
        <v>431</v>
      </c>
      <c r="B9" s="1058">
        <f>'Attach 3(JV)'!B9</f>
        <v>0</v>
      </c>
      <c r="C9" s="1058"/>
      <c r="D9" s="1058"/>
      <c r="E9" s="110" t="str">
        <f>'Attach 3(JV)'!E9</f>
        <v>Power Grid Corporation of India Ltd.,</v>
      </c>
      <c r="H9" s="88"/>
      <c r="I9" s="89"/>
    </row>
    <row r="10" spans="1:26">
      <c r="A10" s="98" t="s">
        <v>433</v>
      </c>
      <c r="B10" s="781">
        <f>'Attach 3(JV)'!B10:D10</f>
        <v>0</v>
      </c>
      <c r="C10" s="781"/>
      <c r="D10" s="781"/>
      <c r="E10" s="110" t="str">
        <f>'Attach 3(JV)'!E10</f>
        <v>"Saudamini", Plot No. 2, Sector 29</v>
      </c>
      <c r="H10" s="88"/>
      <c r="I10" s="89"/>
    </row>
    <row r="11" spans="1:26" ht="15" customHeight="1">
      <c r="B11" s="781">
        <f>'Attach 3(JV)'!B11:D11</f>
        <v>0</v>
      </c>
      <c r="C11" s="781"/>
      <c r="D11" s="781"/>
      <c r="E11" s="110" t="str">
        <f>'Attach 3(JV)'!E11</f>
        <v>Gurgaon (Haryana) - 122001</v>
      </c>
    </row>
    <row r="12" spans="1:26" ht="22.5" customHeight="1">
      <c r="A12" s="90"/>
      <c r="B12" s="781">
        <f>'Attach 3(JV)'!B12:D12</f>
        <v>0</v>
      </c>
      <c r="C12" s="781"/>
      <c r="D12" s="781"/>
      <c r="E12" s="94"/>
    </row>
    <row r="13" spans="1:26" ht="21" customHeight="1">
      <c r="A13" s="81" t="s">
        <v>240</v>
      </c>
    </row>
    <row r="14" spans="1:26" ht="112.5" customHeight="1">
      <c r="D14" s="101" t="s">
        <v>761</v>
      </c>
    </row>
    <row r="15" spans="1:26" s="81" customFormat="1" ht="12.75" customHeight="1">
      <c r="A15" s="90"/>
      <c r="B15" s="90"/>
      <c r="C15" s="90"/>
      <c r="D15" s="105"/>
      <c r="E15" s="90"/>
    </row>
    <row r="16" spans="1:26" ht="12.75" customHeight="1"/>
    <row r="17" spans="1:5" ht="12.75" customHeight="1"/>
    <row r="18" spans="1:5" s="81" customFormat="1" ht="12.75" customHeight="1">
      <c r="A18" s="90"/>
      <c r="B18" s="90"/>
      <c r="C18" s="90"/>
      <c r="D18" s="105"/>
      <c r="E18" s="90"/>
    </row>
    <row r="19" spans="1:5" ht="12.75" customHeight="1"/>
    <row r="20" spans="1:5" s="81" customFormat="1" ht="12.75" customHeight="1">
      <c r="A20" s="90"/>
      <c r="B20" s="90"/>
      <c r="C20" s="90"/>
      <c r="D20" s="105"/>
      <c r="E20" s="90"/>
    </row>
    <row r="21" spans="1:5" ht="12.75" customHeight="1"/>
    <row r="22" spans="1:5" s="81" customFormat="1" ht="12.75" customHeight="1">
      <c r="A22" s="90"/>
      <c r="B22" s="90"/>
      <c r="C22" s="90"/>
      <c r="D22" s="105"/>
      <c r="E22" s="90"/>
    </row>
    <row r="23" spans="1:5" ht="12.75" customHeight="1"/>
    <row r="24" spans="1:5" s="81" customFormat="1" ht="12.75" customHeight="1">
      <c r="A24" s="90"/>
      <c r="B24" s="90"/>
      <c r="C24" s="90"/>
      <c r="D24" s="105"/>
      <c r="E24" s="90"/>
    </row>
    <row r="25" spans="1:5" ht="24" customHeight="1">
      <c r="A25" s="91" t="s">
        <v>481</v>
      </c>
      <c r="B25" s="106">
        <f>'Name of Bidder'!C40</f>
        <v>0</v>
      </c>
      <c r="C25" s="172"/>
      <c r="D25" s="105" t="s">
        <v>479</v>
      </c>
      <c r="E25" s="107">
        <f>'Name of Bidder'!C37</f>
        <v>0</v>
      </c>
    </row>
    <row r="26" spans="1:5" ht="24" customHeight="1">
      <c r="A26" s="91" t="s">
        <v>482</v>
      </c>
      <c r="B26" s="107">
        <f>'Name of Bidder'!C41</f>
        <v>0</v>
      </c>
      <c r="C26" s="172"/>
      <c r="D26" s="105" t="s">
        <v>480</v>
      </c>
      <c r="E26" s="107">
        <f>'Name of Bidder'!C38</f>
        <v>0</v>
      </c>
    </row>
    <row r="27" spans="1:5" ht="24" customHeight="1">
      <c r="D27" s="105"/>
    </row>
  </sheetData>
  <sheetProtection algorithmName="SHA-512" hashValue="t7dNgMm8m1wykI1ilp46NzWWH7ySNv2oIp8d5rQ3T2RJBhbjrWHA5r4zSFVXt9+mGnEfn/3uzR4E68DMMvKX8A==" saltValue="gMPABf+U7+zQ7/9vEQoUyQ==" spinCount="100000" sheet="1" objects="1" scenarios="1"/>
  <mergeCells count="7">
    <mergeCell ref="B12:D12"/>
    <mergeCell ref="A3:E3"/>
    <mergeCell ref="A5:E5"/>
    <mergeCell ref="A8:D8"/>
    <mergeCell ref="B9:D9"/>
    <mergeCell ref="B10:D10"/>
    <mergeCell ref="B11:D11"/>
  </mergeCells>
  <conditionalFormatting sqref="A28:E28">
    <cfRule type="expression" dxfId="16" priority="1" stopIfTrue="1">
      <formula>#REF!="No"</formula>
    </cfRule>
  </conditionalFormatting>
  <pageMargins left="0.75" right="0.43" top="0.57999999999999996" bottom="0.4" header="0.34" footer="0.2"/>
  <pageSetup scale="81" orientation="portrait" r:id="rId1"/>
  <headerFooter alignWithMargins="0">
    <oddFooter>&amp;R&amp;"Book Antiqua,Bold"&amp;8 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I56"/>
  <sheetViews>
    <sheetView showGridLines="0" showZeros="0" view="pageBreakPreview" topLeftCell="A19" zoomScale="70" zoomScaleSheetLayoutView="70" workbookViewId="0">
      <selection activeCell="G38" sqref="G38"/>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6" width="47.140625" style="81" customWidth="1"/>
    <col min="7" max="7" width="38.7109375" style="81" customWidth="1"/>
    <col min="8" max="8" width="24.42578125" style="84" customWidth="1"/>
    <col min="9" max="9" width="10.85546875" style="84" customWidth="1"/>
    <col min="10" max="10" width="13.7109375" style="84" customWidth="1"/>
    <col min="11" max="16" width="9.140625" style="84" customWidth="1"/>
    <col min="17" max="16384" width="9.140625" style="84"/>
  </cols>
  <sheetData>
    <row r="1" spans="1:9" ht="22.5" customHeight="1">
      <c r="A1" s="76" t="str">
        <f>Cover!B3</f>
        <v xml:space="preserve">[Specification No.: CC/NT/W-GIS/DOM/A10/25/06459] </v>
      </c>
      <c r="B1" s="77"/>
      <c r="C1" s="77"/>
      <c r="D1" s="77"/>
      <c r="E1" s="77"/>
      <c r="F1" s="77"/>
      <c r="G1" s="78" t="s">
        <v>601</v>
      </c>
    </row>
    <row r="2" spans="1:9" ht="15" customHeight="1"/>
    <row r="3" spans="1:9" ht="99"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1045"/>
    </row>
    <row r="4" spans="1:9" ht="15" customHeight="1">
      <c r="A4" s="87"/>
    </row>
    <row r="5" spans="1:9" ht="20.100000000000001" customHeight="1">
      <c r="A5" s="766" t="s">
        <v>453</v>
      </c>
      <c r="B5" s="766"/>
      <c r="C5" s="766"/>
      <c r="D5" s="766"/>
      <c r="E5" s="766"/>
      <c r="F5" s="766"/>
      <c r="G5" s="766"/>
    </row>
    <row r="6" spans="1:9" ht="27" customHeight="1">
      <c r="A6" s="90"/>
    </row>
    <row r="7" spans="1:9" ht="22.5" customHeight="1">
      <c r="A7" s="767" t="str">
        <f>'Attach 3(JV)'!A7:D7</f>
        <v>Bidder’s Name and Address :</v>
      </c>
      <c r="B7" s="767"/>
      <c r="C7" s="767"/>
      <c r="D7" s="767"/>
      <c r="H7" s="88"/>
      <c r="I7" s="89"/>
    </row>
    <row r="8" spans="1:9" ht="20.100000000000001" customHeight="1">
      <c r="A8" s="101">
        <f>'Attach 3(JV)'!A8:D8</f>
        <v>0</v>
      </c>
      <c r="E8" s="92" t="str">
        <f>'Attach 3(JV)'!E8</f>
        <v>Contract Services</v>
      </c>
      <c r="H8" s="88"/>
      <c r="I8" s="89"/>
    </row>
    <row r="9" spans="1:9" ht="36" customHeight="1">
      <c r="A9" s="1046" t="str">
        <f>'Attach 3(JV)'!A9:D9</f>
        <v>Name        :</v>
      </c>
      <c r="B9" s="1046"/>
      <c r="C9" s="1046"/>
      <c r="D9" s="1046"/>
      <c r="E9" s="110" t="str">
        <f>'Attach 3(JV)'!E9</f>
        <v>Power Grid Corporation of India Ltd.,</v>
      </c>
      <c r="H9" s="88"/>
      <c r="I9" s="89"/>
    </row>
    <row r="10" spans="1:9">
      <c r="A10" s="98" t="s">
        <v>431</v>
      </c>
      <c r="B10" s="1058">
        <f>'Attach 3(JV)'!B10:D10</f>
        <v>0</v>
      </c>
      <c r="C10" s="1058"/>
      <c r="D10" s="1058"/>
      <c r="E10" s="110" t="str">
        <f>'Attach 3(JV)'!E10</f>
        <v>"Saudamini", Plot No. 2, Sector 29</v>
      </c>
      <c r="H10" s="88"/>
      <c r="I10" s="89"/>
    </row>
    <row r="11" spans="1:9">
      <c r="A11" s="98" t="s">
        <v>433</v>
      </c>
      <c r="B11" s="781">
        <f>'Attach 3(JV)'!B11:D11</f>
        <v>0</v>
      </c>
      <c r="C11" s="781"/>
      <c r="D11" s="781"/>
      <c r="E11" s="110" t="str">
        <f>'Attach 3(JV)'!E11</f>
        <v>Gurgaon (Haryana) - 122001</v>
      </c>
      <c r="H11" s="88"/>
      <c r="I11" s="89"/>
    </row>
    <row r="12" spans="1:9" ht="15" customHeight="1">
      <c r="B12" s="781">
        <f>'Attach 3(JV)'!B12:D12</f>
        <v>0</v>
      </c>
      <c r="C12" s="781"/>
      <c r="D12" s="781"/>
      <c r="E12" s="110">
        <f>'Attach 3(JV)'!E12</f>
        <v>0</v>
      </c>
      <c r="H12" s="81"/>
    </row>
    <row r="13" spans="1:9" ht="22.5" customHeight="1">
      <c r="A13" s="90"/>
      <c r="B13" s="781">
        <f>'Attach 3(JV)'!B13:D13</f>
        <v>0</v>
      </c>
      <c r="C13" s="781"/>
      <c r="D13" s="781"/>
      <c r="E13" s="94"/>
      <c r="H13" s="81"/>
    </row>
    <row r="14" spans="1:9" ht="15" customHeight="1">
      <c r="A14" s="90"/>
      <c r="B14" s="100"/>
      <c r="C14" s="100"/>
      <c r="D14" s="100"/>
      <c r="E14" s="100"/>
      <c r="F14" s="100"/>
    </row>
    <row r="15" spans="1:9" ht="20.100000000000001" customHeight="1">
      <c r="A15" s="81" t="s">
        <v>240</v>
      </c>
    </row>
    <row r="16" spans="1:9" ht="15" customHeight="1">
      <c r="A16" s="90"/>
    </row>
    <row r="17" spans="1:7" ht="118.5" customHeight="1">
      <c r="A17" s="104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for the period commencing from the effective date of Contract to us :</v>
      </c>
      <c r="B17" s="1048"/>
      <c r="C17" s="1048"/>
      <c r="D17" s="1048"/>
      <c r="E17" s="1048"/>
      <c r="F17" s="1048"/>
      <c r="G17" s="1048"/>
    </row>
    <row r="18" spans="1:7" ht="5.25" customHeight="1">
      <c r="A18" s="90"/>
      <c r="B18" s="90"/>
      <c r="C18" s="90"/>
      <c r="D18" s="90"/>
      <c r="E18" s="90"/>
      <c r="F18" s="90"/>
      <c r="G18" s="90"/>
    </row>
    <row r="19" spans="1:7" s="662" customFormat="1" ht="138.75" customHeight="1">
      <c r="A19" s="444" t="s">
        <v>429</v>
      </c>
      <c r="B19" s="1100" t="s">
        <v>454</v>
      </c>
      <c r="C19" s="1101"/>
      <c r="D19" s="1102"/>
      <c r="E19" s="675" t="s">
        <v>1084</v>
      </c>
      <c r="F19" s="675" t="s">
        <v>1085</v>
      </c>
      <c r="G19" s="675" t="s">
        <v>1086</v>
      </c>
    </row>
    <row r="20" spans="1:7" ht="21.75" customHeight="1">
      <c r="A20" s="394"/>
      <c r="B20" s="1106" t="s">
        <v>1087</v>
      </c>
      <c r="C20" s="1107"/>
      <c r="D20" s="1108"/>
      <c r="E20" s="130">
        <v>16</v>
      </c>
      <c r="F20" s="130">
        <v>16</v>
      </c>
      <c r="G20" s="130">
        <v>15</v>
      </c>
    </row>
    <row r="21" spans="1:7">
      <c r="A21" s="444"/>
      <c r="B21" s="445"/>
      <c r="C21" s="446"/>
      <c r="D21" s="447"/>
      <c r="E21" s="1103"/>
      <c r="F21" s="1104"/>
      <c r="G21" s="1105"/>
    </row>
    <row r="22" spans="1:7" ht="33" customHeight="1">
      <c r="A22" s="175">
        <v>1</v>
      </c>
      <c r="B22" s="1099" t="s">
        <v>262</v>
      </c>
      <c r="C22" s="1099"/>
      <c r="D22" s="1099"/>
      <c r="E22" s="674"/>
      <c r="F22" s="674"/>
      <c r="G22" s="674"/>
    </row>
    <row r="23" spans="1:7" ht="22.5" customHeight="1">
      <c r="A23" s="175"/>
      <c r="B23" s="1093" t="s">
        <v>261</v>
      </c>
      <c r="C23" s="1094"/>
      <c r="D23" s="1095"/>
      <c r="E23" s="674"/>
      <c r="F23" s="674"/>
      <c r="G23" s="674"/>
    </row>
    <row r="24" spans="1:7" ht="53.25" customHeight="1">
      <c r="A24" s="175">
        <v>2</v>
      </c>
      <c r="B24" s="1099" t="s">
        <v>263</v>
      </c>
      <c r="C24" s="1099"/>
      <c r="D24" s="1099"/>
      <c r="E24" s="674"/>
      <c r="F24" s="674"/>
      <c r="G24" s="674"/>
    </row>
    <row r="25" spans="1:7" ht="22.5" customHeight="1">
      <c r="A25" s="175"/>
      <c r="B25" s="1093" t="s">
        <v>261</v>
      </c>
      <c r="C25" s="1094"/>
      <c r="D25" s="1095"/>
      <c r="E25" s="674"/>
      <c r="F25" s="674"/>
      <c r="G25" s="674"/>
    </row>
    <row r="26" spans="1:7" ht="37.5" customHeight="1">
      <c r="A26" s="175">
        <v>3</v>
      </c>
      <c r="B26" s="1092" t="s">
        <v>264</v>
      </c>
      <c r="C26" s="1092"/>
      <c r="D26" s="1092"/>
      <c r="E26" s="674"/>
      <c r="F26" s="674"/>
      <c r="G26" s="674"/>
    </row>
    <row r="27" spans="1:7" ht="22.5" customHeight="1">
      <c r="A27" s="175"/>
      <c r="B27" s="1093" t="s">
        <v>261</v>
      </c>
      <c r="C27" s="1094"/>
      <c r="D27" s="1095"/>
      <c r="E27" s="674"/>
      <c r="F27" s="674"/>
      <c r="G27" s="674"/>
    </row>
    <row r="28" spans="1:7" ht="34.5" customHeight="1">
      <c r="A28" s="175">
        <v>4</v>
      </c>
      <c r="B28" s="1092" t="s">
        <v>265</v>
      </c>
      <c r="C28" s="1092"/>
      <c r="D28" s="1092"/>
      <c r="E28" s="674"/>
      <c r="F28" s="674"/>
      <c r="G28" s="674"/>
    </row>
    <row r="29" spans="1:7" ht="22.5" customHeight="1">
      <c r="A29" s="175"/>
      <c r="B29" s="1093" t="s">
        <v>261</v>
      </c>
      <c r="C29" s="1094"/>
      <c r="D29" s="1095"/>
      <c r="E29" s="674"/>
      <c r="F29" s="674"/>
      <c r="G29" s="674"/>
    </row>
    <row r="30" spans="1:7" ht="35.25" customHeight="1">
      <c r="A30" s="175">
        <v>5</v>
      </c>
      <c r="B30" s="1092" t="s">
        <v>266</v>
      </c>
      <c r="C30" s="1092"/>
      <c r="D30" s="1092"/>
      <c r="E30" s="674"/>
      <c r="F30" s="674"/>
      <c r="G30" s="674"/>
    </row>
    <row r="31" spans="1:7" ht="22.5" customHeight="1">
      <c r="A31" s="175"/>
      <c r="B31" s="1093" t="s">
        <v>261</v>
      </c>
      <c r="C31" s="1094"/>
      <c r="D31" s="1095"/>
      <c r="E31" s="674"/>
      <c r="F31" s="674"/>
      <c r="G31" s="674"/>
    </row>
    <row r="32" spans="1:7" ht="21" customHeight="1">
      <c r="A32" s="175">
        <v>6</v>
      </c>
      <c r="B32" s="1099" t="s">
        <v>122</v>
      </c>
      <c r="C32" s="1099"/>
      <c r="D32" s="1099"/>
      <c r="E32" s="674"/>
      <c r="F32" s="674"/>
      <c r="G32" s="674"/>
    </row>
    <row r="33" spans="1:9" ht="36" customHeight="1">
      <c r="A33" s="175">
        <v>7</v>
      </c>
      <c r="B33" s="1092" t="s">
        <v>267</v>
      </c>
      <c r="C33" s="1092"/>
      <c r="D33" s="1092"/>
      <c r="E33" s="674"/>
      <c r="F33" s="674"/>
      <c r="G33" s="674"/>
    </row>
    <row r="34" spans="1:9" ht="22.5" customHeight="1">
      <c r="A34" s="175"/>
      <c r="B34" s="1093" t="s">
        <v>261</v>
      </c>
      <c r="C34" s="1094"/>
      <c r="D34" s="1095"/>
      <c r="E34" s="674"/>
      <c r="F34" s="674"/>
      <c r="G34" s="674"/>
    </row>
    <row r="35" spans="1:9" ht="34.5" customHeight="1">
      <c r="A35" s="175">
        <v>8</v>
      </c>
      <c r="B35" s="1092" t="s">
        <v>268</v>
      </c>
      <c r="C35" s="1092"/>
      <c r="D35" s="1092"/>
      <c r="E35" s="674"/>
      <c r="F35" s="674"/>
      <c r="G35" s="674"/>
    </row>
    <row r="36" spans="1:9" ht="22.5" customHeight="1">
      <c r="A36" s="175"/>
      <c r="B36" s="1093" t="s">
        <v>261</v>
      </c>
      <c r="C36" s="1094"/>
      <c r="D36" s="1095"/>
      <c r="E36" s="674"/>
      <c r="F36" s="674"/>
      <c r="G36" s="674"/>
    </row>
    <row r="37" spans="1:9" ht="37.5" customHeight="1">
      <c r="A37" s="175">
        <v>9</v>
      </c>
      <c r="B37" s="1092" t="s">
        <v>269</v>
      </c>
      <c r="C37" s="1092"/>
      <c r="D37" s="1092"/>
      <c r="E37" s="674"/>
      <c r="F37" s="674"/>
      <c r="G37" s="674"/>
    </row>
    <row r="38" spans="1:9" ht="22.5" customHeight="1">
      <c r="A38" s="175"/>
      <c r="B38" s="1093" t="s">
        <v>261</v>
      </c>
      <c r="C38" s="1094"/>
      <c r="D38" s="1095"/>
      <c r="E38" s="674"/>
      <c r="F38" s="674"/>
      <c r="G38" s="674"/>
      <c r="I38" s="112"/>
    </row>
    <row r="39" spans="1:9" ht="69.75" customHeight="1">
      <c r="A39" s="119"/>
      <c r="C39" s="119"/>
      <c r="D39" s="119"/>
      <c r="E39" s="660" t="str">
        <f>IF(E38&gt;E20, "You are exceeding the completion schedule of " &amp; E20 &amp; " months as specified  in the bidding documents.", "")</f>
        <v/>
      </c>
      <c r="F39" s="660" t="str">
        <f>IF(F38&gt;F20, "You are exceeding the completion schedule of " &amp; F20 &amp; " months as specified  in the bidding documents.", "")</f>
        <v/>
      </c>
      <c r="G39" s="660" t="str">
        <f>IF(G38&gt;G20, "You are exceeding the completion schedule of " &amp; G20 &amp; " months as specified  in the bidding documents.", "")</f>
        <v/>
      </c>
      <c r="I39" s="112"/>
    </row>
    <row r="40" spans="1:9" ht="20.25" customHeight="1">
      <c r="A40" s="1096"/>
      <c r="B40" s="1096"/>
      <c r="C40" s="1096"/>
      <c r="D40" s="1096"/>
      <c r="E40" s="1096"/>
      <c r="F40" s="1096"/>
      <c r="G40" s="1096"/>
    </row>
    <row r="41" spans="1:9" ht="19.5" customHeight="1">
      <c r="A41" s="1097"/>
      <c r="B41" s="1097"/>
      <c r="C41" s="1097"/>
      <c r="D41" s="1097"/>
      <c r="E41" s="1097"/>
      <c r="F41" s="1097"/>
      <c r="G41" s="1097"/>
    </row>
    <row r="42" spans="1:9" ht="19.5" customHeight="1">
      <c r="A42" s="91" t="s">
        <v>481</v>
      </c>
      <c r="B42" s="106">
        <f>'Name of Bidder'!C40</f>
        <v>0</v>
      </c>
      <c r="D42" s="84"/>
      <c r="E42" s="113" t="s">
        <v>479</v>
      </c>
      <c r="F42" s="113"/>
      <c r="G42" s="81">
        <f>'Name of Bidder'!C37</f>
        <v>0</v>
      </c>
    </row>
    <row r="43" spans="1:9" ht="19.5" customHeight="1">
      <c r="A43" s="91" t="s">
        <v>482</v>
      </c>
      <c r="B43" s="107">
        <f>'Name of Bidder'!C41</f>
        <v>0</v>
      </c>
      <c r="D43" s="84"/>
      <c r="E43" s="113" t="s">
        <v>611</v>
      </c>
      <c r="F43" s="113"/>
      <c r="G43" s="81">
        <f>'Name of Bidder'!C38</f>
        <v>0</v>
      </c>
    </row>
    <row r="44" spans="1:9" ht="21.75" customHeight="1">
      <c r="A44" s="91"/>
      <c r="B44" s="107"/>
      <c r="D44" s="105"/>
      <c r="E44" s="105"/>
      <c r="F44" s="105"/>
      <c r="G44" s="107"/>
    </row>
    <row r="45" spans="1:9" ht="31.5" customHeight="1">
      <c r="A45" s="1098" t="s">
        <v>123</v>
      </c>
      <c r="B45" s="1098"/>
      <c r="C45" s="1098"/>
      <c r="D45" s="1098"/>
      <c r="E45" s="1098"/>
      <c r="F45" s="1098"/>
      <c r="G45" s="1098"/>
    </row>
    <row r="46" spans="1:9" ht="20.100000000000001" customHeight="1">
      <c r="A46" s="104"/>
    </row>
    <row r="47" spans="1:9" ht="20.100000000000001" customHeight="1"/>
    <row r="48" spans="1:9" ht="20.100000000000001" customHeight="1">
      <c r="A48" s="104"/>
    </row>
    <row r="49" spans="1:1" ht="20.100000000000001" customHeight="1"/>
    <row r="50" spans="1:1" ht="20.100000000000001" customHeight="1">
      <c r="A50" s="104"/>
    </row>
    <row r="51" spans="1:1" ht="20.100000000000001" customHeight="1"/>
    <row r="52" spans="1:1" ht="20.100000000000001" customHeight="1">
      <c r="A52" s="104"/>
    </row>
    <row r="53" spans="1:1" ht="20.100000000000001" customHeight="1"/>
    <row r="54" spans="1:1" ht="20.100000000000001" customHeight="1"/>
    <row r="55" spans="1:1" ht="20.100000000000001" customHeight="1"/>
    <row r="56" spans="1:1" ht="20.100000000000001" customHeight="1"/>
  </sheetData>
  <sheetProtection algorithmName="SHA-512" hashValue="h3cJ5SUsnvqwzN+yOFdjX6fVMWxJvX7NSaP3TG+0F9QHSaK9xxTfKU8CZ3cH3f3IwgbOoKjLk/Izlql7m9bysQ==" saltValue="pQrmyDA3LBMObW6JxDiC3w==" spinCount="100000" sheet="1" objects="1" scenarios="1"/>
  <customSheetViews>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32">
    <mergeCell ref="A3:G3"/>
    <mergeCell ref="A5:G5"/>
    <mergeCell ref="B12:D12"/>
    <mergeCell ref="B13:D13"/>
    <mergeCell ref="A9:D9"/>
    <mergeCell ref="B10:D10"/>
    <mergeCell ref="B11:D11"/>
    <mergeCell ref="A7:D7"/>
    <mergeCell ref="B23:D23"/>
    <mergeCell ref="B24:D24"/>
    <mergeCell ref="B25:D25"/>
    <mergeCell ref="B26:D26"/>
    <mergeCell ref="A17:G17"/>
    <mergeCell ref="B19:D19"/>
    <mergeCell ref="B22:D22"/>
    <mergeCell ref="E21:G21"/>
    <mergeCell ref="B20:D20"/>
    <mergeCell ref="B27:D27"/>
    <mergeCell ref="B28:D28"/>
    <mergeCell ref="B29:D29"/>
    <mergeCell ref="B30:D30"/>
    <mergeCell ref="B31:D31"/>
    <mergeCell ref="B32:D32"/>
    <mergeCell ref="B33:D33"/>
    <mergeCell ref="B34:D34"/>
    <mergeCell ref="B35:D35"/>
    <mergeCell ref="B36:D36"/>
    <mergeCell ref="B37:D37"/>
    <mergeCell ref="B38:D38"/>
    <mergeCell ref="A40:G40"/>
    <mergeCell ref="A41:G41"/>
    <mergeCell ref="A45:G45"/>
  </mergeCells>
  <dataValidations count="2">
    <dataValidation type="decimal" operator="lessThanOrEqual" allowBlank="1" showInputMessage="1" showErrorMessage="1" errorTitle="ERROR" error="You are exceeding the completion schedule mentioned in the bidding Documents" sqref="E22:F38" xr:uid="{C3579248-4345-48E1-AF33-B657DB53F807}">
      <formula1>16</formula1>
    </dataValidation>
    <dataValidation type="decimal" operator="lessThanOrEqual" allowBlank="1" showInputMessage="1" showErrorMessage="1" errorTitle="ERROR" error="You are exceeding the completion schedule mentioned in the bidding Documents" sqref="G22:G38" xr:uid="{0FD3E915-E59A-4E7E-A9AB-9B14CE350D71}">
      <formula1>15</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CC/NT/W-GIS/DOM/A10/25/06459] </v>
      </c>
      <c r="B1" s="77"/>
      <c r="C1" s="77"/>
      <c r="D1" s="77"/>
      <c r="E1" s="77"/>
      <c r="F1" s="109" t="s">
        <v>609</v>
      </c>
    </row>
    <row r="2" spans="1:9">
      <c r="F2" s="206"/>
    </row>
    <row r="3" spans="1:9" ht="120"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79"/>
      <c r="H3" s="79"/>
    </row>
    <row r="4" spans="1:9" ht="20.100000000000001" customHeight="1">
      <c r="A4" s="87"/>
      <c r="H4" s="88"/>
      <c r="I4" s="89"/>
    </row>
    <row r="5" spans="1:9" ht="20.100000000000001" customHeight="1">
      <c r="A5" s="766" t="s">
        <v>455</v>
      </c>
      <c r="B5" s="766"/>
      <c r="C5" s="766"/>
      <c r="D5" s="766"/>
      <c r="E5" s="766"/>
      <c r="F5" s="766"/>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46">
        <f>'Attach 3(JV)'!A8:D8</f>
        <v>0</v>
      </c>
      <c r="B8" s="1046"/>
      <c r="C8" s="1046"/>
      <c r="D8" s="1046"/>
      <c r="E8" s="110" t="str">
        <f>'Attach 3(JV)'!E8</f>
        <v>Contract Services</v>
      </c>
      <c r="H8" s="88"/>
      <c r="I8" s="89"/>
    </row>
    <row r="9" spans="1:9">
      <c r="A9" s="98" t="s">
        <v>431</v>
      </c>
      <c r="B9" s="1058">
        <f>'Attach 3(JV)'!B9:D9</f>
        <v>0</v>
      </c>
      <c r="C9" s="1058"/>
      <c r="D9" s="1058"/>
      <c r="E9" s="110" t="str">
        <f>'Attach 3(JV)'!E9</f>
        <v>Power Grid Corporation of India Ltd.,</v>
      </c>
      <c r="H9" s="88"/>
      <c r="I9" s="89"/>
    </row>
    <row r="10" spans="1:9">
      <c r="A10" s="98" t="s">
        <v>433</v>
      </c>
      <c r="B10" s="781">
        <f>'Attach 3(JV)'!B10:D10</f>
        <v>0</v>
      </c>
      <c r="C10" s="781"/>
      <c r="D10" s="781"/>
      <c r="E10" s="110" t="str">
        <f>'Attach 3(JV)'!E10</f>
        <v>"Saudamini", Plot No. 2, Sector 29</v>
      </c>
      <c r="H10" s="88"/>
      <c r="I10" s="89"/>
    </row>
    <row r="11" spans="1:9" ht="18" customHeight="1">
      <c r="B11" s="781">
        <f>'Attach 3(JV)'!B11:D11</f>
        <v>0</v>
      </c>
      <c r="C11" s="781"/>
      <c r="D11" s="781"/>
      <c r="E11" s="110" t="str">
        <f>'Attach 3(JV)'!E11</f>
        <v>Gurgaon (Haryana) - 122001</v>
      </c>
    </row>
    <row r="12" spans="1:9">
      <c r="A12" s="90"/>
      <c r="B12" s="781">
        <f>'Attach 3(JV)'!B12:D12</f>
        <v>0</v>
      </c>
      <c r="C12" s="781"/>
      <c r="D12" s="781"/>
      <c r="E12" s="94"/>
    </row>
    <row r="13" spans="1:9" ht="20.100000000000001" customHeight="1">
      <c r="A13" s="90"/>
      <c r="B13" s="179"/>
      <c r="C13" s="179"/>
      <c r="D13" s="179"/>
      <c r="G13" s="94"/>
    </row>
    <row r="14" spans="1:9" ht="20.100000000000001" customHeight="1">
      <c r="A14" s="81" t="s">
        <v>240</v>
      </c>
    </row>
    <row r="15" spans="1:9" ht="20.100000000000001" hidden="1" customHeight="1">
      <c r="A15" s="90"/>
    </row>
    <row r="16" spans="1:9" ht="18" hidden="1" customHeight="1">
      <c r="A16" s="1109"/>
      <c r="B16" s="1109"/>
      <c r="C16" s="1109"/>
      <c r="D16" s="1109"/>
      <c r="E16" s="1109"/>
      <c r="F16" s="1109"/>
    </row>
    <row r="17" spans="1:8" ht="39" hidden="1" customHeight="1">
      <c r="A17" s="1110" t="s">
        <v>739</v>
      </c>
      <c r="B17" s="1110"/>
      <c r="C17" s="1110"/>
      <c r="D17" s="1110"/>
      <c r="E17" s="1110"/>
      <c r="F17" s="1110"/>
    </row>
    <row r="18" spans="1:8" ht="62.25" hidden="1" customHeight="1">
      <c r="A18" s="1048" t="s">
        <v>748</v>
      </c>
      <c r="B18" s="1048"/>
      <c r="C18" s="1048"/>
      <c r="D18" s="1048"/>
      <c r="E18" s="1048"/>
      <c r="F18" s="1048"/>
    </row>
    <row r="19" spans="1:8" ht="75.75" hidden="1" customHeight="1">
      <c r="A19" s="1048"/>
      <c r="B19" s="1048"/>
      <c r="C19" s="1048"/>
      <c r="D19" s="1048"/>
      <c r="E19" s="1048"/>
      <c r="F19" s="1048"/>
    </row>
    <row r="20" spans="1:8" ht="20.25" hidden="1" customHeight="1">
      <c r="A20" s="1111"/>
      <c r="B20" s="1111"/>
      <c r="C20" s="1111"/>
      <c r="D20" s="1111"/>
      <c r="E20" s="1111"/>
      <c r="F20" s="111"/>
    </row>
    <row r="21" spans="1:8" ht="42" hidden="1" customHeight="1">
      <c r="A21" s="1111"/>
      <c r="B21" s="1111"/>
      <c r="C21" s="365"/>
      <c r="D21" s="365"/>
      <c r="E21" s="365"/>
      <c r="F21" s="111"/>
    </row>
    <row r="22" spans="1:8" ht="48" hidden="1" customHeight="1">
      <c r="A22" s="366"/>
      <c r="B22" s="368"/>
      <c r="C22" s="363"/>
      <c r="D22" s="363"/>
      <c r="E22" s="367"/>
      <c r="F22" s="111"/>
    </row>
    <row r="23" spans="1:8" ht="78" hidden="1" customHeight="1">
      <c r="A23" s="1113"/>
      <c r="B23" s="1113"/>
      <c r="C23" s="1113"/>
      <c r="D23" s="1113"/>
      <c r="E23" s="1113"/>
      <c r="F23" s="1113"/>
    </row>
    <row r="24" spans="1:8" s="362" customFormat="1" ht="51.75" hidden="1" customHeight="1">
      <c r="A24" s="1048"/>
      <c r="B24" s="1048"/>
      <c r="C24" s="1048"/>
      <c r="D24" s="1048"/>
      <c r="E24" s="1048"/>
      <c r="F24" s="1048"/>
      <c r="G24" s="361"/>
      <c r="H24" s="361"/>
    </row>
    <row r="25" spans="1:8" s="362" customFormat="1" ht="18.75" hidden="1" customHeight="1">
      <c r="A25" s="111"/>
      <c r="B25" s="111"/>
      <c r="C25" s="111"/>
      <c r="D25" s="111"/>
      <c r="E25" s="111"/>
      <c r="F25" s="111"/>
      <c r="G25" s="361"/>
      <c r="H25" s="361"/>
    </row>
    <row r="26" spans="1:8" s="362" customFormat="1" ht="13.5" customHeight="1">
      <c r="A26" s="1114"/>
      <c r="B26" s="1114"/>
      <c r="C26" s="111"/>
      <c r="D26" s="111"/>
      <c r="E26" s="111"/>
      <c r="F26" s="111"/>
      <c r="G26" s="361"/>
      <c r="H26" s="361"/>
    </row>
    <row r="27" spans="1:8" s="362" customFormat="1" ht="77.25" customHeight="1">
      <c r="A27" s="1112" t="s">
        <v>763</v>
      </c>
      <c r="B27" s="1112"/>
      <c r="C27" s="1112"/>
      <c r="D27" s="1112"/>
      <c r="E27" s="1112"/>
      <c r="F27" s="1112"/>
      <c r="G27" s="361"/>
      <c r="H27" s="361"/>
    </row>
    <row r="28" spans="1:8" s="362" customFormat="1" ht="47.25" customHeight="1">
      <c r="A28" s="1112"/>
      <c r="B28" s="1112"/>
      <c r="C28" s="1112"/>
      <c r="D28" s="1112"/>
      <c r="E28" s="1112"/>
      <c r="F28" s="1112"/>
      <c r="G28" s="361"/>
      <c r="H28" s="361"/>
    </row>
    <row r="29" spans="1:8" s="362" customFormat="1" ht="22.5" hidden="1" customHeight="1">
      <c r="A29" s="1112"/>
      <c r="B29" s="1112"/>
      <c r="C29" s="1112"/>
      <c r="D29" s="1112"/>
      <c r="E29" s="1112"/>
      <c r="F29" s="1112"/>
      <c r="G29" s="361"/>
      <c r="H29" s="361"/>
    </row>
    <row r="30" spans="1:8" s="362" customFormat="1" ht="77.25" hidden="1" customHeight="1">
      <c r="A30" s="1112"/>
      <c r="B30" s="1112"/>
      <c r="C30" s="1112"/>
      <c r="D30" s="1112"/>
      <c r="E30" s="1112"/>
      <c r="F30" s="1112"/>
      <c r="G30" s="361"/>
      <c r="H30" s="361"/>
    </row>
    <row r="31" spans="1:8" ht="51.75" hidden="1" customHeight="1">
      <c r="A31" s="1112"/>
      <c r="B31" s="1112"/>
      <c r="C31" s="1112"/>
      <c r="D31" s="1112"/>
      <c r="E31" s="1112"/>
      <c r="F31" s="1112"/>
    </row>
    <row r="32" spans="1:8" ht="76.5" hidden="1" customHeight="1">
      <c r="A32" s="1112"/>
      <c r="B32" s="1112"/>
      <c r="C32" s="1112"/>
      <c r="D32" s="1112"/>
      <c r="E32" s="1112"/>
      <c r="F32" s="1112"/>
    </row>
    <row r="33" spans="1:5" ht="33" customHeight="1">
      <c r="A33" s="91" t="s">
        <v>481</v>
      </c>
      <c r="B33" s="106">
        <f>'Name of Bidder'!C40</f>
        <v>0</v>
      </c>
      <c r="C33" s="172"/>
      <c r="D33" s="105" t="s">
        <v>479</v>
      </c>
      <c r="E33" s="107">
        <f>'Name of Bidder'!C37</f>
        <v>0</v>
      </c>
    </row>
    <row r="34" spans="1:5" ht="33" customHeight="1">
      <c r="A34" s="91" t="s">
        <v>482</v>
      </c>
      <c r="B34" s="107">
        <f>'Name of Bidder'!C41</f>
        <v>0</v>
      </c>
      <c r="C34" s="172"/>
      <c r="D34" s="105" t="s">
        <v>480</v>
      </c>
      <c r="E34" s="107">
        <f>'Name of Bidder'!C38</f>
        <v>0</v>
      </c>
    </row>
    <row r="35" spans="1:5" ht="33" customHeight="1">
      <c r="B35" s="172"/>
      <c r="C35" s="172"/>
      <c r="D35" s="105"/>
      <c r="E35" s="172"/>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1hJLUMk7LobBS2o0xrHHBP2HKIW7lw4Ok4WmKD1CSfi9miv9OaL5etx3c6FNEAcSU7JIo61yKp1QcaZT4tbMg==" saltValue="DoLcLxBZ92c0pQOQn4TGJQ==" spinCount="100000" sheet="1" objects="1" scenarios="1"/>
  <customSheetViews>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3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5"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92" orientation="landscape" r:id="rId41"/>
  <headerFooter alignWithMargins="0">
    <oddFooter>&amp;R&amp;"Book Antiqua,Bold"&amp;8 Page &amp;P of &amp;N</oddFooter>
  </headerFooter>
  <drawing r:id="rId4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A22" zoomScale="80" zoomScaleSheetLayoutView="80" workbookViewId="0">
      <selection activeCell="A6" sqref="A6:XFD12"/>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CC/NT/W-GIS/DOM/A10/25/06459] </v>
      </c>
      <c r="B1" s="77"/>
      <c r="C1" s="77"/>
      <c r="D1" s="77"/>
      <c r="E1" s="109" t="s">
        <v>178</v>
      </c>
    </row>
    <row r="2" spans="1:26" ht="12.75" customHeight="1">
      <c r="Z2" s="168" t="e">
        <f>#REF!</f>
        <v>#REF!</v>
      </c>
    </row>
    <row r="3" spans="1:26" ht="130.5" customHeight="1">
      <c r="A3" s="76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65"/>
      <c r="C3" s="765"/>
      <c r="D3" s="765"/>
      <c r="E3" s="765"/>
      <c r="F3" s="79"/>
      <c r="G3" s="79"/>
      <c r="H3" s="79"/>
    </row>
    <row r="4" spans="1:26" ht="11.25" customHeight="1">
      <c r="A4" s="87"/>
      <c r="H4" s="88"/>
      <c r="I4" s="89"/>
    </row>
    <row r="5" spans="1:26" ht="19.5" customHeight="1">
      <c r="A5" s="766" t="s">
        <v>456</v>
      </c>
      <c r="B5" s="766"/>
      <c r="C5" s="766"/>
      <c r="D5" s="766"/>
      <c r="E5" s="766"/>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46">
        <f>'Attach 3(JV)'!A8:D8</f>
        <v>0</v>
      </c>
      <c r="B8" s="1046"/>
      <c r="C8" s="1046"/>
      <c r="D8" s="110" t="str">
        <f>'Attach 3(JV)'!E8</f>
        <v>Contract Services</v>
      </c>
      <c r="H8" s="88"/>
      <c r="I8" s="89"/>
    </row>
    <row r="9" spans="1:26">
      <c r="A9" s="98" t="s">
        <v>431</v>
      </c>
      <c r="B9" s="1058">
        <f>'Attach 3(JV)'!B9:D9</f>
        <v>0</v>
      </c>
      <c r="C9" s="1058"/>
      <c r="D9" s="110" t="str">
        <f>'Attach 3(JV)'!E9</f>
        <v>Power Grid Corporation of India Ltd.,</v>
      </c>
      <c r="H9" s="88"/>
      <c r="I9" s="89"/>
    </row>
    <row r="10" spans="1:26">
      <c r="A10" s="98" t="s">
        <v>433</v>
      </c>
      <c r="B10" s="781">
        <f>'Attach 3(JV)'!B10:D10</f>
        <v>0</v>
      </c>
      <c r="C10" s="781"/>
      <c r="D10" s="110" t="str">
        <f>'Attach 3(JV)'!E10</f>
        <v>"Saudamini", Plot No. 2, Sector 29</v>
      </c>
      <c r="H10" s="88"/>
      <c r="I10" s="89"/>
    </row>
    <row r="11" spans="1:26">
      <c r="B11" s="781">
        <f>'Attach 3(JV)'!B11:D11</f>
        <v>0</v>
      </c>
      <c r="C11" s="781"/>
      <c r="D11" s="110" t="str">
        <f>'Attach 3(JV)'!E11</f>
        <v>Gurgaon (Haryana) - 122001</v>
      </c>
    </row>
    <row r="12" spans="1:26">
      <c r="A12" s="90"/>
      <c r="B12" s="781">
        <f>'Attach 3(JV)'!B12:D12</f>
        <v>0</v>
      </c>
      <c r="C12" s="781"/>
      <c r="D12" s="94"/>
    </row>
    <row r="13" spans="1:26" ht="37.5" customHeight="1">
      <c r="A13" s="81" t="s">
        <v>240</v>
      </c>
    </row>
    <row r="14" spans="1:26" ht="33" customHeight="1">
      <c r="A14" s="90"/>
    </row>
    <row r="15" spans="1:26" ht="33.75" customHeight="1">
      <c r="A15" s="769" t="s">
        <v>457</v>
      </c>
      <c r="B15" s="769"/>
      <c r="C15" s="769"/>
      <c r="D15" s="769"/>
      <c r="E15" s="769"/>
    </row>
    <row r="16" spans="1:26" ht="9.75" customHeight="1">
      <c r="A16" s="90"/>
      <c r="B16" s="90"/>
      <c r="C16" s="90"/>
      <c r="D16" s="90"/>
      <c r="E16" s="90"/>
    </row>
    <row r="17" spans="1:8" ht="60" customHeight="1">
      <c r="A17" s="173" t="s">
        <v>429</v>
      </c>
      <c r="B17" s="1115" t="s">
        <v>494</v>
      </c>
      <c r="C17" s="1115"/>
      <c r="D17" s="173" t="s">
        <v>495</v>
      </c>
      <c r="E17" s="173" t="s">
        <v>496</v>
      </c>
    </row>
    <row r="18" spans="1:8" ht="26.1" customHeight="1">
      <c r="A18" s="175">
        <v>1</v>
      </c>
      <c r="B18" s="1120"/>
      <c r="C18" s="1120"/>
      <c r="D18" s="180"/>
      <c r="E18" s="180"/>
    </row>
    <row r="19" spans="1:8" ht="26.1" customHeight="1">
      <c r="A19" s="175">
        <v>2</v>
      </c>
      <c r="B19" s="1120"/>
      <c r="C19" s="1120"/>
      <c r="D19" s="180"/>
      <c r="E19" s="180"/>
    </row>
    <row r="20" spans="1:8" ht="25.5" customHeight="1">
      <c r="A20" s="175">
        <v>3</v>
      </c>
      <c r="B20" s="1120"/>
      <c r="C20" s="1120"/>
      <c r="D20" s="180"/>
      <c r="E20" s="180"/>
    </row>
    <row r="21" spans="1:8" ht="26.1" customHeight="1">
      <c r="A21" s="175">
        <v>4</v>
      </c>
      <c r="B21" s="1120"/>
      <c r="C21" s="1120"/>
      <c r="D21" s="180"/>
      <c r="E21" s="180"/>
    </row>
    <row r="22" spans="1:8" ht="26.1" customHeight="1">
      <c r="A22" s="175">
        <v>5</v>
      </c>
      <c r="B22" s="1120"/>
      <c r="C22" s="1120"/>
      <c r="D22" s="180"/>
      <c r="E22" s="180"/>
    </row>
    <row r="23" spans="1:8" ht="26.1" customHeight="1">
      <c r="A23" s="175">
        <v>6</v>
      </c>
      <c r="B23" s="1121"/>
      <c r="C23" s="1122"/>
      <c r="D23" s="180"/>
      <c r="E23" s="180"/>
    </row>
    <row r="24" spans="1:8" ht="26.1" customHeight="1">
      <c r="A24" s="175">
        <v>7</v>
      </c>
      <c r="B24" s="1121"/>
      <c r="C24" s="1122"/>
      <c r="D24" s="180"/>
      <c r="E24" s="180"/>
    </row>
    <row r="25" spans="1:8" ht="26.1" customHeight="1">
      <c r="A25" s="175">
        <v>8</v>
      </c>
      <c r="B25" s="1121"/>
      <c r="C25" s="1122"/>
      <c r="D25" s="180"/>
      <c r="E25" s="180"/>
    </row>
    <row r="26" spans="1:8" ht="26.1" customHeight="1">
      <c r="A26" s="175">
        <v>9</v>
      </c>
      <c r="B26" s="1121"/>
      <c r="C26" s="1122"/>
      <c r="D26" s="180"/>
      <c r="E26" s="180"/>
    </row>
    <row r="27" spans="1:8" ht="26.1" customHeight="1">
      <c r="A27" s="175">
        <v>10</v>
      </c>
      <c r="B27" s="1120"/>
      <c r="C27" s="1120"/>
      <c r="D27" s="180"/>
      <c r="E27" s="180"/>
    </row>
    <row r="28" spans="1:8" ht="87" customHeight="1">
      <c r="A28" s="125"/>
      <c r="B28" s="1118" t="s">
        <v>708</v>
      </c>
      <c r="C28" s="1118"/>
      <c r="D28" s="1118"/>
      <c r="E28" s="1118"/>
    </row>
    <row r="29" spans="1:8" ht="169.5" customHeight="1">
      <c r="A29" s="125"/>
      <c r="B29" s="1119" t="s">
        <v>709</v>
      </c>
      <c r="C29" s="1119"/>
      <c r="D29" s="1119"/>
      <c r="E29" s="1119"/>
    </row>
    <row r="30" spans="1:8" ht="22.5" customHeight="1">
      <c r="C30" s="105"/>
      <c r="F30" s="181" t="b">
        <v>0</v>
      </c>
      <c r="H30" s="87"/>
    </row>
    <row r="31" spans="1:8" ht="21" customHeight="1">
      <c r="A31" s="91" t="s">
        <v>481</v>
      </c>
      <c r="B31" s="106">
        <f>'Name of Bidder'!C40</f>
        <v>0</v>
      </c>
      <c r="C31" s="105" t="s">
        <v>479</v>
      </c>
      <c r="D31" s="1117">
        <f>'Name of Bidder'!C37</f>
        <v>0</v>
      </c>
      <c r="E31" s="1117"/>
      <c r="H31" s="87"/>
    </row>
    <row r="32" spans="1:8" ht="20.25" customHeight="1">
      <c r="A32" s="91" t="s">
        <v>482</v>
      </c>
      <c r="B32" s="107">
        <f>'Name of Bidder'!C41</f>
        <v>0</v>
      </c>
      <c r="C32" s="105" t="s">
        <v>480</v>
      </c>
      <c r="D32" s="1117">
        <f>'Name of Bidder'!C38</f>
        <v>0</v>
      </c>
      <c r="E32" s="1117"/>
    </row>
    <row r="33" spans="1:5" ht="41.25" customHeight="1">
      <c r="A33" s="1088" t="s">
        <v>242</v>
      </c>
      <c r="B33" s="1088"/>
      <c r="C33" s="1088"/>
      <c r="D33" s="1088"/>
      <c r="E33" s="1088"/>
    </row>
    <row r="34" spans="1:5" ht="24" customHeight="1">
      <c r="A34" s="76" t="str">
        <f>A1</f>
        <v xml:space="preserve">[Specification No.: CC/NT/W-GIS/DOM/A10/25/06459] </v>
      </c>
      <c r="B34" s="76"/>
      <c r="C34" s="76"/>
      <c r="D34" s="76"/>
      <c r="E34" s="76" t="str">
        <f>E1</f>
        <v>ATTACHMENT-11</v>
      </c>
    </row>
    <row r="35" spans="1:5" ht="19.5" customHeight="1"/>
    <row r="36" spans="1:5" ht="23.25" customHeight="1">
      <c r="A36" s="1077" t="str">
        <f>A5</f>
        <v>(Information regarding Ex-employees of POWERGRID in our Organisation)</v>
      </c>
      <c r="B36" s="1077"/>
      <c r="C36" s="1077"/>
      <c r="D36" s="1077"/>
      <c r="E36" s="1077"/>
    </row>
    <row r="37" spans="1:5" ht="19.5" customHeight="1">
      <c r="A37" s="90"/>
    </row>
    <row r="38" spans="1:5" ht="63.75" customHeight="1">
      <c r="A38" s="173" t="s">
        <v>429</v>
      </c>
      <c r="B38" s="1115" t="s">
        <v>494</v>
      </c>
      <c r="C38" s="1115"/>
      <c r="D38" s="173" t="s">
        <v>495</v>
      </c>
      <c r="E38" s="173" t="s">
        <v>496</v>
      </c>
    </row>
    <row r="39" spans="1:5" ht="19.5" customHeight="1">
      <c r="A39" s="175">
        <v>1</v>
      </c>
      <c r="B39" s="1116"/>
      <c r="C39" s="1116"/>
      <c r="D39" s="182"/>
      <c r="E39" s="182"/>
    </row>
    <row r="40" spans="1:5" ht="19.5" customHeight="1">
      <c r="A40" s="175">
        <v>2</v>
      </c>
      <c r="B40" s="1116"/>
      <c r="C40" s="1116"/>
      <c r="D40" s="182"/>
      <c r="E40" s="182"/>
    </row>
    <row r="41" spans="1:5" ht="19.5" customHeight="1">
      <c r="A41" s="175">
        <v>3</v>
      </c>
      <c r="B41" s="1116"/>
      <c r="C41" s="1116"/>
      <c r="D41" s="182"/>
      <c r="E41" s="182"/>
    </row>
    <row r="42" spans="1:5" ht="19.5" customHeight="1">
      <c r="A42" s="175">
        <v>4</v>
      </c>
      <c r="B42" s="1116"/>
      <c r="C42" s="1116"/>
      <c r="D42" s="182"/>
      <c r="E42" s="182"/>
    </row>
    <row r="43" spans="1:5" ht="19.5" customHeight="1">
      <c r="A43" s="175">
        <v>5</v>
      </c>
      <c r="B43" s="1116"/>
      <c r="C43" s="1116"/>
      <c r="D43" s="182"/>
      <c r="E43" s="182"/>
    </row>
    <row r="44" spans="1:5" ht="19.5" customHeight="1">
      <c r="A44" s="175">
        <v>6</v>
      </c>
      <c r="B44" s="1123"/>
      <c r="C44" s="1124"/>
      <c r="D44" s="182"/>
      <c r="E44" s="182"/>
    </row>
    <row r="45" spans="1:5" ht="19.5" customHeight="1">
      <c r="A45" s="175">
        <v>7</v>
      </c>
      <c r="B45" s="1123"/>
      <c r="C45" s="1124"/>
      <c r="D45" s="182"/>
      <c r="E45" s="182"/>
    </row>
    <row r="46" spans="1:5" ht="22.5" customHeight="1">
      <c r="A46" s="175">
        <v>8</v>
      </c>
      <c r="B46" s="1123"/>
      <c r="C46" s="1124"/>
      <c r="D46" s="182"/>
      <c r="E46" s="182"/>
    </row>
    <row r="47" spans="1:5" ht="19.5" customHeight="1">
      <c r="A47" s="175">
        <v>9</v>
      </c>
      <c r="B47" s="1123"/>
      <c r="C47" s="1124"/>
      <c r="D47" s="182"/>
      <c r="E47" s="182"/>
    </row>
    <row r="48" spans="1:5" ht="22.5" customHeight="1">
      <c r="A48" s="175">
        <v>10</v>
      </c>
      <c r="B48" s="1116"/>
      <c r="C48" s="1116"/>
      <c r="D48" s="182"/>
      <c r="E48" s="182"/>
    </row>
    <row r="49" spans="1:5" ht="21.75" customHeight="1">
      <c r="A49" s="183"/>
      <c r="B49" s="183"/>
      <c r="C49" s="183"/>
      <c r="D49" s="183"/>
      <c r="E49" s="183"/>
    </row>
    <row r="50" spans="1:5" ht="17.25" customHeight="1">
      <c r="A50" s="183" t="str">
        <f>A31</f>
        <v>Date      :</v>
      </c>
      <c r="B50" s="106">
        <f>B31</f>
        <v>0</v>
      </c>
      <c r="C50" s="183"/>
      <c r="D50" s="184" t="str">
        <f>C31</f>
        <v>Printed Name :</v>
      </c>
      <c r="E50" s="184">
        <f>D31</f>
        <v>0</v>
      </c>
    </row>
    <row r="51" spans="1:5" ht="18" customHeight="1">
      <c r="A51" s="183" t="str">
        <f>A32</f>
        <v>Place      :</v>
      </c>
      <c r="B51" s="184">
        <f>B32</f>
        <v>0</v>
      </c>
      <c r="C51" s="183"/>
      <c r="D51" s="184" t="str">
        <f>C32</f>
        <v>Designation :</v>
      </c>
      <c r="E51" s="184">
        <f>D32</f>
        <v>0</v>
      </c>
    </row>
    <row r="52" spans="1:5" ht="19.5" customHeight="1">
      <c r="A52" s="183"/>
      <c r="B52" s="183"/>
      <c r="C52" s="183"/>
      <c r="D52" s="183"/>
      <c r="E52" s="183"/>
    </row>
    <row r="53" spans="1:5" ht="27.95" customHeight="1">
      <c r="A53" s="76" t="str">
        <f>A1</f>
        <v xml:space="preserve">[Specification No.: CC/NT/W-GIS/DOM/A10/25/06459] </v>
      </c>
      <c r="B53" s="76"/>
      <c r="C53" s="76"/>
      <c r="D53" s="76"/>
      <c r="E53" s="76" t="str">
        <f>E1</f>
        <v>ATTACHMENT-11</v>
      </c>
    </row>
    <row r="54" spans="1:5" ht="27.95" customHeight="1"/>
    <row r="55" spans="1:5" ht="37.5" customHeight="1">
      <c r="A55" s="1077" t="str">
        <f>A5</f>
        <v>(Information regarding Ex-employees of POWERGRID in our Organisation)</v>
      </c>
      <c r="B55" s="1077"/>
      <c r="C55" s="1077"/>
      <c r="D55" s="1077"/>
      <c r="E55" s="1077"/>
    </row>
    <row r="56" spans="1:5">
      <c r="A56" s="90"/>
    </row>
    <row r="57" spans="1:5" ht="60">
      <c r="A57" s="173" t="s">
        <v>429</v>
      </c>
      <c r="B57" s="1115" t="s">
        <v>494</v>
      </c>
      <c r="C57" s="1115"/>
      <c r="D57" s="173" t="s">
        <v>495</v>
      </c>
      <c r="E57" s="173" t="s">
        <v>496</v>
      </c>
    </row>
    <row r="58" spans="1:5" ht="20.25" customHeight="1">
      <c r="A58" s="175">
        <v>1</v>
      </c>
      <c r="B58" s="1116"/>
      <c r="C58" s="1116"/>
      <c r="D58" s="182"/>
      <c r="E58" s="182"/>
    </row>
    <row r="59" spans="1:5" ht="20.25" customHeight="1">
      <c r="A59" s="175">
        <v>2</v>
      </c>
      <c r="B59" s="1116"/>
      <c r="C59" s="1116"/>
      <c r="D59" s="182"/>
      <c r="E59" s="182"/>
    </row>
    <row r="60" spans="1:5" ht="20.25" customHeight="1">
      <c r="A60" s="175">
        <v>3</v>
      </c>
      <c r="B60" s="1116"/>
      <c r="C60" s="1116"/>
      <c r="D60" s="182"/>
      <c r="E60" s="182"/>
    </row>
    <row r="61" spans="1:5" ht="20.25" customHeight="1">
      <c r="A61" s="175">
        <v>4</v>
      </c>
      <c r="B61" s="1116"/>
      <c r="C61" s="1116"/>
      <c r="D61" s="182"/>
      <c r="E61" s="182"/>
    </row>
    <row r="62" spans="1:5" ht="20.25" customHeight="1">
      <c r="A62" s="175">
        <v>5</v>
      </c>
      <c r="B62" s="1116"/>
      <c r="C62" s="1116"/>
      <c r="D62" s="182"/>
      <c r="E62" s="182"/>
    </row>
    <row r="63" spans="1:5" ht="20.25" customHeight="1">
      <c r="A63" s="175">
        <v>6</v>
      </c>
      <c r="B63" s="1116"/>
      <c r="C63" s="1116"/>
      <c r="D63" s="182"/>
      <c r="E63" s="182"/>
    </row>
    <row r="64" spans="1:5" ht="20.25" customHeight="1">
      <c r="A64" s="175">
        <v>7</v>
      </c>
      <c r="B64" s="1116"/>
      <c r="C64" s="1116"/>
      <c r="D64" s="182"/>
      <c r="E64" s="182"/>
    </row>
    <row r="65" spans="1:5" ht="20.25" customHeight="1">
      <c r="A65" s="175">
        <v>8</v>
      </c>
      <c r="B65" s="1116"/>
      <c r="C65" s="1116"/>
      <c r="D65" s="182"/>
      <c r="E65" s="182"/>
    </row>
    <row r="66" spans="1:5" ht="20.25" customHeight="1">
      <c r="A66" s="175">
        <v>9</v>
      </c>
      <c r="B66" s="1116"/>
      <c r="C66" s="1116"/>
      <c r="D66" s="182"/>
      <c r="E66" s="182"/>
    </row>
    <row r="67" spans="1:5" ht="20.25" customHeight="1">
      <c r="A67" s="175">
        <v>10</v>
      </c>
      <c r="B67" s="1116"/>
      <c r="C67" s="1116"/>
      <c r="D67" s="182"/>
      <c r="E67" s="182"/>
    </row>
    <row r="68" spans="1:5">
      <c r="A68" s="183"/>
      <c r="B68" s="183"/>
      <c r="C68" s="183"/>
      <c r="D68" s="183"/>
      <c r="E68" s="183"/>
    </row>
    <row r="69" spans="1:5" ht="31.5">
      <c r="A69" s="183" t="str">
        <f>A31</f>
        <v>Date      :</v>
      </c>
      <c r="B69" s="106">
        <f>B31</f>
        <v>0</v>
      </c>
      <c r="C69" s="183"/>
      <c r="D69" s="184" t="str">
        <f>C31</f>
        <v>Printed Name :</v>
      </c>
      <c r="E69" s="184">
        <f>E50</f>
        <v>0</v>
      </c>
    </row>
    <row r="70" spans="1:5" ht="31.5">
      <c r="A70" s="183" t="str">
        <f>A32</f>
        <v>Place      :</v>
      </c>
      <c r="B70" s="106">
        <f>B32</f>
        <v>0</v>
      </c>
      <c r="C70" s="183"/>
      <c r="D70" s="184" t="str">
        <f>C32</f>
        <v>Designation :</v>
      </c>
      <c r="E70" s="184">
        <f>E51</f>
        <v>0</v>
      </c>
    </row>
  </sheetData>
  <sheetProtection algorithmName="SHA-512" hashValue="72COYaz4qh3bPaOeRz0basK6DVWetn/b42Lo48MkooUnn2naA7jHOqoUDWWTF9k/LDjw3EgEq4jnZ5JLkjFmaw==" saltValue="J6UGvy8zzK0tg9r0InnyRg==" spinCount="100000" sheet="1" objects="1" scenarios="1"/>
  <customSheetViews>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5" type="noConversion"/>
  <conditionalFormatting sqref="A34:E34 B38:E38 A38:A48 B57:E57 A57:A67">
    <cfRule type="expression" dxfId="15" priority="3" stopIfTrue="1">
      <formula>$F$30=FALSE</formula>
    </cfRule>
  </conditionalFormatting>
  <conditionalFormatting sqref="A35:E37">
    <cfRule type="expression" dxfId="14" priority="2" stopIfTrue="1">
      <formula>$F$30=FALSE</formula>
    </cfRule>
  </conditionalFormatting>
  <conditionalFormatting sqref="B39:E48 A49:E56 B58:E67 A68:E71">
    <cfRule type="expression" dxfId="13"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K108"/>
  <sheetViews>
    <sheetView showGridLines="0" showZeros="0" view="pageBreakPreview" topLeftCell="A104" zoomScaleNormal="80" zoomScaleSheetLayoutView="100" workbookViewId="0">
      <selection activeCell="A16" sqref="A16"/>
    </sheetView>
  </sheetViews>
  <sheetFormatPr defaultColWidth="9.140625" defaultRowHeight="16.5"/>
  <cols>
    <col min="1" max="1" width="8.85546875" style="400" customWidth="1"/>
    <col min="2" max="2" width="26.5703125" style="400" customWidth="1"/>
    <col min="3" max="3" width="13.42578125" style="400" customWidth="1"/>
    <col min="4" max="4" width="35.140625" style="400" customWidth="1"/>
    <col min="5" max="5" width="33.5703125" style="400" customWidth="1"/>
    <col min="6" max="6" width="22.85546875" style="400" customWidth="1"/>
    <col min="7" max="7" width="14.7109375" style="400" hidden="1" customWidth="1"/>
    <col min="8" max="9" width="0" style="401" hidden="1" customWidth="1"/>
    <col min="10" max="16384" width="9.140625" style="401"/>
  </cols>
  <sheetData>
    <row r="1" spans="1:8" ht="20.25" customHeight="1">
      <c r="A1" s="397" t="str">
        <f>Cover!B3</f>
        <v xml:space="preserve">[Specification No.: CC/NT/W-GIS/DOM/A10/25/06459] </v>
      </c>
      <c r="B1" s="398"/>
      <c r="C1" s="398"/>
      <c r="D1" s="398"/>
      <c r="E1" s="398"/>
      <c r="F1" s="399" t="s">
        <v>977</v>
      </c>
    </row>
    <row r="3" spans="1:8" ht="79.5" customHeight="1">
      <c r="A3" s="1151"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152"/>
      <c r="C3" s="1152"/>
      <c r="D3" s="1152"/>
      <c r="E3" s="1152"/>
      <c r="F3" s="1152"/>
      <c r="G3" s="402"/>
    </row>
    <row r="4" spans="1:8" ht="1.5" customHeight="1">
      <c r="A4" s="403"/>
      <c r="G4" s="404"/>
      <c r="H4" s="405"/>
    </row>
    <row r="5" spans="1:8" ht="20.100000000000001" customHeight="1">
      <c r="A5" s="1153" t="s">
        <v>760</v>
      </c>
      <c r="B5" s="1153"/>
      <c r="C5" s="1153"/>
      <c r="D5" s="1153"/>
      <c r="E5" s="1153"/>
      <c r="F5" s="1153"/>
      <c r="G5" s="404"/>
      <c r="H5" s="405"/>
    </row>
    <row r="6" spans="1:8" ht="20.100000000000001" customHeight="1">
      <c r="A6" s="406"/>
      <c r="G6" s="404"/>
      <c r="H6" s="405"/>
    </row>
    <row r="7" spans="1:8" ht="20.100000000000001" customHeight="1">
      <c r="A7" s="407" t="str">
        <f>'Attach 3(JV)'!A7:D7</f>
        <v>Bidder’s Name and Address :</v>
      </c>
      <c r="E7" s="408" t="s">
        <v>430</v>
      </c>
      <c r="G7" s="404"/>
      <c r="H7" s="405"/>
    </row>
    <row r="8" spans="1:8" ht="36" customHeight="1">
      <c r="A8" s="1154">
        <f>'Attach 3(JV)'!A8:D8</f>
        <v>0</v>
      </c>
      <c r="B8" s="1154"/>
      <c r="C8" s="1154"/>
      <c r="D8" s="1154"/>
      <c r="E8" s="409" t="s">
        <v>432</v>
      </c>
      <c r="G8" s="404"/>
      <c r="H8" s="405"/>
    </row>
    <row r="9" spans="1:8">
      <c r="A9" s="410" t="s">
        <v>431</v>
      </c>
      <c r="B9" s="1155">
        <f>'Attach 3(JV)'!B9:D9</f>
        <v>0</v>
      </c>
      <c r="C9" s="1155"/>
      <c r="D9" s="1155"/>
      <c r="E9" s="409" t="s">
        <v>434</v>
      </c>
      <c r="G9" s="404"/>
      <c r="H9" s="405"/>
    </row>
    <row r="10" spans="1:8">
      <c r="A10" s="410" t="s">
        <v>433</v>
      </c>
      <c r="B10" s="1156">
        <f>'Attach 3(JV)'!B10:D10</f>
        <v>0</v>
      </c>
      <c r="C10" s="1156"/>
      <c r="D10" s="1156"/>
      <c r="E10" s="409" t="s">
        <v>1076</v>
      </c>
      <c r="G10" s="404"/>
      <c r="H10" s="405"/>
    </row>
    <row r="11" spans="1:8">
      <c r="B11" s="1156">
        <f>'Name of Bidder'!C15</f>
        <v>0</v>
      </c>
      <c r="C11" s="1156"/>
      <c r="D11" s="1156"/>
      <c r="E11" s="409" t="s">
        <v>1077</v>
      </c>
    </row>
    <row r="12" spans="1:8">
      <c r="A12" s="406"/>
      <c r="B12" s="1156">
        <f>'Name of Bidder'!C16</f>
        <v>0</v>
      </c>
      <c r="C12" s="1156"/>
      <c r="D12" s="1156"/>
      <c r="E12" s="498" t="s">
        <v>435</v>
      </c>
    </row>
    <row r="13" spans="1:8" ht="9.9499999999999993" customHeight="1">
      <c r="A13" s="406"/>
      <c r="B13" s="411"/>
      <c r="C13" s="411"/>
      <c r="D13" s="411"/>
    </row>
    <row r="14" spans="1:8" ht="20.100000000000001" customHeight="1">
      <c r="A14" s="400" t="s">
        <v>240</v>
      </c>
    </row>
    <row r="15" spans="1:8" ht="45.75" customHeight="1">
      <c r="A15" s="1157" t="s">
        <v>1091</v>
      </c>
      <c r="B15" s="1157"/>
      <c r="C15" s="1157"/>
      <c r="D15" s="1157"/>
      <c r="E15" s="1157"/>
      <c r="F15" s="1157"/>
    </row>
    <row r="16" spans="1:8" ht="75" customHeight="1">
      <c r="A16" s="412" t="s">
        <v>429</v>
      </c>
      <c r="B16" s="412" t="s">
        <v>799</v>
      </c>
      <c r="C16" s="1131" t="s">
        <v>800</v>
      </c>
      <c r="D16" s="1132"/>
      <c r="E16" s="412" t="s">
        <v>801</v>
      </c>
      <c r="F16" s="412" t="s">
        <v>961</v>
      </c>
    </row>
    <row r="17" spans="1:7" ht="13.5" customHeight="1">
      <c r="A17" s="413">
        <v>1</v>
      </c>
      <c r="B17" s="413">
        <v>2</v>
      </c>
      <c r="C17" s="1158">
        <v>3</v>
      </c>
      <c r="D17" s="1159"/>
      <c r="E17" s="413">
        <v>4</v>
      </c>
      <c r="F17" s="413">
        <v>5</v>
      </c>
    </row>
    <row r="18" spans="1:7" ht="9" customHeight="1">
      <c r="A18" s="1160"/>
      <c r="B18" s="1160"/>
      <c r="C18" s="1160"/>
      <c r="D18" s="1160"/>
      <c r="E18" s="1160"/>
      <c r="F18" s="1160"/>
    </row>
    <row r="19" spans="1:7" s="415" customFormat="1" ht="26.25" customHeight="1">
      <c r="A19" s="1148" t="s">
        <v>956</v>
      </c>
      <c r="B19" s="1149"/>
      <c r="C19" s="1149"/>
      <c r="D19" s="1149"/>
      <c r="E19" s="1149"/>
      <c r="F19" s="1150"/>
      <c r="G19" s="414"/>
    </row>
    <row r="20" spans="1:7" s="417" customFormat="1" ht="20.100000000000001" hidden="1" customHeight="1">
      <c r="A20" s="661" t="s">
        <v>475</v>
      </c>
      <c r="B20" s="1128" t="s">
        <v>962</v>
      </c>
      <c r="C20" s="1129"/>
      <c r="D20" s="1129"/>
      <c r="E20" s="1129"/>
      <c r="F20" s="1130"/>
      <c r="G20" s="416"/>
    </row>
    <row r="21" spans="1:7" ht="20.100000000000001" hidden="1" customHeight="1">
      <c r="A21" s="412" t="s">
        <v>199</v>
      </c>
      <c r="B21" s="418" t="s">
        <v>803</v>
      </c>
      <c r="C21" s="1131"/>
      <c r="D21" s="1132"/>
      <c r="E21" s="420"/>
      <c r="F21" s="420"/>
    </row>
    <row r="22" spans="1:7" ht="20.100000000000001" hidden="1" customHeight="1">
      <c r="A22" s="423" t="s">
        <v>804</v>
      </c>
      <c r="B22" s="421"/>
      <c r="C22" s="419" t="s">
        <v>805</v>
      </c>
      <c r="D22" s="421"/>
      <c r="E22" s="420" t="s">
        <v>806</v>
      </c>
      <c r="F22" s="422"/>
    </row>
    <row r="23" spans="1:7" ht="20.100000000000001" hidden="1" customHeight="1">
      <c r="A23" s="423" t="s">
        <v>807</v>
      </c>
      <c r="B23" s="421"/>
      <c r="C23" s="419" t="s">
        <v>808</v>
      </c>
      <c r="D23" s="421"/>
      <c r="E23" s="420" t="s">
        <v>806</v>
      </c>
      <c r="F23" s="422"/>
    </row>
    <row r="24" spans="1:7" ht="20.100000000000001" hidden="1" customHeight="1">
      <c r="A24" s="423" t="s">
        <v>809</v>
      </c>
      <c r="B24" s="421"/>
      <c r="C24" s="419" t="s">
        <v>810</v>
      </c>
      <c r="D24" s="421"/>
      <c r="E24" s="420" t="s">
        <v>806</v>
      </c>
      <c r="F24" s="422"/>
    </row>
    <row r="25" spans="1:7" ht="20.100000000000001" hidden="1" customHeight="1">
      <c r="A25" s="423" t="s">
        <v>811</v>
      </c>
      <c r="B25" s="421"/>
      <c r="C25" s="419" t="s">
        <v>812</v>
      </c>
      <c r="D25" s="421"/>
      <c r="E25" s="420" t="s">
        <v>806</v>
      </c>
      <c r="F25" s="422"/>
    </row>
    <row r="26" spans="1:7" ht="181.5" hidden="1">
      <c r="A26" s="423" t="s">
        <v>303</v>
      </c>
      <c r="B26" s="419" t="s">
        <v>828</v>
      </c>
      <c r="C26" s="419" t="s">
        <v>890</v>
      </c>
      <c r="D26" s="421"/>
      <c r="E26" s="419" t="s">
        <v>905</v>
      </c>
      <c r="F26" s="422"/>
    </row>
    <row r="27" spans="1:7" ht="36" hidden="1" customHeight="1">
      <c r="A27" s="1136" t="s">
        <v>814</v>
      </c>
      <c r="B27" s="1137"/>
      <c r="C27" s="1137"/>
      <c r="D27" s="1137"/>
      <c r="E27" s="1137"/>
      <c r="F27" s="1138"/>
    </row>
    <row r="28" spans="1:7" s="417" customFormat="1" ht="20.100000000000001" customHeight="1">
      <c r="A28" s="661" t="s">
        <v>475</v>
      </c>
      <c r="B28" s="1128" t="s">
        <v>815</v>
      </c>
      <c r="C28" s="1129"/>
      <c r="D28" s="1129"/>
      <c r="E28" s="1129"/>
      <c r="F28" s="1130"/>
      <c r="G28" s="416"/>
    </row>
    <row r="29" spans="1:7" ht="20.100000000000001" customHeight="1">
      <c r="A29" s="412" t="s">
        <v>199</v>
      </c>
      <c r="B29" s="418" t="s">
        <v>803</v>
      </c>
      <c r="C29" s="1131"/>
      <c r="D29" s="1132"/>
      <c r="E29" s="420"/>
      <c r="F29" s="420"/>
    </row>
    <row r="30" spans="1:7" ht="20.100000000000001" customHeight="1">
      <c r="A30" s="423" t="s">
        <v>804</v>
      </c>
      <c r="B30" s="421"/>
      <c r="C30" s="419" t="s">
        <v>805</v>
      </c>
      <c r="D30" s="421"/>
      <c r="E30" s="420" t="s">
        <v>806</v>
      </c>
      <c r="F30" s="422"/>
    </row>
    <row r="31" spans="1:7" ht="20.100000000000001" customHeight="1">
      <c r="A31" s="423" t="s">
        <v>807</v>
      </c>
      <c r="B31" s="421"/>
      <c r="C31" s="419" t="s">
        <v>808</v>
      </c>
      <c r="D31" s="421"/>
      <c r="E31" s="420" t="s">
        <v>806</v>
      </c>
      <c r="F31" s="422"/>
    </row>
    <row r="32" spans="1:7" ht="20.100000000000001" customHeight="1">
      <c r="A32" s="423" t="s">
        <v>809</v>
      </c>
      <c r="B32" s="421"/>
      <c r="C32" s="419" t="s">
        <v>810</v>
      </c>
      <c r="D32" s="421"/>
      <c r="E32" s="420" t="s">
        <v>806</v>
      </c>
      <c r="F32" s="422"/>
    </row>
    <row r="33" spans="1:7" ht="20.100000000000001" customHeight="1">
      <c r="A33" s="423" t="s">
        <v>811</v>
      </c>
      <c r="B33" s="421"/>
      <c r="C33" s="419" t="s">
        <v>812</v>
      </c>
      <c r="D33" s="421"/>
      <c r="E33" s="420" t="s">
        <v>806</v>
      </c>
      <c r="F33" s="422"/>
    </row>
    <row r="34" spans="1:7" ht="181.5">
      <c r="A34" s="423" t="s">
        <v>303</v>
      </c>
      <c r="B34" s="419" t="s">
        <v>828</v>
      </c>
      <c r="C34" s="419" t="s">
        <v>890</v>
      </c>
      <c r="D34" s="421"/>
      <c r="E34" s="419" t="s">
        <v>905</v>
      </c>
      <c r="F34" s="422"/>
    </row>
    <row r="35" spans="1:7" ht="36" customHeight="1">
      <c r="A35" s="1136" t="s">
        <v>814</v>
      </c>
      <c r="B35" s="1137"/>
      <c r="C35" s="1137"/>
      <c r="D35" s="1137"/>
      <c r="E35" s="1137"/>
      <c r="F35" s="1138"/>
    </row>
    <row r="36" spans="1:7" s="417" customFormat="1" ht="20.100000000000001" customHeight="1">
      <c r="A36" s="661" t="s">
        <v>474</v>
      </c>
      <c r="B36" s="1128" t="s">
        <v>1042</v>
      </c>
      <c r="C36" s="1129"/>
      <c r="D36" s="1129"/>
      <c r="E36" s="1129"/>
      <c r="F36" s="1130"/>
      <c r="G36" s="416"/>
    </row>
    <row r="37" spans="1:7" ht="20.100000000000001" customHeight="1">
      <c r="A37" s="412" t="s">
        <v>199</v>
      </c>
      <c r="B37" s="418" t="s">
        <v>803</v>
      </c>
      <c r="C37" s="418"/>
      <c r="D37" s="419"/>
      <c r="E37" s="420"/>
      <c r="F37" s="420"/>
    </row>
    <row r="38" spans="1:7" ht="20.100000000000001" customHeight="1">
      <c r="A38" s="423" t="s">
        <v>804</v>
      </c>
      <c r="B38" s="421"/>
      <c r="C38" s="419" t="s">
        <v>805</v>
      </c>
      <c r="D38" s="421"/>
      <c r="E38" s="420" t="s">
        <v>806</v>
      </c>
      <c r="F38" s="422"/>
    </row>
    <row r="39" spans="1:7" ht="20.100000000000001" customHeight="1">
      <c r="A39" s="423" t="s">
        <v>807</v>
      </c>
      <c r="B39" s="421"/>
      <c r="C39" s="419" t="s">
        <v>808</v>
      </c>
      <c r="D39" s="421"/>
      <c r="E39" s="420" t="s">
        <v>806</v>
      </c>
      <c r="F39" s="422"/>
    </row>
    <row r="40" spans="1:7" ht="20.100000000000001" customHeight="1">
      <c r="A40" s="423" t="s">
        <v>809</v>
      </c>
      <c r="B40" s="421"/>
      <c r="C40" s="419" t="s">
        <v>810</v>
      </c>
      <c r="D40" s="421"/>
      <c r="E40" s="420" t="s">
        <v>806</v>
      </c>
      <c r="F40" s="422"/>
    </row>
    <row r="41" spans="1:7" ht="20.100000000000001" customHeight="1">
      <c r="A41" s="423" t="s">
        <v>811</v>
      </c>
      <c r="B41" s="421"/>
      <c r="C41" s="419" t="s">
        <v>812</v>
      </c>
      <c r="D41" s="421"/>
      <c r="E41" s="420" t="s">
        <v>806</v>
      </c>
      <c r="F41" s="422"/>
    </row>
    <row r="42" spans="1:7" ht="181.5">
      <c r="A42" s="423" t="s">
        <v>303</v>
      </c>
      <c r="B42" s="419" t="s">
        <v>813</v>
      </c>
      <c r="C42" s="419" t="s">
        <v>890</v>
      </c>
      <c r="D42" s="421"/>
      <c r="E42" s="419" t="s">
        <v>905</v>
      </c>
      <c r="F42" s="422"/>
    </row>
    <row r="43" spans="1:7" ht="39" customHeight="1">
      <c r="A43" s="1136" t="s">
        <v>814</v>
      </c>
      <c r="B43" s="1137"/>
      <c r="C43" s="1137"/>
      <c r="D43" s="1137"/>
      <c r="E43" s="1137"/>
      <c r="F43" s="1138"/>
    </row>
    <row r="44" spans="1:7" s="417" customFormat="1" ht="20.100000000000001" customHeight="1">
      <c r="A44" s="661" t="s">
        <v>41</v>
      </c>
      <c r="B44" s="1128" t="s">
        <v>962</v>
      </c>
      <c r="C44" s="1129"/>
      <c r="D44" s="1129"/>
      <c r="E44" s="1129"/>
      <c r="F44" s="1130"/>
      <c r="G44" s="416"/>
    </row>
    <row r="45" spans="1:7" ht="20.100000000000001" customHeight="1">
      <c r="A45" s="412" t="s">
        <v>199</v>
      </c>
      <c r="B45" s="418" t="s">
        <v>803</v>
      </c>
      <c r="C45" s="1131"/>
      <c r="D45" s="1132"/>
      <c r="E45" s="420"/>
      <c r="F45" s="420"/>
    </row>
    <row r="46" spans="1:7" ht="20.100000000000001" customHeight="1">
      <c r="A46" s="423" t="s">
        <v>804</v>
      </c>
      <c r="B46" s="421"/>
      <c r="C46" s="419" t="s">
        <v>805</v>
      </c>
      <c r="D46" s="421"/>
      <c r="E46" s="420" t="s">
        <v>806</v>
      </c>
      <c r="F46" s="422"/>
    </row>
    <row r="47" spans="1:7" ht="20.100000000000001" customHeight="1">
      <c r="A47" s="423" t="s">
        <v>807</v>
      </c>
      <c r="B47" s="421"/>
      <c r="C47" s="419" t="s">
        <v>808</v>
      </c>
      <c r="D47" s="421"/>
      <c r="E47" s="420" t="s">
        <v>806</v>
      </c>
      <c r="F47" s="422"/>
    </row>
    <row r="48" spans="1:7" ht="20.100000000000001" customHeight="1">
      <c r="A48" s="423" t="s">
        <v>809</v>
      </c>
      <c r="B48" s="421"/>
      <c r="C48" s="419" t="s">
        <v>810</v>
      </c>
      <c r="D48" s="421"/>
      <c r="E48" s="420" t="s">
        <v>806</v>
      </c>
      <c r="F48" s="422"/>
    </row>
    <row r="49" spans="1:7" ht="20.100000000000001" customHeight="1">
      <c r="A49" s="423" t="s">
        <v>811</v>
      </c>
      <c r="B49" s="421"/>
      <c r="C49" s="419" t="s">
        <v>812</v>
      </c>
      <c r="D49" s="421"/>
      <c r="E49" s="420" t="s">
        <v>806</v>
      </c>
      <c r="F49" s="422"/>
    </row>
    <row r="50" spans="1:7" ht="181.5">
      <c r="A50" s="423" t="s">
        <v>303</v>
      </c>
      <c r="B50" s="419" t="s">
        <v>828</v>
      </c>
      <c r="C50" s="419" t="s">
        <v>890</v>
      </c>
      <c r="D50" s="421"/>
      <c r="E50" s="419" t="s">
        <v>905</v>
      </c>
      <c r="F50" s="422"/>
    </row>
    <row r="51" spans="1:7" ht="36" customHeight="1">
      <c r="A51" s="1136" t="s">
        <v>814</v>
      </c>
      <c r="B51" s="1137"/>
      <c r="C51" s="1137"/>
      <c r="D51" s="1137"/>
      <c r="E51" s="1137"/>
      <c r="F51" s="1138"/>
    </row>
    <row r="52" spans="1:7" s="417" customFormat="1" ht="20.100000000000001" customHeight="1">
      <c r="A52" s="661" t="s">
        <v>1043</v>
      </c>
      <c r="B52" s="1128" t="s">
        <v>1041</v>
      </c>
      <c r="C52" s="1129"/>
      <c r="D52" s="1129"/>
      <c r="E52" s="1129"/>
      <c r="F52" s="1130"/>
      <c r="G52" s="416"/>
    </row>
    <row r="53" spans="1:7" ht="20.100000000000001" customHeight="1">
      <c r="A53" s="412" t="s">
        <v>199</v>
      </c>
      <c r="B53" s="418" t="s">
        <v>803</v>
      </c>
      <c r="C53" s="1131"/>
      <c r="D53" s="1132"/>
      <c r="E53" s="420"/>
      <c r="F53" s="420"/>
    </row>
    <row r="54" spans="1:7" ht="20.100000000000001" customHeight="1">
      <c r="A54" s="423" t="s">
        <v>804</v>
      </c>
      <c r="B54" s="421"/>
      <c r="C54" s="419" t="s">
        <v>805</v>
      </c>
      <c r="D54" s="421"/>
      <c r="E54" s="420" t="s">
        <v>806</v>
      </c>
      <c r="F54" s="422"/>
    </row>
    <row r="55" spans="1:7" ht="20.100000000000001" customHeight="1">
      <c r="A55" s="423" t="s">
        <v>807</v>
      </c>
      <c r="B55" s="421"/>
      <c r="C55" s="419" t="s">
        <v>808</v>
      </c>
      <c r="D55" s="421"/>
      <c r="E55" s="420" t="s">
        <v>806</v>
      </c>
      <c r="F55" s="422"/>
    </row>
    <row r="56" spans="1:7" ht="20.100000000000001" customHeight="1">
      <c r="A56" s="423" t="s">
        <v>809</v>
      </c>
      <c r="B56" s="421"/>
      <c r="C56" s="419" t="s">
        <v>810</v>
      </c>
      <c r="D56" s="421"/>
      <c r="E56" s="420" t="s">
        <v>806</v>
      </c>
      <c r="F56" s="422"/>
    </row>
    <row r="57" spans="1:7" ht="20.100000000000001" customHeight="1">
      <c r="A57" s="423" t="s">
        <v>811</v>
      </c>
      <c r="B57" s="421"/>
      <c r="C57" s="419" t="s">
        <v>812</v>
      </c>
      <c r="D57" s="421"/>
      <c r="E57" s="420" t="s">
        <v>806</v>
      </c>
      <c r="F57" s="422"/>
    </row>
    <row r="58" spans="1:7" ht="181.5">
      <c r="A58" s="423" t="s">
        <v>303</v>
      </c>
      <c r="B58" s="419" t="s">
        <v>828</v>
      </c>
      <c r="C58" s="419" t="s">
        <v>890</v>
      </c>
      <c r="D58" s="421"/>
      <c r="E58" s="419" t="s">
        <v>905</v>
      </c>
      <c r="F58" s="422"/>
    </row>
    <row r="59" spans="1:7" ht="36" customHeight="1">
      <c r="A59" s="1136" t="s">
        <v>814</v>
      </c>
      <c r="B59" s="1137"/>
      <c r="C59" s="1137"/>
      <c r="D59" s="1137"/>
      <c r="E59" s="1137"/>
      <c r="F59" s="1138"/>
    </row>
    <row r="60" spans="1:7" s="417" customFormat="1" ht="20.100000000000001" customHeight="1">
      <c r="A60" s="661" t="s">
        <v>1046</v>
      </c>
      <c r="B60" s="1128" t="s">
        <v>978</v>
      </c>
      <c r="C60" s="1129"/>
      <c r="D60" s="1129"/>
      <c r="E60" s="1129"/>
      <c r="F60" s="1130"/>
      <c r="G60" s="416"/>
    </row>
    <row r="61" spans="1:7" ht="20.100000000000001" customHeight="1">
      <c r="A61" s="412" t="s">
        <v>199</v>
      </c>
      <c r="B61" s="418" t="s">
        <v>803</v>
      </c>
      <c r="C61" s="418"/>
      <c r="D61" s="419"/>
      <c r="E61" s="420"/>
      <c r="F61" s="420"/>
    </row>
    <row r="62" spans="1:7" ht="20.100000000000001" customHeight="1">
      <c r="A62" s="423" t="s">
        <v>804</v>
      </c>
      <c r="B62" s="421"/>
      <c r="C62" s="423" t="s">
        <v>805</v>
      </c>
      <c r="D62" s="421"/>
      <c r="E62" s="420" t="s">
        <v>806</v>
      </c>
      <c r="F62" s="422"/>
    </row>
    <row r="63" spans="1:7" ht="20.100000000000001" customHeight="1">
      <c r="A63" s="423" t="s">
        <v>807</v>
      </c>
      <c r="B63" s="421"/>
      <c r="C63" s="423" t="s">
        <v>808</v>
      </c>
      <c r="D63" s="421"/>
      <c r="E63" s="420" t="s">
        <v>806</v>
      </c>
      <c r="F63" s="422"/>
    </row>
    <row r="64" spans="1:7" ht="20.100000000000001" customHeight="1">
      <c r="A64" s="423" t="s">
        <v>809</v>
      </c>
      <c r="B64" s="421"/>
      <c r="C64" s="423" t="s">
        <v>810</v>
      </c>
      <c r="D64" s="421"/>
      <c r="E64" s="420" t="s">
        <v>806</v>
      </c>
      <c r="F64" s="422"/>
    </row>
    <row r="65" spans="1:7" ht="20.100000000000001" customHeight="1">
      <c r="A65" s="423" t="s">
        <v>811</v>
      </c>
      <c r="B65" s="421"/>
      <c r="C65" s="423" t="s">
        <v>812</v>
      </c>
      <c r="D65" s="421"/>
      <c r="E65" s="420" t="s">
        <v>806</v>
      </c>
      <c r="F65" s="422"/>
    </row>
    <row r="66" spans="1:7" ht="154.5" customHeight="1">
      <c r="A66" s="423" t="s">
        <v>303</v>
      </c>
      <c r="B66" s="419" t="s">
        <v>879</v>
      </c>
      <c r="C66" s="423" t="s">
        <v>878</v>
      </c>
      <c r="D66" s="421"/>
      <c r="E66" s="496" t="s">
        <v>905</v>
      </c>
      <c r="F66" s="422"/>
    </row>
    <row r="67" spans="1:7" ht="35.25" customHeight="1">
      <c r="A67" s="1136" t="s">
        <v>814</v>
      </c>
      <c r="B67" s="1137"/>
      <c r="C67" s="1137"/>
      <c r="D67" s="1137"/>
      <c r="E67" s="1137"/>
      <c r="F67" s="1138"/>
    </row>
    <row r="68" spans="1:7" s="417" customFormat="1" ht="20.100000000000001" customHeight="1">
      <c r="A68" s="661" t="s">
        <v>1044</v>
      </c>
      <c r="B68" s="1128" t="s">
        <v>816</v>
      </c>
      <c r="C68" s="1129"/>
      <c r="D68" s="1129"/>
      <c r="E68" s="1129"/>
      <c r="F68" s="1130"/>
      <c r="G68" s="416"/>
    </row>
    <row r="69" spans="1:7" ht="20.100000000000001" customHeight="1">
      <c r="A69" s="412" t="s">
        <v>199</v>
      </c>
      <c r="B69" s="418" t="s">
        <v>817</v>
      </c>
      <c r="C69" s="418"/>
      <c r="D69" s="423">
        <v>0.15</v>
      </c>
      <c r="E69" s="420"/>
      <c r="F69" s="420"/>
    </row>
    <row r="70" spans="1:7" ht="20.100000000000001" customHeight="1">
      <c r="A70" s="423" t="s">
        <v>303</v>
      </c>
      <c r="B70" s="419" t="s">
        <v>818</v>
      </c>
      <c r="C70" s="419"/>
      <c r="D70" s="421"/>
      <c r="E70" s="420" t="s">
        <v>806</v>
      </c>
      <c r="F70" s="422"/>
    </row>
    <row r="71" spans="1:7" ht="20.100000000000001" customHeight="1">
      <c r="A71" s="423"/>
      <c r="B71" s="419" t="s">
        <v>819</v>
      </c>
      <c r="C71" s="419"/>
      <c r="D71" s="421"/>
      <c r="E71" s="420" t="s">
        <v>806</v>
      </c>
      <c r="F71" s="422"/>
    </row>
    <row r="72" spans="1:7" ht="20.100000000000001" customHeight="1">
      <c r="A72" s="423"/>
      <c r="B72" s="419" t="s">
        <v>820</v>
      </c>
      <c r="C72" s="419"/>
      <c r="D72" s="421"/>
      <c r="E72" s="420" t="s">
        <v>806</v>
      </c>
      <c r="F72" s="422"/>
    </row>
    <row r="73" spans="1:7">
      <c r="A73" s="423" t="s">
        <v>304</v>
      </c>
      <c r="B73" s="1133" t="s">
        <v>821</v>
      </c>
      <c r="C73" s="1134"/>
      <c r="D73" s="1134"/>
      <c r="E73" s="1134"/>
      <c r="F73" s="1135"/>
    </row>
    <row r="74" spans="1:7" ht="20.100000000000001" customHeight="1">
      <c r="A74" s="423"/>
      <c r="B74" s="421" t="s">
        <v>804</v>
      </c>
      <c r="C74" s="419"/>
      <c r="D74" s="421"/>
      <c r="E74" s="421"/>
      <c r="F74" s="421"/>
    </row>
    <row r="75" spans="1:7" ht="20.100000000000001" customHeight="1">
      <c r="A75" s="423"/>
      <c r="B75" s="421" t="s">
        <v>807</v>
      </c>
      <c r="C75" s="419"/>
      <c r="D75" s="421"/>
      <c r="E75" s="421"/>
      <c r="F75" s="421"/>
    </row>
    <row r="76" spans="1:7" ht="20.100000000000001" customHeight="1">
      <c r="A76" s="423"/>
      <c r="B76" s="421" t="s">
        <v>809</v>
      </c>
      <c r="C76" s="419"/>
      <c r="D76" s="421"/>
      <c r="E76" s="421"/>
      <c r="F76" s="421"/>
    </row>
    <row r="77" spans="1:7" ht="20.100000000000001" customHeight="1">
      <c r="A77" s="423"/>
      <c r="B77" s="421" t="s">
        <v>811</v>
      </c>
      <c r="C77" s="419"/>
      <c r="D77" s="421"/>
      <c r="E77" s="421"/>
      <c r="F77" s="421"/>
    </row>
    <row r="78" spans="1:7" ht="20.100000000000001" customHeight="1">
      <c r="A78" s="423"/>
      <c r="B78" s="421" t="s">
        <v>822</v>
      </c>
      <c r="C78" s="419"/>
      <c r="D78" s="421"/>
      <c r="E78" s="421"/>
      <c r="F78" s="421"/>
    </row>
    <row r="79" spans="1:7" s="417" customFormat="1" ht="20.100000000000001" customHeight="1">
      <c r="A79" s="661" t="s">
        <v>1045</v>
      </c>
      <c r="B79" s="1128" t="s">
        <v>957</v>
      </c>
      <c r="C79" s="1129"/>
      <c r="D79" s="1129"/>
      <c r="E79" s="1129"/>
      <c r="F79" s="1130"/>
      <c r="G79" s="416"/>
    </row>
    <row r="80" spans="1:7" ht="21" customHeight="1">
      <c r="A80" s="412" t="s">
        <v>804</v>
      </c>
      <c r="B80" s="1139" t="s">
        <v>823</v>
      </c>
      <c r="C80" s="1140"/>
      <c r="D80" s="1140"/>
      <c r="E80" s="1140"/>
      <c r="F80" s="1141"/>
    </row>
    <row r="81" spans="1:11" ht="20.100000000000001" customHeight="1">
      <c r="A81" s="423" t="s">
        <v>199</v>
      </c>
      <c r="B81" s="419" t="s">
        <v>824</v>
      </c>
      <c r="C81" s="419"/>
      <c r="D81" s="419"/>
      <c r="E81" s="419"/>
      <c r="F81" s="420"/>
    </row>
    <row r="82" spans="1:11" ht="82.5">
      <c r="A82" s="423" t="s">
        <v>804</v>
      </c>
      <c r="B82" s="419" t="s">
        <v>825</v>
      </c>
      <c r="C82" s="423" t="s">
        <v>805</v>
      </c>
      <c r="D82" s="424">
        <v>0.57999999999999996</v>
      </c>
      <c r="E82" s="419" t="s">
        <v>826</v>
      </c>
      <c r="F82" s="421"/>
    </row>
    <row r="83" spans="1:11" ht="20.100000000000001" customHeight="1">
      <c r="A83" s="423" t="s">
        <v>807</v>
      </c>
      <c r="B83" s="419" t="s">
        <v>827</v>
      </c>
      <c r="C83" s="423" t="s">
        <v>808</v>
      </c>
      <c r="D83" s="424">
        <v>0.16</v>
      </c>
      <c r="E83" s="420" t="s">
        <v>806</v>
      </c>
      <c r="F83" s="421"/>
    </row>
    <row r="84" spans="1:11" ht="152.25" customHeight="1">
      <c r="A84" s="423" t="s">
        <v>303</v>
      </c>
      <c r="B84" s="419" t="s">
        <v>828</v>
      </c>
      <c r="C84" s="423" t="s">
        <v>890</v>
      </c>
      <c r="D84" s="424">
        <v>0.11</v>
      </c>
      <c r="E84" s="419" t="s">
        <v>906</v>
      </c>
      <c r="F84" s="421"/>
    </row>
    <row r="85" spans="1:11" ht="20.100000000000001" customHeight="1">
      <c r="A85" s="419"/>
      <c r="B85" s="419"/>
      <c r="C85" s="419"/>
      <c r="D85" s="419"/>
      <c r="E85" s="425"/>
      <c r="F85" s="420"/>
    </row>
    <row r="86" spans="1:11" ht="20.100000000000001" customHeight="1">
      <c r="A86" s="419"/>
      <c r="B86" s="424"/>
      <c r="C86" s="419"/>
      <c r="D86" s="419"/>
      <c r="E86" s="425"/>
      <c r="F86" s="420"/>
    </row>
    <row r="87" spans="1:11" s="417" customFormat="1" ht="33" hidden="1" customHeight="1">
      <c r="A87" s="426" t="s">
        <v>829</v>
      </c>
      <c r="B87" s="1125" t="s">
        <v>830</v>
      </c>
      <c r="C87" s="1125"/>
      <c r="D87" s="1125"/>
      <c r="E87" s="1125"/>
      <c r="F87" s="1125"/>
      <c r="G87" s="416"/>
    </row>
    <row r="88" spans="1:11" s="417" customFormat="1" ht="21.75" hidden="1" customHeight="1">
      <c r="A88" s="418" t="s">
        <v>199</v>
      </c>
      <c r="B88" s="418" t="s">
        <v>803</v>
      </c>
      <c r="C88" s="418"/>
      <c r="D88" s="427"/>
      <c r="E88" s="427"/>
      <c r="F88" s="427"/>
      <c r="G88" s="416"/>
      <c r="K88" s="401" t="s">
        <v>831</v>
      </c>
    </row>
    <row r="89" spans="1:11" ht="47.25" hidden="1" customHeight="1">
      <c r="A89" s="419" t="s">
        <v>804</v>
      </c>
      <c r="B89" s="421" t="s">
        <v>832</v>
      </c>
      <c r="C89" s="421"/>
      <c r="D89" s="421"/>
      <c r="E89" s="421"/>
      <c r="F89" s="421"/>
      <c r="K89" s="401" t="s">
        <v>832</v>
      </c>
    </row>
    <row r="90" spans="1:11" ht="148.5" hidden="1">
      <c r="A90" s="418" t="s">
        <v>303</v>
      </c>
      <c r="B90" s="418" t="s">
        <v>813</v>
      </c>
      <c r="C90" s="418"/>
      <c r="D90" s="428">
        <f>0.85-D89</f>
        <v>0.85</v>
      </c>
      <c r="E90" s="429" t="s">
        <v>833</v>
      </c>
      <c r="F90" s="421"/>
    </row>
    <row r="91" spans="1:11" ht="37.5" hidden="1" customHeight="1">
      <c r="A91" s="1126" t="s">
        <v>834</v>
      </c>
      <c r="B91" s="1126"/>
      <c r="C91" s="1126"/>
      <c r="D91" s="1126"/>
      <c r="E91" s="1126"/>
      <c r="F91" s="1127"/>
    </row>
    <row r="92" spans="1:11" ht="25.5" customHeight="1">
      <c r="A92" s="412" t="s">
        <v>877</v>
      </c>
      <c r="B92" s="1148" t="s">
        <v>958</v>
      </c>
      <c r="C92" s="1149"/>
      <c r="D92" s="1149"/>
      <c r="E92" s="1149"/>
      <c r="F92" s="1149"/>
      <c r="G92" s="1150"/>
    </row>
    <row r="93" spans="1:11" s="435" customFormat="1" ht="30" customHeight="1">
      <c r="A93" s="430" t="s">
        <v>475</v>
      </c>
      <c r="B93" s="1145" t="s">
        <v>836</v>
      </c>
      <c r="C93" s="1146"/>
      <c r="D93" s="1146"/>
      <c r="E93" s="1146"/>
      <c r="F93" s="1147"/>
      <c r="G93" s="434"/>
    </row>
    <row r="94" spans="1:11" ht="181.5">
      <c r="A94" s="419" t="s">
        <v>804</v>
      </c>
      <c r="B94" s="419" t="s">
        <v>813</v>
      </c>
      <c r="C94" s="423" t="s">
        <v>890</v>
      </c>
      <c r="D94" s="436">
        <v>0.8</v>
      </c>
      <c r="E94" s="419" t="s">
        <v>905</v>
      </c>
      <c r="F94" s="421"/>
    </row>
    <row r="95" spans="1:11" s="435" customFormat="1" ht="20.100000000000001" customHeight="1">
      <c r="A95" s="430" t="s">
        <v>474</v>
      </c>
      <c r="B95" s="1145" t="s">
        <v>837</v>
      </c>
      <c r="C95" s="1146"/>
      <c r="D95" s="1146"/>
      <c r="E95" s="1146"/>
      <c r="F95" s="1147"/>
      <c r="G95" s="434"/>
    </row>
    <row r="96" spans="1:11" ht="144" customHeight="1">
      <c r="A96" s="419" t="s">
        <v>804</v>
      </c>
      <c r="B96" s="419" t="s">
        <v>838</v>
      </c>
      <c r="C96" s="423" t="s">
        <v>805</v>
      </c>
      <c r="D96" s="436">
        <v>0.1</v>
      </c>
      <c r="E96" s="429" t="s">
        <v>839</v>
      </c>
      <c r="F96" s="421"/>
    </row>
    <row r="97" spans="1:8" ht="152.25" customHeight="1">
      <c r="A97" s="419" t="s">
        <v>807</v>
      </c>
      <c r="B97" s="419" t="s">
        <v>813</v>
      </c>
      <c r="C97" s="423" t="s">
        <v>890</v>
      </c>
      <c r="D97" s="436">
        <v>0.05</v>
      </c>
      <c r="E97" s="419" t="s">
        <v>909</v>
      </c>
      <c r="F97" s="421"/>
    </row>
    <row r="98" spans="1:8" ht="148.5">
      <c r="A98" s="419" t="s">
        <v>809</v>
      </c>
      <c r="B98" s="419" t="s">
        <v>840</v>
      </c>
      <c r="C98" s="423" t="s">
        <v>808</v>
      </c>
      <c r="D98" s="436">
        <v>0.65</v>
      </c>
      <c r="E98" s="429" t="s">
        <v>835</v>
      </c>
      <c r="F98" s="421"/>
    </row>
    <row r="99" spans="1:8" s="435" customFormat="1" ht="20.100000000000001" customHeight="1">
      <c r="A99" s="430" t="s">
        <v>41</v>
      </c>
      <c r="B99" s="1145" t="s">
        <v>841</v>
      </c>
      <c r="C99" s="1146"/>
      <c r="D99" s="1146"/>
      <c r="E99" s="1146"/>
      <c r="F99" s="1147"/>
      <c r="G99" s="434"/>
    </row>
    <row r="100" spans="1:8" ht="176.25" customHeight="1">
      <c r="A100" s="419" t="s">
        <v>804</v>
      </c>
      <c r="B100" s="419" t="s">
        <v>838</v>
      </c>
      <c r="C100" s="423" t="s">
        <v>805</v>
      </c>
      <c r="D100" s="436">
        <v>0.2</v>
      </c>
      <c r="E100" s="429" t="s">
        <v>839</v>
      </c>
      <c r="F100" s="421"/>
    </row>
    <row r="101" spans="1:8" ht="153" customHeight="1">
      <c r="A101" s="419" t="s">
        <v>807</v>
      </c>
      <c r="B101" s="419" t="s">
        <v>813</v>
      </c>
      <c r="C101" s="423" t="s">
        <v>890</v>
      </c>
      <c r="D101" s="436">
        <v>0.1</v>
      </c>
      <c r="E101" s="429" t="s">
        <v>907</v>
      </c>
      <c r="F101" s="421"/>
    </row>
    <row r="102" spans="1:8" ht="129" customHeight="1">
      <c r="A102" s="419" t="s">
        <v>809</v>
      </c>
      <c r="B102" s="419" t="s">
        <v>842</v>
      </c>
      <c r="C102" s="423" t="s">
        <v>808</v>
      </c>
      <c r="D102" s="436">
        <v>0.3</v>
      </c>
      <c r="E102" s="429" t="s">
        <v>843</v>
      </c>
      <c r="F102" s="421"/>
    </row>
    <row r="103" spans="1:8" ht="129.75" customHeight="1">
      <c r="A103" s="419" t="s">
        <v>811</v>
      </c>
      <c r="B103" s="419" t="s">
        <v>844</v>
      </c>
      <c r="C103" s="423" t="s">
        <v>810</v>
      </c>
      <c r="D103" s="436">
        <v>0.2</v>
      </c>
      <c r="E103" s="429" t="s">
        <v>845</v>
      </c>
      <c r="F103" s="421"/>
    </row>
    <row r="104" spans="1:8" s="438" customFormat="1" ht="210.75" customHeight="1">
      <c r="A104" s="1142" t="s">
        <v>846</v>
      </c>
      <c r="B104" s="1143"/>
      <c r="C104" s="1143"/>
      <c r="D104" s="1143"/>
      <c r="E104" s="1143"/>
      <c r="F104" s="1144"/>
      <c r="G104" s="437"/>
    </row>
    <row r="105" spans="1:8" ht="20.100000000000001" customHeight="1">
      <c r="A105" s="440"/>
      <c r="B105" s="440"/>
      <c r="C105" s="440"/>
      <c r="D105" s="440"/>
    </row>
    <row r="106" spans="1:8" s="400" customFormat="1">
      <c r="A106" s="407" t="s">
        <v>481</v>
      </c>
      <c r="B106" s="441">
        <f>'Name of Bidder'!C40</f>
        <v>0</v>
      </c>
      <c r="C106" s="441"/>
      <c r="E106" s="407" t="s">
        <v>479</v>
      </c>
      <c r="F106" s="407">
        <f>'Name of Bidder'!C37</f>
        <v>0</v>
      </c>
      <c r="H106" s="401"/>
    </row>
    <row r="107" spans="1:8" s="400" customFormat="1">
      <c r="A107" s="407" t="s">
        <v>482</v>
      </c>
      <c r="B107" s="407">
        <f>'Name of Bidder'!C41</f>
        <v>0</v>
      </c>
      <c r="C107" s="407"/>
      <c r="E107" s="407" t="s">
        <v>54</v>
      </c>
      <c r="F107" s="442">
        <f>'Name of Bidder'!C38</f>
        <v>0</v>
      </c>
      <c r="H107" s="401"/>
    </row>
    <row r="108" spans="1:8" s="400" customFormat="1">
      <c r="A108" s="442"/>
      <c r="B108" s="442"/>
      <c r="C108" s="442"/>
      <c r="D108" s="407"/>
      <c r="E108" s="443"/>
      <c r="F108" s="442"/>
      <c r="H108" s="401"/>
    </row>
  </sheetData>
  <sheetProtection password="CCB5" sheet="1" objects="1" scenarios="1"/>
  <customSheetViews>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39">
    <mergeCell ref="B11:D11"/>
    <mergeCell ref="B68:F68"/>
    <mergeCell ref="B36:F36"/>
    <mergeCell ref="B12:D12"/>
    <mergeCell ref="A15:F15"/>
    <mergeCell ref="B28:F28"/>
    <mergeCell ref="C16:D16"/>
    <mergeCell ref="C17:D17"/>
    <mergeCell ref="A19:F19"/>
    <mergeCell ref="A18:F18"/>
    <mergeCell ref="B20:F20"/>
    <mergeCell ref="C21:D21"/>
    <mergeCell ref="A27:F27"/>
    <mergeCell ref="B52:F52"/>
    <mergeCell ref="C53:D53"/>
    <mergeCell ref="A59:F59"/>
    <mergeCell ref="A3:F3"/>
    <mergeCell ref="A5:F5"/>
    <mergeCell ref="A8:D8"/>
    <mergeCell ref="B9:D9"/>
    <mergeCell ref="B10:D10"/>
    <mergeCell ref="A104:F104"/>
    <mergeCell ref="B93:F93"/>
    <mergeCell ref="B95:F95"/>
    <mergeCell ref="B99:F99"/>
    <mergeCell ref="B92:G92"/>
    <mergeCell ref="B87:F87"/>
    <mergeCell ref="A91:F91"/>
    <mergeCell ref="B60:F60"/>
    <mergeCell ref="C29:D29"/>
    <mergeCell ref="B73:F73"/>
    <mergeCell ref="A67:F67"/>
    <mergeCell ref="A43:F43"/>
    <mergeCell ref="A35:F35"/>
    <mergeCell ref="B79:F79"/>
    <mergeCell ref="B80:F80"/>
    <mergeCell ref="B44:F44"/>
    <mergeCell ref="C45:D45"/>
    <mergeCell ref="A51:F51"/>
  </mergeCells>
  <dataValidations disablePrompts="1" count="2">
    <dataValidation type="list" allowBlank="1" showInputMessage="1" showErrorMessage="1" sqref="D89" xr:uid="{00000000-0002-0000-0D00-000000000000}">
      <formula1>"0.65,0.66,0.67,0.68,0.69,0.70,0.71,0.72,0.73"</formula1>
    </dataValidation>
    <dataValidation type="list" allowBlank="1" showInputMessage="1" showErrorMessage="1" prompt="Copper(a) /Aluminium(a)" sqref="B89:C89" xr:uid="{00000000-0002-0000-0D00-000001000000}">
      <formula1>$K$88:$K$89</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161" t="str">
        <f>Cover!B3</f>
        <v xml:space="preserve">[Specification No.: CC/NT/W-GIS/DOM/A10/25/06459] </v>
      </c>
      <c r="B1" s="1161"/>
      <c r="C1" s="1161"/>
      <c r="D1" s="1161"/>
      <c r="E1" s="345" t="s">
        <v>179</v>
      </c>
    </row>
    <row r="3" spans="1:9" ht="118.15" customHeight="1">
      <c r="A3" s="76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765"/>
      <c r="C3" s="765"/>
      <c r="D3" s="765"/>
      <c r="E3" s="765"/>
      <c r="F3" s="79"/>
      <c r="G3" s="79"/>
      <c r="H3" s="79"/>
    </row>
    <row r="4" spans="1:9" ht="20.100000000000001" customHeight="1">
      <c r="A4" s="87"/>
      <c r="H4" s="88"/>
      <c r="I4" s="89"/>
    </row>
    <row r="5" spans="1:9" ht="20.100000000000001" customHeight="1">
      <c r="A5" s="766" t="s">
        <v>478</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46">
        <f>'Attach 3(JV)'!A8:D8</f>
        <v>0</v>
      </c>
      <c r="B8" s="1046"/>
      <c r="C8" s="1046"/>
      <c r="D8" s="1046"/>
      <c r="E8" s="110" t="str">
        <f>'Attach 3(JV)'!E8</f>
        <v>Contract Services</v>
      </c>
      <c r="H8" s="88"/>
      <c r="I8" s="89"/>
    </row>
    <row r="9" spans="1:9">
      <c r="A9" s="98" t="s">
        <v>431</v>
      </c>
      <c r="B9" s="1058">
        <f>'Attach 3(JV)'!B9:D9</f>
        <v>0</v>
      </c>
      <c r="C9" s="1058"/>
      <c r="D9" s="1058"/>
      <c r="E9" s="110" t="str">
        <f>'Attach 3(JV)'!E9</f>
        <v>Power Grid Corporation of India Ltd.,</v>
      </c>
      <c r="H9" s="88"/>
      <c r="I9" s="89"/>
    </row>
    <row r="10" spans="1:9">
      <c r="A10" s="98" t="s">
        <v>433</v>
      </c>
      <c r="B10" s="781">
        <f>'Attach 3(JV)'!B10:D10</f>
        <v>0</v>
      </c>
      <c r="C10" s="781"/>
      <c r="D10" s="781"/>
      <c r="E10" s="110" t="str">
        <f>'Attach 3(JV)'!E10</f>
        <v>"Saudamini", Plot No. 2, Sector 29</v>
      </c>
      <c r="H10" s="88"/>
      <c r="I10" s="89"/>
    </row>
    <row r="11" spans="1:9">
      <c r="B11" s="781">
        <f>'Attach 3(JV)'!B11:D11</f>
        <v>0</v>
      </c>
      <c r="C11" s="781"/>
      <c r="D11" s="781"/>
      <c r="E11" s="110" t="str">
        <f>'Attach 3(JV)'!E11</f>
        <v>Gurgaon (Haryana) - 122001</v>
      </c>
    </row>
    <row r="12" spans="1:9">
      <c r="A12" s="90"/>
      <c r="B12" s="781">
        <f>'Attach 3(JV)'!B12:D12</f>
        <v>0</v>
      </c>
      <c r="C12" s="781"/>
      <c r="D12" s="781"/>
      <c r="E12" s="94"/>
    </row>
    <row r="13" spans="1:9" ht="20.100000000000001" customHeight="1">
      <c r="A13" s="90"/>
      <c r="B13" s="100"/>
      <c r="C13" s="100"/>
      <c r="D13" s="100"/>
      <c r="E13" s="84"/>
    </row>
    <row r="14" spans="1:9" ht="20.100000000000001" customHeight="1">
      <c r="A14" s="81" t="s">
        <v>240</v>
      </c>
    </row>
    <row r="15" spans="1:9" ht="20.100000000000001" customHeight="1">
      <c r="A15" s="90"/>
    </row>
    <row r="16" spans="1:9" ht="51" customHeight="1">
      <c r="A16" s="769" t="s">
        <v>613</v>
      </c>
      <c r="B16" s="769"/>
      <c r="C16" s="769"/>
      <c r="D16" s="769"/>
      <c r="E16" s="769"/>
    </row>
    <row r="17" spans="1:5" ht="20.100000000000001" customHeight="1">
      <c r="A17" s="90"/>
    </row>
    <row r="18" spans="1:5" ht="20.100000000000001" customHeight="1"/>
    <row r="19" spans="1:5" ht="33" customHeight="1">
      <c r="D19" s="105"/>
    </row>
    <row r="20" spans="1:5" ht="33" customHeight="1">
      <c r="A20" s="91" t="s">
        <v>481</v>
      </c>
      <c r="B20" s="106">
        <f>'Name of Bidder'!C40</f>
        <v>0</v>
      </c>
      <c r="C20" s="172"/>
      <c r="D20" s="105" t="s">
        <v>479</v>
      </c>
      <c r="E20" s="107">
        <f>'Name of Bidder'!C37</f>
        <v>0</v>
      </c>
    </row>
    <row r="21" spans="1:5" ht="33" customHeight="1">
      <c r="A21" s="91" t="s">
        <v>482</v>
      </c>
      <c r="B21" s="107">
        <f>'Name of Bidder'!C41</f>
        <v>0</v>
      </c>
      <c r="C21" s="172"/>
      <c r="D21" s="105" t="s">
        <v>480</v>
      </c>
      <c r="E21" s="107">
        <f>'Name of Bidder'!C38</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nTHoR5y7Pn24voQH+Oe54d1bCC+vnjka5iNEij3nxMqS+zDuIbyOiyt6L8z3AZYnj2S9Y0UZ3zvr0UN88a/CZw==" saltValue="VOrcaV7NDamxdM0u/epIww==" spinCount="100000" sheet="1" objects="1" scenarios="1"/>
  <customSheetViews>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3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8"/>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sqref="A1:D1"/>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161" t="str">
        <f>Cover!B3</f>
        <v xml:space="preserve">[Specification No.: CC/NT/W-GIS/DOM/A10/25/06459] </v>
      </c>
      <c r="B1" s="1161"/>
      <c r="C1" s="1161"/>
      <c r="D1" s="1161"/>
      <c r="E1" s="345" t="s">
        <v>311</v>
      </c>
    </row>
    <row r="2" spans="1:9" ht="16.5">
      <c r="A2" s="186"/>
      <c r="B2" s="186"/>
      <c r="C2" s="186"/>
      <c r="D2" s="186"/>
      <c r="E2" s="186"/>
    </row>
    <row r="3" spans="1:9" ht="122.4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79"/>
      <c r="G3" s="79"/>
      <c r="H3" s="79"/>
    </row>
    <row r="4" spans="1:9" ht="20.100000000000001" customHeight="1">
      <c r="A4" s="87"/>
      <c r="H4" s="88"/>
      <c r="I4" s="89"/>
    </row>
    <row r="5" spans="1:9" ht="20.100000000000001" customHeight="1">
      <c r="A5" s="766" t="s">
        <v>197</v>
      </c>
      <c r="B5" s="766"/>
      <c r="C5" s="766"/>
      <c r="D5" s="766"/>
      <c r="E5" s="766"/>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46">
        <f>'Attach 3(JV)'!A8:D8</f>
        <v>0</v>
      </c>
      <c r="B8" s="1046"/>
      <c r="C8" s="1046"/>
      <c r="D8" s="1046"/>
      <c r="E8" s="110" t="str">
        <f>'Attach 3(JV)'!E8</f>
        <v>Contract Services</v>
      </c>
      <c r="H8" s="88"/>
      <c r="I8" s="89"/>
    </row>
    <row r="9" spans="1:9">
      <c r="A9" s="98" t="s">
        <v>431</v>
      </c>
      <c r="B9" s="1058">
        <f>'Attach 3(JV)'!B9:D9</f>
        <v>0</v>
      </c>
      <c r="C9" s="1058"/>
      <c r="D9" s="1058"/>
      <c r="E9" s="110" t="str">
        <f>'Attach 3(JV)'!E9</f>
        <v>Power Grid Corporation of India Ltd.,</v>
      </c>
      <c r="H9" s="88"/>
      <c r="I9" s="89"/>
    </row>
    <row r="10" spans="1:9">
      <c r="A10" s="98" t="s">
        <v>433</v>
      </c>
      <c r="B10" s="781">
        <f>'Attach 3(JV)'!B10:D10</f>
        <v>0</v>
      </c>
      <c r="C10" s="781"/>
      <c r="D10" s="781"/>
      <c r="E10" s="110" t="str">
        <f>'Attach 3(JV)'!E10</f>
        <v>"Saudamini", Plot No. 2, Sector 29</v>
      </c>
      <c r="H10" s="88"/>
      <c r="I10" s="89"/>
    </row>
    <row r="11" spans="1:9">
      <c r="B11" s="781">
        <f>'Attach 3(JV)'!B11:D11</f>
        <v>0</v>
      </c>
      <c r="C11" s="781"/>
      <c r="D11" s="781"/>
      <c r="E11" s="110" t="str">
        <f>'Attach 3(JV)'!E11</f>
        <v>Gurgaon (Haryana) - 122001</v>
      </c>
    </row>
    <row r="12" spans="1:9">
      <c r="A12" s="90"/>
      <c r="B12" s="781">
        <f>'Attach 3(JV)'!B12:D12</f>
        <v>0</v>
      </c>
      <c r="C12" s="781"/>
      <c r="D12" s="781"/>
      <c r="E12" s="94"/>
    </row>
    <row r="13" spans="1:9" ht="20.100000000000001" customHeight="1">
      <c r="A13" s="90"/>
      <c r="B13" s="100"/>
      <c r="C13" s="100"/>
      <c r="D13" s="100"/>
      <c r="E13" s="84"/>
    </row>
    <row r="14" spans="1:9" ht="20.100000000000001" customHeight="1">
      <c r="A14" s="81" t="s">
        <v>240</v>
      </c>
    </row>
    <row r="15" spans="1:9" ht="20.100000000000001" customHeight="1">
      <c r="A15" s="90"/>
    </row>
    <row r="16" spans="1:9" ht="45" customHeight="1">
      <c r="A16" s="1162" t="s">
        <v>597</v>
      </c>
      <c r="B16" s="1162"/>
      <c r="C16" s="1162"/>
      <c r="D16" s="1162"/>
      <c r="E16" s="1162"/>
    </row>
    <row r="17" spans="1:5" ht="20.100000000000001" customHeight="1">
      <c r="A17" s="90"/>
    </row>
    <row r="18" spans="1:5" ht="20.100000000000001" customHeight="1">
      <c r="A18" s="185"/>
    </row>
    <row r="19" spans="1:5" ht="20.100000000000001" customHeight="1"/>
    <row r="20" spans="1:5" ht="20.100000000000001" customHeight="1">
      <c r="A20" s="185"/>
    </row>
    <row r="21" spans="1:5" ht="20.100000000000001" customHeight="1">
      <c r="A21" s="185"/>
    </row>
    <row r="22" spans="1:5" ht="20.100000000000001" customHeight="1"/>
    <row r="23" spans="1:5" ht="33" customHeight="1">
      <c r="D23" s="105"/>
    </row>
    <row r="24" spans="1:5" ht="24.75" customHeight="1">
      <c r="A24" s="91" t="s">
        <v>481</v>
      </c>
      <c r="B24" s="106">
        <f>'Name of Bidder'!C40</f>
        <v>0</v>
      </c>
      <c r="C24" s="172"/>
      <c r="D24" s="105" t="s">
        <v>479</v>
      </c>
      <c r="E24" s="107">
        <f>'Name of Bidder'!C37</f>
        <v>0</v>
      </c>
    </row>
    <row r="25" spans="1:5" ht="24.75" customHeight="1">
      <c r="A25" s="91" t="s">
        <v>482</v>
      </c>
      <c r="B25" s="107">
        <f>'Name of Bidder'!C41</f>
        <v>0</v>
      </c>
      <c r="C25" s="172"/>
      <c r="D25" s="105" t="s">
        <v>480</v>
      </c>
      <c r="E25" s="107">
        <f>'Name of Bidder'!C38</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kkmuKbOWqVKdfCbLwvWzLakMIGBEJiNLNwPPm+p+vJ4/Ruj/AQP5r/FYJOhfbOc8puHWE/mNFM20V0RZgXkRTQ==" saltValue="DBalu5yrbgp7ehfoejQRRw==" spinCount="100000" sheet="1" objects="1" scenarios="1"/>
  <customSheetViews>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3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5"/>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9"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54" zoomScale="85" zoomScaleSheetLayoutView="85" workbookViewId="0">
      <selection activeCell="B179" sqref="B179:I179"/>
    </sheetView>
  </sheetViews>
  <sheetFormatPr defaultColWidth="9.140625" defaultRowHeight="15"/>
  <cols>
    <col min="1" max="1" width="10" style="371" customWidth="1"/>
    <col min="2" max="2" width="10.7109375" style="371" customWidth="1"/>
    <col min="3" max="3" width="10.85546875" style="371" customWidth="1"/>
    <col min="4" max="9" width="10.7109375" style="371" customWidth="1"/>
    <col min="10" max="10" width="9.140625" style="371"/>
    <col min="11" max="16" width="9.140625" style="371" hidden="1" customWidth="1"/>
    <col min="17" max="22" width="9.140625" style="371"/>
    <col min="23" max="23" width="93.140625" style="371" customWidth="1"/>
    <col min="24" max="24" width="9.140625" style="371" customWidth="1"/>
    <col min="25" max="16384" width="9.140625" style="371"/>
  </cols>
  <sheetData>
    <row r="1" spans="1:9" ht="27" customHeight="1">
      <c r="A1" s="1172" t="s">
        <v>768</v>
      </c>
      <c r="B1" s="1173"/>
      <c r="C1" s="1173"/>
      <c r="D1" s="1173"/>
      <c r="E1" s="1173"/>
      <c r="F1" s="1173"/>
      <c r="G1" s="1173"/>
      <c r="H1" s="1173"/>
      <c r="I1" s="1174"/>
    </row>
    <row r="2" spans="1:9" ht="31.5" customHeight="1">
      <c r="A2" s="372" t="s">
        <v>13</v>
      </c>
      <c r="B2" s="1175" t="s">
        <v>21</v>
      </c>
      <c r="C2" s="1175"/>
      <c r="D2" s="1175"/>
      <c r="E2" s="1175"/>
      <c r="F2" s="1175"/>
      <c r="G2" s="1175"/>
      <c r="H2" s="1175"/>
      <c r="I2" s="1176"/>
    </row>
    <row r="3" spans="1:9" ht="57.75" customHeight="1">
      <c r="A3" s="372" t="s">
        <v>14</v>
      </c>
      <c r="B3" s="1175" t="s">
        <v>16</v>
      </c>
      <c r="C3" s="1175"/>
      <c r="D3" s="1175"/>
      <c r="E3" s="1175"/>
      <c r="F3" s="1175"/>
      <c r="G3" s="1175"/>
      <c r="H3" s="1175"/>
      <c r="I3" s="1176"/>
    </row>
    <row r="4" spans="1:9" ht="53.25" customHeight="1">
      <c r="A4" s="372" t="s">
        <v>15</v>
      </c>
      <c r="B4" s="1175" t="s">
        <v>19</v>
      </c>
      <c r="C4" s="1175"/>
      <c r="D4" s="1175"/>
      <c r="E4" s="1175"/>
      <c r="F4" s="1175"/>
      <c r="G4" s="1175"/>
      <c r="H4" s="1175"/>
      <c r="I4" s="1176"/>
    </row>
    <row r="5" spans="1:9" ht="36" customHeight="1">
      <c r="A5" s="372" t="s">
        <v>17</v>
      </c>
      <c r="B5" s="1175" t="s">
        <v>18</v>
      </c>
      <c r="C5" s="1175"/>
      <c r="D5" s="1175"/>
      <c r="E5" s="1175"/>
      <c r="F5" s="1175"/>
      <c r="G5" s="1175"/>
      <c r="H5" s="1175"/>
      <c r="I5" s="1176"/>
    </row>
    <row r="6" spans="1:9" ht="19.5" customHeight="1">
      <c r="A6" s="373" t="s">
        <v>20</v>
      </c>
      <c r="B6" s="1178" t="s">
        <v>758</v>
      </c>
      <c r="C6" s="1178"/>
      <c r="D6" s="1178"/>
      <c r="E6" s="1178"/>
      <c r="F6" s="1178"/>
      <c r="G6" s="1178"/>
      <c r="H6" s="1178"/>
      <c r="I6" s="1179"/>
    </row>
    <row r="30" spans="1:23">
      <c r="K30" s="374">
        <v>0</v>
      </c>
    </row>
    <row r="31" spans="1:23" ht="15.75" customHeight="1">
      <c r="A31" s="375"/>
      <c r="B31" s="375"/>
      <c r="C31" s="375"/>
      <c r="D31" s="375"/>
      <c r="E31" s="375"/>
      <c r="F31" s="375"/>
      <c r="G31" s="375"/>
      <c r="H31" s="375"/>
      <c r="I31" s="375"/>
      <c r="J31" s="375"/>
      <c r="K31" s="376">
        <v>0</v>
      </c>
      <c r="W31" s="495"/>
    </row>
    <row r="32" spans="1:23">
      <c r="A32" s="375"/>
      <c r="B32" s="375"/>
      <c r="C32" s="375"/>
      <c r="D32" s="375"/>
      <c r="E32" s="375"/>
      <c r="F32" s="375"/>
      <c r="G32" s="375"/>
      <c r="H32" s="375"/>
      <c r="I32" s="375"/>
      <c r="J32" s="375"/>
      <c r="K32" s="376">
        <v>0</v>
      </c>
    </row>
    <row r="33" spans="1:16">
      <c r="A33" s="375"/>
      <c r="B33" s="375"/>
      <c r="C33" s="375"/>
      <c r="D33" s="375"/>
      <c r="E33" s="375"/>
      <c r="F33" s="375"/>
      <c r="G33" s="375"/>
      <c r="H33" s="375"/>
      <c r="I33" s="375"/>
      <c r="J33" s="375"/>
      <c r="K33" s="376">
        <v>0</v>
      </c>
    </row>
    <row r="34" spans="1:16">
      <c r="A34" s="375"/>
      <c r="B34" s="375"/>
      <c r="C34" s="375"/>
      <c r="D34" s="375"/>
      <c r="E34" s="375"/>
      <c r="F34" s="375"/>
      <c r="G34" s="375"/>
      <c r="H34" s="375"/>
      <c r="I34" s="375"/>
      <c r="J34" s="375"/>
    </row>
    <row r="35" spans="1:16">
      <c r="A35" s="1185" t="s">
        <v>201</v>
      </c>
      <c r="B35" s="1185"/>
      <c r="C35" s="1185"/>
      <c r="D35" s="1185"/>
      <c r="E35" s="1185"/>
      <c r="F35" s="1185"/>
      <c r="G35" s="1185"/>
      <c r="H35" s="1185"/>
      <c r="I35" s="1185"/>
      <c r="J35" s="375"/>
    </row>
    <row r="36" spans="1:16">
      <c r="A36" s="1181" t="s">
        <v>202</v>
      </c>
      <c r="B36" s="1181"/>
      <c r="C36" s="1181"/>
      <c r="D36" s="1181"/>
      <c r="E36" s="1181"/>
      <c r="F36" s="1181"/>
      <c r="G36" s="1181"/>
      <c r="H36" s="1181"/>
      <c r="I36" s="1181"/>
      <c r="J36" s="375"/>
      <c r="K36" s="374">
        <v>0</v>
      </c>
      <c r="O36" s="376">
        <v>0</v>
      </c>
    </row>
    <row r="37" spans="1:16">
      <c r="A37" s="1186" t="s">
        <v>203</v>
      </c>
      <c r="B37" s="1186"/>
      <c r="C37" s="1186"/>
      <c r="D37" s="1186"/>
      <c r="E37" s="1186"/>
      <c r="F37" s="1186"/>
      <c r="G37" s="1186"/>
      <c r="H37" s="1186"/>
      <c r="I37" s="1186"/>
      <c r="J37" s="375"/>
      <c r="K37" s="374">
        <v>0</v>
      </c>
      <c r="O37" s="376">
        <v>0</v>
      </c>
    </row>
    <row r="38" spans="1:16" ht="48.6" customHeight="1">
      <c r="A38" s="1182" t="s">
        <v>602</v>
      </c>
      <c r="B38" s="1182"/>
      <c r="C38" s="1182"/>
      <c r="D38" s="1182"/>
      <c r="E38" s="1182"/>
      <c r="F38" s="1182"/>
      <c r="G38" s="1182"/>
      <c r="H38" s="1182"/>
      <c r="I38" s="1182"/>
      <c r="J38" s="375"/>
      <c r="K38" s="374">
        <v>0</v>
      </c>
      <c r="O38" s="376">
        <v>0</v>
      </c>
    </row>
    <row r="39" spans="1:16">
      <c r="A39" s="1186" t="s">
        <v>614</v>
      </c>
      <c r="B39" s="1186"/>
      <c r="C39" s="1186"/>
      <c r="D39" s="1186"/>
      <c r="E39" s="1186"/>
      <c r="F39" s="1186"/>
      <c r="G39" s="1186"/>
      <c r="H39" s="1186"/>
      <c r="I39" s="1186"/>
      <c r="J39" s="375"/>
      <c r="K39" s="374">
        <v>0</v>
      </c>
      <c r="O39" s="376">
        <v>0</v>
      </c>
    </row>
    <row r="40" spans="1:16">
      <c r="A40" s="1181" t="s">
        <v>204</v>
      </c>
      <c r="B40" s="1181"/>
      <c r="C40" s="1181"/>
      <c r="D40" s="1181"/>
      <c r="E40" s="1181"/>
      <c r="F40" s="1181"/>
      <c r="G40" s="1181"/>
      <c r="H40" s="1181"/>
      <c r="I40" s="1181"/>
      <c r="J40" s="375"/>
    </row>
    <row r="41" spans="1:16">
      <c r="A41" s="1181">
        <f>'Name of Bidder'!C13</f>
        <v>0</v>
      </c>
      <c r="B41" s="1181"/>
      <c r="C41" s="1181"/>
      <c r="D41" s="1181"/>
      <c r="E41" s="1181"/>
      <c r="F41" s="1181"/>
      <c r="G41" s="1181"/>
      <c r="H41" s="1181"/>
      <c r="I41" s="1181"/>
      <c r="J41" s="375"/>
    </row>
    <row r="42" spans="1:16" ht="18.75" customHeight="1">
      <c r="A42" s="1186" t="str">
        <f>" having its Registered Office at " &amp; 'Name of Bidder'!C14 &amp; " " &amp; 'Name of Bidder'!C15 &amp; " " &amp; 'Name of Bidder'!C16</f>
        <v xml:space="preserve"> having its Registered Office at   </v>
      </c>
      <c r="B42" s="1186"/>
      <c r="C42" s="1186"/>
      <c r="D42" s="1186"/>
      <c r="E42" s="1186"/>
      <c r="F42" s="1186"/>
      <c r="G42" s="1186"/>
      <c r="H42" s="1186"/>
      <c r="I42" s="1186"/>
      <c r="J42" s="375"/>
      <c r="K42" s="377">
        <v>1</v>
      </c>
      <c r="M42" s="376" t="s">
        <v>464</v>
      </c>
      <c r="P42" s="376" t="s">
        <v>462</v>
      </c>
    </row>
    <row r="43" spans="1:16" ht="23.25" customHeight="1">
      <c r="A43" s="1182" t="str">
        <f>IF('Name of Bidder'!C6 = "Joint Venture Bid", "and ", "  ")</f>
        <v xml:space="preserve">  </v>
      </c>
      <c r="B43" s="1182"/>
      <c r="C43" s="1182"/>
      <c r="D43" s="1182"/>
      <c r="E43" s="1182"/>
      <c r="F43" s="1182"/>
      <c r="G43" s="1182"/>
      <c r="H43" s="1182"/>
      <c r="I43" s="1182"/>
      <c r="J43" s="375"/>
      <c r="K43" s="377">
        <v>1</v>
      </c>
      <c r="M43" s="376" t="s">
        <v>463</v>
      </c>
    </row>
    <row r="44" spans="1:16" hidden="1">
      <c r="A44" s="1181" t="e">
        <f>IF(#REF! = "Individual Firm", " ", " and ")</f>
        <v>#REF!</v>
      </c>
      <c r="B44" s="1181"/>
      <c r="C44" s="1181"/>
      <c r="D44" s="1181"/>
      <c r="E44" s="1181"/>
      <c r="F44" s="1181"/>
      <c r="G44" s="1181"/>
      <c r="H44" s="1181"/>
      <c r="I44" s="1181"/>
      <c r="J44" s="375"/>
    </row>
    <row r="45" spans="1:16" hidden="1">
      <c r="A45" s="1181" t="e">
        <f xml:space="preserve"> IF(#REF!= "Individual Firm", "",#REF!)</f>
        <v>#REF!</v>
      </c>
      <c r="B45" s="1181"/>
      <c r="C45" s="1181"/>
      <c r="D45" s="1181"/>
      <c r="E45" s="1181"/>
      <c r="F45" s="1181"/>
      <c r="G45" s="1181"/>
      <c r="H45" s="1181"/>
      <c r="I45" s="1181"/>
      <c r="J45" s="375"/>
    </row>
    <row r="46" spans="1:16" ht="39.950000000000003" hidden="1" customHeight="1">
      <c r="A46" s="1182" t="e">
        <f>IF(#REF!= "Sole Bidder", "", "having its Registered Office at "&amp;IF(#REF!=1,#REF!&amp;" "&amp;#REF!&amp;" "&amp;#REF!,IF(#REF!=2,#REF!&amp;" &amp; "&amp;#REF!&amp;" "&amp;#REF!&amp;" and " &amp;#REF!&amp;" &amp; "&amp;#REF!&amp;" "&amp;#REF! &amp;IF(#REF!=2," respectively",""))))</f>
        <v>#REF!</v>
      </c>
      <c r="B46" s="1182"/>
      <c r="C46" s="1182"/>
      <c r="D46" s="1182"/>
      <c r="E46" s="1182"/>
      <c r="F46" s="1182"/>
      <c r="G46" s="1182"/>
      <c r="H46" s="1182"/>
      <c r="I46" s="1182"/>
      <c r="J46" s="375"/>
    </row>
    <row r="47" spans="1:16" ht="24.75" customHeight="1">
      <c r="A47" s="1182" t="str">
        <f>IF('Name of Bidder'!C6= "Joint Venture Bid", IF('Name of Bidder'!C8=1,'Name of Bidder'!C18,IF('Name of Bidder'!C8="2 or More",'Name of Bidder'!C18&amp;" &amp; "&amp;'Name of Bidder'!C23,"")),"")</f>
        <v/>
      </c>
      <c r="B47" s="1182"/>
      <c r="C47" s="1182"/>
      <c r="D47" s="1182"/>
      <c r="E47" s="1182"/>
      <c r="F47" s="1182"/>
      <c r="G47" s="1182"/>
      <c r="H47" s="1182"/>
      <c r="I47" s="1182"/>
      <c r="J47" s="375"/>
    </row>
    <row r="48" spans="1:16" ht="27" customHeight="1">
      <c r="A48" s="1182"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182"/>
      <c r="C48" s="1182"/>
      <c r="D48" s="1182"/>
      <c r="E48" s="1182"/>
      <c r="F48" s="1182"/>
      <c r="G48" s="1182"/>
      <c r="H48" s="1182"/>
      <c r="I48" s="1182"/>
      <c r="J48" s="375"/>
    </row>
    <row r="49" spans="1:23" ht="12.75" customHeight="1">
      <c r="A49" s="1182"/>
      <c r="B49" s="1182"/>
      <c r="C49" s="1182"/>
      <c r="D49" s="1182"/>
      <c r="E49" s="1182"/>
      <c r="F49" s="1182"/>
      <c r="G49" s="1182"/>
      <c r="H49" s="1182"/>
      <c r="I49" s="1182"/>
      <c r="J49" s="375"/>
    </row>
    <row r="50" spans="1:23">
      <c r="A50" s="1181" t="s">
        <v>205</v>
      </c>
      <c r="B50" s="1181"/>
      <c r="C50" s="1181"/>
      <c r="D50" s="1181"/>
      <c r="E50" s="1181"/>
      <c r="F50" s="1181"/>
      <c r="G50" s="1181"/>
      <c r="H50" s="1181"/>
      <c r="I50" s="1181"/>
      <c r="J50" s="375"/>
    </row>
    <row r="51" spans="1:23">
      <c r="A51" s="1186" t="s">
        <v>206</v>
      </c>
      <c r="B51" s="1186"/>
      <c r="C51" s="1186"/>
      <c r="D51" s="1186"/>
      <c r="E51" s="1186"/>
      <c r="F51" s="1186"/>
      <c r="G51" s="1186"/>
      <c r="H51" s="1186"/>
      <c r="I51" s="1186"/>
      <c r="J51" s="375"/>
    </row>
    <row r="52" spans="1:23">
      <c r="A52" s="1186" t="s">
        <v>207</v>
      </c>
      <c r="B52" s="1186"/>
      <c r="C52" s="1186"/>
      <c r="D52" s="1186"/>
      <c r="E52" s="1186"/>
      <c r="F52" s="1186"/>
      <c r="G52" s="1186"/>
      <c r="H52" s="1186"/>
      <c r="I52" s="1186"/>
      <c r="J52" s="375"/>
    </row>
    <row r="53" spans="1:23" ht="144" customHeight="1">
      <c r="A53" s="1163" t="str">
        <f>"POWERGRID intends to award, under laid-down organisational procedures, contract(s) for "&amp;Cover!B2&amp;", " &amp;Cover!B3</f>
        <v xml:space="preserve">POWERGRID intends to award, under laid-down organisational procedures, contract(s) for 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[Specification No.: CC/NT/W-GIS/DOM/A10/25/06459] </v>
      </c>
      <c r="B53" s="1163"/>
      <c r="C53" s="1163"/>
      <c r="D53" s="1163"/>
      <c r="E53" s="1163"/>
      <c r="F53" s="1163"/>
      <c r="G53" s="1163"/>
      <c r="H53" s="1163"/>
      <c r="I53" s="1163"/>
      <c r="J53" s="375"/>
      <c r="W53" s="495"/>
    </row>
    <row r="54" spans="1:23" ht="16.5" customHeight="1">
      <c r="A54" s="378"/>
      <c r="B54" s="375"/>
      <c r="C54" s="375"/>
      <c r="D54" s="375"/>
      <c r="E54" s="375"/>
      <c r="F54" s="378"/>
      <c r="G54" s="375"/>
      <c r="H54" s="375"/>
      <c r="I54" s="375"/>
      <c r="J54" s="375"/>
    </row>
    <row r="55" spans="1:23" ht="16.5" customHeight="1">
      <c r="A55" s="378"/>
      <c r="B55" s="375"/>
      <c r="C55" s="375"/>
      <c r="D55" s="375"/>
      <c r="E55" s="375"/>
      <c r="F55" s="378"/>
      <c r="G55" s="375"/>
      <c r="H55" s="375"/>
      <c r="I55" s="375"/>
      <c r="J55" s="375"/>
    </row>
    <row r="56" spans="1:23" ht="21" customHeight="1">
      <c r="A56" s="1163" t="s">
        <v>208</v>
      </c>
      <c r="B56" s="1163"/>
      <c r="C56" s="1163"/>
      <c r="D56" s="1163"/>
      <c r="E56" s="1170" t="s">
        <v>208</v>
      </c>
      <c r="F56" s="1170"/>
      <c r="G56" s="1170"/>
      <c r="H56" s="1170"/>
      <c r="I56" s="1170"/>
      <c r="J56" s="375"/>
    </row>
    <row r="57" spans="1:23" ht="33" customHeight="1">
      <c r="A57" s="1164" t="s">
        <v>209</v>
      </c>
      <c r="B57" s="1164"/>
      <c r="C57" s="1164"/>
      <c r="D57" s="1164"/>
      <c r="E57" s="1165" t="s">
        <v>299</v>
      </c>
      <c r="F57" s="1165"/>
      <c r="G57" s="1165"/>
      <c r="H57" s="1165"/>
      <c r="I57" s="1165"/>
      <c r="J57" s="375"/>
    </row>
    <row r="58" spans="1:23" ht="22.5" customHeight="1">
      <c r="A58" s="379" t="s">
        <v>197</v>
      </c>
      <c r="B58" s="375"/>
      <c r="C58" s="375"/>
      <c r="D58" s="375"/>
      <c r="E58" s="375"/>
      <c r="F58" s="375"/>
      <c r="G58" s="375"/>
      <c r="H58" s="375"/>
      <c r="I58" s="380" t="s">
        <v>255</v>
      </c>
      <c r="J58" s="375"/>
    </row>
    <row r="59" spans="1:23" ht="109.5" customHeight="1">
      <c r="A59" s="1166" t="str">
        <f>Cover!B2&amp;", "&amp;Cover!B3&amp;" values full compliance with all relevant laws of the land, rules,  regulations, economic use of resources, and of fairness /  transparency in its relations with its Bidders/ Contractors."</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[Specification No.: CC/NT/W-GIS/DOM/A10/25/06459]  values full compliance with all relevant laws of the land, rules,  regulations, economic use of resources, and of fairness /  transparency in its relations with its Bidders/ Contractors.</v>
      </c>
      <c r="B59" s="1166"/>
      <c r="C59" s="1166"/>
      <c r="D59" s="1166"/>
      <c r="E59" s="1166"/>
      <c r="F59" s="1166"/>
      <c r="G59" s="1166"/>
      <c r="H59" s="1166"/>
      <c r="I59" s="1166"/>
    </row>
    <row r="60" spans="1:23" ht="13.5" customHeight="1">
      <c r="A60" s="1183"/>
      <c r="B60" s="1183"/>
      <c r="C60" s="1183"/>
      <c r="D60" s="1183"/>
      <c r="E60" s="1183"/>
      <c r="F60" s="1183"/>
      <c r="G60" s="1183"/>
      <c r="H60" s="1183"/>
      <c r="I60" s="1183"/>
    </row>
    <row r="61" spans="1:23" ht="35.25" customHeight="1">
      <c r="A61" s="1166" t="s">
        <v>615</v>
      </c>
      <c r="B61" s="1166"/>
      <c r="C61" s="1166"/>
      <c r="D61" s="1166"/>
      <c r="E61" s="1166"/>
      <c r="F61" s="1166"/>
      <c r="G61" s="1166"/>
      <c r="H61" s="1166"/>
      <c r="I61" s="1166"/>
    </row>
    <row r="62" spans="1:23" ht="8.1" customHeight="1">
      <c r="A62" s="382"/>
    </row>
    <row r="63" spans="1:23">
      <c r="A63" s="1184" t="s">
        <v>12</v>
      </c>
      <c r="B63" s="1184"/>
      <c r="C63" s="1184"/>
      <c r="D63" s="1184"/>
      <c r="E63" s="1184"/>
      <c r="F63" s="1184"/>
      <c r="G63" s="1184"/>
      <c r="H63" s="1184"/>
      <c r="I63" s="1184"/>
    </row>
    <row r="64" spans="1:23" ht="8.1" customHeight="1">
      <c r="A64" s="382"/>
    </row>
    <row r="65" spans="1:10">
      <c r="A65" s="1167" t="s">
        <v>300</v>
      </c>
      <c r="B65" s="1167"/>
      <c r="C65" s="1167"/>
      <c r="D65" s="1167"/>
      <c r="E65" s="1167"/>
      <c r="F65" s="1167"/>
      <c r="G65" s="1167"/>
      <c r="H65" s="1167"/>
      <c r="I65" s="1167"/>
    </row>
    <row r="66" spans="1:10" ht="8.1" customHeight="1">
      <c r="A66" s="383"/>
    </row>
    <row r="67" spans="1:10" ht="37.5" customHeight="1">
      <c r="A67" s="384" t="s">
        <v>301</v>
      </c>
      <c r="B67" s="1163" t="s">
        <v>198</v>
      </c>
      <c r="C67" s="1163"/>
      <c r="D67" s="1163"/>
      <c r="E67" s="1163"/>
      <c r="F67" s="1163"/>
      <c r="G67" s="1163"/>
      <c r="H67" s="1163"/>
      <c r="I67" s="1163"/>
    </row>
    <row r="68" spans="1:10" ht="8.1" customHeight="1">
      <c r="A68" s="382"/>
    </row>
    <row r="69" spans="1:10" ht="79.5" customHeight="1">
      <c r="B69" s="384" t="s">
        <v>199</v>
      </c>
      <c r="C69" s="1163" t="s">
        <v>302</v>
      </c>
      <c r="D69" s="1163"/>
      <c r="E69" s="1163"/>
      <c r="F69" s="1163"/>
      <c r="G69" s="1163"/>
      <c r="H69" s="1163"/>
      <c r="I69" s="1163"/>
    </row>
    <row r="70" spans="1:10" ht="8.1" customHeight="1">
      <c r="B70" s="384"/>
      <c r="C70" s="378"/>
      <c r="D70" s="378"/>
      <c r="E70" s="378"/>
      <c r="F70" s="378"/>
      <c r="G70" s="378"/>
      <c r="H70" s="378"/>
      <c r="I70" s="378"/>
    </row>
    <row r="71" spans="1:10" ht="115.5" customHeight="1">
      <c r="B71" s="384" t="s">
        <v>303</v>
      </c>
      <c r="C71" s="1163" t="s">
        <v>769</v>
      </c>
      <c r="D71" s="1163"/>
      <c r="E71" s="1163"/>
      <c r="F71" s="1163"/>
      <c r="G71" s="1163"/>
      <c r="H71" s="1163"/>
      <c r="I71" s="1163"/>
    </row>
    <row r="72" spans="1:10" ht="8.1" customHeight="1">
      <c r="B72" s="384"/>
      <c r="C72" s="378"/>
      <c r="D72" s="378"/>
      <c r="E72" s="378"/>
      <c r="F72" s="378"/>
      <c r="G72" s="378"/>
      <c r="H72" s="378"/>
      <c r="I72" s="378"/>
    </row>
    <row r="73" spans="1:10" ht="67.5" customHeight="1">
      <c r="B73" s="384" t="s">
        <v>304</v>
      </c>
      <c r="C73" s="1163" t="s">
        <v>770</v>
      </c>
      <c r="D73" s="1163"/>
      <c r="E73" s="1163"/>
      <c r="F73" s="1163"/>
      <c r="G73" s="1163"/>
      <c r="H73" s="1163"/>
      <c r="I73" s="1163"/>
    </row>
    <row r="74" spans="1:10">
      <c r="A74" s="382"/>
    </row>
    <row r="75" spans="1:10" ht="87" customHeight="1">
      <c r="A75" s="384" t="s">
        <v>2</v>
      </c>
      <c r="B75" s="1163" t="s">
        <v>771</v>
      </c>
      <c r="C75" s="1163"/>
      <c r="D75" s="1163"/>
      <c r="E75" s="1163"/>
      <c r="F75" s="1163"/>
      <c r="G75" s="1163"/>
      <c r="H75" s="1163"/>
      <c r="I75" s="1163"/>
    </row>
    <row r="76" spans="1:10" ht="8.1" customHeight="1">
      <c r="A76" s="383"/>
    </row>
    <row r="77" spans="1:10">
      <c r="A77" s="1167" t="s">
        <v>3</v>
      </c>
      <c r="B77" s="1167"/>
      <c r="C77" s="1167"/>
      <c r="D77" s="1167"/>
      <c r="E77" s="1167"/>
      <c r="F77" s="1167"/>
      <c r="G77" s="1167"/>
      <c r="H77" s="1167"/>
      <c r="I77" s="1167"/>
    </row>
    <row r="78" spans="1:10">
      <c r="A78" s="383"/>
    </row>
    <row r="79" spans="1:10" ht="48" customHeight="1">
      <c r="A79" s="384" t="s">
        <v>301</v>
      </c>
      <c r="B79" s="1163" t="s">
        <v>772</v>
      </c>
      <c r="C79" s="1163"/>
      <c r="D79" s="1163"/>
      <c r="E79" s="1163"/>
      <c r="F79" s="1163"/>
      <c r="G79" s="1163"/>
      <c r="H79" s="1163"/>
      <c r="I79" s="1163"/>
    </row>
    <row r="80" spans="1:10" ht="21.75" customHeight="1">
      <c r="A80" s="378"/>
      <c r="B80" s="375"/>
      <c r="C80" s="375"/>
      <c r="D80" s="375"/>
      <c r="E80" s="375"/>
      <c r="F80" s="378"/>
      <c r="G80" s="375"/>
      <c r="H80" s="375"/>
      <c r="I80" s="375"/>
      <c r="J80" s="375"/>
    </row>
    <row r="81" spans="1:10" ht="21" customHeight="1">
      <c r="A81" s="1163" t="s">
        <v>208</v>
      </c>
      <c r="B81" s="1163"/>
      <c r="C81" s="1163"/>
      <c r="D81" s="1163"/>
      <c r="E81" s="1170" t="s">
        <v>208</v>
      </c>
      <c r="F81" s="1170"/>
      <c r="G81" s="1170"/>
      <c r="H81" s="1170"/>
      <c r="I81" s="1170"/>
      <c r="J81" s="375"/>
    </row>
    <row r="82" spans="1:10" ht="33" customHeight="1">
      <c r="A82" s="1164" t="s">
        <v>209</v>
      </c>
      <c r="B82" s="1164"/>
      <c r="C82" s="1164"/>
      <c r="D82" s="1164"/>
      <c r="E82" s="1165" t="s">
        <v>299</v>
      </c>
      <c r="F82" s="1165"/>
      <c r="G82" s="1165"/>
      <c r="H82" s="1165"/>
      <c r="I82" s="1165"/>
      <c r="J82" s="375"/>
    </row>
    <row r="83" spans="1:10" ht="20.25" customHeight="1">
      <c r="A83" s="379" t="s">
        <v>197</v>
      </c>
      <c r="B83" s="375"/>
      <c r="C83" s="375"/>
      <c r="D83" s="375"/>
      <c r="E83" s="375"/>
      <c r="F83" s="375"/>
      <c r="G83" s="375"/>
      <c r="H83" s="375"/>
      <c r="I83" s="380" t="s">
        <v>254</v>
      </c>
      <c r="J83" s="375"/>
    </row>
    <row r="84" spans="1:10" ht="36" customHeight="1">
      <c r="A84" s="1171" t="s">
        <v>252</v>
      </c>
      <c r="B84" s="1171"/>
      <c r="C84" s="1171"/>
      <c r="D84" s="1171"/>
      <c r="E84" s="1171"/>
      <c r="F84" s="1171"/>
      <c r="G84" s="1171"/>
      <c r="H84" s="1171"/>
      <c r="I84" s="1171"/>
      <c r="J84" s="375"/>
    </row>
    <row r="85" spans="1:10" ht="125.25" customHeight="1">
      <c r="B85" s="384" t="s">
        <v>4</v>
      </c>
      <c r="C85" s="1163" t="s">
        <v>773</v>
      </c>
      <c r="D85" s="1163"/>
      <c r="E85" s="1163"/>
      <c r="F85" s="1163"/>
      <c r="G85" s="1163"/>
      <c r="H85" s="1163"/>
      <c r="I85" s="1163"/>
    </row>
    <row r="86" spans="1:10" ht="9.9499999999999993" customHeight="1">
      <c r="B86" s="385"/>
      <c r="C86" s="382"/>
      <c r="D86" s="382"/>
      <c r="E86" s="382"/>
      <c r="F86" s="382"/>
      <c r="G86" s="382"/>
      <c r="H86" s="382"/>
      <c r="I86" s="382"/>
    </row>
    <row r="87" spans="1:10" ht="112.5" customHeight="1">
      <c r="B87" s="384" t="s">
        <v>303</v>
      </c>
      <c r="C87" s="1163" t="s">
        <v>774</v>
      </c>
      <c r="D87" s="1163"/>
      <c r="E87" s="1163"/>
      <c r="F87" s="1163"/>
      <c r="G87" s="1163"/>
      <c r="H87" s="1163"/>
      <c r="I87" s="1163"/>
    </row>
    <row r="88" spans="1:10" ht="9.9499999999999993" customHeight="1">
      <c r="B88" s="384"/>
      <c r="C88" s="386"/>
      <c r="D88" s="386"/>
      <c r="E88" s="386"/>
      <c r="F88" s="386"/>
      <c r="G88" s="386"/>
      <c r="H88" s="386"/>
      <c r="I88" s="386"/>
    </row>
    <row r="89" spans="1:10" ht="57.75" customHeight="1">
      <c r="B89" s="384" t="s">
        <v>304</v>
      </c>
      <c r="C89" s="1163" t="s">
        <v>775</v>
      </c>
      <c r="D89" s="1163"/>
      <c r="E89" s="1163"/>
      <c r="F89" s="1163"/>
      <c r="G89" s="1163"/>
      <c r="H89" s="1163"/>
      <c r="I89" s="1163"/>
    </row>
    <row r="90" spans="1:10" ht="9.9499999999999993" customHeight="1">
      <c r="B90" s="384"/>
      <c r="C90" s="386"/>
      <c r="D90" s="386"/>
      <c r="E90" s="386"/>
      <c r="F90" s="386"/>
      <c r="G90" s="386"/>
      <c r="H90" s="386"/>
      <c r="I90" s="386"/>
    </row>
    <row r="91" spans="1:10" ht="94.5" customHeight="1">
      <c r="B91" s="384" t="s">
        <v>307</v>
      </c>
      <c r="C91" s="1163" t="s">
        <v>308</v>
      </c>
      <c r="D91" s="1163"/>
      <c r="E91" s="1163"/>
      <c r="F91" s="1163"/>
      <c r="G91" s="1163"/>
      <c r="H91" s="1163"/>
      <c r="I91" s="1163"/>
    </row>
    <row r="92" spans="1:10" ht="9.9499999999999993" customHeight="1">
      <c r="B92" s="384"/>
      <c r="C92" s="386"/>
      <c r="D92" s="386"/>
      <c r="E92" s="386"/>
      <c r="F92" s="386"/>
      <c r="G92" s="386"/>
      <c r="H92" s="386"/>
      <c r="I92" s="386"/>
    </row>
    <row r="93" spans="1:10" ht="81.75" customHeight="1">
      <c r="B93" s="384" t="s">
        <v>309</v>
      </c>
      <c r="C93" s="1163" t="s">
        <v>776</v>
      </c>
      <c r="D93" s="1163"/>
      <c r="E93" s="1163"/>
      <c r="F93" s="1163"/>
      <c r="G93" s="1163"/>
      <c r="H93" s="1163"/>
      <c r="I93" s="1163"/>
    </row>
    <row r="94" spans="1:10" ht="9.9499999999999993" customHeight="1">
      <c r="B94" s="384"/>
      <c r="C94" s="386"/>
      <c r="D94" s="386"/>
      <c r="E94" s="386"/>
      <c r="F94" s="386"/>
      <c r="G94" s="386"/>
      <c r="H94" s="386"/>
      <c r="I94" s="386"/>
    </row>
    <row r="95" spans="1:10" ht="72" customHeight="1">
      <c r="B95" s="384" t="s">
        <v>310</v>
      </c>
      <c r="C95" s="1163" t="s">
        <v>777</v>
      </c>
      <c r="D95" s="1163"/>
      <c r="E95" s="1163"/>
      <c r="F95" s="1163"/>
      <c r="G95" s="1163"/>
      <c r="H95" s="1163"/>
      <c r="I95" s="1163"/>
    </row>
    <row r="96" spans="1:10" ht="35.25" customHeight="1">
      <c r="B96" s="384" t="s">
        <v>778</v>
      </c>
      <c r="C96" s="1177" t="s">
        <v>779</v>
      </c>
      <c r="D96" s="1177"/>
      <c r="E96" s="1177"/>
      <c r="F96" s="1177"/>
      <c r="G96" s="1177"/>
      <c r="H96" s="1177"/>
      <c r="I96" s="1177"/>
    </row>
    <row r="97" spans="1:10" ht="8.1" customHeight="1">
      <c r="B97" s="386"/>
      <c r="C97" s="386"/>
      <c r="D97" s="386"/>
      <c r="E97" s="386"/>
      <c r="F97" s="386"/>
      <c r="G97" s="386"/>
      <c r="H97" s="386"/>
      <c r="I97" s="386"/>
    </row>
    <row r="98" spans="1:10" ht="42" customHeight="1">
      <c r="A98" s="384" t="s">
        <v>2</v>
      </c>
      <c r="B98" s="1163" t="s">
        <v>0</v>
      </c>
      <c r="C98" s="1163"/>
      <c r="D98" s="1163"/>
      <c r="E98" s="1163"/>
      <c r="F98" s="1163"/>
      <c r="G98" s="1163"/>
      <c r="H98" s="1163"/>
      <c r="I98" s="1163"/>
    </row>
    <row r="99" spans="1:10" ht="42" customHeight="1">
      <c r="A99" s="378"/>
      <c r="B99" s="375"/>
      <c r="C99" s="375"/>
      <c r="D99" s="375"/>
      <c r="E99" s="375"/>
      <c r="F99" s="378"/>
      <c r="G99" s="375"/>
      <c r="H99" s="375"/>
      <c r="I99" s="375"/>
      <c r="J99" s="375"/>
    </row>
    <row r="100" spans="1:10" ht="21" customHeight="1">
      <c r="A100" s="1163" t="s">
        <v>208</v>
      </c>
      <c r="B100" s="1163"/>
      <c r="C100" s="1163"/>
      <c r="D100" s="1163"/>
      <c r="E100" s="1170" t="s">
        <v>208</v>
      </c>
      <c r="F100" s="1170"/>
      <c r="G100" s="1170"/>
      <c r="H100" s="1170"/>
      <c r="I100" s="1170"/>
      <c r="J100" s="375"/>
    </row>
    <row r="101" spans="1:10" ht="33" customHeight="1">
      <c r="A101" s="1164" t="s">
        <v>209</v>
      </c>
      <c r="B101" s="1164"/>
      <c r="C101" s="1164"/>
      <c r="D101" s="1164"/>
      <c r="E101" s="1165" t="s">
        <v>299</v>
      </c>
      <c r="F101" s="1165"/>
      <c r="G101" s="1165"/>
      <c r="H101" s="1165"/>
      <c r="I101" s="1165"/>
      <c r="J101" s="375"/>
    </row>
    <row r="102" spans="1:10" ht="20.25" customHeight="1">
      <c r="A102" s="379" t="s">
        <v>197</v>
      </c>
      <c r="B102" s="375"/>
      <c r="C102" s="375"/>
      <c r="D102" s="375"/>
      <c r="E102" s="375"/>
      <c r="F102" s="375"/>
      <c r="G102" s="375"/>
      <c r="H102" s="375"/>
      <c r="I102" s="380" t="s">
        <v>253</v>
      </c>
      <c r="J102" s="375"/>
    </row>
    <row r="103" spans="1:10" ht="27.75" customHeight="1">
      <c r="A103" s="1167" t="s">
        <v>1</v>
      </c>
      <c r="B103" s="1167"/>
      <c r="C103" s="1167"/>
      <c r="D103" s="1167"/>
      <c r="E103" s="1167"/>
      <c r="F103" s="1167"/>
      <c r="G103" s="1167"/>
      <c r="H103" s="1167"/>
      <c r="I103" s="1167"/>
    </row>
    <row r="104" spans="1:10" ht="21.75" customHeight="1">
      <c r="A104" s="382"/>
      <c r="B104" s="1163"/>
      <c r="C104" s="1163"/>
      <c r="D104" s="1163"/>
      <c r="E104" s="1163"/>
      <c r="F104" s="1163"/>
      <c r="G104" s="1163"/>
      <c r="H104" s="1163"/>
      <c r="I104" s="1163"/>
    </row>
    <row r="105" spans="1:10" ht="85.5" customHeight="1">
      <c r="A105" s="384" t="s">
        <v>301</v>
      </c>
      <c r="B105" s="1163" t="s">
        <v>780</v>
      </c>
      <c r="C105" s="1163"/>
      <c r="D105" s="1163"/>
      <c r="E105" s="1163"/>
      <c r="F105" s="1163"/>
      <c r="G105" s="1163"/>
      <c r="H105" s="1163"/>
      <c r="I105" s="1163"/>
    </row>
    <row r="106" spans="1:10">
      <c r="A106" s="379"/>
      <c r="B106" s="375"/>
      <c r="C106" s="375"/>
      <c r="D106" s="375"/>
      <c r="E106" s="375"/>
      <c r="F106" s="375"/>
      <c r="G106" s="375"/>
      <c r="H106" s="375"/>
      <c r="I106" s="380"/>
      <c r="J106" s="375"/>
    </row>
    <row r="107" spans="1:10" ht="165.75" customHeight="1">
      <c r="A107" s="384" t="s">
        <v>2</v>
      </c>
      <c r="B107" s="1163" t="s">
        <v>781</v>
      </c>
      <c r="C107" s="1163"/>
      <c r="D107" s="1163"/>
      <c r="E107" s="1163"/>
      <c r="F107" s="1163"/>
      <c r="G107" s="1163"/>
      <c r="H107" s="1163"/>
      <c r="I107" s="1163"/>
    </row>
    <row r="108" spans="1:10" ht="18" customHeight="1">
      <c r="A108" s="384"/>
      <c r="B108" s="382"/>
      <c r="C108" s="382"/>
      <c r="D108" s="382"/>
      <c r="E108" s="382"/>
      <c r="F108" s="382"/>
      <c r="G108" s="382"/>
      <c r="H108" s="382"/>
      <c r="I108" s="382"/>
    </row>
    <row r="109" spans="1:10" ht="62.25" customHeight="1">
      <c r="A109" s="384" t="s">
        <v>71</v>
      </c>
      <c r="B109" s="1163" t="s">
        <v>782</v>
      </c>
      <c r="C109" s="1163"/>
      <c r="D109" s="1163"/>
      <c r="E109" s="1163"/>
      <c r="F109" s="1163"/>
      <c r="G109" s="1163"/>
      <c r="H109" s="1163"/>
      <c r="I109" s="1163"/>
    </row>
    <row r="110" spans="1:10" ht="15" customHeight="1">
      <c r="A110" s="382"/>
    </row>
    <row r="111" spans="1:10" ht="29.25" customHeight="1">
      <c r="A111" s="1167" t="s">
        <v>616</v>
      </c>
      <c r="B111" s="1167"/>
      <c r="C111" s="1167"/>
      <c r="D111" s="1167"/>
      <c r="E111" s="1167"/>
      <c r="F111" s="1167"/>
      <c r="G111" s="1167"/>
      <c r="H111" s="1167"/>
      <c r="I111" s="1167"/>
    </row>
    <row r="112" spans="1:10" ht="29.25" customHeight="1">
      <c r="A112" s="383"/>
    </row>
    <row r="113" spans="1:10" ht="54.75" customHeight="1">
      <c r="A113" s="384" t="s">
        <v>301</v>
      </c>
      <c r="B113" s="1166" t="s">
        <v>783</v>
      </c>
      <c r="C113" s="1166"/>
      <c r="D113" s="1166"/>
      <c r="E113" s="1166"/>
      <c r="F113" s="1166"/>
      <c r="G113" s="1166"/>
      <c r="H113" s="1166"/>
      <c r="I113" s="1166"/>
    </row>
    <row r="114" spans="1:10" ht="15" customHeight="1">
      <c r="A114" s="384"/>
    </row>
    <row r="115" spans="1:10" ht="79.5" customHeight="1">
      <c r="A115" s="384" t="s">
        <v>2</v>
      </c>
      <c r="B115" s="1166" t="s">
        <v>784</v>
      </c>
      <c r="C115" s="1166"/>
      <c r="D115" s="1166"/>
      <c r="E115" s="1166"/>
      <c r="F115" s="1166"/>
      <c r="G115" s="1166"/>
      <c r="H115" s="1166"/>
      <c r="I115" s="1166"/>
    </row>
    <row r="116" spans="1:10" ht="15" customHeight="1">
      <c r="A116" s="382"/>
    </row>
    <row r="117" spans="1:10" ht="25.5" customHeight="1">
      <c r="A117" s="1167" t="s">
        <v>617</v>
      </c>
      <c r="B117" s="1167"/>
      <c r="C117" s="1167"/>
      <c r="D117" s="1167"/>
      <c r="E117" s="1167"/>
      <c r="F117" s="1167"/>
      <c r="G117" s="1167"/>
      <c r="H117" s="1167"/>
      <c r="I117" s="1167"/>
    </row>
    <row r="118" spans="1:10" ht="22.5" customHeight="1">
      <c r="A118" s="383"/>
    </row>
    <row r="119" spans="1:10" ht="61.5" customHeight="1">
      <c r="A119" s="384" t="s">
        <v>301</v>
      </c>
      <c r="B119" s="1166" t="s">
        <v>785</v>
      </c>
      <c r="C119" s="1166"/>
      <c r="D119" s="1166"/>
      <c r="E119" s="1166"/>
      <c r="F119" s="1166"/>
      <c r="G119" s="1166"/>
      <c r="H119" s="1166"/>
      <c r="I119" s="1166"/>
    </row>
    <row r="120" spans="1:10" ht="41.25" customHeight="1">
      <c r="A120" s="384"/>
      <c r="B120" s="381"/>
      <c r="C120" s="381"/>
      <c r="D120" s="381"/>
      <c r="E120" s="381"/>
      <c r="F120" s="381"/>
      <c r="G120" s="381"/>
      <c r="H120" s="381"/>
      <c r="I120" s="381"/>
    </row>
    <row r="121" spans="1:10" ht="41.25" customHeight="1">
      <c r="J121" s="375"/>
    </row>
    <row r="122" spans="1:10" ht="21" customHeight="1">
      <c r="A122" s="1163" t="s">
        <v>208</v>
      </c>
      <c r="B122" s="1163"/>
      <c r="C122" s="1163"/>
      <c r="D122" s="1163"/>
      <c r="E122" s="1170" t="s">
        <v>208</v>
      </c>
      <c r="F122" s="1170"/>
      <c r="G122" s="1170"/>
      <c r="H122" s="1170"/>
      <c r="I122" s="1170"/>
      <c r="J122" s="375"/>
    </row>
    <row r="123" spans="1:10" ht="33" customHeight="1">
      <c r="A123" s="1164" t="s">
        <v>209</v>
      </c>
      <c r="B123" s="1164"/>
      <c r="C123" s="1164"/>
      <c r="D123" s="1164"/>
      <c r="E123" s="1165" t="s">
        <v>299</v>
      </c>
      <c r="F123" s="1165"/>
      <c r="G123" s="1165"/>
      <c r="H123" s="1165"/>
      <c r="I123" s="1165"/>
      <c r="J123" s="375"/>
    </row>
    <row r="124" spans="1:10" ht="19.5" customHeight="1">
      <c r="A124" s="379" t="s">
        <v>197</v>
      </c>
      <c r="B124" s="375"/>
      <c r="C124" s="375"/>
      <c r="D124" s="375"/>
      <c r="E124" s="375"/>
      <c r="F124" s="375"/>
      <c r="G124" s="375"/>
      <c r="H124" s="375"/>
      <c r="I124" s="380" t="s">
        <v>256</v>
      </c>
    </row>
    <row r="125" spans="1:10" ht="60.75" customHeight="1">
      <c r="A125" s="384" t="s">
        <v>2</v>
      </c>
      <c r="B125" s="1166" t="s">
        <v>786</v>
      </c>
      <c r="C125" s="1166"/>
      <c r="D125" s="1166"/>
      <c r="E125" s="1166"/>
      <c r="F125" s="1166"/>
      <c r="G125" s="1166"/>
      <c r="H125" s="1166"/>
      <c r="I125" s="1166"/>
    </row>
    <row r="126" spans="1:10" ht="15.95" customHeight="1">
      <c r="A126" s="382"/>
    </row>
    <row r="127" spans="1:10" ht="26.25" customHeight="1">
      <c r="A127" s="1167" t="s">
        <v>618</v>
      </c>
      <c r="B127" s="1167"/>
      <c r="C127" s="1167"/>
      <c r="D127" s="1167"/>
      <c r="E127" s="1167"/>
      <c r="F127" s="1167"/>
      <c r="G127" s="1167"/>
      <c r="H127" s="1167"/>
      <c r="I127" s="1167"/>
    </row>
    <row r="128" spans="1:10" ht="24.75" customHeight="1">
      <c r="A128" s="382"/>
    </row>
    <row r="129" spans="1:10" ht="39.75" customHeight="1">
      <c r="A129" s="384" t="s">
        <v>301</v>
      </c>
      <c r="B129" s="1166" t="s">
        <v>72</v>
      </c>
      <c r="C129" s="1166"/>
      <c r="D129" s="1166"/>
      <c r="E129" s="1166"/>
      <c r="F129" s="1166"/>
      <c r="G129" s="1166"/>
      <c r="H129" s="1166"/>
      <c r="I129" s="1166"/>
    </row>
    <row r="130" spans="1:10" ht="25.5" customHeight="1">
      <c r="J130" s="375"/>
    </row>
    <row r="131" spans="1:10" ht="43.5" customHeight="1">
      <c r="A131" s="384" t="s">
        <v>2</v>
      </c>
      <c r="B131" s="1166" t="s">
        <v>73</v>
      </c>
      <c r="C131" s="1166"/>
      <c r="D131" s="1166"/>
      <c r="E131" s="1166"/>
      <c r="F131" s="1166"/>
      <c r="G131" s="1166"/>
      <c r="H131" s="1166"/>
      <c r="I131" s="1166"/>
    </row>
    <row r="132" spans="1:10" ht="21.75" customHeight="1">
      <c r="A132" s="383"/>
    </row>
    <row r="133" spans="1:10" ht="25.5" customHeight="1">
      <c r="A133" s="1167" t="s">
        <v>619</v>
      </c>
      <c r="B133" s="1167"/>
      <c r="C133" s="1167"/>
      <c r="D133" s="1167"/>
      <c r="E133" s="1167"/>
      <c r="F133" s="1167"/>
      <c r="G133" s="1167"/>
      <c r="H133" s="1167"/>
      <c r="I133" s="1167"/>
    </row>
    <row r="134" spans="1:10" ht="23.25" customHeight="1">
      <c r="A134" s="382"/>
    </row>
    <row r="135" spans="1:10" ht="88.5" customHeight="1">
      <c r="A135" s="1166" t="s">
        <v>620</v>
      </c>
      <c r="B135" s="1166"/>
      <c r="C135" s="1166"/>
      <c r="D135" s="1166"/>
      <c r="E135" s="1166"/>
      <c r="F135" s="1166"/>
      <c r="G135" s="1166"/>
      <c r="H135" s="1166"/>
      <c r="I135" s="1166"/>
    </row>
    <row r="136" spans="1:10" ht="26.25" customHeight="1"/>
    <row r="137" spans="1:10" ht="21.75" customHeight="1">
      <c r="A137" s="1167" t="s">
        <v>74</v>
      </c>
      <c r="B137" s="1167"/>
      <c r="C137" s="1167"/>
      <c r="D137" s="1167"/>
      <c r="E137" s="1167"/>
      <c r="F137" s="1167"/>
      <c r="G137" s="1167"/>
      <c r="H137" s="1167"/>
      <c r="I137" s="1167"/>
    </row>
    <row r="138" spans="1:10" ht="25.5" customHeight="1">
      <c r="A138" s="383"/>
    </row>
    <row r="139" spans="1:10" ht="69" customHeight="1">
      <c r="A139" s="384" t="s">
        <v>301</v>
      </c>
      <c r="B139" s="1166" t="s">
        <v>787</v>
      </c>
      <c r="C139" s="1166"/>
      <c r="D139" s="1166"/>
      <c r="E139" s="1166"/>
      <c r="F139" s="1166"/>
      <c r="G139" s="1166"/>
      <c r="H139" s="1166"/>
      <c r="I139" s="1166"/>
    </row>
    <row r="140" spans="1:10" ht="21" customHeight="1">
      <c r="A140" s="384"/>
      <c r="B140" s="1166"/>
      <c r="C140" s="1166"/>
      <c r="D140" s="1166"/>
      <c r="E140" s="1166"/>
      <c r="F140" s="1166"/>
      <c r="G140" s="1166"/>
      <c r="H140" s="1166"/>
      <c r="I140" s="1166"/>
    </row>
    <row r="141" spans="1:10" ht="126.75" customHeight="1">
      <c r="A141" s="384" t="s">
        <v>2</v>
      </c>
      <c r="B141" s="1166" t="s">
        <v>788</v>
      </c>
      <c r="C141" s="1166"/>
      <c r="D141" s="1166"/>
      <c r="E141" s="1166"/>
      <c r="F141" s="1166"/>
      <c r="G141" s="1166"/>
      <c r="H141" s="1166"/>
      <c r="I141" s="1166"/>
    </row>
    <row r="142" spans="1:10" ht="38.25" customHeight="1">
      <c r="A142" s="384"/>
      <c r="B142" s="381"/>
      <c r="C142" s="381"/>
      <c r="D142" s="381"/>
      <c r="E142" s="381"/>
      <c r="F142" s="381"/>
      <c r="G142" s="381"/>
      <c r="H142" s="381"/>
      <c r="I142" s="381"/>
    </row>
    <row r="143" spans="1:10" ht="38.25" customHeight="1">
      <c r="A143" s="384"/>
      <c r="B143" s="381"/>
      <c r="C143" s="381"/>
      <c r="D143" s="381"/>
      <c r="E143" s="381"/>
      <c r="F143" s="381"/>
      <c r="G143" s="381"/>
      <c r="H143" s="381"/>
      <c r="I143" s="381"/>
    </row>
    <row r="144" spans="1:10" ht="21" customHeight="1">
      <c r="A144" s="1163" t="s">
        <v>208</v>
      </c>
      <c r="B144" s="1163"/>
      <c r="C144" s="1163"/>
      <c r="D144" s="1163"/>
      <c r="E144" s="1170" t="s">
        <v>208</v>
      </c>
      <c r="F144" s="1170"/>
      <c r="G144" s="1170"/>
      <c r="H144" s="1170"/>
      <c r="I144" s="1170"/>
      <c r="J144" s="375"/>
    </row>
    <row r="145" spans="1:10" ht="37.5" customHeight="1">
      <c r="A145" s="1164" t="s">
        <v>209</v>
      </c>
      <c r="B145" s="1164"/>
      <c r="C145" s="1164"/>
      <c r="D145" s="1164"/>
      <c r="E145" s="1165" t="s">
        <v>299</v>
      </c>
      <c r="F145" s="1165"/>
      <c r="G145" s="1165"/>
      <c r="H145" s="1165"/>
      <c r="I145" s="1165"/>
      <c r="J145" s="375"/>
    </row>
    <row r="146" spans="1:10" ht="20.25" customHeight="1">
      <c r="A146" s="379" t="s">
        <v>197</v>
      </c>
      <c r="B146" s="375"/>
      <c r="C146" s="375"/>
      <c r="D146" s="375"/>
      <c r="E146" s="375"/>
      <c r="F146" s="375"/>
      <c r="G146" s="375"/>
      <c r="H146" s="375"/>
      <c r="I146" s="380" t="s">
        <v>257</v>
      </c>
      <c r="J146" s="375"/>
    </row>
    <row r="147" spans="1:10" ht="58.5" customHeight="1">
      <c r="A147" s="384" t="s">
        <v>71</v>
      </c>
      <c r="B147" s="1166" t="s">
        <v>789</v>
      </c>
      <c r="C147" s="1166"/>
      <c r="D147" s="1166"/>
      <c r="E147" s="1166"/>
      <c r="F147" s="1166"/>
      <c r="G147" s="1166"/>
      <c r="H147" s="1166"/>
      <c r="I147" s="1166"/>
    </row>
    <row r="148" spans="1:10" ht="31.5" customHeight="1">
      <c r="A148" s="384"/>
      <c r="B148" s="1166"/>
      <c r="C148" s="1166"/>
      <c r="D148" s="1166"/>
      <c r="E148" s="1166"/>
      <c r="F148" s="1166"/>
      <c r="G148" s="1166"/>
      <c r="H148" s="1166"/>
      <c r="I148" s="1166"/>
    </row>
    <row r="149" spans="1:10" ht="132" customHeight="1">
      <c r="A149" s="384" t="s">
        <v>75</v>
      </c>
      <c r="B149" s="1166" t="s">
        <v>790</v>
      </c>
      <c r="C149" s="1166"/>
      <c r="D149" s="1166"/>
      <c r="E149" s="1166"/>
      <c r="F149" s="1166"/>
      <c r="G149" s="1166"/>
      <c r="H149" s="1166"/>
      <c r="I149" s="1166"/>
    </row>
    <row r="150" spans="1:10" ht="22.5" customHeight="1">
      <c r="A150" s="382"/>
      <c r="B150" s="1166"/>
      <c r="C150" s="1166"/>
      <c r="D150" s="1166"/>
      <c r="E150" s="1166"/>
      <c r="F150" s="1166"/>
      <c r="G150" s="1166"/>
      <c r="H150" s="1166"/>
      <c r="I150" s="1166"/>
    </row>
    <row r="151" spans="1:10" ht="112.5" customHeight="1">
      <c r="A151" s="384" t="s">
        <v>419</v>
      </c>
      <c r="B151" s="1166" t="s">
        <v>791</v>
      </c>
      <c r="C151" s="1166"/>
      <c r="D151" s="1166"/>
      <c r="E151" s="1166"/>
      <c r="F151" s="1166"/>
      <c r="G151" s="1166"/>
      <c r="H151" s="1166"/>
      <c r="I151" s="1166"/>
    </row>
    <row r="152" spans="1:10" ht="21.75" customHeight="1">
      <c r="A152" s="379"/>
      <c r="B152" s="375"/>
      <c r="C152" s="375"/>
      <c r="D152" s="375"/>
      <c r="E152" s="375"/>
      <c r="F152" s="375"/>
      <c r="G152" s="375"/>
      <c r="H152" s="375"/>
      <c r="I152" s="380"/>
      <c r="J152" s="375"/>
    </row>
    <row r="153" spans="1:10" ht="15.95" customHeight="1">
      <c r="A153" s="375"/>
      <c r="B153" s="375"/>
      <c r="C153" s="375"/>
      <c r="D153" s="375"/>
      <c r="E153" s="375"/>
      <c r="F153" s="375"/>
      <c r="G153" s="375"/>
      <c r="H153" s="375"/>
      <c r="I153" s="387"/>
      <c r="J153" s="375"/>
    </row>
    <row r="154" spans="1:10" ht="147.75" customHeight="1">
      <c r="A154" s="384" t="s">
        <v>420</v>
      </c>
      <c r="B154" s="1166" t="s">
        <v>792</v>
      </c>
      <c r="C154" s="1166"/>
      <c r="D154" s="1166"/>
      <c r="E154" s="1166"/>
      <c r="F154" s="1166"/>
      <c r="G154" s="1166"/>
      <c r="H154" s="1166"/>
      <c r="I154" s="1166"/>
    </row>
    <row r="155" spans="1:10" ht="15.95" customHeight="1">
      <c r="A155" s="384"/>
      <c r="B155" s="1166"/>
      <c r="C155" s="1166"/>
      <c r="D155" s="1166"/>
      <c r="E155" s="1166"/>
      <c r="F155" s="1166"/>
      <c r="G155" s="1166"/>
      <c r="H155" s="1166"/>
      <c r="I155" s="1166"/>
    </row>
    <row r="156" spans="1:10" ht="76.5" customHeight="1">
      <c r="A156" s="384" t="s">
        <v>421</v>
      </c>
      <c r="B156" s="1166" t="s">
        <v>76</v>
      </c>
      <c r="C156" s="1166"/>
      <c r="D156" s="1166"/>
      <c r="E156" s="1166"/>
      <c r="F156" s="1166"/>
      <c r="G156" s="1166"/>
      <c r="H156" s="1166"/>
      <c r="I156" s="1166"/>
    </row>
    <row r="157" spans="1:10" ht="15.95" customHeight="1">
      <c r="A157" s="384"/>
    </row>
    <row r="158" spans="1:10" ht="105" customHeight="1">
      <c r="A158" s="384" t="s">
        <v>77</v>
      </c>
      <c r="B158" s="1166" t="s">
        <v>793</v>
      </c>
      <c r="C158" s="1166"/>
      <c r="D158" s="1166"/>
      <c r="E158" s="1166"/>
      <c r="F158" s="1166"/>
      <c r="G158" s="1166"/>
      <c r="H158" s="1166"/>
      <c r="I158" s="1166"/>
    </row>
    <row r="159" spans="1:10" ht="30" customHeight="1">
      <c r="A159" s="384"/>
      <c r="B159" s="381"/>
      <c r="C159" s="381"/>
      <c r="D159" s="381"/>
      <c r="E159" s="381"/>
      <c r="F159" s="381"/>
      <c r="G159" s="381"/>
      <c r="H159" s="381"/>
      <c r="I159" s="381"/>
    </row>
    <row r="160" spans="1:10" ht="28.5" customHeight="1">
      <c r="A160" s="384"/>
      <c r="B160" s="381"/>
      <c r="C160" s="381"/>
      <c r="D160" s="381"/>
      <c r="E160" s="381"/>
      <c r="F160" s="381"/>
      <c r="G160" s="381"/>
      <c r="H160" s="381"/>
      <c r="I160" s="381"/>
    </row>
    <row r="161" spans="1:10" ht="21" customHeight="1">
      <c r="A161" s="1163" t="s">
        <v>208</v>
      </c>
      <c r="B161" s="1163"/>
      <c r="C161" s="1163"/>
      <c r="D161" s="1163"/>
      <c r="E161" s="1170" t="s">
        <v>208</v>
      </c>
      <c r="F161" s="1170"/>
      <c r="G161" s="1170"/>
      <c r="H161" s="1170"/>
      <c r="I161" s="1170"/>
      <c r="J161" s="375"/>
    </row>
    <row r="162" spans="1:10" ht="33" customHeight="1">
      <c r="A162" s="1164" t="s">
        <v>209</v>
      </c>
      <c r="B162" s="1164"/>
      <c r="C162" s="1164"/>
      <c r="D162" s="1164"/>
      <c r="E162" s="1165" t="s">
        <v>299</v>
      </c>
      <c r="F162" s="1165"/>
      <c r="G162" s="1165"/>
      <c r="H162" s="1165"/>
      <c r="I162" s="1165"/>
      <c r="J162" s="375"/>
    </row>
    <row r="163" spans="1:10" ht="27" customHeight="1">
      <c r="A163" s="379" t="s">
        <v>197</v>
      </c>
      <c r="B163" s="375"/>
      <c r="C163" s="375"/>
      <c r="D163" s="375"/>
      <c r="E163" s="375"/>
      <c r="F163" s="375"/>
      <c r="G163" s="375"/>
      <c r="H163" s="375"/>
      <c r="I163" s="380" t="s">
        <v>258</v>
      </c>
      <c r="J163" s="375"/>
    </row>
    <row r="164" spans="1:10" ht="64.5" customHeight="1">
      <c r="A164" s="384" t="s">
        <v>78</v>
      </c>
      <c r="B164" s="1166" t="s">
        <v>794</v>
      </c>
      <c r="C164" s="1166"/>
      <c r="D164" s="1166"/>
      <c r="E164" s="1166"/>
      <c r="F164" s="1166"/>
      <c r="G164" s="1166"/>
      <c r="H164" s="1166"/>
      <c r="I164" s="1166"/>
    </row>
    <row r="165" spans="1:10" ht="30" customHeight="1">
      <c r="A165" s="384" t="s">
        <v>795</v>
      </c>
      <c r="B165" s="1180" t="s">
        <v>796</v>
      </c>
      <c r="C165" s="1180"/>
      <c r="D165" s="1180"/>
      <c r="E165" s="1180"/>
      <c r="F165" s="1180"/>
      <c r="G165" s="1180"/>
      <c r="H165" s="1180"/>
      <c r="I165" s="1180"/>
    </row>
    <row r="166" spans="1:10" ht="74.25" customHeight="1">
      <c r="A166" s="384" t="s">
        <v>79</v>
      </c>
      <c r="B166" s="1166" t="s">
        <v>80</v>
      </c>
      <c r="C166" s="1166"/>
      <c r="D166" s="1166"/>
      <c r="E166" s="1166"/>
      <c r="F166" s="1166"/>
      <c r="G166" s="1166"/>
      <c r="H166" s="1166"/>
      <c r="I166" s="1166"/>
    </row>
    <row r="167" spans="1:10" ht="13.5" customHeight="1">
      <c r="A167" s="382"/>
    </row>
    <row r="168" spans="1:10">
      <c r="A168" s="1167" t="s">
        <v>81</v>
      </c>
      <c r="B168" s="1167"/>
      <c r="C168" s="1167"/>
      <c r="D168" s="1167"/>
      <c r="E168" s="1167"/>
      <c r="F168" s="1167"/>
      <c r="G168" s="1167"/>
      <c r="H168" s="1167"/>
      <c r="I168" s="1167"/>
    </row>
    <row r="169" spans="1:10" ht="30" customHeight="1">
      <c r="A169" s="382"/>
    </row>
    <row r="170" spans="1:10" ht="60" customHeight="1">
      <c r="A170" s="1166" t="s">
        <v>82</v>
      </c>
      <c r="B170" s="1166"/>
      <c r="C170" s="1166"/>
      <c r="D170" s="1166"/>
      <c r="E170" s="1166"/>
      <c r="F170" s="1166"/>
      <c r="G170" s="1166"/>
      <c r="H170" s="1166"/>
      <c r="I170" s="1166"/>
    </row>
    <row r="171" spans="1:10" ht="11.25" customHeight="1">
      <c r="A171" s="383"/>
    </row>
    <row r="172" spans="1:10" ht="27.75" customHeight="1">
      <c r="A172" s="1167" t="s">
        <v>83</v>
      </c>
      <c r="B172" s="1167"/>
      <c r="C172" s="1167"/>
      <c r="D172" s="1167"/>
      <c r="E172" s="1167"/>
      <c r="F172" s="1167"/>
      <c r="G172" s="1167"/>
      <c r="H172" s="1167"/>
      <c r="I172" s="1167"/>
    </row>
    <row r="173" spans="1:10" ht="12.75" customHeight="1">
      <c r="A173" s="382"/>
    </row>
    <row r="174" spans="1:10" ht="74.25" customHeight="1">
      <c r="A174" s="384" t="s">
        <v>301</v>
      </c>
      <c r="B174" s="1166" t="s">
        <v>970</v>
      </c>
      <c r="C174" s="1166"/>
      <c r="D174" s="1166"/>
      <c r="E174" s="1166"/>
      <c r="F174" s="1166"/>
      <c r="G174" s="1166"/>
      <c r="H174" s="1166"/>
      <c r="I174" s="1166"/>
    </row>
    <row r="175" spans="1:10" ht="23.25" customHeight="1">
      <c r="A175" s="385"/>
    </row>
    <row r="176" spans="1:10" ht="36" customHeight="1">
      <c r="A176" s="384" t="s">
        <v>2</v>
      </c>
      <c r="B176" s="1166" t="s">
        <v>797</v>
      </c>
      <c r="C176" s="1166"/>
      <c r="D176" s="1166"/>
      <c r="E176" s="1166"/>
      <c r="F176" s="1166"/>
      <c r="G176" s="1166"/>
      <c r="H176" s="1166"/>
      <c r="I176" s="1166"/>
    </row>
    <row r="177" spans="1:10" ht="21" customHeight="1">
      <c r="J177" s="375"/>
    </row>
    <row r="178" spans="1:10">
      <c r="J178" s="375"/>
    </row>
    <row r="179" spans="1:10" ht="52.5" customHeight="1">
      <c r="A179" s="384" t="s">
        <v>71</v>
      </c>
      <c r="B179" s="1166" t="s">
        <v>84</v>
      </c>
      <c r="C179" s="1166"/>
      <c r="D179" s="1166"/>
      <c r="E179" s="1166"/>
      <c r="F179" s="1166"/>
      <c r="G179" s="1166"/>
      <c r="H179" s="1166"/>
      <c r="I179" s="1166"/>
    </row>
    <row r="180" spans="1:10" ht="20.25" customHeight="1">
      <c r="A180" s="384"/>
    </row>
    <row r="181" spans="1:10" ht="50.25" customHeight="1">
      <c r="A181" s="384" t="s">
        <v>75</v>
      </c>
      <c r="B181" s="1166" t="s">
        <v>461</v>
      </c>
      <c r="C181" s="1166"/>
      <c r="D181" s="1166"/>
      <c r="E181" s="1166"/>
      <c r="F181" s="1166"/>
      <c r="G181" s="1166"/>
      <c r="H181" s="1166"/>
      <c r="I181" s="1166"/>
    </row>
    <row r="182" spans="1:10" ht="21.75" customHeight="1">
      <c r="A182" s="384" t="s">
        <v>419</v>
      </c>
      <c r="B182" s="1168" t="s">
        <v>798</v>
      </c>
      <c r="C182" s="1168"/>
      <c r="D182" s="1168"/>
      <c r="E182" s="1168"/>
      <c r="F182" s="1168"/>
      <c r="G182" s="1168"/>
      <c r="H182" s="1168"/>
      <c r="I182" s="1168"/>
    </row>
    <row r="183" spans="1:10" ht="96" customHeight="1">
      <c r="A183" s="384" t="s">
        <v>420</v>
      </c>
      <c r="B183" s="1166" t="s">
        <v>971</v>
      </c>
      <c r="C183" s="1166"/>
      <c r="D183" s="1166"/>
      <c r="E183" s="1166"/>
      <c r="F183" s="1166"/>
      <c r="G183" s="1166"/>
      <c r="H183" s="1166"/>
      <c r="I183" s="1166"/>
    </row>
    <row r="184" spans="1:10" ht="18" customHeight="1">
      <c r="A184" s="384"/>
    </row>
    <row r="185" spans="1:10" ht="63" customHeight="1">
      <c r="A185" s="384" t="s">
        <v>5</v>
      </c>
      <c r="B185" s="1166" t="s">
        <v>6</v>
      </c>
      <c r="C185" s="1166"/>
      <c r="D185" s="1166"/>
      <c r="E185" s="1166"/>
      <c r="F185" s="1166"/>
      <c r="G185" s="1166"/>
      <c r="H185" s="1166"/>
      <c r="I185" s="1166"/>
    </row>
    <row r="186" spans="1:10" ht="24" customHeight="1">
      <c r="A186" s="384"/>
      <c r="B186" s="381"/>
      <c r="C186" s="381"/>
      <c r="D186" s="381"/>
      <c r="E186" s="381"/>
      <c r="F186" s="381"/>
      <c r="G186" s="381"/>
      <c r="H186" s="381"/>
      <c r="I186" s="381"/>
    </row>
    <row r="187" spans="1:10" ht="27.75" customHeight="1">
      <c r="A187" s="384"/>
      <c r="B187" s="381"/>
      <c r="C187" s="381"/>
      <c r="D187" s="381"/>
      <c r="E187" s="381"/>
      <c r="F187" s="381"/>
      <c r="G187" s="381"/>
      <c r="H187" s="381"/>
      <c r="I187" s="381"/>
    </row>
    <row r="188" spans="1:10" ht="21" customHeight="1">
      <c r="A188" s="1163" t="s">
        <v>208</v>
      </c>
      <c r="B188" s="1163"/>
      <c r="C188" s="1163"/>
      <c r="D188" s="1163"/>
      <c r="E188" s="1170" t="s">
        <v>208</v>
      </c>
      <c r="F188" s="1170"/>
      <c r="G188" s="1170"/>
      <c r="H188" s="1170"/>
      <c r="I188" s="1170"/>
      <c r="J188" s="375"/>
    </row>
    <row r="189" spans="1:10" ht="33" customHeight="1">
      <c r="A189" s="1164" t="s">
        <v>209</v>
      </c>
      <c r="B189" s="1164"/>
      <c r="C189" s="1164"/>
      <c r="D189" s="1164"/>
      <c r="E189" s="1165" t="s">
        <v>299</v>
      </c>
      <c r="F189" s="1165"/>
      <c r="G189" s="1165"/>
      <c r="H189" s="1165"/>
      <c r="I189" s="1165"/>
      <c r="J189" s="375"/>
    </row>
    <row r="190" spans="1:10" ht="22.5" customHeight="1">
      <c r="A190" s="379" t="s">
        <v>197</v>
      </c>
      <c r="B190" s="375"/>
      <c r="C190" s="375"/>
      <c r="D190" s="375"/>
      <c r="E190" s="375"/>
      <c r="F190" s="375"/>
      <c r="G190" s="375"/>
      <c r="H190" s="375"/>
      <c r="I190" s="380" t="s">
        <v>259</v>
      </c>
      <c r="J190" s="375"/>
    </row>
    <row r="191" spans="1:10" ht="53.25" customHeight="1">
      <c r="A191" s="384" t="s">
        <v>421</v>
      </c>
      <c r="B191" s="1166" t="s">
        <v>7</v>
      </c>
      <c r="C191" s="1166"/>
      <c r="D191" s="1166"/>
      <c r="E191" s="1166"/>
      <c r="F191" s="1166"/>
      <c r="G191" s="1166"/>
      <c r="H191" s="1166"/>
      <c r="I191" s="1166"/>
    </row>
    <row r="192" spans="1:10">
      <c r="A192" s="382"/>
    </row>
    <row r="193" spans="2:9" ht="21.95" customHeight="1">
      <c r="B193" s="378"/>
      <c r="F193" s="378"/>
    </row>
    <row r="194" spans="2:9" ht="21.95" customHeight="1">
      <c r="B194" s="388" t="s">
        <v>8</v>
      </c>
      <c r="C194" s="388"/>
      <c r="D194" s="388"/>
      <c r="E194" s="388"/>
      <c r="F194" s="388" t="s">
        <v>8</v>
      </c>
      <c r="G194" s="388"/>
      <c r="H194" s="388"/>
      <c r="I194" s="388"/>
    </row>
    <row r="195" spans="2:9" ht="35.25" customHeight="1">
      <c r="B195" s="1169" t="s">
        <v>209</v>
      </c>
      <c r="C195" s="1169"/>
      <c r="D195" s="1169"/>
      <c r="E195" s="1169"/>
      <c r="F195" s="1169" t="s">
        <v>299</v>
      </c>
      <c r="G195" s="1169"/>
      <c r="H195" s="1169"/>
      <c r="I195" s="1169"/>
    </row>
    <row r="196" spans="2:9" ht="21.95" customHeight="1">
      <c r="B196" s="389"/>
      <c r="C196" s="382"/>
      <c r="D196" s="382"/>
      <c r="E196" s="382"/>
      <c r="F196" s="390"/>
      <c r="G196" s="390"/>
      <c r="H196" s="390"/>
      <c r="I196" s="390"/>
    </row>
    <row r="197" spans="2:9" ht="21.95" customHeight="1">
      <c r="B197" s="1163" t="s">
        <v>9</v>
      </c>
      <c r="C197" s="1163"/>
      <c r="D197" s="1163"/>
      <c r="E197" s="1163"/>
      <c r="F197" s="1163" t="s">
        <v>9</v>
      </c>
      <c r="G197" s="1163"/>
      <c r="H197" s="1163"/>
      <c r="I197" s="1163"/>
    </row>
    <row r="198" spans="2:9" ht="21.95" customHeight="1">
      <c r="B198" s="378"/>
      <c r="C198" s="382"/>
      <c r="D198" s="382"/>
      <c r="E198" s="382"/>
      <c r="F198" s="378"/>
      <c r="G198" s="382"/>
      <c r="H198" s="382"/>
      <c r="I198" s="382"/>
    </row>
    <row r="199" spans="2:9" ht="21.95" customHeight="1">
      <c r="B199" s="378"/>
      <c r="C199" s="382"/>
      <c r="D199" s="382"/>
      <c r="E199" s="382"/>
      <c r="F199" s="378"/>
      <c r="G199" s="382"/>
      <c r="H199" s="382"/>
      <c r="I199" s="382"/>
    </row>
    <row r="200" spans="2:9" ht="21.95" customHeight="1">
      <c r="B200" s="375" t="s">
        <v>10</v>
      </c>
      <c r="C200" s="391"/>
      <c r="D200" s="375"/>
      <c r="E200" s="375"/>
      <c r="F200" s="1171" t="s">
        <v>1078</v>
      </c>
      <c r="G200" s="1171"/>
      <c r="H200" s="1171"/>
      <c r="I200" s="1171"/>
    </row>
    <row r="201" spans="2:9" ht="21.95" customHeight="1">
      <c r="B201" s="375" t="s">
        <v>480</v>
      </c>
      <c r="C201" s="391"/>
      <c r="D201" s="375"/>
      <c r="E201" s="375"/>
      <c r="F201" s="375" t="s">
        <v>1079</v>
      </c>
      <c r="G201" s="388"/>
      <c r="H201" s="388"/>
      <c r="I201" s="388"/>
    </row>
    <row r="202" spans="2:9" ht="21.95" customHeight="1">
      <c r="B202" s="388"/>
      <c r="C202" s="382"/>
      <c r="D202" s="382"/>
      <c r="E202" s="382"/>
      <c r="F202" s="388"/>
      <c r="G202" s="382"/>
      <c r="H202" s="382"/>
      <c r="I202" s="382"/>
    </row>
    <row r="203" spans="2:9" ht="21.95" customHeight="1">
      <c r="B203" s="1163" t="s">
        <v>11</v>
      </c>
      <c r="C203" s="1163"/>
      <c r="D203" s="1163"/>
      <c r="E203" s="1163"/>
      <c r="F203" s="1163" t="s">
        <v>11</v>
      </c>
      <c r="G203" s="1163"/>
      <c r="H203" s="1163"/>
      <c r="I203" s="1163"/>
    </row>
    <row r="204" spans="2:9" ht="21.95" customHeight="1">
      <c r="B204" s="375" t="s">
        <v>10</v>
      </c>
      <c r="C204" s="375"/>
      <c r="D204" s="375"/>
      <c r="E204" s="375"/>
      <c r="F204" s="375" t="s">
        <v>10</v>
      </c>
      <c r="G204" s="388"/>
      <c r="H204" s="388"/>
      <c r="I204" s="388"/>
    </row>
    <row r="205" spans="2:9" ht="21.95" customHeight="1">
      <c r="B205" s="375" t="s">
        <v>480</v>
      </c>
      <c r="C205" s="375"/>
      <c r="D205" s="375"/>
      <c r="E205" s="375"/>
      <c r="F205" s="375" t="s">
        <v>480</v>
      </c>
    </row>
    <row r="206" spans="2:9" ht="21.95" customHeight="1"/>
    <row r="207" spans="2:9" ht="21.95" customHeight="1">
      <c r="B207" s="1163" t="s">
        <v>85</v>
      </c>
      <c r="C207" s="1163"/>
      <c r="D207" s="1163"/>
      <c r="E207" s="1163"/>
      <c r="F207" s="1163" t="s">
        <v>85</v>
      </c>
      <c r="G207" s="1163"/>
      <c r="H207" s="1163"/>
      <c r="I207" s="1163"/>
    </row>
    <row r="208" spans="2:9" ht="21.95" customHeight="1">
      <c r="B208" s="375" t="s">
        <v>10</v>
      </c>
      <c r="C208" s="375"/>
      <c r="D208" s="375"/>
      <c r="E208" s="375"/>
      <c r="F208" s="375" t="s">
        <v>10</v>
      </c>
      <c r="G208" s="388"/>
      <c r="H208" s="388"/>
      <c r="I208" s="388"/>
    </row>
    <row r="209" spans="1:9" ht="21.95" customHeight="1">
      <c r="B209" s="375" t="s">
        <v>480</v>
      </c>
      <c r="C209" s="375"/>
      <c r="D209" s="375"/>
      <c r="E209" s="375"/>
      <c r="F209" s="375" t="s">
        <v>480</v>
      </c>
    </row>
    <row r="210" spans="1:9" ht="21.95" customHeight="1">
      <c r="B210" s="375"/>
      <c r="C210" s="375"/>
      <c r="D210" s="375"/>
      <c r="E210" s="375"/>
      <c r="F210" s="375"/>
    </row>
    <row r="211" spans="1:9" ht="21.95" customHeight="1">
      <c r="B211" s="375"/>
      <c r="C211" s="375"/>
      <c r="D211" s="375"/>
      <c r="E211" s="375"/>
      <c r="F211" s="375"/>
    </row>
    <row r="212" spans="1:9" ht="21.95" customHeight="1">
      <c r="B212" s="375"/>
      <c r="C212" s="375"/>
      <c r="D212" s="375"/>
      <c r="E212" s="375"/>
      <c r="F212" s="375"/>
    </row>
    <row r="213" spans="1:9" ht="21.95" customHeight="1">
      <c r="B213" s="375"/>
      <c r="C213" s="375"/>
      <c r="D213" s="375"/>
      <c r="E213" s="375"/>
      <c r="F213" s="375"/>
    </row>
    <row r="214" spans="1:9" ht="21.95" customHeight="1">
      <c r="B214" s="375"/>
      <c r="C214" s="375"/>
      <c r="D214" s="375"/>
      <c r="E214" s="375"/>
      <c r="F214" s="375"/>
    </row>
    <row r="215" spans="1:9" ht="21.95" customHeight="1">
      <c r="B215" s="375"/>
      <c r="C215" s="375"/>
      <c r="D215" s="375"/>
      <c r="E215" s="375"/>
      <c r="F215" s="375"/>
    </row>
    <row r="216" spans="1:9" ht="21.95" customHeight="1">
      <c r="B216" s="375"/>
      <c r="C216" s="375"/>
      <c r="D216" s="375"/>
      <c r="E216" s="375"/>
      <c r="F216" s="375"/>
    </row>
    <row r="217" spans="1:9" ht="21.95" customHeight="1">
      <c r="B217" s="375"/>
      <c r="C217" s="375"/>
      <c r="D217" s="375"/>
      <c r="E217" s="375"/>
      <c r="F217" s="375"/>
    </row>
    <row r="218" spans="1:9" ht="21.95" customHeight="1">
      <c r="B218" s="375"/>
      <c r="C218" s="375"/>
      <c r="D218" s="375"/>
      <c r="E218" s="375"/>
      <c r="F218" s="375"/>
    </row>
    <row r="219" spans="1:9" ht="21.95" customHeight="1">
      <c r="B219" s="375"/>
      <c r="C219" s="375"/>
      <c r="D219" s="375"/>
      <c r="E219" s="375"/>
      <c r="F219" s="375"/>
    </row>
    <row r="220" spans="1:9" ht="21.95" customHeight="1">
      <c r="B220" s="375"/>
      <c r="C220" s="375"/>
      <c r="D220" s="375"/>
      <c r="E220" s="375"/>
      <c r="F220" s="375"/>
    </row>
    <row r="221" spans="1:9" ht="21.95" customHeight="1">
      <c r="B221" s="375"/>
      <c r="C221" s="375"/>
      <c r="D221" s="375"/>
      <c r="E221" s="375"/>
      <c r="F221" s="375"/>
    </row>
    <row r="222" spans="1:9" ht="21.95" customHeight="1">
      <c r="B222" s="375"/>
      <c r="C222" s="375"/>
      <c r="D222" s="375"/>
      <c r="E222" s="375"/>
      <c r="F222" s="375"/>
    </row>
    <row r="223" spans="1:9" ht="21.95" customHeight="1">
      <c r="A223" s="392"/>
      <c r="B223" s="393"/>
      <c r="C223" s="393"/>
      <c r="D223" s="393"/>
      <c r="E223" s="393"/>
      <c r="F223" s="393"/>
      <c r="G223" s="392"/>
      <c r="H223" s="392"/>
      <c r="I223" s="392"/>
    </row>
    <row r="224" spans="1:9" ht="21.95" customHeight="1">
      <c r="A224" s="379" t="s">
        <v>197</v>
      </c>
      <c r="B224" s="375"/>
      <c r="C224" s="375"/>
      <c r="D224" s="375"/>
      <c r="E224" s="375"/>
      <c r="F224" s="375"/>
      <c r="G224" s="375"/>
      <c r="H224" s="375"/>
      <c r="I224" s="380" t="s">
        <v>260</v>
      </c>
    </row>
    <row r="225" spans="2:10" ht="21.95" customHeight="1">
      <c r="B225" s="375"/>
      <c r="C225" s="375"/>
      <c r="D225" s="375"/>
      <c r="E225" s="375"/>
      <c r="F225" s="375"/>
    </row>
    <row r="226" spans="2:10" ht="21.95" customHeight="1">
      <c r="B226" s="375"/>
      <c r="C226" s="375"/>
      <c r="D226" s="375"/>
      <c r="E226" s="375"/>
      <c r="F226" s="375"/>
    </row>
    <row r="227" spans="2:10" ht="21.95" customHeight="1">
      <c r="B227" s="375"/>
      <c r="C227" s="375"/>
      <c r="D227" s="375"/>
      <c r="E227" s="375"/>
      <c r="F227" s="375"/>
    </row>
    <row r="228" spans="2:10" ht="21.95" customHeight="1">
      <c r="B228" s="375"/>
      <c r="C228" s="375"/>
      <c r="D228" s="375"/>
      <c r="E228" s="375"/>
      <c r="F228" s="375"/>
    </row>
    <row r="229" spans="2:10" ht="21.95" customHeight="1">
      <c r="B229" s="375"/>
      <c r="C229" s="375"/>
      <c r="D229" s="375"/>
      <c r="E229" s="375"/>
      <c r="F229" s="375"/>
    </row>
    <row r="230" spans="2:10" ht="21.95" customHeight="1">
      <c r="B230" s="375"/>
      <c r="C230" s="375"/>
      <c r="D230" s="375"/>
      <c r="E230" s="375"/>
      <c r="F230" s="375"/>
    </row>
    <row r="231" spans="2:10" ht="21.95" customHeight="1">
      <c r="B231" s="375"/>
      <c r="C231" s="375"/>
      <c r="D231" s="375"/>
      <c r="E231" s="375"/>
      <c r="F231" s="375"/>
    </row>
    <row r="232" spans="2:10" ht="21.95" customHeight="1">
      <c r="B232" s="375"/>
      <c r="C232" s="375"/>
      <c r="D232" s="375"/>
      <c r="E232" s="375"/>
      <c r="F232" s="375"/>
    </row>
    <row r="233" spans="2:10" ht="21.95" customHeight="1">
      <c r="B233" s="375"/>
      <c r="C233" s="375"/>
      <c r="D233" s="375"/>
      <c r="E233" s="375"/>
      <c r="F233" s="375"/>
    </row>
    <row r="234" spans="2:10" ht="21.95" customHeight="1">
      <c r="B234" s="375"/>
      <c r="C234" s="375"/>
      <c r="D234" s="375"/>
      <c r="E234" s="375"/>
      <c r="F234" s="375"/>
    </row>
    <row r="235" spans="2:10" ht="21.95" customHeight="1">
      <c r="B235" s="375"/>
      <c r="C235" s="375"/>
      <c r="D235" s="375"/>
      <c r="E235" s="375"/>
      <c r="F235" s="375"/>
    </row>
    <row r="236" spans="2:10" ht="21.95" customHeight="1">
      <c r="B236" s="375"/>
      <c r="C236" s="375"/>
      <c r="D236" s="375"/>
      <c r="E236" s="375"/>
      <c r="F236" s="375"/>
    </row>
    <row r="238" spans="2:10">
      <c r="J238" s="375"/>
    </row>
  </sheetData>
  <sheetProtection algorithmName="SHA-512" hashValue="njA46xAwts3F6WRZl9HW1KPAVtR6x2wuo5doWnPQfcuxfW6rd8k9WxRbcsYeJaLOdsNddURzSOE1FDhT+RjQ2Q==" saltValue="8KImPfPBFfU2kiTIQtuwYQ==" spinCount="100000" sheet="1" objects="1" scenarios="1"/>
  <customSheetViews>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2"/>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9"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AE125"/>
  <sheetViews>
    <sheetView view="pageBreakPreview" topLeftCell="A3" zoomScale="70" zoomScaleSheetLayoutView="70" workbookViewId="0">
      <selection activeCell="O14" sqref="O14"/>
    </sheetView>
  </sheetViews>
  <sheetFormatPr defaultColWidth="9.140625" defaultRowHeight="16.5"/>
  <cols>
    <col min="1" max="1" width="12.140625" style="437" customWidth="1"/>
    <col min="2" max="2" width="36.42578125" style="437" customWidth="1"/>
    <col min="3" max="3" width="11.42578125" style="437" customWidth="1"/>
    <col min="4" max="4" width="15.42578125" style="437" customWidth="1"/>
    <col min="5" max="5" width="47.7109375" style="437" customWidth="1"/>
    <col min="6" max="7" width="9.140625" style="449"/>
    <col min="8" max="8" width="0" style="449" hidden="1" customWidth="1"/>
    <col min="9" max="11" width="9.140625" style="449"/>
    <col min="12" max="12" width="0" style="449" hidden="1" customWidth="1"/>
    <col min="13" max="13" width="35.42578125" style="449" hidden="1" customWidth="1"/>
    <col min="14" max="14" width="0" style="449" hidden="1" customWidth="1"/>
    <col min="15" max="31" width="9.140625" style="449"/>
    <col min="32" max="16384" width="9.140625" style="431"/>
  </cols>
  <sheetData>
    <row r="1" spans="1:9" ht="24" customHeight="1">
      <c r="A1" s="1187" t="str">
        <f>Cover!B3</f>
        <v xml:space="preserve">[Specification No.: CC/NT/W-GIS/DOM/A10/25/06459] </v>
      </c>
      <c r="B1" s="1187"/>
      <c r="C1" s="1187"/>
      <c r="D1" s="1187"/>
      <c r="E1" s="448" t="s">
        <v>1061</v>
      </c>
    </row>
    <row r="2" spans="1:9" ht="12" customHeight="1"/>
    <row r="3" spans="1:9" ht="112.5" customHeight="1">
      <c r="A3" s="1151"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152"/>
      <c r="C3" s="1152"/>
      <c r="D3" s="1152"/>
      <c r="E3" s="1152"/>
    </row>
    <row r="4" spans="1:9" ht="20.25" customHeight="1">
      <c r="A4" s="450"/>
    </row>
    <row r="5" spans="1:9" ht="32.25" customHeight="1">
      <c r="A5" s="1188" t="s">
        <v>849</v>
      </c>
      <c r="B5" s="1188"/>
      <c r="C5" s="1188"/>
      <c r="D5" s="1188"/>
      <c r="E5" s="1188"/>
    </row>
    <row r="6" spans="1:9" ht="15.75" customHeight="1">
      <c r="A6" s="451"/>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9.7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046" t="str">
        <f>'Attach 3(JV)'!A9:D9</f>
        <v>Name        :</v>
      </c>
      <c r="B10" s="1046"/>
      <c r="C10" s="1046"/>
      <c r="D10" s="1046"/>
      <c r="E10" s="110" t="str">
        <f>'Attach 3(JV)'!E9</f>
        <v>Power Grid Corporation of India Ltd.,</v>
      </c>
      <c r="F10" s="81"/>
      <c r="G10" s="81"/>
      <c r="H10" s="88"/>
      <c r="I10" s="89"/>
    </row>
    <row r="11" spans="1:9" s="84" customFormat="1" ht="15.75">
      <c r="A11" s="98" t="s">
        <v>431</v>
      </c>
      <c r="B11" s="1058">
        <f>'Attach 3(JV)'!B10:D10</f>
        <v>0</v>
      </c>
      <c r="C11" s="1058"/>
      <c r="D11" s="1058"/>
      <c r="E11" s="110" t="str">
        <f>'Attach 3(JV)'!E10</f>
        <v>"Saudamini", Plot No. 2, Sector 29</v>
      </c>
      <c r="F11" s="81"/>
      <c r="G11" s="81"/>
      <c r="H11" s="88"/>
      <c r="I11" s="89"/>
    </row>
    <row r="12" spans="1:9" s="84" customFormat="1" ht="15.75">
      <c r="A12" s="98" t="s">
        <v>433</v>
      </c>
      <c r="B12" s="781">
        <f>'Attach 3(JV)'!B11:D11</f>
        <v>0</v>
      </c>
      <c r="C12" s="781"/>
      <c r="D12" s="781"/>
      <c r="E12" s="110" t="str">
        <f>'Attach 3(JV)'!E11</f>
        <v>Gurgaon (Haryana) - 122001</v>
      </c>
      <c r="F12" s="81"/>
      <c r="G12" s="81"/>
      <c r="H12" s="88"/>
      <c r="I12" s="89"/>
    </row>
    <row r="13" spans="1:9" s="84" customFormat="1" ht="15" customHeight="1">
      <c r="A13" s="81"/>
      <c r="B13" s="781">
        <f>'Attach 3(JV)'!B12:D12</f>
        <v>0</v>
      </c>
      <c r="C13" s="781"/>
      <c r="D13" s="781"/>
      <c r="E13" s="110"/>
      <c r="F13" s="81"/>
      <c r="G13" s="81"/>
      <c r="H13" s="81"/>
    </row>
    <row r="14" spans="1:9" s="84" customFormat="1" ht="22.5" customHeight="1">
      <c r="A14" s="90"/>
      <c r="B14" s="781"/>
      <c r="C14" s="781"/>
      <c r="D14" s="781"/>
      <c r="E14" s="94"/>
      <c r="F14" s="81"/>
      <c r="G14" s="81"/>
      <c r="H14" s="81"/>
    </row>
    <row r="15" spans="1:9" ht="20.100000000000001" customHeight="1">
      <c r="A15" s="439"/>
    </row>
    <row r="16" spans="1:9" ht="13.5" customHeight="1">
      <c r="A16" s="451"/>
      <c r="B16" s="1156"/>
      <c r="C16" s="1156"/>
      <c r="D16" s="1156"/>
    </row>
    <row r="17" spans="1:5" ht="17.25" customHeight="1">
      <c r="A17" s="437" t="s">
        <v>240</v>
      </c>
    </row>
    <row r="18" spans="1:5" ht="22.5" customHeight="1"/>
    <row r="19" spans="1:5" ht="56.25" customHeight="1">
      <c r="A19" s="452" t="s">
        <v>475</v>
      </c>
      <c r="B19" s="1190" t="s">
        <v>850</v>
      </c>
      <c r="C19" s="1190"/>
      <c r="D19" s="1190"/>
      <c r="E19" s="1190"/>
    </row>
    <row r="20" spans="1:5" ht="16.5" customHeight="1">
      <c r="A20" s="453" t="s">
        <v>954</v>
      </c>
      <c r="B20" s="1191" t="s">
        <v>39</v>
      </c>
      <c r="C20" s="1191"/>
      <c r="D20" s="1191"/>
      <c r="E20" s="1191"/>
    </row>
    <row r="21" spans="1:5" ht="22.5" customHeight="1">
      <c r="A21" s="453"/>
      <c r="B21" s="454"/>
      <c r="C21" s="454"/>
      <c r="D21" s="454"/>
      <c r="E21" s="454"/>
    </row>
    <row r="22" spans="1:5" ht="18" customHeight="1">
      <c r="B22" s="455" t="s">
        <v>40</v>
      </c>
      <c r="C22" s="456"/>
      <c r="D22" s="457"/>
      <c r="E22" s="458"/>
    </row>
    <row r="23" spans="1:5" ht="18" customHeight="1">
      <c r="A23" s="459"/>
      <c r="B23" s="455" t="s">
        <v>851</v>
      </c>
      <c r="C23" s="456"/>
      <c r="D23" s="457"/>
      <c r="E23" s="458"/>
    </row>
    <row r="24" spans="1:5" ht="18" customHeight="1">
      <c r="A24" s="1192"/>
      <c r="B24" s="1193"/>
      <c r="C24" s="1193"/>
      <c r="D24" s="1193"/>
      <c r="E24" s="1193"/>
    </row>
    <row r="25" spans="1:5" ht="18" customHeight="1">
      <c r="A25" s="453" t="s">
        <v>955</v>
      </c>
      <c r="B25" s="1196" t="s">
        <v>953</v>
      </c>
      <c r="C25" s="1197"/>
      <c r="D25" s="457"/>
      <c r="E25" s="458"/>
    </row>
    <row r="26" spans="1:5" ht="39.75" customHeight="1">
      <c r="B26" s="1194"/>
      <c r="C26" s="1194"/>
      <c r="D26" s="1194"/>
      <c r="E26" s="1194"/>
    </row>
    <row r="27" spans="1:5" ht="35.25" customHeight="1">
      <c r="A27" s="452" t="s">
        <v>474</v>
      </c>
      <c r="B27" s="1190" t="s">
        <v>510</v>
      </c>
      <c r="C27" s="1190"/>
      <c r="D27" s="1190"/>
      <c r="E27" s="1190"/>
    </row>
    <row r="28" spans="1:5" ht="36" customHeight="1">
      <c r="A28" s="460" t="s">
        <v>55</v>
      </c>
      <c r="B28" s="1195" t="s">
        <v>511</v>
      </c>
      <c r="C28" s="1195"/>
      <c r="D28" s="1195"/>
      <c r="E28" s="461" t="e">
        <f>#REF!</f>
        <v>#REF!</v>
      </c>
    </row>
    <row r="29" spans="1:5" ht="18.95" customHeight="1">
      <c r="A29" s="462" t="s">
        <v>56</v>
      </c>
      <c r="B29" s="1189" t="s">
        <v>512</v>
      </c>
      <c r="C29" s="1189"/>
      <c r="D29" s="1189"/>
      <c r="E29" s="463"/>
    </row>
    <row r="30" spans="1:5" ht="18.95" customHeight="1">
      <c r="A30" s="464"/>
      <c r="B30" s="1189" t="s">
        <v>513</v>
      </c>
      <c r="C30" s="1189"/>
      <c r="D30" s="1189"/>
      <c r="E30" s="465"/>
    </row>
    <row r="31" spans="1:5" ht="18.95" customHeight="1">
      <c r="A31" s="464"/>
      <c r="B31" s="1189"/>
      <c r="C31" s="1189"/>
      <c r="D31" s="1189"/>
      <c r="E31" s="465"/>
    </row>
    <row r="32" spans="1:5" ht="18.95" customHeight="1">
      <c r="A32" s="464"/>
      <c r="B32" s="1189"/>
      <c r="C32" s="1189"/>
      <c r="D32" s="1189"/>
      <c r="E32" s="465"/>
    </row>
    <row r="33" spans="1:13" ht="18.95" customHeight="1">
      <c r="A33" s="464"/>
      <c r="B33" s="1189" t="s">
        <v>514</v>
      </c>
      <c r="C33" s="1189"/>
      <c r="D33" s="1189"/>
      <c r="E33" s="465"/>
    </row>
    <row r="34" spans="1:13" ht="18.95" customHeight="1">
      <c r="A34" s="464"/>
      <c r="B34" s="1189"/>
      <c r="C34" s="1189"/>
      <c r="D34" s="1189"/>
      <c r="E34" s="466"/>
    </row>
    <row r="35" spans="1:13" ht="18.95" customHeight="1">
      <c r="A35" s="464"/>
      <c r="B35" s="1189"/>
      <c r="C35" s="1189"/>
      <c r="D35" s="1189"/>
      <c r="E35" s="466"/>
    </row>
    <row r="36" spans="1:13" ht="18.95" customHeight="1">
      <c r="A36" s="464"/>
      <c r="B36" s="1189" t="s">
        <v>515</v>
      </c>
      <c r="C36" s="1189"/>
      <c r="D36" s="1189"/>
      <c r="E36" s="466"/>
    </row>
    <row r="37" spans="1:13" ht="18.95" customHeight="1">
      <c r="A37" s="464"/>
      <c r="B37" s="1189"/>
      <c r="C37" s="1189"/>
      <c r="D37" s="1189"/>
      <c r="E37" s="465"/>
    </row>
    <row r="38" spans="1:13" ht="18.95" customHeight="1">
      <c r="A38" s="467"/>
      <c r="B38" s="1205"/>
      <c r="C38" s="1205"/>
      <c r="D38" s="1205"/>
      <c r="E38" s="468"/>
    </row>
    <row r="39" spans="1:13" ht="18.95" customHeight="1">
      <c r="A39" s="462" t="s">
        <v>852</v>
      </c>
      <c r="B39" s="1206" t="s">
        <v>516</v>
      </c>
      <c r="C39" s="1206"/>
      <c r="D39" s="1206"/>
      <c r="E39" s="1207"/>
    </row>
    <row r="40" spans="1:13" ht="60.75" customHeight="1">
      <c r="A40" s="467"/>
      <c r="B40" s="1209" t="s">
        <v>517</v>
      </c>
      <c r="C40" s="1210"/>
      <c r="D40" s="1211"/>
      <c r="E40" s="1208"/>
    </row>
    <row r="41" spans="1:13" ht="93" customHeight="1">
      <c r="A41" s="1198" t="s">
        <v>853</v>
      </c>
      <c r="B41" s="1200" t="s">
        <v>854</v>
      </c>
      <c r="C41" s="1201"/>
      <c r="D41" s="1202"/>
      <c r="E41" s="470"/>
      <c r="M41" s="449" t="s">
        <v>699</v>
      </c>
    </row>
    <row r="42" spans="1:13" ht="22.5" customHeight="1">
      <c r="A42" s="1199"/>
      <c r="B42" s="1203"/>
      <c r="C42" s="1187"/>
      <c r="D42" s="1204"/>
      <c r="E42" s="471"/>
    </row>
    <row r="43" spans="1:13" ht="60.75" customHeight="1">
      <c r="A43" s="472" t="s">
        <v>855</v>
      </c>
      <c r="B43" s="1215" t="s">
        <v>856</v>
      </c>
      <c r="C43" s="1216"/>
      <c r="D43" s="1217"/>
      <c r="E43" s="469"/>
    </row>
    <row r="44" spans="1:13" ht="147" customHeight="1">
      <c r="A44" s="473" t="s">
        <v>857</v>
      </c>
      <c r="B44" s="1200" t="s">
        <v>858</v>
      </c>
      <c r="C44" s="1201"/>
      <c r="D44" s="1202"/>
      <c r="E44" s="470"/>
    </row>
    <row r="45" spans="1:13" ht="21.75" customHeight="1">
      <c r="A45" s="432" t="s">
        <v>57</v>
      </c>
      <c r="B45" s="1218" t="s">
        <v>518</v>
      </c>
      <c r="C45" s="1219"/>
      <c r="D45" s="1220"/>
      <c r="E45" s="474"/>
    </row>
    <row r="46" spans="1:13" ht="24.75" customHeight="1">
      <c r="A46" s="432" t="s">
        <v>859</v>
      </c>
      <c r="B46" s="1221" t="s">
        <v>714</v>
      </c>
      <c r="C46" s="1221"/>
      <c r="D46" s="1221"/>
      <c r="E46" s="474"/>
    </row>
    <row r="47" spans="1:13" ht="44.25" customHeight="1">
      <c r="A47" s="476" t="s">
        <v>802</v>
      </c>
      <c r="B47" s="1221" t="s">
        <v>860</v>
      </c>
      <c r="C47" s="1221"/>
      <c r="D47" s="1221"/>
      <c r="E47" s="474"/>
    </row>
    <row r="48" spans="1:13" ht="36.75" customHeight="1">
      <c r="A48" s="476"/>
      <c r="B48" s="1221" t="s">
        <v>715</v>
      </c>
      <c r="C48" s="1221"/>
      <c r="D48" s="1221"/>
      <c r="E48" s="475" t="s">
        <v>716</v>
      </c>
    </row>
    <row r="49" spans="1:5" ht="17.100000000000001" customHeight="1">
      <c r="A49" s="476" t="s">
        <v>861</v>
      </c>
      <c r="B49" s="1212"/>
      <c r="C49" s="1213"/>
      <c r="D49" s="1214"/>
      <c r="E49" s="474"/>
    </row>
    <row r="50" spans="1:5" ht="17.100000000000001" customHeight="1">
      <c r="A50" s="476" t="s">
        <v>101</v>
      </c>
      <c r="B50" s="1212"/>
      <c r="C50" s="1213"/>
      <c r="D50" s="1214"/>
      <c r="E50" s="474"/>
    </row>
    <row r="51" spans="1:5" ht="17.100000000000001" customHeight="1">
      <c r="A51" s="476" t="s">
        <v>476</v>
      </c>
      <c r="B51" s="1212"/>
      <c r="C51" s="1213"/>
      <c r="D51" s="1214"/>
      <c r="E51" s="474"/>
    </row>
    <row r="52" spans="1:5" ht="66.75" customHeight="1">
      <c r="A52" s="476" t="s">
        <v>215</v>
      </c>
      <c r="B52" s="1221" t="s">
        <v>862</v>
      </c>
      <c r="C52" s="1221"/>
      <c r="D52" s="1221"/>
      <c r="E52" s="477"/>
    </row>
    <row r="53" spans="1:5" ht="17.100000000000001" customHeight="1">
      <c r="A53" s="476"/>
      <c r="B53" s="1221" t="s">
        <v>715</v>
      </c>
      <c r="C53" s="1221"/>
      <c r="D53" s="1221"/>
      <c r="E53" s="475" t="s">
        <v>716</v>
      </c>
    </row>
    <row r="54" spans="1:5" ht="17.100000000000001" customHeight="1">
      <c r="A54" s="476" t="s">
        <v>861</v>
      </c>
      <c r="B54" s="1212"/>
      <c r="C54" s="1213"/>
      <c r="D54" s="1214"/>
      <c r="E54" s="474"/>
    </row>
    <row r="55" spans="1:5" ht="17.100000000000001" customHeight="1">
      <c r="A55" s="476" t="s">
        <v>101</v>
      </c>
      <c r="B55" s="1212"/>
      <c r="C55" s="1213"/>
      <c r="D55" s="1214"/>
      <c r="E55" s="474"/>
    </row>
    <row r="56" spans="1:5" ht="17.100000000000001" customHeight="1">
      <c r="A56" s="476" t="s">
        <v>476</v>
      </c>
      <c r="B56" s="1212"/>
      <c r="C56" s="1213"/>
      <c r="D56" s="1214"/>
      <c r="E56" s="474"/>
    </row>
    <row r="57" spans="1:5" ht="17.100000000000001" customHeight="1">
      <c r="A57" s="472" t="s">
        <v>477</v>
      </c>
      <c r="B57" s="1212"/>
      <c r="C57" s="1213"/>
      <c r="D57" s="1214"/>
      <c r="E57" s="474"/>
    </row>
    <row r="58" spans="1:5" ht="17.100000000000001" customHeight="1">
      <c r="A58" s="476" t="s">
        <v>231</v>
      </c>
      <c r="B58" s="1212"/>
      <c r="C58" s="1213"/>
      <c r="D58" s="1214"/>
      <c r="E58" s="474"/>
    </row>
    <row r="59" spans="1:5" ht="17.100000000000001" customHeight="1">
      <c r="A59" s="472" t="s">
        <v>232</v>
      </c>
      <c r="B59" s="1212"/>
      <c r="C59" s="1213"/>
      <c r="D59" s="1214"/>
      <c r="E59" s="474"/>
    </row>
    <row r="60" spans="1:5" ht="17.100000000000001" customHeight="1">
      <c r="A60" s="432">
        <v>6</v>
      </c>
      <c r="B60" s="1225" t="s">
        <v>42</v>
      </c>
      <c r="C60" s="1225"/>
      <c r="D60" s="1225"/>
      <c r="E60" s="474"/>
    </row>
    <row r="61" spans="1:5" ht="17.100000000000001" customHeight="1">
      <c r="A61" s="432">
        <v>7</v>
      </c>
      <c r="B61" s="1189" t="s">
        <v>43</v>
      </c>
      <c r="C61" s="1189"/>
      <c r="D61" s="1189"/>
      <c r="E61" s="474"/>
    </row>
    <row r="62" spans="1:5" ht="17.100000000000001" customHeight="1">
      <c r="A62" s="478"/>
      <c r="B62" s="1189"/>
      <c r="C62" s="1189"/>
      <c r="D62" s="1189"/>
      <c r="E62" s="465"/>
    </row>
    <row r="63" spans="1:5" ht="17.100000000000001" customHeight="1">
      <c r="A63" s="433"/>
      <c r="B63" s="1205"/>
      <c r="C63" s="1205"/>
      <c r="D63" s="1205"/>
      <c r="E63" s="468"/>
    </row>
    <row r="64" spans="1:5" ht="17.100000000000001" customHeight="1">
      <c r="A64" s="478">
        <v>8</v>
      </c>
      <c r="B64" s="1226" t="s">
        <v>44</v>
      </c>
      <c r="C64" s="1226"/>
      <c r="D64" s="1226"/>
      <c r="E64" s="479"/>
    </row>
    <row r="65" spans="1:28" ht="17.100000000000001" customHeight="1">
      <c r="A65" s="478"/>
      <c r="B65" s="1189" t="s">
        <v>61</v>
      </c>
      <c r="C65" s="1189"/>
      <c r="D65" s="1189"/>
      <c r="E65" s="465"/>
    </row>
    <row r="66" spans="1:28" ht="17.100000000000001" customHeight="1">
      <c r="A66" s="432">
        <v>9</v>
      </c>
      <c r="B66" s="1222" t="s">
        <v>863</v>
      </c>
      <c r="C66" s="1223"/>
      <c r="D66" s="1224"/>
      <c r="E66" s="480"/>
    </row>
    <row r="67" spans="1:28" ht="17.100000000000001" customHeight="1">
      <c r="A67" s="478"/>
      <c r="B67" s="1189" t="s">
        <v>45</v>
      </c>
      <c r="C67" s="1189"/>
      <c r="D67" s="1189"/>
      <c r="E67" s="465"/>
    </row>
    <row r="68" spans="1:28" ht="17.100000000000001" customHeight="1">
      <c r="A68" s="478"/>
      <c r="B68" s="1189" t="s">
        <v>46</v>
      </c>
      <c r="C68" s="1189"/>
      <c r="D68" s="1189"/>
      <c r="E68" s="465"/>
    </row>
    <row r="69" spans="1:28" ht="17.100000000000001" customHeight="1">
      <c r="A69" s="433"/>
      <c r="B69" s="1205" t="s">
        <v>47</v>
      </c>
      <c r="C69" s="1205"/>
      <c r="D69" s="1205"/>
      <c r="E69" s="468"/>
    </row>
    <row r="70" spans="1:28" ht="17.100000000000001" customHeight="1">
      <c r="A70" s="432">
        <v>10</v>
      </c>
      <c r="B70" s="1227" t="s">
        <v>48</v>
      </c>
      <c r="C70" s="1227"/>
      <c r="D70" s="1227"/>
      <c r="E70" s="480"/>
    </row>
    <row r="71" spans="1:28" ht="17.100000000000001" customHeight="1">
      <c r="A71" s="478"/>
      <c r="B71" s="1189" t="s">
        <v>49</v>
      </c>
      <c r="C71" s="1189"/>
      <c r="D71" s="1189"/>
      <c r="E71" s="465"/>
    </row>
    <row r="72" spans="1:28" ht="17.100000000000001" customHeight="1">
      <c r="A72" s="478"/>
      <c r="B72" s="1189" t="s">
        <v>50</v>
      </c>
      <c r="C72" s="1189"/>
      <c r="D72" s="1189"/>
      <c r="E72" s="465"/>
    </row>
    <row r="73" spans="1:28" ht="17.100000000000001" customHeight="1">
      <c r="A73" s="478"/>
      <c r="B73" s="1189"/>
      <c r="C73" s="1189"/>
      <c r="D73" s="1189"/>
      <c r="E73" s="465"/>
    </row>
    <row r="74" spans="1:28" ht="17.100000000000001" customHeight="1">
      <c r="A74" s="478"/>
      <c r="B74" s="1189"/>
      <c r="C74" s="1189"/>
      <c r="D74" s="1189"/>
      <c r="E74" s="465"/>
      <c r="H74" s="481">
        <v>1</v>
      </c>
    </row>
    <row r="75" spans="1:28" ht="17.100000000000001" customHeight="1">
      <c r="A75" s="478"/>
      <c r="B75" s="1189" t="s">
        <v>51</v>
      </c>
      <c r="C75" s="1189"/>
      <c r="D75" s="1189"/>
      <c r="E75" s="465"/>
      <c r="Z75" s="482"/>
      <c r="AA75" s="482"/>
      <c r="AB75" s="482"/>
    </row>
    <row r="76" spans="1:28" ht="17.100000000000001" customHeight="1">
      <c r="A76" s="478"/>
      <c r="B76" s="1189" t="s">
        <v>52</v>
      </c>
      <c r="C76" s="1189"/>
      <c r="D76" s="1189"/>
      <c r="E76" s="465"/>
      <c r="Z76" s="482"/>
      <c r="AA76" s="482"/>
      <c r="AB76" s="482"/>
    </row>
    <row r="77" spans="1:28" ht="27" customHeight="1">
      <c r="A77" s="478"/>
      <c r="B77" s="1228" t="s">
        <v>52</v>
      </c>
      <c r="C77" s="1229"/>
      <c r="D77" s="1230"/>
      <c r="E77" s="478" t="str">
        <f>IF(H74=1,"Saving Account","Current Account")</f>
        <v>Saving Account</v>
      </c>
      <c r="Z77" s="482"/>
      <c r="AA77" s="482"/>
      <c r="AB77" s="482"/>
    </row>
    <row r="78" spans="1:28" ht="33" customHeight="1">
      <c r="A78" s="483">
        <v>11</v>
      </c>
      <c r="B78" s="1195" t="s">
        <v>53</v>
      </c>
      <c r="C78" s="1195"/>
      <c r="D78" s="1195"/>
      <c r="E78" s="474"/>
    </row>
    <row r="79" spans="1:28" ht="48" customHeight="1">
      <c r="A79" s="483">
        <v>12</v>
      </c>
      <c r="B79" s="1195" t="s">
        <v>864</v>
      </c>
      <c r="C79" s="1195"/>
      <c r="D79" s="1195"/>
      <c r="E79" s="474"/>
    </row>
    <row r="80" spans="1:28" ht="50.25" customHeight="1">
      <c r="A80" s="1232" t="s">
        <v>58</v>
      </c>
      <c r="B80" s="1232"/>
      <c r="C80" s="1232"/>
      <c r="D80" s="1232"/>
      <c r="E80" s="1232"/>
    </row>
    <row r="81" spans="1:5">
      <c r="A81" s="1233"/>
      <c r="B81" s="1233"/>
      <c r="C81" s="1233"/>
      <c r="D81" s="1233"/>
      <c r="E81" s="1233"/>
    </row>
    <row r="82" spans="1:5" ht="15">
      <c r="A82" s="1231" t="s">
        <v>752</v>
      </c>
      <c r="B82" s="1231"/>
      <c r="C82" s="1231"/>
      <c r="D82" s="1231"/>
      <c r="E82" s="1231"/>
    </row>
    <row r="83" spans="1:5" ht="15">
      <c r="A83" s="1234"/>
      <c r="B83" s="1234"/>
      <c r="C83" s="1234"/>
      <c r="D83" s="1234"/>
      <c r="E83" s="1234"/>
    </row>
    <row r="84" spans="1:5" ht="15">
      <c r="A84" s="1231" t="s">
        <v>865</v>
      </c>
      <c r="B84" s="1231"/>
      <c r="C84" s="1231"/>
      <c r="D84" s="1231"/>
      <c r="E84" s="1231"/>
    </row>
    <row r="85" spans="1:5" ht="15">
      <c r="A85" s="1234"/>
      <c r="B85" s="1234"/>
      <c r="C85" s="1234"/>
      <c r="D85" s="1234"/>
      <c r="E85" s="1234"/>
    </row>
    <row r="86" spans="1:5" ht="15">
      <c r="A86" s="1235" t="s">
        <v>866</v>
      </c>
      <c r="B86" s="1235"/>
      <c r="C86" s="1235"/>
      <c r="D86" s="1235"/>
      <c r="E86" s="1235"/>
    </row>
    <row r="87" spans="1:5" ht="15">
      <c r="A87" s="1235" t="s">
        <v>867</v>
      </c>
      <c r="B87" s="1235"/>
      <c r="C87" s="1235"/>
      <c r="D87" s="1235"/>
      <c r="E87" s="1235"/>
    </row>
    <row r="88" spans="1:5" ht="15">
      <c r="A88" s="1235" t="s">
        <v>868</v>
      </c>
      <c r="B88" s="1235"/>
      <c r="C88" s="1235"/>
      <c r="D88" s="1235"/>
      <c r="E88" s="1235"/>
    </row>
    <row r="89" spans="1:5" ht="15">
      <c r="A89" s="1234"/>
      <c r="B89" s="1234"/>
      <c r="C89" s="1234"/>
      <c r="D89" s="1234"/>
      <c r="E89" s="1234"/>
    </row>
    <row r="90" spans="1:5" ht="32.25" customHeight="1">
      <c r="A90" s="1231" t="s">
        <v>869</v>
      </c>
      <c r="B90" s="1231"/>
      <c r="C90" s="1231"/>
      <c r="D90" s="1231"/>
      <c r="E90" s="1231"/>
    </row>
    <row r="91" spans="1:5">
      <c r="A91" s="484"/>
      <c r="B91" s="484"/>
      <c r="C91" s="484"/>
      <c r="D91" s="485"/>
      <c r="E91" s="484"/>
    </row>
    <row r="92" spans="1:5" ht="24.95" customHeight="1">
      <c r="A92" s="486" t="s">
        <v>481</v>
      </c>
      <c r="B92" s="487">
        <f>'Name of Bidder'!C40</f>
        <v>0</v>
      </c>
      <c r="D92" s="488" t="s">
        <v>479</v>
      </c>
      <c r="E92" s="489">
        <f>'Name of Bidder'!C37</f>
        <v>0</v>
      </c>
    </row>
    <row r="93" spans="1:5" ht="34.5" customHeight="1">
      <c r="A93" s="486" t="s">
        <v>482</v>
      </c>
      <c r="B93" s="489">
        <f>'Name of Bidder'!C41</f>
        <v>0</v>
      </c>
      <c r="D93" s="488" t="s">
        <v>480</v>
      </c>
      <c r="E93" s="489">
        <f>'Name of Bidder'!C38</f>
        <v>0</v>
      </c>
    </row>
    <row r="94" spans="1:5" ht="24.95" customHeight="1">
      <c r="D94" s="488"/>
      <c r="E94" s="490"/>
    </row>
    <row r="95" spans="1:5" ht="48" customHeight="1">
      <c r="A95" s="490"/>
    </row>
    <row r="96" spans="1:5" ht="96" customHeight="1"/>
    <row r="97" spans="1:1" ht="20.100000000000001" customHeight="1">
      <c r="A97" s="490"/>
    </row>
    <row r="98" spans="1:1" ht="46.5" customHeight="1"/>
    <row r="99" spans="1:1" ht="20.100000000000001" customHeight="1">
      <c r="A99" s="490"/>
    </row>
    <row r="100" spans="1:1" ht="20.100000000000001" customHeight="1"/>
    <row r="101" spans="1:1" ht="20.100000000000001" customHeight="1">
      <c r="A101" s="490"/>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VHoOmb3jQrmDF5BTlZr2jl2rDfiTFRfpq29oHm26kKdc4MBHOEFfeNVAdv+F64sjN8XAni2sQ+LqgwF4cwOi5w==" saltValue="Va4FuHe+r8rqakqxFvTFJw==" spinCount="100000" sheet="1" objects="1" scenarios="1"/>
  <customSheetViews>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2"/>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3"/>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4"/>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5"/>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6"/>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7"/>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8"/>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9"/>
    </customSheetView>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0"/>
    </customSheetView>
  </customSheetViews>
  <mergeCells count="79">
    <mergeCell ref="A90:E90"/>
    <mergeCell ref="B79:D79"/>
    <mergeCell ref="A80:E80"/>
    <mergeCell ref="A81:E81"/>
    <mergeCell ref="A82:E82"/>
    <mergeCell ref="A83:E83"/>
    <mergeCell ref="A84:E84"/>
    <mergeCell ref="A85:E85"/>
    <mergeCell ref="A86:E86"/>
    <mergeCell ref="A87:E87"/>
    <mergeCell ref="A88:E88"/>
    <mergeCell ref="A89:E89"/>
    <mergeCell ref="B78:D78"/>
    <mergeCell ref="B67:D67"/>
    <mergeCell ref="B68:D68"/>
    <mergeCell ref="B69:D69"/>
    <mergeCell ref="B70:D70"/>
    <mergeCell ref="B71:D71"/>
    <mergeCell ref="B72:D72"/>
    <mergeCell ref="B73:D73"/>
    <mergeCell ref="B74:D74"/>
    <mergeCell ref="B75:D75"/>
    <mergeCell ref="B76:D76"/>
    <mergeCell ref="B77:D77"/>
    <mergeCell ref="B66:D66"/>
    <mergeCell ref="B55:D55"/>
    <mergeCell ref="B56:D56"/>
    <mergeCell ref="B57:D57"/>
    <mergeCell ref="B58:D58"/>
    <mergeCell ref="B59:D59"/>
    <mergeCell ref="B60:D60"/>
    <mergeCell ref="B61:D61"/>
    <mergeCell ref="B62:D62"/>
    <mergeCell ref="B63:D63"/>
    <mergeCell ref="B64:D64"/>
    <mergeCell ref="B65:D65"/>
    <mergeCell ref="E39:E40"/>
    <mergeCell ref="B40:D40"/>
    <mergeCell ref="B54:D54"/>
    <mergeCell ref="B43:D43"/>
    <mergeCell ref="B44:D44"/>
    <mergeCell ref="B45:D45"/>
    <mergeCell ref="B46:D46"/>
    <mergeCell ref="B47:D47"/>
    <mergeCell ref="B48:D48"/>
    <mergeCell ref="B49:D49"/>
    <mergeCell ref="B50:D50"/>
    <mergeCell ref="B51:D51"/>
    <mergeCell ref="B52:D52"/>
    <mergeCell ref="B53:D53"/>
    <mergeCell ref="A41:A42"/>
    <mergeCell ref="B41:D42"/>
    <mergeCell ref="B31:D31"/>
    <mergeCell ref="B32:D32"/>
    <mergeCell ref="B33:D33"/>
    <mergeCell ref="B34:D34"/>
    <mergeCell ref="B35:D35"/>
    <mergeCell ref="B36:D36"/>
    <mergeCell ref="B37:D37"/>
    <mergeCell ref="B38:D38"/>
    <mergeCell ref="B39:D39"/>
    <mergeCell ref="B30:D30"/>
    <mergeCell ref="B16:D16"/>
    <mergeCell ref="B19:E19"/>
    <mergeCell ref="B20:E20"/>
    <mergeCell ref="A24:E24"/>
    <mergeCell ref="B26:E26"/>
    <mergeCell ref="B27:E27"/>
    <mergeCell ref="B28:D28"/>
    <mergeCell ref="B29:D29"/>
    <mergeCell ref="B25:C25"/>
    <mergeCell ref="B14:D14"/>
    <mergeCell ref="B11:D11"/>
    <mergeCell ref="A1:D1"/>
    <mergeCell ref="A3:E3"/>
    <mergeCell ref="A5:E5"/>
    <mergeCell ref="A10:D10"/>
    <mergeCell ref="B12:D12"/>
    <mergeCell ref="B13:D13"/>
  </mergeCells>
  <dataValidations count="3">
    <dataValidation type="list" allowBlank="1" showInputMessage="1" showErrorMessage="1" sqref="E41 E44" xr:uid="{00000000-0002-0000-1100-000000000000}">
      <formula1>"Yes,No"</formula1>
    </dataValidation>
    <dataValidation type="list" allowBlank="1" showInputMessage="1" showErrorMessage="1" sqref="E76" xr:uid="{00000000-0002-0000-1100-000001000000}">
      <formula1>$Z$75:$Z$76</formula1>
    </dataValidation>
    <dataValidation type="list" allowBlank="1" showInputMessage="1" showErrorMessage="1" sqref="E22:E23 E25" xr:uid="{00000000-0002-0000-1100-000002000000}">
      <formula1>"Yes, No"</formula1>
    </dataValidation>
  </dataValidations>
  <pageMargins left="0.7" right="0.7" top="0.75" bottom="0.75" header="0.3" footer="0.3"/>
  <pageSetup paperSize="9" scale="79" fitToHeight="0"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76</xdr:row>
                    <xdr:rowOff>19050</xdr:rowOff>
                  </from>
                  <to>
                    <xdr:col>1</xdr:col>
                    <xdr:colOff>2124075</xdr:colOff>
                    <xdr:row>76</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76</xdr:row>
                    <xdr:rowOff>19050</xdr:rowOff>
                  </from>
                  <to>
                    <xdr:col>3</xdr:col>
                    <xdr:colOff>923925</xdr:colOff>
                    <xdr:row>76</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46" t="str">
        <f>Cover!B3</f>
        <v xml:space="preserve">[Specification No.: CC/NT/W-GIS/DOM/A10/25/06459] </v>
      </c>
      <c r="B1" s="347"/>
      <c r="C1" s="347"/>
      <c r="D1" s="347"/>
      <c r="E1" s="347"/>
      <c r="F1" s="347"/>
      <c r="G1" s="347"/>
      <c r="H1" s="347"/>
      <c r="I1" s="347"/>
      <c r="J1" s="347"/>
      <c r="K1" s="347"/>
      <c r="L1" s="348" t="s">
        <v>471</v>
      </c>
    </row>
    <row r="2" spans="1:26" ht="16.5">
      <c r="A2" s="186"/>
      <c r="B2" s="186"/>
      <c r="C2" s="186"/>
      <c r="D2" s="186"/>
      <c r="E2" s="186"/>
      <c r="F2" s="186"/>
      <c r="G2" s="186"/>
      <c r="H2" s="186"/>
      <c r="I2" s="217"/>
      <c r="J2" s="217"/>
      <c r="K2" s="217"/>
      <c r="L2" s="217"/>
      <c r="Z2" s="83" t="e">
        <f>#REF!</f>
        <v>#REF!</v>
      </c>
    </row>
    <row r="3" spans="1:26" ht="94.9"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1045"/>
      <c r="H3" s="1045"/>
      <c r="I3" s="1045"/>
      <c r="J3" s="1045"/>
      <c r="K3" s="1045"/>
      <c r="L3" s="1045"/>
    </row>
    <row r="4" spans="1:26" ht="15.95" customHeight="1">
      <c r="A4" s="87"/>
      <c r="H4" s="88"/>
      <c r="I4" s="89"/>
    </row>
    <row r="5" spans="1:26" ht="20.100000000000001" customHeight="1">
      <c r="A5" s="766" t="s">
        <v>483</v>
      </c>
      <c r="B5" s="766"/>
      <c r="C5" s="766"/>
      <c r="D5" s="766"/>
      <c r="E5" s="766"/>
      <c r="F5" s="766"/>
      <c r="G5" s="766"/>
      <c r="H5" s="766"/>
      <c r="I5" s="766"/>
      <c r="J5" s="766"/>
      <c r="K5" s="766"/>
      <c r="L5" s="766"/>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46">
        <f>'Attach 3(JV)'!A8:D8</f>
        <v>0</v>
      </c>
      <c r="B8" s="1046"/>
      <c r="C8" s="1046"/>
      <c r="D8" s="1046"/>
      <c r="E8" s="1046"/>
      <c r="F8" s="1046"/>
      <c r="G8" s="110" t="str">
        <f>'Attach 3(JV)'!E8</f>
        <v>Contract Services</v>
      </c>
      <c r="I8" s="89"/>
    </row>
    <row r="9" spans="1:26">
      <c r="A9" s="98" t="s">
        <v>431</v>
      </c>
      <c r="B9" s="1058">
        <f>'Attach 3(JV)'!B9:D9</f>
        <v>0</v>
      </c>
      <c r="C9" s="1058"/>
      <c r="D9" s="1058"/>
      <c r="E9" s="1058"/>
      <c r="F9" s="1058"/>
      <c r="G9" s="110" t="str">
        <f>'Attach 3(JV)'!E9</f>
        <v>Power Grid Corporation of India Ltd.,</v>
      </c>
      <c r="I9" s="89"/>
    </row>
    <row r="10" spans="1:26" ht="21" customHeight="1">
      <c r="A10" s="98" t="s">
        <v>433</v>
      </c>
      <c r="B10" s="781">
        <f>'Attach 3(JV)'!B10:D10</f>
        <v>0</v>
      </c>
      <c r="C10" s="781"/>
      <c r="D10" s="781"/>
      <c r="E10" s="781"/>
      <c r="F10" s="781"/>
      <c r="G10" s="110" t="str">
        <f>'Attach 3(JV)'!E10</f>
        <v>"Saudamini", Plot No. 2, Sector 29</v>
      </c>
      <c r="I10" s="89"/>
    </row>
    <row r="11" spans="1:26">
      <c r="B11" s="781">
        <f>'Attach 3(JV)'!B11:D11</f>
        <v>0</v>
      </c>
      <c r="C11" s="781"/>
      <c r="D11" s="781"/>
      <c r="E11" s="781"/>
      <c r="F11" s="781"/>
      <c r="G11" s="110" t="str">
        <f>'Attach 3(JV)'!E11</f>
        <v>Gurgaon (Haryana) - 122001</v>
      </c>
    </row>
    <row r="12" spans="1:26">
      <c r="A12" s="90"/>
      <c r="B12" s="781">
        <f>'Attach 3(JV)'!B12:D12</f>
        <v>0</v>
      </c>
      <c r="C12" s="781"/>
      <c r="D12" s="781"/>
      <c r="E12" s="781"/>
      <c r="F12" s="781"/>
      <c r="G12" s="94"/>
    </row>
    <row r="13" spans="1:26" ht="15.95" customHeight="1">
      <c r="A13" s="90"/>
      <c r="B13" s="100"/>
      <c r="C13" s="100"/>
      <c r="D13" s="100"/>
      <c r="E13" s="100"/>
      <c r="F13" s="100"/>
    </row>
    <row r="14" spans="1:26" ht="20.100000000000001" customHeight="1">
      <c r="A14" s="81" t="s">
        <v>240</v>
      </c>
    </row>
    <row r="15" spans="1:26" ht="20.100000000000001" customHeight="1">
      <c r="A15" s="90"/>
    </row>
    <row r="16" spans="1:26" ht="57.75" customHeight="1">
      <c r="A16" s="1047" t="s">
        <v>753</v>
      </c>
      <c r="B16" s="1047"/>
      <c r="C16" s="1047"/>
      <c r="D16" s="1047"/>
      <c r="E16" s="1047"/>
      <c r="F16" s="1047"/>
      <c r="G16" s="1047"/>
      <c r="H16" s="1047"/>
      <c r="I16" s="1047"/>
      <c r="J16" s="1047"/>
      <c r="K16" s="1047"/>
      <c r="L16" s="1047"/>
    </row>
    <row r="17" spans="1:14" ht="20.100000000000001" customHeight="1">
      <c r="A17" s="207">
        <v>1</v>
      </c>
      <c r="B17" s="178" t="s">
        <v>484</v>
      </c>
    </row>
    <row r="18" spans="1:14" ht="82.5" customHeight="1">
      <c r="A18" s="126"/>
      <c r="B18" s="1236" t="s">
        <v>754</v>
      </c>
      <c r="C18" s="1236"/>
      <c r="D18" s="1236"/>
      <c r="E18" s="1236"/>
      <c r="F18" s="1236"/>
      <c r="G18" s="1236"/>
      <c r="H18" s="1236"/>
      <c r="I18" s="1236"/>
      <c r="J18" s="1236"/>
      <c r="K18" s="1236"/>
      <c r="L18" s="1236"/>
    </row>
    <row r="19" spans="1:14" ht="60.75" customHeight="1">
      <c r="A19" s="121">
        <v>1.1000000000000001</v>
      </c>
      <c r="B19" s="1239" t="s">
        <v>89</v>
      </c>
      <c r="C19" s="1239"/>
      <c r="D19" s="1239"/>
      <c r="E19" s="1239"/>
      <c r="F19" s="1239"/>
      <c r="G19" s="1239"/>
      <c r="H19" s="1239"/>
      <c r="I19" s="1239"/>
      <c r="J19" s="1239"/>
      <c r="K19" s="1239"/>
      <c r="L19" s="1239"/>
    </row>
    <row r="20" spans="1:14" ht="33" customHeight="1">
      <c r="A20" s="126"/>
      <c r="B20" s="1238" t="str">
        <f>IF(N20&lt;3, "Name of the Bidder :", "Lead partner of JV :")</f>
        <v>Name of the Bidder :</v>
      </c>
      <c r="C20" s="1238"/>
      <c r="D20" s="1238"/>
      <c r="E20" s="1238"/>
      <c r="F20" s="1238"/>
      <c r="G20" s="1238"/>
      <c r="H20" s="1240">
        <f>B9</f>
        <v>0</v>
      </c>
      <c r="I20" s="1240"/>
      <c r="J20" s="1240"/>
      <c r="K20" s="1240"/>
      <c r="L20" s="1240"/>
      <c r="N20" s="112">
        <f>'Name of Bidder'!F7</f>
        <v>1</v>
      </c>
    </row>
    <row r="21" spans="1:14" ht="33" customHeight="1">
      <c r="A21" s="185"/>
      <c r="B21" s="1238" t="s">
        <v>90</v>
      </c>
      <c r="C21" s="1238"/>
      <c r="D21" s="1238"/>
      <c r="E21" s="1238"/>
      <c r="F21" s="1238"/>
      <c r="G21" s="1238"/>
      <c r="H21" s="1241"/>
      <c r="I21" s="1241"/>
      <c r="J21" s="1241"/>
      <c r="K21" s="1241"/>
      <c r="L21" s="1241"/>
      <c r="N21" s="112">
        <f>'Name of Bidder'!F9</f>
        <v>0</v>
      </c>
    </row>
    <row r="22" spans="1:14" ht="33" customHeight="1">
      <c r="A22" s="185"/>
      <c r="B22" s="1238" t="s">
        <v>621</v>
      </c>
      <c r="C22" s="1238"/>
      <c r="D22" s="1238"/>
      <c r="E22" s="1238"/>
      <c r="F22" s="1238"/>
      <c r="G22" s="1238"/>
      <c r="H22" s="1241"/>
      <c r="I22" s="1241"/>
      <c r="J22" s="1241"/>
      <c r="K22" s="1241"/>
      <c r="L22" s="1241"/>
    </row>
    <row r="23" spans="1:14" ht="33" customHeight="1">
      <c r="A23" s="185"/>
      <c r="B23" s="1238" t="s">
        <v>91</v>
      </c>
      <c r="C23" s="1238"/>
      <c r="D23" s="1238"/>
      <c r="E23" s="1238"/>
      <c r="F23" s="1238"/>
      <c r="G23" s="1238"/>
      <c r="H23" s="1241"/>
      <c r="I23" s="1241"/>
      <c r="J23" s="1241"/>
      <c r="K23" s="1241"/>
      <c r="L23" s="1241"/>
    </row>
    <row r="24" spans="1:14" ht="33" customHeight="1">
      <c r="A24" s="185"/>
      <c r="B24" s="1238" t="s">
        <v>92</v>
      </c>
      <c r="C24" s="1238"/>
      <c r="D24" s="1238"/>
      <c r="E24" s="1238"/>
      <c r="F24" s="1238"/>
      <c r="G24" s="1238"/>
      <c r="H24" s="1241"/>
      <c r="I24" s="1241"/>
      <c r="J24" s="1241"/>
      <c r="K24" s="1241"/>
      <c r="L24" s="1241"/>
    </row>
    <row r="25" spans="1:14" ht="18.75" customHeight="1">
      <c r="A25" s="185"/>
      <c r="B25" s="131"/>
      <c r="C25" s="131"/>
      <c r="D25" s="131"/>
      <c r="E25" s="131"/>
      <c r="F25" s="131"/>
      <c r="G25" s="131"/>
      <c r="H25" s="104"/>
      <c r="I25" s="104"/>
      <c r="J25" s="104"/>
      <c r="K25" s="104"/>
      <c r="L25" s="104"/>
    </row>
    <row r="26" spans="1:14" ht="18.95" customHeight="1">
      <c r="A26" s="121">
        <v>1.2</v>
      </c>
      <c r="B26" s="1048" t="s">
        <v>62</v>
      </c>
      <c r="C26" s="1048"/>
      <c r="D26" s="1048"/>
      <c r="E26" s="1048"/>
      <c r="F26" s="1048"/>
      <c r="G26" s="1048"/>
      <c r="H26" s="1048"/>
      <c r="I26" s="1048"/>
      <c r="J26" s="1048"/>
      <c r="K26" s="1048"/>
      <c r="L26" s="1048"/>
    </row>
    <row r="27" spans="1:14" ht="18.95" customHeight="1">
      <c r="A27" s="208" t="s">
        <v>93</v>
      </c>
      <c r="B27" s="81" t="s">
        <v>94</v>
      </c>
      <c r="D27" s="155"/>
      <c r="E27" s="155"/>
    </row>
    <row r="28" spans="1:14" ht="18.95" customHeight="1">
      <c r="A28" s="185"/>
      <c r="B28" s="1237" t="s">
        <v>95</v>
      </c>
      <c r="C28" s="1237"/>
      <c r="D28" s="1120"/>
      <c r="E28" s="1120"/>
      <c r="F28" s="1120"/>
      <c r="G28" s="1120"/>
      <c r="H28" s="1120"/>
      <c r="I28" s="1120"/>
      <c r="J28" s="1120"/>
      <c r="K28" s="1120"/>
      <c r="L28" s="1120"/>
    </row>
    <row r="29" spans="1:14" ht="18.95" customHeight="1">
      <c r="A29" s="185"/>
      <c r="B29" s="1245" t="s">
        <v>96</v>
      </c>
      <c r="C29" s="1246"/>
      <c r="D29" s="1244"/>
      <c r="E29" s="1244"/>
      <c r="F29" s="1244"/>
      <c r="G29" s="1244"/>
      <c r="H29" s="1244"/>
      <c r="I29" s="1244"/>
      <c r="J29" s="1244"/>
      <c r="K29" s="1244"/>
      <c r="L29" s="1244"/>
    </row>
    <row r="30" spans="1:14" ht="18.95" customHeight="1">
      <c r="A30" s="185"/>
      <c r="B30" s="115"/>
      <c r="C30" s="209"/>
      <c r="D30" s="1243"/>
      <c r="E30" s="1243"/>
      <c r="F30" s="1243"/>
      <c r="G30" s="1243"/>
      <c r="H30" s="1243"/>
      <c r="I30" s="1243"/>
      <c r="J30" s="1243"/>
      <c r="K30" s="1243"/>
      <c r="L30" s="1243"/>
    </row>
    <row r="31" spans="1:14" ht="18.95" customHeight="1">
      <c r="A31" s="185"/>
      <c r="B31" s="115"/>
      <c r="C31" s="209"/>
      <c r="D31" s="1243"/>
      <c r="E31" s="1243"/>
      <c r="F31" s="1243"/>
      <c r="G31" s="1243"/>
      <c r="H31" s="1243"/>
      <c r="I31" s="1243"/>
      <c r="J31" s="1243"/>
      <c r="K31" s="1243"/>
      <c r="L31" s="1243"/>
    </row>
    <row r="32" spans="1:14" ht="18.95" customHeight="1">
      <c r="A32" s="185"/>
      <c r="B32" s="116"/>
      <c r="C32" s="210"/>
      <c r="D32" s="1247"/>
      <c r="E32" s="1247"/>
      <c r="F32" s="1247"/>
      <c r="G32" s="1247"/>
      <c r="H32" s="1247"/>
      <c r="I32" s="1247"/>
      <c r="J32" s="1247"/>
      <c r="K32" s="1247"/>
      <c r="L32" s="1247"/>
    </row>
    <row r="33" spans="1:12" ht="18.95" customHeight="1">
      <c r="A33" s="185"/>
      <c r="B33" s="1237" t="s">
        <v>97</v>
      </c>
      <c r="C33" s="1237"/>
      <c r="D33" s="1120"/>
      <c r="E33" s="1120"/>
      <c r="F33" s="1120"/>
      <c r="G33" s="1120"/>
      <c r="H33" s="1120"/>
      <c r="I33" s="1120"/>
      <c r="J33" s="1120"/>
      <c r="K33" s="1120"/>
      <c r="L33" s="1120"/>
    </row>
    <row r="34" spans="1:12" ht="18.95" customHeight="1">
      <c r="A34" s="185"/>
      <c r="B34" s="1237" t="s">
        <v>98</v>
      </c>
      <c r="C34" s="1237"/>
      <c r="D34" s="1120"/>
      <c r="E34" s="1120"/>
      <c r="F34" s="1120"/>
      <c r="G34" s="1120"/>
      <c r="H34" s="1120"/>
      <c r="I34" s="1120"/>
      <c r="J34" s="1120"/>
      <c r="K34" s="1120"/>
      <c r="L34" s="1120"/>
    </row>
    <row r="35" spans="1:12" ht="18.95" customHeight="1">
      <c r="A35" s="185"/>
      <c r="B35" s="1237" t="s">
        <v>99</v>
      </c>
      <c r="C35" s="1237"/>
      <c r="D35" s="1120"/>
      <c r="E35" s="1120"/>
      <c r="F35" s="1120"/>
      <c r="G35" s="1120"/>
      <c r="H35" s="1120"/>
      <c r="I35" s="1120"/>
      <c r="J35" s="1120"/>
      <c r="K35" s="1120"/>
      <c r="L35" s="1120"/>
    </row>
    <row r="36" spans="1:12" ht="18.95" customHeight="1">
      <c r="A36" s="185"/>
      <c r="B36" s="1237" t="s">
        <v>100</v>
      </c>
      <c r="C36" s="1237"/>
      <c r="D36" s="1120"/>
      <c r="E36" s="1120"/>
      <c r="F36" s="1120"/>
      <c r="G36" s="1120"/>
      <c r="H36" s="1120"/>
      <c r="I36" s="1120"/>
      <c r="J36" s="1120"/>
      <c r="K36" s="1120"/>
      <c r="L36" s="1120"/>
    </row>
    <row r="37" spans="1:12" ht="8.1" customHeight="1">
      <c r="A37" s="185"/>
      <c r="B37" s="211"/>
      <c r="C37" s="211"/>
      <c r="D37" s="125"/>
      <c r="E37" s="125"/>
      <c r="F37" s="125"/>
      <c r="G37" s="125"/>
      <c r="H37" s="125"/>
      <c r="I37" s="125"/>
      <c r="J37" s="125"/>
      <c r="K37" s="125"/>
      <c r="L37" s="125"/>
    </row>
    <row r="38" spans="1:12" ht="53.25" customHeight="1">
      <c r="A38" s="212" t="s">
        <v>101</v>
      </c>
      <c r="B38" s="1239" t="s">
        <v>226</v>
      </c>
      <c r="C38" s="1239"/>
      <c r="D38" s="1239"/>
      <c r="E38" s="1239"/>
      <c r="F38" s="1239"/>
      <c r="G38" s="1239"/>
      <c r="H38" s="1239"/>
      <c r="I38" s="1239"/>
      <c r="J38" s="1239"/>
      <c r="K38" s="1239"/>
      <c r="L38" s="1239"/>
    </row>
    <row r="39" spans="1:12" ht="27" customHeight="1">
      <c r="A39" s="185"/>
      <c r="B39" s="130" t="s">
        <v>429</v>
      </c>
      <c r="C39" s="1242" t="s">
        <v>102</v>
      </c>
      <c r="D39" s="1242"/>
      <c r="E39" s="1242"/>
      <c r="F39" s="1242"/>
      <c r="G39" s="1242" t="s">
        <v>103</v>
      </c>
      <c r="H39" s="1242"/>
      <c r="I39" s="1242" t="s">
        <v>104</v>
      </c>
      <c r="J39" s="1242"/>
      <c r="K39" s="1242"/>
      <c r="L39" s="1242"/>
    </row>
    <row r="40" spans="1:12" ht="45" customHeight="1">
      <c r="B40" s="176"/>
      <c r="C40" s="1120"/>
      <c r="D40" s="1120"/>
      <c r="E40" s="1120"/>
      <c r="F40" s="1120"/>
      <c r="G40" s="1249"/>
      <c r="H40" s="1249"/>
      <c r="I40" s="1120"/>
      <c r="J40" s="1120"/>
      <c r="K40" s="1120"/>
      <c r="L40" s="1120"/>
    </row>
    <row r="41" spans="1:12" ht="45" customHeight="1">
      <c r="A41" s="185"/>
      <c r="B41" s="176"/>
      <c r="C41" s="1120"/>
      <c r="D41" s="1120"/>
      <c r="E41" s="1120"/>
      <c r="F41" s="1120"/>
      <c r="G41" s="1249"/>
      <c r="H41" s="1249"/>
      <c r="I41" s="1120"/>
      <c r="J41" s="1120"/>
      <c r="K41" s="1120"/>
      <c r="L41" s="1120"/>
    </row>
    <row r="42" spans="1:12" ht="20.100000000000001" customHeight="1">
      <c r="A42" s="207">
        <v>2</v>
      </c>
      <c r="B42" s="213" t="s">
        <v>105</v>
      </c>
    </row>
    <row r="43" spans="1:12" ht="78.75" customHeight="1">
      <c r="B43" s="1236" t="s">
        <v>755</v>
      </c>
      <c r="C43" s="1236"/>
      <c r="D43" s="1236"/>
      <c r="E43" s="1236"/>
      <c r="F43" s="1236"/>
      <c r="G43" s="1236"/>
      <c r="H43" s="1236"/>
      <c r="I43" s="1236"/>
      <c r="J43" s="1236"/>
      <c r="K43" s="1236"/>
      <c r="L43" s="1236"/>
    </row>
    <row r="44" spans="1:12" s="81" customFormat="1" ht="61.5" customHeight="1">
      <c r="A44" s="121">
        <v>2.1</v>
      </c>
      <c r="B44" s="1261" t="s">
        <v>756</v>
      </c>
      <c r="C44" s="1261"/>
      <c r="D44" s="1261"/>
      <c r="E44" s="1261"/>
      <c r="F44" s="1261"/>
      <c r="G44" s="1261"/>
      <c r="H44" s="1261"/>
      <c r="I44" s="1261"/>
      <c r="J44" s="1261"/>
      <c r="K44" s="1261"/>
      <c r="L44" s="1261"/>
    </row>
    <row r="45" spans="1:12" ht="53.25" customHeight="1">
      <c r="A45" s="185"/>
      <c r="B45" s="130" t="s">
        <v>106</v>
      </c>
      <c r="C45" s="1242" t="s">
        <v>107</v>
      </c>
      <c r="D45" s="1242"/>
      <c r="E45" s="1242"/>
      <c r="F45" s="1242"/>
      <c r="G45" s="1242" t="s">
        <v>108</v>
      </c>
      <c r="H45" s="1242"/>
      <c r="I45" s="1242" t="s">
        <v>497</v>
      </c>
      <c r="J45" s="1242"/>
      <c r="K45" s="1242" t="s">
        <v>498</v>
      </c>
      <c r="L45" s="1242"/>
    </row>
    <row r="46" spans="1:12" ht="30" customHeight="1">
      <c r="A46" s="185"/>
      <c r="B46" s="175">
        <v>1</v>
      </c>
      <c r="C46" s="1120"/>
      <c r="D46" s="1120"/>
      <c r="E46" s="1120"/>
      <c r="F46" s="1120"/>
      <c r="G46" s="1249"/>
      <c r="H46" s="1249"/>
      <c r="I46" s="1249"/>
      <c r="J46" s="1249"/>
      <c r="K46" s="1248"/>
      <c r="L46" s="1248"/>
    </row>
    <row r="47" spans="1:12" ht="30" customHeight="1">
      <c r="A47" s="185"/>
      <c r="B47" s="175">
        <v>2</v>
      </c>
      <c r="C47" s="1120"/>
      <c r="D47" s="1120"/>
      <c r="E47" s="1120"/>
      <c r="F47" s="1120"/>
      <c r="G47" s="1249"/>
      <c r="H47" s="1249"/>
      <c r="I47" s="1249"/>
      <c r="J47" s="1249"/>
      <c r="K47" s="1248"/>
      <c r="L47" s="1248"/>
    </row>
    <row r="48" spans="1:12" ht="30" customHeight="1">
      <c r="A48" s="185"/>
      <c r="B48" s="175">
        <v>3</v>
      </c>
      <c r="C48" s="1120"/>
      <c r="D48" s="1120"/>
      <c r="E48" s="1120"/>
      <c r="F48" s="1120"/>
      <c r="G48" s="1249"/>
      <c r="H48" s="1249"/>
      <c r="I48" s="1249"/>
      <c r="J48" s="1249"/>
      <c r="K48" s="1248"/>
      <c r="L48" s="1248"/>
    </row>
    <row r="49" spans="1:12" ht="30" customHeight="1">
      <c r="A49" s="185"/>
      <c r="B49" s="175">
        <v>4</v>
      </c>
      <c r="C49" s="1120"/>
      <c r="D49" s="1120"/>
      <c r="E49" s="1120"/>
      <c r="F49" s="1120"/>
      <c r="G49" s="1249"/>
      <c r="H49" s="1249"/>
      <c r="I49" s="1249"/>
      <c r="J49" s="1249"/>
      <c r="K49" s="1248"/>
      <c r="L49" s="1248"/>
    </row>
    <row r="50" spans="1:12" ht="30" customHeight="1">
      <c r="A50" s="185"/>
      <c r="B50" s="175">
        <v>5</v>
      </c>
      <c r="C50" s="1120"/>
      <c r="D50" s="1120"/>
      <c r="E50" s="1120"/>
      <c r="F50" s="1120"/>
      <c r="G50" s="1249"/>
      <c r="H50" s="1249"/>
      <c r="I50" s="1249"/>
      <c r="J50" s="1249"/>
      <c r="K50" s="1248"/>
      <c r="L50" s="1248"/>
    </row>
    <row r="51" spans="1:12" ht="30" customHeight="1">
      <c r="A51" s="185"/>
      <c r="B51" s="185"/>
      <c r="C51" s="185"/>
      <c r="D51" s="185"/>
      <c r="E51" s="185"/>
      <c r="F51" s="185"/>
      <c r="G51" s="185"/>
      <c r="H51" s="185"/>
      <c r="I51" s="185"/>
      <c r="J51" s="185"/>
      <c r="K51" s="185"/>
      <c r="L51" s="185"/>
    </row>
    <row r="52" spans="1:12" ht="92.25" customHeight="1">
      <c r="A52" s="370">
        <v>3</v>
      </c>
      <c r="B52" s="1268" t="s">
        <v>764</v>
      </c>
      <c r="C52" s="1268"/>
      <c r="D52" s="1268"/>
      <c r="E52" s="1268"/>
      <c r="F52" s="1268"/>
      <c r="G52" s="1268"/>
      <c r="H52" s="1268"/>
      <c r="I52" s="1268"/>
      <c r="J52" s="1268"/>
      <c r="K52" s="1268"/>
      <c r="L52" s="1268"/>
    </row>
    <row r="53" spans="1:12" ht="42" customHeight="1">
      <c r="A53" s="370">
        <v>3.1</v>
      </c>
      <c r="B53" s="1269" t="s">
        <v>765</v>
      </c>
      <c r="C53" s="1269"/>
      <c r="D53" s="1269"/>
      <c r="E53" s="1269"/>
      <c r="F53" s="1269"/>
      <c r="G53" s="1269"/>
      <c r="H53" s="1269"/>
      <c r="I53" s="1269"/>
      <c r="J53" s="1269"/>
      <c r="K53" s="1269"/>
      <c r="L53" s="1269"/>
    </row>
    <row r="54" spans="1:12" ht="42" customHeight="1">
      <c r="A54" s="370"/>
      <c r="B54" s="1262" t="s">
        <v>106</v>
      </c>
      <c r="C54" s="1264"/>
      <c r="D54" s="1262" t="s">
        <v>767</v>
      </c>
      <c r="E54" s="1263"/>
      <c r="F54" s="1263"/>
      <c r="G54" s="1264"/>
      <c r="H54" s="1262" t="s">
        <v>766</v>
      </c>
      <c r="I54" s="1263"/>
      <c r="J54" s="1263"/>
      <c r="K54" s="1263"/>
      <c r="L54" s="1264"/>
    </row>
    <row r="55" spans="1:12" ht="42" customHeight="1">
      <c r="A55" s="370"/>
      <c r="B55" s="1249"/>
      <c r="C55" s="1249"/>
      <c r="D55" s="1259"/>
      <c r="E55" s="1259"/>
      <c r="F55" s="1259"/>
      <c r="G55" s="1260"/>
      <c r="H55" s="1258"/>
      <c r="I55" s="1259"/>
      <c r="J55" s="1259"/>
      <c r="K55" s="1259"/>
      <c r="L55" s="1260"/>
    </row>
    <row r="56" spans="1:12" ht="42" customHeight="1">
      <c r="A56" s="370"/>
      <c r="B56" s="1249"/>
      <c r="C56" s="1249"/>
      <c r="D56" s="1259"/>
      <c r="E56" s="1259"/>
      <c r="F56" s="1259"/>
      <c r="G56" s="1260"/>
      <c r="H56" s="1258"/>
      <c r="I56" s="1259"/>
      <c r="J56" s="1259"/>
      <c r="K56" s="1259"/>
      <c r="L56" s="1260"/>
    </row>
    <row r="57" spans="1:12" ht="42" customHeight="1">
      <c r="A57" s="370"/>
      <c r="B57" s="1249"/>
      <c r="C57" s="1249"/>
      <c r="D57" s="1259"/>
      <c r="E57" s="1259"/>
      <c r="F57" s="1259"/>
      <c r="G57" s="1260"/>
      <c r="H57" s="1258"/>
      <c r="I57" s="1259"/>
      <c r="J57" s="1259"/>
      <c r="K57" s="1259"/>
      <c r="L57" s="1260"/>
    </row>
    <row r="58" spans="1:12" ht="42" customHeight="1">
      <c r="A58" s="370"/>
      <c r="B58" s="1249"/>
      <c r="C58" s="1249"/>
      <c r="D58" s="1259"/>
      <c r="E58" s="1259"/>
      <c r="F58" s="1259"/>
      <c r="G58" s="1260"/>
      <c r="H58" s="1258"/>
      <c r="I58" s="1259"/>
      <c r="J58" s="1259"/>
      <c r="K58" s="1259"/>
      <c r="L58" s="1260"/>
    </row>
    <row r="59" spans="1:12" ht="42" customHeight="1">
      <c r="A59" s="207"/>
      <c r="B59" s="1249"/>
      <c r="C59" s="1249"/>
      <c r="D59" s="1259"/>
      <c r="E59" s="1259"/>
      <c r="F59" s="1259"/>
      <c r="G59" s="1260"/>
      <c r="H59" s="1258"/>
      <c r="I59" s="1259"/>
      <c r="J59" s="1259"/>
      <c r="K59" s="1259"/>
      <c r="L59" s="1260"/>
    </row>
    <row r="60" spans="1:12" ht="42" customHeight="1">
      <c r="A60" s="207"/>
      <c r="B60" s="369"/>
      <c r="C60" s="369"/>
      <c r="D60" s="369"/>
      <c r="E60" s="369"/>
      <c r="F60" s="369"/>
      <c r="G60" s="369"/>
      <c r="H60" s="369"/>
      <c r="I60" s="369"/>
      <c r="J60" s="369"/>
      <c r="K60" s="369"/>
      <c r="L60" s="369"/>
    </row>
    <row r="61" spans="1:12" ht="40.5" customHeight="1">
      <c r="A61" s="207">
        <v>4</v>
      </c>
      <c r="B61" s="213" t="s">
        <v>109</v>
      </c>
      <c r="D61" s="125"/>
      <c r="E61" s="125"/>
      <c r="F61" s="125"/>
    </row>
    <row r="62" spans="1:12" ht="31.5" customHeight="1">
      <c r="A62" s="177">
        <v>4.0999999999999996</v>
      </c>
      <c r="B62" s="84" t="s">
        <v>110</v>
      </c>
      <c r="C62" s="84"/>
      <c r="D62" s="84"/>
      <c r="E62" s="84"/>
      <c r="F62" s="125"/>
    </row>
    <row r="63" spans="1:12" ht="60.75" customHeight="1">
      <c r="A63" s="185"/>
      <c r="B63" s="1047" t="s">
        <v>195</v>
      </c>
      <c r="C63" s="1047"/>
      <c r="D63" s="1047"/>
      <c r="E63" s="1047"/>
      <c r="F63" s="1047"/>
      <c r="G63" s="1047"/>
      <c r="H63" s="1047"/>
      <c r="I63" s="1047"/>
      <c r="J63" s="1047"/>
      <c r="K63" s="1047"/>
      <c r="L63" s="1047"/>
    </row>
    <row r="64" spans="1:12" s="118" customFormat="1" ht="13.5" customHeight="1">
      <c r="A64" s="128"/>
      <c r="B64" s="1252" t="s">
        <v>111</v>
      </c>
      <c r="C64" s="1253"/>
      <c r="D64" s="1254"/>
      <c r="E64" s="1252" t="s">
        <v>243</v>
      </c>
      <c r="F64" s="1253"/>
      <c r="G64" s="1253"/>
      <c r="H64" s="1254"/>
      <c r="I64" s="1252" t="s">
        <v>244</v>
      </c>
      <c r="J64" s="1253"/>
      <c r="K64" s="1253"/>
      <c r="L64" s="1254"/>
    </row>
    <row r="65" spans="1:12" s="118" customFormat="1" ht="13.5" customHeight="1">
      <c r="A65" s="128"/>
      <c r="B65" s="1255"/>
      <c r="C65" s="1256"/>
      <c r="D65" s="1257"/>
      <c r="E65" s="1255"/>
      <c r="F65" s="1256"/>
      <c r="G65" s="1256"/>
      <c r="H65" s="1257"/>
      <c r="I65" s="1255"/>
      <c r="J65" s="1256"/>
      <c r="K65" s="1256"/>
      <c r="L65" s="1257"/>
    </row>
    <row r="66" spans="1:12" ht="24.95" customHeight="1">
      <c r="A66" s="185"/>
      <c r="B66" s="1120"/>
      <c r="C66" s="1120"/>
      <c r="D66" s="1120"/>
      <c r="E66" s="1258"/>
      <c r="F66" s="1259"/>
      <c r="G66" s="1259"/>
      <c r="H66" s="1260"/>
      <c r="I66" s="1258"/>
      <c r="J66" s="1259"/>
      <c r="K66" s="1259"/>
      <c r="L66" s="1260"/>
    </row>
    <row r="67" spans="1:12" ht="24.95" customHeight="1">
      <c r="A67" s="185"/>
      <c r="B67" s="1120"/>
      <c r="C67" s="1120"/>
      <c r="D67" s="1120"/>
      <c r="E67" s="1258"/>
      <c r="F67" s="1259"/>
      <c r="G67" s="1259"/>
      <c r="H67" s="1260"/>
      <c r="I67" s="1258"/>
      <c r="J67" s="1259"/>
      <c r="K67" s="1259"/>
      <c r="L67" s="1260"/>
    </row>
    <row r="68" spans="1:12" ht="24.95" customHeight="1">
      <c r="A68" s="185"/>
      <c r="B68" s="1120"/>
      <c r="C68" s="1120"/>
      <c r="D68" s="1120"/>
      <c r="E68" s="1258"/>
      <c r="F68" s="1259"/>
      <c r="G68" s="1259"/>
      <c r="H68" s="1260"/>
      <c r="I68" s="1258"/>
      <c r="J68" s="1259"/>
      <c r="K68" s="1259"/>
      <c r="L68" s="1260"/>
    </row>
    <row r="69" spans="1:12" ht="24.95" customHeight="1">
      <c r="A69" s="185"/>
      <c r="B69" s="185"/>
      <c r="C69" s="185"/>
      <c r="D69" s="185"/>
      <c r="E69" s="185"/>
      <c r="F69" s="185"/>
      <c r="G69" s="185"/>
      <c r="H69" s="185"/>
      <c r="I69" s="185"/>
      <c r="J69" s="185"/>
      <c r="K69" s="185"/>
      <c r="L69" s="185"/>
    </row>
    <row r="70" spans="1:12" s="81" customFormat="1" ht="37.5" customHeight="1">
      <c r="A70" s="90">
        <v>4.2</v>
      </c>
      <c r="B70" s="90" t="s">
        <v>112</v>
      </c>
      <c r="C70" s="118"/>
      <c r="D70" s="118"/>
      <c r="E70" s="118"/>
      <c r="F70" s="118"/>
    </row>
    <row r="71" spans="1:12" s="81" customFormat="1" ht="20.100000000000001" customHeight="1">
      <c r="A71" s="90"/>
      <c r="B71" s="90"/>
      <c r="C71" s="118"/>
      <c r="D71" s="118"/>
      <c r="E71" s="118"/>
      <c r="F71" s="118"/>
      <c r="K71" s="206" t="s">
        <v>501</v>
      </c>
      <c r="L71" s="214" t="s">
        <v>465</v>
      </c>
    </row>
    <row r="72" spans="1:12" s="81" customFormat="1" ht="20.100000000000001" customHeight="1">
      <c r="A72" s="90"/>
      <c r="B72" s="215" t="s">
        <v>499</v>
      </c>
      <c r="C72" s="1242" t="s">
        <v>500</v>
      </c>
      <c r="D72" s="1242"/>
      <c r="E72" s="1242"/>
      <c r="F72" s="1242"/>
      <c r="G72" s="1242"/>
      <c r="H72" s="1061" t="s">
        <v>113</v>
      </c>
      <c r="I72" s="1250"/>
      <c r="J72" s="1250"/>
      <c r="K72" s="1250"/>
      <c r="L72" s="1062"/>
    </row>
    <row r="73" spans="1:12" s="104" customFormat="1" ht="33" customHeight="1">
      <c r="B73" s="114"/>
      <c r="C73" s="124"/>
      <c r="D73" s="124"/>
      <c r="E73" s="124"/>
      <c r="F73" s="124"/>
      <c r="G73" s="124"/>
      <c r="H73" s="124"/>
      <c r="I73" s="124"/>
      <c r="J73" s="124"/>
      <c r="K73" s="124"/>
      <c r="L73" s="124"/>
    </row>
    <row r="74" spans="1:12" s="81" customFormat="1" ht="33" customHeight="1">
      <c r="A74" s="90"/>
      <c r="B74" s="114" t="s">
        <v>502</v>
      </c>
      <c r="C74" s="216"/>
      <c r="D74" s="216"/>
      <c r="E74" s="216"/>
      <c r="F74" s="216"/>
      <c r="G74" s="216"/>
      <c r="H74" s="216"/>
      <c r="I74" s="216"/>
      <c r="J74" s="216"/>
      <c r="K74" s="216"/>
      <c r="L74" s="216"/>
    </row>
    <row r="75" spans="1:12" s="81" customFormat="1" ht="33" customHeight="1">
      <c r="A75" s="90"/>
      <c r="B75" s="114" t="s">
        <v>503</v>
      </c>
      <c r="C75" s="216"/>
      <c r="D75" s="216"/>
      <c r="E75" s="216"/>
      <c r="F75" s="216"/>
      <c r="G75" s="216"/>
      <c r="H75" s="216"/>
      <c r="I75" s="216"/>
      <c r="J75" s="216"/>
      <c r="K75" s="216"/>
      <c r="L75" s="216"/>
    </row>
    <row r="76" spans="1:12" s="81" customFormat="1" ht="33" customHeight="1">
      <c r="A76" s="90"/>
      <c r="B76" s="114" t="s">
        <v>504</v>
      </c>
      <c r="C76" s="216"/>
      <c r="D76" s="216"/>
      <c r="E76" s="216"/>
      <c r="F76" s="216"/>
      <c r="G76" s="216"/>
      <c r="H76" s="216"/>
      <c r="I76" s="216"/>
      <c r="J76" s="216"/>
      <c r="K76" s="216"/>
      <c r="L76" s="216"/>
    </row>
    <row r="77" spans="1:12" s="81" customFormat="1" ht="33" customHeight="1">
      <c r="A77" s="90"/>
      <c r="B77" s="114" t="s">
        <v>505</v>
      </c>
      <c r="C77" s="216"/>
      <c r="D77" s="216"/>
      <c r="E77" s="216"/>
      <c r="F77" s="216"/>
      <c r="G77" s="216"/>
      <c r="H77" s="216"/>
      <c r="I77" s="216"/>
      <c r="J77" s="216"/>
      <c r="K77" s="216"/>
      <c r="L77" s="216"/>
    </row>
    <row r="78" spans="1:12" s="81" customFormat="1" ht="33" customHeight="1">
      <c r="A78" s="90"/>
      <c r="B78" s="114" t="s">
        <v>506</v>
      </c>
      <c r="C78" s="216"/>
      <c r="D78" s="216"/>
      <c r="E78" s="216"/>
      <c r="F78" s="216"/>
      <c r="G78" s="216"/>
      <c r="H78" s="216"/>
      <c r="I78" s="216"/>
      <c r="J78" s="216"/>
      <c r="K78" s="216"/>
      <c r="L78" s="216"/>
    </row>
    <row r="79" spans="1:12" s="81" customFormat="1" ht="33" customHeight="1">
      <c r="A79" s="90"/>
      <c r="B79" s="114" t="s">
        <v>507</v>
      </c>
      <c r="C79" s="216"/>
      <c r="D79" s="216"/>
      <c r="E79" s="216"/>
      <c r="F79" s="216"/>
      <c r="G79" s="216"/>
      <c r="H79" s="216"/>
      <c r="I79" s="216"/>
      <c r="J79" s="216"/>
      <c r="K79" s="216"/>
      <c r="L79" s="216"/>
    </row>
    <row r="80" spans="1:12" ht="20.100000000000001" customHeight="1">
      <c r="A80" s="135"/>
      <c r="B80" s="135"/>
      <c r="C80" s="120"/>
      <c r="D80" s="120"/>
      <c r="E80" s="120"/>
      <c r="F80" s="120"/>
    </row>
    <row r="81" spans="1:12" ht="20.100000000000001" customHeight="1">
      <c r="A81" s="135">
        <v>4.3</v>
      </c>
      <c r="B81" s="360" t="s">
        <v>700</v>
      </c>
      <c r="C81" s="120"/>
      <c r="D81" s="120"/>
      <c r="E81" s="120"/>
      <c r="F81" s="120"/>
      <c r="G81" s="1265"/>
      <c r="H81" s="1266"/>
      <c r="I81" s="1267"/>
    </row>
    <row r="82" spans="1:12" ht="24" customHeight="1">
      <c r="A82" s="135"/>
      <c r="B82" s="135"/>
      <c r="C82" s="120"/>
      <c r="D82" s="120"/>
      <c r="E82" s="120"/>
      <c r="F82" s="84"/>
      <c r="G82" s="122"/>
    </row>
    <row r="83" spans="1:12" ht="24" customHeight="1">
      <c r="A83" s="91" t="s">
        <v>481</v>
      </c>
      <c r="B83" s="1251">
        <f>'Name of Bidder'!C40</f>
        <v>0</v>
      </c>
      <c r="C83" s="1251"/>
      <c r="D83" s="1251"/>
      <c r="E83" s="84"/>
      <c r="G83" s="122" t="s">
        <v>479</v>
      </c>
      <c r="H83" s="101">
        <f>'Name of Bidder'!C37</f>
        <v>0</v>
      </c>
      <c r="L83" s="101"/>
    </row>
    <row r="84" spans="1:12" ht="24" customHeight="1">
      <c r="A84" s="91" t="s">
        <v>482</v>
      </c>
      <c r="B84" s="767">
        <f>'Name of Bidder'!C41</f>
        <v>0</v>
      </c>
      <c r="C84" s="767"/>
      <c r="D84" s="767"/>
      <c r="E84" s="84"/>
      <c r="G84" s="122" t="s">
        <v>480</v>
      </c>
      <c r="H84" s="101">
        <f>'Name of Bidder'!C38</f>
        <v>0</v>
      </c>
    </row>
    <row r="85" spans="1:12" ht="24" customHeight="1">
      <c r="A85" s="84"/>
      <c r="B85" s="84"/>
      <c r="C85" s="84"/>
      <c r="D85" s="84"/>
      <c r="E85" s="84"/>
      <c r="F85" s="84"/>
      <c r="G85" s="122"/>
      <c r="H85" s="84"/>
    </row>
  </sheetData>
  <sheetProtection algorithmName="SHA-512" hashValue="gscVsNeUe4zrOzbf84ppZw6wLzSgJh8nMVh3mtK6FT4c5rCLQV5tegyVGTo0yAdG4fszSEZcuf/EhkkOqR3gzg==" saltValue="gtMGnpglwOFY8VYkeRbzdA==" spinCount="100000" sheet="1" objects="1" scenarios="1"/>
  <customSheetViews>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5" type="noConversion"/>
  <conditionalFormatting sqref="A86:L86">
    <cfRule type="expression" dxfId="12"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64" orientation="portrait" r:id="rId41"/>
  <headerFooter alignWithMargins="0">
    <oddFooter>&amp;R&amp;"Book Antiqua,Bold"&amp;8 Page &amp;P of &amp;N</oddFooter>
  </headerFooter>
  <drawing r:id="rId4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topLeftCell="A14" zoomScale="85" zoomScaleSheetLayoutView="85" workbookViewId="0">
      <selection activeCell="H28" sqref="H28"/>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15.85546875" style="84" customWidth="1"/>
    <col min="11" max="16384" width="9.140625" style="84"/>
  </cols>
  <sheetData>
    <row r="1" spans="1:24" ht="22.5" customHeight="1">
      <c r="A1" s="346" t="str">
        <f>Cover!B3</f>
        <v xml:space="preserve">[Specification No.: CC/NT/W-GIS/DOM/A10/25/06459] </v>
      </c>
      <c r="B1" s="347"/>
      <c r="C1" s="347"/>
      <c r="D1" s="347"/>
      <c r="E1" s="347"/>
      <c r="F1" s="347"/>
      <c r="G1" s="347"/>
      <c r="H1" s="347"/>
      <c r="I1" s="347"/>
      <c r="J1" s="348" t="s">
        <v>472</v>
      </c>
    </row>
    <row r="2" spans="1:24" ht="16.5">
      <c r="A2" s="186"/>
      <c r="B2" s="186"/>
      <c r="C2" s="186"/>
      <c r="D2" s="186"/>
      <c r="E2" s="186"/>
      <c r="F2" s="186"/>
      <c r="G2" s="186"/>
      <c r="H2" s="186"/>
      <c r="I2" s="217"/>
      <c r="J2" s="217"/>
      <c r="X2" s="83" t="e">
        <f>#REF!</f>
        <v>#REF!</v>
      </c>
    </row>
    <row r="3" spans="1:24" ht="162.7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1045"/>
      <c r="H3" s="1045"/>
      <c r="I3" s="1045"/>
      <c r="J3" s="1045"/>
    </row>
    <row r="4" spans="1:24" ht="21.75" customHeight="1">
      <c r="A4" s="766" t="s">
        <v>247</v>
      </c>
      <c r="B4" s="766"/>
      <c r="C4" s="766"/>
      <c r="D4" s="766"/>
      <c r="E4" s="766"/>
      <c r="F4" s="766"/>
      <c r="G4" s="766"/>
      <c r="H4" s="766"/>
      <c r="I4" s="766"/>
      <c r="J4" s="766"/>
    </row>
    <row r="5" spans="1:24" ht="15.95" customHeight="1">
      <c r="A5" s="90"/>
      <c r="H5" s="88"/>
      <c r="I5" s="89"/>
    </row>
    <row r="6" spans="1:24" ht="20.100000000000001" customHeight="1">
      <c r="A6" s="91" t="str">
        <f>'Attach 3(JV)'!A7:D7</f>
        <v>Bidder’s Name and Address :</v>
      </c>
      <c r="B6" s="101"/>
      <c r="F6" s="92" t="str">
        <f>'Attach 3(JV)'!E7</f>
        <v>To:</v>
      </c>
      <c r="I6" s="89"/>
    </row>
    <row r="7" spans="1:24" ht="31.5" customHeight="1">
      <c r="A7" s="764">
        <f>'Attach 3(JV)'!A8:D8</f>
        <v>0</v>
      </c>
      <c r="B7" s="764"/>
      <c r="C7" s="764"/>
      <c r="D7" s="764"/>
      <c r="E7" s="117"/>
      <c r="F7" s="110" t="str">
        <f>'Attach 3(JV)'!E8</f>
        <v>Contract Services</v>
      </c>
      <c r="I7" s="89"/>
    </row>
    <row r="8" spans="1:24">
      <c r="A8" s="89" t="s">
        <v>431</v>
      </c>
      <c r="B8" s="1058">
        <f>'Attach 3(JV)'!B9:D9</f>
        <v>0</v>
      </c>
      <c r="C8" s="1058"/>
      <c r="D8" s="1058"/>
      <c r="E8" s="218"/>
      <c r="F8" s="110" t="str">
        <f>'Attach 3(JV)'!E9</f>
        <v>Power Grid Corporation of India Ltd.,</v>
      </c>
      <c r="I8" s="89"/>
    </row>
    <row r="9" spans="1:24">
      <c r="A9" s="89" t="s">
        <v>433</v>
      </c>
      <c r="B9" s="781">
        <f>'Attach 3(JV)'!B10:D10</f>
        <v>0</v>
      </c>
      <c r="C9" s="781"/>
      <c r="D9" s="781"/>
      <c r="E9" s="218"/>
      <c r="F9" s="110" t="str">
        <f>'Attach 3(JV)'!E10</f>
        <v>"Saudamini", Plot No. 2, Sector 29</v>
      </c>
      <c r="G9" s="84"/>
      <c r="I9" s="89"/>
    </row>
    <row r="10" spans="1:24">
      <c r="A10" s="98"/>
      <c r="B10" s="781">
        <f>'Attach 3(JV)'!B11:D11</f>
        <v>0</v>
      </c>
      <c r="C10" s="781"/>
      <c r="D10" s="781"/>
      <c r="E10" s="218"/>
      <c r="F10" s="110" t="str">
        <f>'Attach 3(JV)'!E11</f>
        <v>Gurgaon (Haryana) - 122001</v>
      </c>
      <c r="G10" s="84"/>
      <c r="I10" s="89"/>
    </row>
    <row r="11" spans="1:24" hidden="1">
      <c r="A11" s="98"/>
      <c r="B11" s="781">
        <f>'Attach 3(JV)'!B12:D12</f>
        <v>0</v>
      </c>
      <c r="C11" s="781"/>
      <c r="D11" s="781"/>
      <c r="E11" s="218"/>
      <c r="F11" s="218"/>
      <c r="G11" s="94"/>
      <c r="I11" s="89"/>
    </row>
    <row r="12" spans="1:24" hidden="1">
      <c r="A12" s="98"/>
      <c r="B12" s="781"/>
      <c r="C12" s="781"/>
      <c r="D12" s="781"/>
      <c r="E12" s="218"/>
      <c r="F12" s="218"/>
      <c r="G12" s="94"/>
      <c r="I12" s="89"/>
    </row>
    <row r="13" spans="1:24">
      <c r="B13" s="218"/>
      <c r="C13" s="218"/>
      <c r="D13" s="218"/>
      <c r="E13" s="218"/>
      <c r="F13" s="218"/>
      <c r="G13" s="84"/>
    </row>
    <row r="14" spans="1:24" ht="198" customHeight="1">
      <c r="A14" s="1239" t="s">
        <v>194</v>
      </c>
      <c r="B14" s="1239"/>
      <c r="C14" s="1239"/>
      <c r="D14" s="1239"/>
      <c r="E14" s="1239"/>
      <c r="F14" s="1239"/>
      <c r="G14" s="1239"/>
      <c r="H14" s="1239"/>
      <c r="I14" s="1239"/>
      <c r="J14" s="1239"/>
    </row>
    <row r="15" spans="1:24" ht="80.25" customHeight="1">
      <c r="A15" s="221" t="s">
        <v>248</v>
      </c>
      <c r="B15" s="221" t="s">
        <v>429</v>
      </c>
      <c r="C15" s="1272" t="s">
        <v>249</v>
      </c>
      <c r="D15" s="1272"/>
      <c r="E15" s="1272"/>
      <c r="F15" s="1272"/>
      <c r="G15" s="221" t="s">
        <v>250</v>
      </c>
      <c r="H15" s="1272" t="s">
        <v>251</v>
      </c>
      <c r="I15" s="1272"/>
      <c r="J15" s="1272"/>
    </row>
    <row r="16" spans="1:24" ht="21" customHeight="1">
      <c r="A16" s="219"/>
      <c r="B16" s="219"/>
      <c r="C16" s="1270"/>
      <c r="D16" s="1270"/>
      <c r="E16" s="1270"/>
      <c r="F16" s="1270"/>
      <c r="G16" s="219"/>
      <c r="H16" s="1271"/>
      <c r="I16" s="1271"/>
      <c r="J16" s="1271"/>
    </row>
    <row r="17" spans="1:10" ht="21" customHeight="1">
      <c r="A17" s="219"/>
      <c r="B17" s="219"/>
      <c r="C17" s="1270"/>
      <c r="D17" s="1270"/>
      <c r="E17" s="1270"/>
      <c r="F17" s="1270"/>
      <c r="G17" s="219"/>
      <c r="H17" s="1271"/>
      <c r="I17" s="1271"/>
      <c r="J17" s="1271"/>
    </row>
    <row r="18" spans="1:10" ht="21" customHeight="1">
      <c r="A18" s="219"/>
      <c r="B18" s="219"/>
      <c r="C18" s="1270"/>
      <c r="D18" s="1270"/>
      <c r="E18" s="1270"/>
      <c r="F18" s="1270"/>
      <c r="G18" s="219"/>
      <c r="H18" s="1271"/>
      <c r="I18" s="1271"/>
      <c r="J18" s="1271"/>
    </row>
    <row r="19" spans="1:10" ht="21" customHeight="1">
      <c r="A19" s="219"/>
      <c r="B19" s="219"/>
      <c r="C19" s="1270"/>
      <c r="D19" s="1270"/>
      <c r="E19" s="1270"/>
      <c r="F19" s="1270"/>
      <c r="G19" s="219"/>
      <c r="H19" s="1271"/>
      <c r="I19" s="1271"/>
      <c r="J19" s="1271"/>
    </row>
    <row r="20" spans="1:10" ht="21" customHeight="1">
      <c r="A20" s="219"/>
      <c r="B20" s="219"/>
      <c r="C20" s="1270"/>
      <c r="D20" s="1270"/>
      <c r="E20" s="1270"/>
      <c r="F20" s="1270"/>
      <c r="G20" s="219"/>
      <c r="H20" s="1271"/>
      <c r="I20" s="1271"/>
      <c r="J20" s="1271"/>
    </row>
    <row r="21" spans="1:10" ht="21" customHeight="1">
      <c r="A21" s="219"/>
      <c r="B21" s="219"/>
      <c r="C21" s="1270"/>
      <c r="D21" s="1270"/>
      <c r="E21" s="1270"/>
      <c r="F21" s="1270"/>
      <c r="G21" s="219"/>
      <c r="H21" s="1271"/>
      <c r="I21" s="1271"/>
      <c r="J21" s="1271"/>
    </row>
    <row r="22" spans="1:10" ht="31.5" customHeight="1">
      <c r="A22" s="1273" t="s">
        <v>38</v>
      </c>
      <c r="B22" s="1273"/>
      <c r="C22" s="1273"/>
      <c r="D22" s="1273"/>
      <c r="E22" s="1273"/>
      <c r="F22" s="1273"/>
      <c r="G22" s="1273"/>
      <c r="H22" s="1273"/>
      <c r="I22" s="1273"/>
      <c r="J22" s="1273"/>
    </row>
    <row r="23" spans="1:10" ht="28.5" customHeight="1">
      <c r="A23" s="91" t="s">
        <v>481</v>
      </c>
      <c r="B23" s="1251">
        <f>'Name of Bidder'!C40</f>
        <v>0</v>
      </c>
      <c r="C23" s="1251"/>
      <c r="D23" s="220"/>
      <c r="E23" s="84"/>
      <c r="F23" s="767" t="s">
        <v>479</v>
      </c>
      <c r="G23" s="767"/>
      <c r="H23" s="767">
        <f>'Name of Bidder'!C37</f>
        <v>0</v>
      </c>
      <c r="I23" s="767"/>
      <c r="J23" s="767"/>
    </row>
    <row r="24" spans="1:10" ht="28.5" customHeight="1">
      <c r="A24" s="91" t="s">
        <v>482</v>
      </c>
      <c r="B24" s="767">
        <f>'Name of Bidder'!C41</f>
        <v>0</v>
      </c>
      <c r="C24" s="767"/>
      <c r="D24" s="101"/>
      <c r="E24" s="84"/>
      <c r="F24" s="767" t="s">
        <v>480</v>
      </c>
      <c r="G24" s="767"/>
      <c r="H24" s="767">
        <f>'Name of Bidder'!C38</f>
        <v>0</v>
      </c>
      <c r="I24" s="767"/>
      <c r="J24" s="767"/>
    </row>
    <row r="25" spans="1:10" ht="24" customHeight="1">
      <c r="A25" s="84"/>
      <c r="B25" s="84"/>
      <c r="C25" s="84"/>
      <c r="D25" s="84"/>
      <c r="E25" s="84"/>
      <c r="F25" s="84"/>
      <c r="G25" s="122"/>
      <c r="H25" s="84"/>
    </row>
  </sheetData>
  <sheetProtection algorithmName="SHA-512" hashValue="p2kMeJnU0aFLBl0wxBEnSrXg1/1tQb1xpq9Z/inyYK+tiUhvtlcsCOhdam2R4i/1BgRArhJs1dBfuHHxvGi2Uw==" saltValue="OrbV+l/LaUyBimluITgFWg==" spinCount="100000" sheet="1" objects="1" scenarios="1"/>
  <customSheetViews>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1"/>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29"/>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0"/>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1"/>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9" type="noConversion"/>
  <conditionalFormatting sqref="A26:J26">
    <cfRule type="expression" dxfId="11" priority="2" stopIfTrue="1">
      <formula>$X$2&lt;1</formula>
    </cfRule>
  </conditionalFormatting>
  <pageMargins left="0.56000000000000005" right="0.38" top="0.48" bottom="0.31" header="0.3" footer="0.21"/>
  <pageSetup scale="90" orientation="portrait" r:id="rId35"/>
  <colBreaks count="1" manualBreakCount="1">
    <brk id="10" max="1048575" man="1"/>
  </colBreaks>
  <drawing r:id="rId3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48" zoomScale="115" zoomScaleSheetLayoutView="115" workbookViewId="0">
      <selection activeCell="A51" sqref="A51:I51"/>
    </sheetView>
  </sheetViews>
  <sheetFormatPr defaultColWidth="9.140625" defaultRowHeight="15"/>
  <cols>
    <col min="1" max="1" width="10" style="187" customWidth="1"/>
    <col min="2" max="2" width="11.5703125" style="187" customWidth="1"/>
    <col min="3" max="3" width="10.85546875" style="187" customWidth="1"/>
    <col min="4" max="5" width="10.7109375" style="187" customWidth="1"/>
    <col min="6" max="6" width="11.5703125" style="187" customWidth="1"/>
    <col min="7" max="9" width="10.7109375" style="187" customWidth="1"/>
    <col min="10" max="10" width="9.140625" style="187"/>
    <col min="11" max="16" width="9.140625" style="187" hidden="1" customWidth="1"/>
    <col min="17" max="17" width="0" style="187" hidden="1" customWidth="1"/>
    <col min="18" max="18" width="10" style="187" bestFit="1" customWidth="1"/>
    <col min="19" max="16384" width="9.140625" style="187"/>
  </cols>
  <sheetData>
    <row r="1" spans="1:9" ht="27" customHeight="1">
      <c r="A1" s="1290" t="s">
        <v>638</v>
      </c>
      <c r="B1" s="1291"/>
      <c r="C1" s="1291"/>
      <c r="D1" s="1291"/>
      <c r="E1" s="1291"/>
      <c r="F1" s="1291"/>
      <c r="G1" s="1291"/>
      <c r="H1" s="1291"/>
      <c r="I1" s="1292"/>
    </row>
    <row r="2" spans="1:9" ht="31.5" customHeight="1">
      <c r="A2" s="188" t="s">
        <v>13</v>
      </c>
      <c r="B2" s="1293" t="s">
        <v>639</v>
      </c>
      <c r="C2" s="1293"/>
      <c r="D2" s="1293"/>
      <c r="E2" s="1293"/>
      <c r="F2" s="1293"/>
      <c r="G2" s="1293"/>
      <c r="H2" s="1293"/>
      <c r="I2" s="1294"/>
    </row>
    <row r="3" spans="1:9" ht="45" customHeight="1">
      <c r="A3" s="188" t="s">
        <v>14</v>
      </c>
      <c r="B3" s="1293" t="s">
        <v>640</v>
      </c>
      <c r="C3" s="1293"/>
      <c r="D3" s="1293"/>
      <c r="E3" s="1293"/>
      <c r="F3" s="1293"/>
      <c r="G3" s="1293"/>
      <c r="H3" s="1293"/>
      <c r="I3" s="1294"/>
    </row>
    <row r="4" spans="1:9" ht="36" customHeight="1">
      <c r="A4" s="188" t="s">
        <v>15</v>
      </c>
      <c r="B4" s="1293" t="s">
        <v>641</v>
      </c>
      <c r="C4" s="1293"/>
      <c r="D4" s="1293"/>
      <c r="E4" s="1293"/>
      <c r="F4" s="1293"/>
      <c r="G4" s="1293"/>
      <c r="H4" s="1293"/>
      <c r="I4" s="1294"/>
    </row>
    <row r="5" spans="1:9" ht="47.25" customHeight="1">
      <c r="A5" s="188" t="s">
        <v>17</v>
      </c>
      <c r="B5" s="1293" t="s">
        <v>18</v>
      </c>
      <c r="C5" s="1293"/>
      <c r="D5" s="1293"/>
      <c r="E5" s="1293"/>
      <c r="F5" s="1293"/>
      <c r="G5" s="1293"/>
      <c r="H5" s="1293"/>
      <c r="I5" s="1294"/>
    </row>
    <row r="6" spans="1:9" ht="19.5" customHeight="1">
      <c r="A6" s="189" t="s">
        <v>20</v>
      </c>
      <c r="B6" s="1287" t="s">
        <v>757</v>
      </c>
      <c r="C6" s="1287"/>
      <c r="D6" s="1287"/>
      <c r="E6" s="1287"/>
      <c r="F6" s="1287"/>
      <c r="G6" s="1287"/>
      <c r="H6" s="1287"/>
      <c r="I6" s="1288"/>
    </row>
    <row r="30" spans="1:11">
      <c r="K30" s="190">
        <f>'Name of Bidder'!C13</f>
        <v>0</v>
      </c>
    </row>
    <row r="31" spans="1:11">
      <c r="A31" s="191"/>
      <c r="B31" s="191"/>
      <c r="C31" s="191"/>
      <c r="D31" s="191"/>
      <c r="E31" s="191"/>
      <c r="F31" s="191"/>
      <c r="G31" s="191"/>
      <c r="H31" s="191"/>
      <c r="I31" s="191"/>
      <c r="J31" s="191"/>
      <c r="K31" s="192">
        <f>'Name of Bidder'!C14</f>
        <v>0</v>
      </c>
    </row>
    <row r="32" spans="1:11">
      <c r="A32" s="191"/>
      <c r="B32" s="191"/>
      <c r="C32" s="191"/>
      <c r="D32" s="191"/>
      <c r="E32" s="191"/>
      <c r="F32" s="191"/>
      <c r="G32" s="191"/>
      <c r="H32" s="191"/>
      <c r="I32" s="191"/>
      <c r="J32" s="191"/>
      <c r="K32" s="192">
        <f>'Name of Bidder'!C15</f>
        <v>0</v>
      </c>
    </row>
    <row r="33" spans="1:16">
      <c r="A33" s="191"/>
      <c r="B33" s="191"/>
      <c r="C33" s="191"/>
      <c r="D33" s="191"/>
      <c r="E33" s="191"/>
      <c r="F33" s="191"/>
      <c r="G33" s="191"/>
      <c r="H33" s="191"/>
      <c r="I33" s="191"/>
      <c r="J33" s="191"/>
      <c r="K33" s="192">
        <f>'Name of Bidder'!C16</f>
        <v>0</v>
      </c>
    </row>
    <row r="34" spans="1:16">
      <c r="A34" s="191"/>
      <c r="B34" s="191"/>
      <c r="C34" s="191"/>
      <c r="D34" s="191"/>
      <c r="E34" s="191"/>
      <c r="F34" s="191"/>
      <c r="G34" s="191"/>
      <c r="H34" s="191"/>
      <c r="I34" s="191"/>
      <c r="J34" s="191"/>
    </row>
    <row r="35" spans="1:16" ht="19.5" customHeight="1">
      <c r="A35" s="1289" t="s">
        <v>642</v>
      </c>
      <c r="B35" s="1289"/>
      <c r="C35" s="1289"/>
      <c r="D35" s="1289"/>
      <c r="E35" s="1289"/>
      <c r="F35" s="1289"/>
      <c r="G35" s="1289"/>
      <c r="H35" s="1289"/>
      <c r="I35" s="1289"/>
      <c r="J35" s="191"/>
    </row>
    <row r="36" spans="1:16">
      <c r="A36" s="1284" t="s">
        <v>202</v>
      </c>
      <c r="B36" s="1284"/>
      <c r="C36" s="1284"/>
      <c r="D36" s="1284"/>
      <c r="E36" s="1284"/>
      <c r="F36" s="1284"/>
      <c r="G36" s="1284"/>
      <c r="H36" s="1284"/>
      <c r="I36" s="1284"/>
      <c r="J36" s="191"/>
      <c r="K36" s="190">
        <f>'Name of Bidder'!C18</f>
        <v>0</v>
      </c>
      <c r="O36" s="192">
        <f>'Name of Bidder'!C23</f>
        <v>0</v>
      </c>
    </row>
    <row r="37" spans="1:16">
      <c r="A37" s="1286" t="s">
        <v>203</v>
      </c>
      <c r="B37" s="1286"/>
      <c r="C37" s="1286"/>
      <c r="D37" s="1286"/>
      <c r="E37" s="1286"/>
      <c r="F37" s="1286"/>
      <c r="G37" s="1286"/>
      <c r="H37" s="1286"/>
      <c r="I37" s="1286"/>
      <c r="J37" s="191"/>
      <c r="K37" s="190">
        <f>'Name of Bidder'!C19</f>
        <v>0</v>
      </c>
      <c r="O37" s="192">
        <f>'Name of Bidder'!C24</f>
        <v>0</v>
      </c>
    </row>
    <row r="38" spans="1:16" ht="48.6" customHeight="1">
      <c r="A38" s="1285" t="s">
        <v>602</v>
      </c>
      <c r="B38" s="1285"/>
      <c r="C38" s="1285"/>
      <c r="D38" s="1285"/>
      <c r="E38" s="1285"/>
      <c r="F38" s="1285"/>
      <c r="G38" s="1285"/>
      <c r="H38" s="1285"/>
      <c r="I38" s="1285"/>
      <c r="J38" s="191"/>
      <c r="K38" s="190">
        <f>'Name of Bidder'!C20</f>
        <v>0</v>
      </c>
      <c r="O38" s="192">
        <f>'Name of Bidder'!C25</f>
        <v>0</v>
      </c>
    </row>
    <row r="39" spans="1:16">
      <c r="A39" s="1286" t="s">
        <v>614</v>
      </c>
      <c r="B39" s="1286"/>
      <c r="C39" s="1286"/>
      <c r="D39" s="1286"/>
      <c r="E39" s="1286"/>
      <c r="F39" s="1286"/>
      <c r="G39" s="1286"/>
      <c r="H39" s="1286"/>
      <c r="I39" s="1286"/>
      <c r="J39" s="191"/>
      <c r="K39" s="190">
        <f>'Name of Bidder'!C21</f>
        <v>0</v>
      </c>
      <c r="O39" s="192">
        <f>'Name of Bidder'!C26</f>
        <v>0</v>
      </c>
    </row>
    <row r="40" spans="1:16">
      <c r="A40" s="1284" t="s">
        <v>204</v>
      </c>
      <c r="B40" s="1284"/>
      <c r="C40" s="1284"/>
      <c r="D40" s="1284"/>
      <c r="E40" s="1284"/>
      <c r="F40" s="1284"/>
      <c r="G40" s="1284"/>
      <c r="H40" s="1284"/>
      <c r="I40" s="1284"/>
      <c r="J40" s="191"/>
    </row>
    <row r="41" spans="1:16" ht="18.75" customHeight="1">
      <c r="A41" s="1286">
        <f>'Attach 3(JV)'!A8:D8</f>
        <v>0</v>
      </c>
      <c r="B41" s="1286"/>
      <c r="C41" s="1286"/>
      <c r="D41" s="1286"/>
      <c r="E41" s="1286"/>
      <c r="F41" s="1286"/>
      <c r="G41" s="1286"/>
      <c r="H41" s="1286"/>
      <c r="I41" s="1286"/>
      <c r="J41" s="191"/>
      <c r="K41" s="193">
        <f>'Name of Bidder'!F7</f>
        <v>1</v>
      </c>
      <c r="M41" s="192" t="s">
        <v>464</v>
      </c>
      <c r="P41" s="192" t="s">
        <v>462</v>
      </c>
    </row>
    <row r="42" spans="1:16" ht="41.25" customHeight="1">
      <c r="A42" s="1274"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274"/>
      <c r="C42" s="1274"/>
      <c r="D42" s="1274"/>
      <c r="E42" s="1274"/>
      <c r="F42" s="1274"/>
      <c r="G42" s="1274"/>
      <c r="H42" s="1274"/>
      <c r="I42" s="1274"/>
      <c r="J42" s="191"/>
      <c r="K42" s="193">
        <f>'Name of Bidder'!F9</f>
        <v>0</v>
      </c>
      <c r="M42" s="192" t="s">
        <v>463</v>
      </c>
    </row>
    <row r="43" spans="1:16" hidden="1">
      <c r="A43" s="1284" t="e">
        <f>IF(#REF! = "Individual Firm", " ", " and ")</f>
        <v>#REF!</v>
      </c>
      <c r="B43" s="1284"/>
      <c r="C43" s="1284"/>
      <c r="D43" s="1284"/>
      <c r="E43" s="1284"/>
      <c r="F43" s="1284"/>
      <c r="G43" s="1284"/>
      <c r="H43" s="1284"/>
      <c r="I43" s="1284"/>
      <c r="J43" s="191"/>
    </row>
    <row r="44" spans="1:16" hidden="1">
      <c r="A44" s="1284" t="e">
        <f xml:space="preserve"> IF(#REF!= "Individual Firm", "",#REF!)</f>
        <v>#REF!</v>
      </c>
      <c r="B44" s="1284"/>
      <c r="C44" s="1284"/>
      <c r="D44" s="1284"/>
      <c r="E44" s="1284"/>
      <c r="F44" s="1284"/>
      <c r="G44" s="1284"/>
      <c r="H44" s="1284"/>
      <c r="I44" s="1284"/>
      <c r="J44" s="191"/>
    </row>
    <row r="45" spans="1:16" ht="39.950000000000003" hidden="1" customHeight="1">
      <c r="A45" s="1285" t="e">
        <f>IF(#REF!= "Sole Bidder", "", "having its Registered Office at "&amp;IF(#REF!=1,#REF!&amp;" "&amp;#REF!&amp;" "&amp;#REF!,IF(#REF!=2,#REF!&amp;" &amp; "&amp;#REF!&amp;" "&amp;#REF!&amp;" and " &amp;#REF!&amp;" &amp; "&amp;#REF!&amp;" "&amp;#REF! &amp;IF(#REF!=2," respectively",""))))</f>
        <v>#REF!</v>
      </c>
      <c r="B45" s="1285"/>
      <c r="C45" s="1285"/>
      <c r="D45" s="1285"/>
      <c r="E45" s="1285"/>
      <c r="F45" s="1285"/>
      <c r="G45" s="1285"/>
      <c r="H45" s="1285"/>
      <c r="I45" s="1285"/>
      <c r="J45" s="191"/>
    </row>
    <row r="46" spans="1:16">
      <c r="A46" s="1284" t="s">
        <v>205</v>
      </c>
      <c r="B46" s="1284"/>
      <c r="C46" s="1284"/>
      <c r="D46" s="1284"/>
      <c r="E46" s="1284"/>
      <c r="F46" s="1284"/>
      <c r="G46" s="1284"/>
      <c r="H46" s="1284"/>
      <c r="I46" s="1284"/>
      <c r="J46" s="191"/>
    </row>
    <row r="47" spans="1:16">
      <c r="A47" s="1286" t="s">
        <v>206</v>
      </c>
      <c r="B47" s="1286"/>
      <c r="C47" s="1286"/>
      <c r="D47" s="1286"/>
      <c r="E47" s="1286"/>
      <c r="F47" s="1286"/>
      <c r="G47" s="1286"/>
      <c r="H47" s="1286"/>
      <c r="I47" s="1286"/>
      <c r="J47" s="191"/>
    </row>
    <row r="48" spans="1:16">
      <c r="A48" s="1286" t="s">
        <v>207</v>
      </c>
      <c r="B48" s="1286"/>
      <c r="C48" s="1286"/>
      <c r="D48" s="1286"/>
      <c r="E48" s="1286"/>
      <c r="F48" s="1286"/>
      <c r="G48" s="1286"/>
      <c r="H48" s="1286"/>
      <c r="I48" s="1286"/>
      <c r="J48" s="191"/>
    </row>
    <row r="49" spans="1:10" ht="144.75" customHeight="1">
      <c r="A49" s="1274" t="str">
        <f>"POWERGRID intends to award, under laid-down organisational procedures, contract(s) for " &amp;Cover!B2            &amp;        Cover!B3</f>
        <v xml:space="preserve">POWERGRID intends to award, under laid-down organisational procedures, contract(s) for 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PS.[Specification No.: CC/NT/W-GIS/DOM/A10/25/06459] </v>
      </c>
      <c r="B49" s="1274"/>
      <c r="C49" s="1274"/>
      <c r="D49" s="1274"/>
      <c r="E49" s="1274"/>
      <c r="F49" s="1274"/>
      <c r="G49" s="1274"/>
      <c r="H49" s="1274"/>
      <c r="I49" s="1274"/>
      <c r="J49" s="191"/>
    </row>
    <row r="50" spans="1:10" ht="40.5" customHeight="1">
      <c r="A50" s="1278" t="s">
        <v>643</v>
      </c>
      <c r="B50" s="1278"/>
      <c r="C50" s="1278"/>
      <c r="D50" s="1278"/>
      <c r="E50" s="1278"/>
      <c r="F50" s="1278"/>
      <c r="G50" s="1278"/>
      <c r="H50" s="1278"/>
      <c r="I50" s="1278"/>
      <c r="J50" s="191"/>
    </row>
    <row r="51" spans="1:10" ht="96" customHeight="1">
      <c r="A51" s="1278" t="s">
        <v>644</v>
      </c>
      <c r="B51" s="1278"/>
      <c r="C51" s="1278"/>
      <c r="D51" s="1278"/>
      <c r="E51" s="1278"/>
      <c r="F51" s="1278"/>
      <c r="G51" s="1278"/>
      <c r="H51" s="1278"/>
      <c r="I51" s="1278"/>
      <c r="J51" s="191"/>
    </row>
    <row r="52" spans="1:10" ht="21" customHeight="1">
      <c r="A52" s="1274" t="s">
        <v>208</v>
      </c>
      <c r="B52" s="1274"/>
      <c r="C52" s="1274"/>
      <c r="D52" s="1274"/>
      <c r="E52" s="1275" t="s">
        <v>208</v>
      </c>
      <c r="F52" s="1275"/>
      <c r="G52" s="1275"/>
      <c r="H52" s="1275"/>
      <c r="I52" s="1275"/>
      <c r="J52" s="191"/>
    </row>
    <row r="53" spans="1:10" ht="33" customHeight="1">
      <c r="A53" s="1276" t="s">
        <v>209</v>
      </c>
      <c r="B53" s="1276"/>
      <c r="C53" s="1276"/>
      <c r="D53" s="1276"/>
      <c r="E53" s="1277" t="s">
        <v>299</v>
      </c>
      <c r="F53" s="1277"/>
      <c r="G53" s="1277"/>
      <c r="H53" s="1277"/>
      <c r="I53" s="1277"/>
      <c r="J53" s="191"/>
    </row>
    <row r="54" spans="1:10" ht="22.5" customHeight="1">
      <c r="A54" s="195" t="s">
        <v>636</v>
      </c>
      <c r="B54" s="191"/>
      <c r="C54" s="191"/>
      <c r="D54" s="191"/>
      <c r="E54" s="191"/>
      <c r="F54" s="191"/>
      <c r="G54" s="191"/>
      <c r="H54" s="191"/>
      <c r="I54" s="196" t="s">
        <v>661</v>
      </c>
      <c r="J54" s="191"/>
    </row>
    <row r="55" spans="1:10" ht="22.5" customHeight="1">
      <c r="A55" s="1282" t="s">
        <v>645</v>
      </c>
      <c r="B55" s="1282"/>
      <c r="C55" s="1282"/>
      <c r="D55" s="1282"/>
      <c r="E55" s="1282"/>
      <c r="F55" s="1282"/>
      <c r="G55" s="1282"/>
      <c r="H55" s="1282"/>
      <c r="I55" s="1282"/>
    </row>
    <row r="56" spans="1:10" ht="51" customHeight="1">
      <c r="A56" s="1278" t="s">
        <v>646</v>
      </c>
      <c r="B56" s="1278"/>
      <c r="C56" s="1278"/>
      <c r="D56" s="1278"/>
      <c r="E56" s="1278"/>
      <c r="F56" s="1278"/>
      <c r="G56" s="1278"/>
      <c r="H56" s="1278"/>
      <c r="I56" s="1278"/>
    </row>
    <row r="57" spans="1:10" ht="35.25" customHeight="1">
      <c r="A57" s="1283" t="s">
        <v>959</v>
      </c>
      <c r="B57" s="1283"/>
      <c r="C57" s="1283"/>
      <c r="D57" s="1283"/>
      <c r="E57" s="1283"/>
      <c r="F57" s="1283"/>
      <c r="G57" s="1283"/>
      <c r="H57" s="1283"/>
      <c r="I57" s="1283"/>
    </row>
    <row r="58" spans="1:10" ht="56.25" customHeight="1">
      <c r="A58" s="200">
        <v>1</v>
      </c>
      <c r="B58" s="1278" t="s">
        <v>647</v>
      </c>
      <c r="C58" s="1278"/>
      <c r="D58" s="1278"/>
      <c r="E58" s="1278"/>
      <c r="F58" s="1278"/>
      <c r="G58" s="1278"/>
      <c r="H58" s="1278"/>
      <c r="I58" s="1278"/>
    </row>
    <row r="59" spans="1:10" ht="51" customHeight="1">
      <c r="A59" s="200">
        <v>2</v>
      </c>
      <c r="B59" s="1278" t="s">
        <v>648</v>
      </c>
      <c r="C59" s="1278"/>
      <c r="D59" s="1278"/>
      <c r="E59" s="1278"/>
      <c r="F59" s="1278"/>
      <c r="G59" s="1278"/>
      <c r="H59" s="1278"/>
      <c r="I59" s="1278"/>
    </row>
    <row r="60" spans="1:10" ht="51.75" customHeight="1">
      <c r="A60" s="200">
        <v>3</v>
      </c>
      <c r="B60" s="1278" t="s">
        <v>649</v>
      </c>
      <c r="C60" s="1278"/>
      <c r="D60" s="1278"/>
      <c r="E60" s="1278"/>
      <c r="F60" s="1278"/>
      <c r="G60" s="1278"/>
      <c r="H60" s="1278"/>
      <c r="I60" s="1278"/>
    </row>
    <row r="61" spans="1:10" ht="69.75" customHeight="1">
      <c r="A61" s="200">
        <v>4</v>
      </c>
      <c r="B61" s="1278" t="s">
        <v>657</v>
      </c>
      <c r="C61" s="1278"/>
      <c r="D61" s="1278"/>
      <c r="E61" s="1278"/>
      <c r="F61" s="1278"/>
      <c r="G61" s="1278"/>
      <c r="H61" s="1278"/>
      <c r="I61" s="1278"/>
    </row>
    <row r="62" spans="1:10" ht="71.25" customHeight="1">
      <c r="A62" s="200">
        <v>5</v>
      </c>
      <c r="B62" s="1278" t="s">
        <v>656</v>
      </c>
      <c r="C62" s="1278"/>
      <c r="D62" s="1278"/>
      <c r="E62" s="1278"/>
      <c r="F62" s="1278"/>
      <c r="G62" s="1278"/>
      <c r="H62" s="1278"/>
      <c r="I62" s="1278"/>
    </row>
    <row r="63" spans="1:10" ht="66" customHeight="1">
      <c r="A63" s="200">
        <v>6</v>
      </c>
      <c r="B63" s="1278" t="s">
        <v>655</v>
      </c>
      <c r="C63" s="1278"/>
      <c r="D63" s="1278"/>
      <c r="E63" s="1278"/>
      <c r="F63" s="1278"/>
      <c r="G63" s="1278"/>
      <c r="H63" s="1278"/>
      <c r="I63" s="1278"/>
    </row>
    <row r="64" spans="1:10" ht="51.75" customHeight="1">
      <c r="A64" s="200">
        <v>7</v>
      </c>
      <c r="B64" s="1278" t="s">
        <v>654</v>
      </c>
      <c r="C64" s="1278"/>
      <c r="D64" s="1278"/>
      <c r="E64" s="1278"/>
      <c r="F64" s="1278"/>
      <c r="G64" s="1278"/>
      <c r="H64" s="1278"/>
      <c r="I64" s="1278"/>
    </row>
    <row r="65" spans="1:10" ht="72.75" customHeight="1">
      <c r="A65" s="200">
        <v>8</v>
      </c>
      <c r="B65" s="1278" t="s">
        <v>653</v>
      </c>
      <c r="C65" s="1278"/>
      <c r="D65" s="1278"/>
      <c r="E65" s="1278"/>
      <c r="F65" s="1278"/>
      <c r="G65" s="1278"/>
      <c r="H65" s="1278"/>
      <c r="I65" s="1278"/>
    </row>
    <row r="66" spans="1:10" ht="60" customHeight="1">
      <c r="A66" s="200">
        <v>9</v>
      </c>
      <c r="B66" s="1278" t="s">
        <v>652</v>
      </c>
      <c r="C66" s="1278"/>
      <c r="D66" s="1278"/>
      <c r="E66" s="1278"/>
      <c r="F66" s="1278"/>
      <c r="G66" s="1278"/>
      <c r="H66" s="1278"/>
      <c r="I66" s="1278"/>
    </row>
    <row r="67" spans="1:10" ht="87.75" customHeight="1">
      <c r="A67" s="200">
        <v>10</v>
      </c>
      <c r="B67" s="1278" t="s">
        <v>651</v>
      </c>
      <c r="C67" s="1278"/>
      <c r="D67" s="1278"/>
      <c r="E67" s="1278"/>
      <c r="F67" s="1278"/>
      <c r="G67" s="1278"/>
      <c r="H67" s="1278"/>
      <c r="I67" s="1278"/>
    </row>
    <row r="68" spans="1:10" ht="27.75" customHeight="1">
      <c r="A68" s="202">
        <v>11</v>
      </c>
      <c r="B68" s="1279" t="s">
        <v>650</v>
      </c>
      <c r="C68" s="1279"/>
      <c r="D68" s="1279"/>
      <c r="E68" s="1279"/>
      <c r="F68" s="1279"/>
      <c r="G68" s="1279"/>
      <c r="H68" s="1279"/>
      <c r="I68" s="1279"/>
    </row>
    <row r="69" spans="1:10" ht="44.25" customHeight="1">
      <c r="A69" s="1278" t="s">
        <v>658</v>
      </c>
      <c r="B69" s="1278"/>
      <c r="C69" s="1278"/>
      <c r="D69" s="1278"/>
      <c r="E69" s="1278"/>
      <c r="F69" s="1278"/>
      <c r="G69" s="1278"/>
      <c r="H69" s="1278"/>
      <c r="I69" s="1278"/>
    </row>
    <row r="70" spans="1:10" ht="109.5" customHeight="1">
      <c r="A70" s="200">
        <v>1</v>
      </c>
      <c r="B70" s="1278" t="s">
        <v>659</v>
      </c>
      <c r="C70" s="1278"/>
      <c r="D70" s="1278"/>
      <c r="E70" s="1278"/>
      <c r="F70" s="1278"/>
      <c r="G70" s="1278"/>
      <c r="H70" s="1278"/>
      <c r="I70" s="1278"/>
    </row>
    <row r="71" spans="1:10" ht="21" customHeight="1">
      <c r="A71" s="1274" t="s">
        <v>208</v>
      </c>
      <c r="B71" s="1274"/>
      <c r="C71" s="1274"/>
      <c r="D71" s="1274"/>
      <c r="E71" s="1275" t="s">
        <v>208</v>
      </c>
      <c r="F71" s="1275"/>
      <c r="G71" s="1275"/>
      <c r="H71" s="1275"/>
      <c r="I71" s="1275"/>
      <c r="J71" s="191"/>
    </row>
    <row r="72" spans="1:10" ht="33" customHeight="1">
      <c r="A72" s="1276" t="s">
        <v>209</v>
      </c>
      <c r="B72" s="1276"/>
      <c r="C72" s="1276"/>
      <c r="D72" s="1276"/>
      <c r="E72" s="1277" t="s">
        <v>299</v>
      </c>
      <c r="F72" s="1277"/>
      <c r="G72" s="1277"/>
      <c r="H72" s="1277"/>
      <c r="I72" s="1277"/>
      <c r="J72" s="191"/>
    </row>
    <row r="73" spans="1:10" ht="22.5" customHeight="1">
      <c r="A73" s="350" t="s">
        <v>636</v>
      </c>
      <c r="B73" s="351"/>
      <c r="C73" s="351"/>
      <c r="D73" s="351"/>
      <c r="E73" s="351"/>
      <c r="F73" s="351"/>
      <c r="G73" s="351"/>
      <c r="H73" s="351"/>
      <c r="I73" s="352" t="s">
        <v>660</v>
      </c>
      <c r="J73" s="191"/>
    </row>
    <row r="74" spans="1:10" ht="66.75" customHeight="1">
      <c r="A74" s="200">
        <v>2</v>
      </c>
      <c r="B74" s="1278" t="s">
        <v>662</v>
      </c>
      <c r="C74" s="1278"/>
      <c r="D74" s="1278"/>
      <c r="E74" s="1278"/>
      <c r="F74" s="1278"/>
      <c r="G74" s="1278"/>
      <c r="H74" s="1278"/>
      <c r="I74" s="1278"/>
    </row>
    <row r="75" spans="1:10" ht="56.25" customHeight="1">
      <c r="A75" s="200">
        <v>3</v>
      </c>
      <c r="B75" s="1278" t="s">
        <v>688</v>
      </c>
      <c r="C75" s="1278"/>
      <c r="D75" s="1278"/>
      <c r="E75" s="1278"/>
      <c r="F75" s="1278"/>
      <c r="G75" s="1278"/>
      <c r="H75" s="1278"/>
      <c r="I75" s="1278"/>
    </row>
    <row r="76" spans="1:10" ht="58.5" customHeight="1">
      <c r="A76" s="200">
        <v>4</v>
      </c>
      <c r="B76" s="1278" t="s">
        <v>687</v>
      </c>
      <c r="C76" s="1278"/>
      <c r="D76" s="1278"/>
      <c r="E76" s="1278"/>
      <c r="F76" s="1278"/>
      <c r="G76" s="1278"/>
      <c r="H76" s="1278"/>
      <c r="I76" s="1278"/>
    </row>
    <row r="77" spans="1:10" ht="54.75" customHeight="1">
      <c r="A77" s="200">
        <v>5</v>
      </c>
      <c r="B77" s="1278" t="s">
        <v>686</v>
      </c>
      <c r="C77" s="1278"/>
      <c r="D77" s="1278"/>
      <c r="E77" s="1278"/>
      <c r="F77" s="1278"/>
      <c r="G77" s="1278"/>
      <c r="H77" s="1278"/>
      <c r="I77" s="1278"/>
    </row>
    <row r="78" spans="1:10" ht="66.75" customHeight="1">
      <c r="A78" s="200">
        <v>6</v>
      </c>
      <c r="B78" s="1278" t="s">
        <v>685</v>
      </c>
      <c r="C78" s="1278"/>
      <c r="D78" s="1278"/>
      <c r="E78" s="1278"/>
      <c r="F78" s="1278"/>
      <c r="G78" s="1278"/>
      <c r="H78" s="1278"/>
      <c r="I78" s="1278"/>
    </row>
    <row r="79" spans="1:10" ht="84.75" customHeight="1">
      <c r="A79" s="200">
        <v>7</v>
      </c>
      <c r="B79" s="1278" t="s">
        <v>684</v>
      </c>
      <c r="C79" s="1278"/>
      <c r="D79" s="1278"/>
      <c r="E79" s="1278"/>
      <c r="F79" s="1278"/>
      <c r="G79" s="1278"/>
      <c r="H79" s="1278"/>
      <c r="I79" s="1278"/>
    </row>
    <row r="80" spans="1:10" ht="91.5" customHeight="1">
      <c r="A80" s="200">
        <v>8</v>
      </c>
      <c r="B80" s="1278" t="s">
        <v>683</v>
      </c>
      <c r="C80" s="1278"/>
      <c r="D80" s="1278"/>
      <c r="E80" s="1278"/>
      <c r="F80" s="1278"/>
      <c r="G80" s="1278"/>
      <c r="H80" s="1278"/>
      <c r="I80" s="1278"/>
    </row>
    <row r="81" spans="1:10" ht="82.5" customHeight="1">
      <c r="A81" s="200">
        <v>9</v>
      </c>
      <c r="B81" s="1278" t="s">
        <v>682</v>
      </c>
      <c r="C81" s="1278"/>
      <c r="D81" s="1278"/>
      <c r="E81" s="1278"/>
      <c r="F81" s="1278"/>
      <c r="G81" s="1278"/>
      <c r="H81" s="1278"/>
      <c r="I81" s="1278"/>
    </row>
    <row r="82" spans="1:10" ht="74.25" customHeight="1">
      <c r="A82" s="200">
        <v>10</v>
      </c>
      <c r="B82" s="1278" t="s">
        <v>681</v>
      </c>
      <c r="C82" s="1278"/>
      <c r="D82" s="1278"/>
      <c r="E82" s="1278"/>
      <c r="F82" s="1278"/>
      <c r="G82" s="1278"/>
      <c r="H82" s="1278"/>
      <c r="I82" s="1278"/>
    </row>
    <row r="83" spans="1:10" ht="56.25" customHeight="1">
      <c r="A83" s="200">
        <v>11</v>
      </c>
      <c r="B83" s="1278" t="s">
        <v>680</v>
      </c>
      <c r="C83" s="1278"/>
      <c r="D83" s="1278"/>
      <c r="E83" s="1278"/>
      <c r="F83" s="1278"/>
      <c r="G83" s="1278"/>
      <c r="H83" s="1278"/>
      <c r="I83" s="1278"/>
    </row>
    <row r="84" spans="1:10" ht="101.25" customHeight="1">
      <c r="A84" s="200">
        <v>12</v>
      </c>
      <c r="B84" s="1278" t="s">
        <v>679</v>
      </c>
      <c r="C84" s="1278"/>
      <c r="D84" s="1278"/>
      <c r="E84" s="1278"/>
      <c r="F84" s="1278"/>
      <c r="G84" s="1278"/>
      <c r="H84" s="1278"/>
      <c r="I84" s="1278"/>
    </row>
    <row r="85" spans="1:10" ht="73.5" customHeight="1">
      <c r="A85" s="200">
        <v>13</v>
      </c>
      <c r="B85" s="1278" t="s">
        <v>678</v>
      </c>
      <c r="C85" s="1278"/>
      <c r="D85" s="1278"/>
      <c r="E85" s="1278"/>
      <c r="F85" s="1278"/>
      <c r="G85" s="1278"/>
      <c r="H85" s="1278"/>
      <c r="I85" s="1278"/>
    </row>
    <row r="86" spans="1:10" ht="79.5" customHeight="1">
      <c r="A86" s="200">
        <v>14</v>
      </c>
      <c r="B86" s="1278" t="s">
        <v>677</v>
      </c>
      <c r="C86" s="1278"/>
      <c r="D86" s="1278"/>
      <c r="E86" s="1278"/>
      <c r="F86" s="1278"/>
      <c r="G86" s="1278"/>
      <c r="H86" s="1278"/>
      <c r="I86" s="1278"/>
    </row>
    <row r="87" spans="1:10" ht="21" customHeight="1">
      <c r="A87" s="1274" t="s">
        <v>208</v>
      </c>
      <c r="B87" s="1274"/>
      <c r="C87" s="1274"/>
      <c r="D87" s="1274"/>
      <c r="E87" s="1275" t="s">
        <v>208</v>
      </c>
      <c r="F87" s="1275"/>
      <c r="G87" s="1275"/>
      <c r="H87" s="1275"/>
      <c r="I87" s="1275"/>
      <c r="J87" s="191"/>
    </row>
    <row r="88" spans="1:10" ht="33" customHeight="1">
      <c r="A88" s="1276" t="s">
        <v>209</v>
      </c>
      <c r="B88" s="1276"/>
      <c r="C88" s="1276"/>
      <c r="D88" s="1276"/>
      <c r="E88" s="1277" t="s">
        <v>299</v>
      </c>
      <c r="F88" s="1277"/>
      <c r="G88" s="1277"/>
      <c r="H88" s="1277"/>
      <c r="I88" s="1277"/>
      <c r="J88" s="191"/>
    </row>
    <row r="89" spans="1:10" ht="22.5" customHeight="1">
      <c r="A89" s="350" t="s">
        <v>636</v>
      </c>
      <c r="B89" s="351"/>
      <c r="C89" s="351"/>
      <c r="D89" s="351"/>
      <c r="E89" s="351"/>
      <c r="F89" s="351"/>
      <c r="G89" s="351"/>
      <c r="H89" s="351"/>
      <c r="I89" s="352" t="s">
        <v>690</v>
      </c>
      <c r="J89" s="191"/>
    </row>
    <row r="90" spans="1:10" ht="104.25" customHeight="1">
      <c r="A90" s="200">
        <v>15</v>
      </c>
      <c r="B90" s="1278" t="s">
        <v>676</v>
      </c>
      <c r="C90" s="1278"/>
      <c r="D90" s="1278"/>
      <c r="E90" s="1278"/>
      <c r="F90" s="1278"/>
      <c r="G90" s="1278"/>
      <c r="H90" s="1278"/>
      <c r="I90" s="1278"/>
    </row>
    <row r="91" spans="1:10" ht="75.75" customHeight="1">
      <c r="A91" s="200">
        <v>16</v>
      </c>
      <c r="B91" s="1278" t="s">
        <v>675</v>
      </c>
      <c r="C91" s="1278"/>
      <c r="D91" s="1278"/>
      <c r="E91" s="1278"/>
      <c r="F91" s="1278"/>
      <c r="G91" s="1278"/>
      <c r="H91" s="1278"/>
      <c r="I91" s="1278"/>
    </row>
    <row r="92" spans="1:10" ht="105" customHeight="1">
      <c r="A92" s="200">
        <v>17</v>
      </c>
      <c r="B92" s="1278" t="s">
        <v>674</v>
      </c>
      <c r="C92" s="1278"/>
      <c r="D92" s="1278"/>
      <c r="E92" s="1278"/>
      <c r="F92" s="1278"/>
      <c r="G92" s="1278"/>
      <c r="H92" s="1278"/>
      <c r="I92" s="1278"/>
    </row>
    <row r="93" spans="1:10" ht="93" customHeight="1">
      <c r="A93" s="200">
        <v>18</v>
      </c>
      <c r="B93" s="1278" t="s">
        <v>673</v>
      </c>
      <c r="C93" s="1278"/>
      <c r="D93" s="1278"/>
      <c r="E93" s="1278"/>
      <c r="F93" s="1278"/>
      <c r="G93" s="1278"/>
      <c r="H93" s="1278"/>
      <c r="I93" s="1278"/>
    </row>
    <row r="94" spans="1:10" ht="90" customHeight="1">
      <c r="A94" s="200">
        <v>19</v>
      </c>
      <c r="B94" s="1278" t="s">
        <v>672</v>
      </c>
      <c r="C94" s="1278"/>
      <c r="D94" s="1278"/>
      <c r="E94" s="1278"/>
      <c r="F94" s="1278"/>
      <c r="G94" s="1278"/>
      <c r="H94" s="1278"/>
      <c r="I94" s="1278"/>
    </row>
    <row r="95" spans="1:10" ht="88.5" customHeight="1">
      <c r="A95" s="200">
        <v>20</v>
      </c>
      <c r="B95" s="1278" t="s">
        <v>889</v>
      </c>
      <c r="C95" s="1278"/>
      <c r="D95" s="1278"/>
      <c r="E95" s="1278"/>
      <c r="F95" s="1278"/>
      <c r="G95" s="1278"/>
      <c r="H95" s="1278"/>
      <c r="I95" s="1278"/>
    </row>
    <row r="96" spans="1:10" ht="25.5" customHeight="1">
      <c r="A96" s="1279" t="s">
        <v>663</v>
      </c>
      <c r="B96" s="1279"/>
      <c r="C96" s="1279"/>
      <c r="D96" s="1279"/>
      <c r="E96" s="1279"/>
      <c r="F96" s="1279"/>
      <c r="G96" s="1279"/>
      <c r="H96" s="1279"/>
      <c r="I96" s="1279"/>
    </row>
    <row r="97" spans="1:10" ht="39" customHeight="1">
      <c r="A97" s="200">
        <v>1</v>
      </c>
      <c r="B97" s="1278" t="s">
        <v>72</v>
      </c>
      <c r="C97" s="1278"/>
      <c r="D97" s="1278"/>
      <c r="E97" s="1278"/>
      <c r="F97" s="1278"/>
      <c r="G97" s="1278"/>
      <c r="H97" s="1278"/>
      <c r="I97" s="1278"/>
    </row>
    <row r="98" spans="1:10" ht="51" customHeight="1">
      <c r="A98" s="200">
        <v>2</v>
      </c>
      <c r="B98" s="1278" t="s">
        <v>666</v>
      </c>
      <c r="C98" s="1278"/>
      <c r="D98" s="1278"/>
      <c r="E98" s="1278"/>
      <c r="F98" s="1278"/>
      <c r="G98" s="1278"/>
      <c r="H98" s="1278"/>
      <c r="I98" s="1278"/>
    </row>
    <row r="99" spans="1:10" ht="18.75" customHeight="1">
      <c r="A99" s="1279" t="s">
        <v>664</v>
      </c>
      <c r="B99" s="1279"/>
      <c r="C99" s="1279"/>
      <c r="D99" s="1279"/>
      <c r="E99" s="1279"/>
      <c r="F99" s="1279"/>
      <c r="G99" s="1279"/>
      <c r="H99" s="1279"/>
      <c r="I99" s="1279"/>
    </row>
    <row r="100" spans="1:10" ht="55.5" customHeight="1">
      <c r="A100" s="1280" t="s">
        <v>665</v>
      </c>
      <c r="B100" s="1280"/>
      <c r="C100" s="1280"/>
      <c r="D100" s="1280"/>
      <c r="E100" s="1280"/>
      <c r="F100" s="1280"/>
      <c r="G100" s="1280"/>
      <c r="H100" s="1280"/>
      <c r="I100" s="1280"/>
    </row>
    <row r="101" spans="1:10" ht="21" customHeight="1">
      <c r="A101" s="1279" t="s">
        <v>667</v>
      </c>
      <c r="B101" s="1279"/>
      <c r="C101" s="1279"/>
      <c r="D101" s="1279"/>
      <c r="E101" s="1279"/>
      <c r="F101" s="1279"/>
      <c r="G101" s="1279"/>
      <c r="H101" s="1279"/>
      <c r="I101" s="1279"/>
    </row>
    <row r="102" spans="1:10" ht="8.1" customHeight="1">
      <c r="A102" s="198"/>
    </row>
    <row r="103" spans="1:10" ht="69" customHeight="1">
      <c r="A103" s="199">
        <v>1</v>
      </c>
      <c r="B103" s="1274" t="s">
        <v>969</v>
      </c>
      <c r="C103" s="1274"/>
      <c r="D103" s="1274"/>
      <c r="E103" s="1274"/>
      <c r="F103" s="1274"/>
      <c r="G103" s="1274"/>
      <c r="H103" s="1274"/>
      <c r="I103" s="1274"/>
    </row>
    <row r="104" spans="1:10" ht="62.25" customHeight="1">
      <c r="A104" s="199">
        <v>2</v>
      </c>
      <c r="B104" s="1274" t="s">
        <v>668</v>
      </c>
      <c r="C104" s="1274"/>
      <c r="D104" s="1274"/>
      <c r="E104" s="1274"/>
      <c r="F104" s="1274"/>
      <c r="G104" s="1274"/>
      <c r="H104" s="1274"/>
      <c r="I104" s="1274"/>
    </row>
    <row r="105" spans="1:10" ht="21" customHeight="1">
      <c r="A105" s="1274" t="s">
        <v>208</v>
      </c>
      <c r="B105" s="1274"/>
      <c r="C105" s="1274"/>
      <c r="D105" s="1274"/>
      <c r="E105" s="1275" t="s">
        <v>208</v>
      </c>
      <c r="F105" s="1275"/>
      <c r="G105" s="1275"/>
      <c r="H105" s="1275"/>
      <c r="I105" s="1275"/>
      <c r="J105" s="191"/>
    </row>
    <row r="106" spans="1:10" ht="33" customHeight="1">
      <c r="A106" s="1276" t="s">
        <v>209</v>
      </c>
      <c r="B106" s="1276"/>
      <c r="C106" s="1276"/>
      <c r="D106" s="1276"/>
      <c r="E106" s="1277" t="s">
        <v>299</v>
      </c>
      <c r="F106" s="1277"/>
      <c r="G106" s="1277"/>
      <c r="H106" s="1277"/>
      <c r="I106" s="1277"/>
      <c r="J106" s="191"/>
    </row>
    <row r="107" spans="1:10" ht="22.5" customHeight="1">
      <c r="A107" s="350" t="s">
        <v>636</v>
      </c>
      <c r="B107" s="351"/>
      <c r="C107" s="351"/>
      <c r="D107" s="351"/>
      <c r="E107" s="351"/>
      <c r="F107" s="351"/>
      <c r="G107" s="351"/>
      <c r="H107" s="351"/>
      <c r="I107" s="352" t="s">
        <v>691</v>
      </c>
      <c r="J107" s="191"/>
    </row>
    <row r="108" spans="1:10" ht="55.5" customHeight="1">
      <c r="A108" s="199">
        <v>3</v>
      </c>
      <c r="B108" s="1274" t="s">
        <v>671</v>
      </c>
      <c r="C108" s="1274"/>
      <c r="D108" s="1274"/>
      <c r="E108" s="1274"/>
      <c r="F108" s="1274"/>
      <c r="G108" s="1274"/>
      <c r="H108" s="1274"/>
      <c r="I108" s="1274"/>
    </row>
    <row r="109" spans="1:10" ht="51" customHeight="1">
      <c r="A109" s="199">
        <v>4</v>
      </c>
      <c r="B109" s="1274" t="s">
        <v>670</v>
      </c>
      <c r="C109" s="1274"/>
      <c r="D109" s="1274"/>
      <c r="E109" s="1274"/>
      <c r="F109" s="1274"/>
      <c r="G109" s="1274"/>
      <c r="H109" s="1274"/>
      <c r="I109" s="1274"/>
    </row>
    <row r="110" spans="1:10" ht="60" customHeight="1">
      <c r="A110" s="199">
        <v>5</v>
      </c>
      <c r="B110" s="1274" t="s">
        <v>669</v>
      </c>
      <c r="C110" s="1274"/>
      <c r="D110" s="1274"/>
      <c r="E110" s="1274"/>
      <c r="F110" s="1274"/>
      <c r="G110" s="1274"/>
      <c r="H110" s="1274"/>
      <c r="I110" s="1274"/>
    </row>
    <row r="111" spans="1:10">
      <c r="A111" s="197"/>
    </row>
    <row r="112" spans="1:10" ht="21.95" customHeight="1">
      <c r="B112" s="194"/>
      <c r="F112" s="194"/>
    </row>
    <row r="113" spans="2:9" ht="21.95" customHeight="1">
      <c r="B113" s="200" t="s">
        <v>8</v>
      </c>
      <c r="C113" s="200"/>
      <c r="D113" s="200"/>
      <c r="E113" s="200"/>
      <c r="F113" s="200" t="s">
        <v>8</v>
      </c>
      <c r="G113" s="200"/>
      <c r="H113" s="200"/>
      <c r="I113" s="200"/>
    </row>
    <row r="114" spans="2:9" ht="39.75" customHeight="1">
      <c r="B114" s="1281" t="s">
        <v>209</v>
      </c>
      <c r="C114" s="1281"/>
      <c r="D114" s="1281"/>
      <c r="E114" s="1281"/>
      <c r="F114" s="1281" t="s">
        <v>299</v>
      </c>
      <c r="G114" s="1281"/>
      <c r="H114" s="1281"/>
      <c r="I114" s="1281"/>
    </row>
    <row r="115" spans="2:9" ht="21.95" customHeight="1">
      <c r="B115" s="201"/>
      <c r="C115" s="197"/>
      <c r="D115" s="197"/>
      <c r="E115" s="197"/>
      <c r="F115" s="202"/>
      <c r="G115" s="202"/>
      <c r="H115" s="202"/>
      <c r="I115" s="202"/>
    </row>
    <row r="116" spans="2:9" ht="21.95" customHeight="1">
      <c r="B116" s="1274" t="s">
        <v>9</v>
      </c>
      <c r="C116" s="1274"/>
      <c r="D116" s="1274"/>
      <c r="E116" s="1274"/>
      <c r="F116" s="1274" t="s">
        <v>9</v>
      </c>
      <c r="G116" s="1274"/>
      <c r="H116" s="1274"/>
      <c r="I116" s="1274"/>
    </row>
    <row r="117" spans="2:9" ht="21.95" customHeight="1">
      <c r="B117" s="194"/>
      <c r="C117" s="197"/>
      <c r="D117" s="197"/>
      <c r="E117" s="197"/>
      <c r="F117" s="194"/>
      <c r="G117" s="197"/>
      <c r="H117" s="197"/>
      <c r="I117" s="197"/>
    </row>
    <row r="118" spans="2:9" ht="21.95" customHeight="1">
      <c r="B118" s="194"/>
      <c r="C118" s="197"/>
      <c r="D118" s="197"/>
      <c r="E118" s="197"/>
      <c r="F118" s="194"/>
      <c r="G118" s="197"/>
      <c r="H118" s="197"/>
      <c r="I118" s="197"/>
    </row>
    <row r="119" spans="2:9" ht="21.95" customHeight="1">
      <c r="B119" s="191" t="s">
        <v>10</v>
      </c>
      <c r="C119" s="353"/>
      <c r="D119" s="205"/>
      <c r="E119" s="205"/>
      <c r="F119" s="191" t="s">
        <v>10</v>
      </c>
      <c r="G119" s="353"/>
      <c r="H119" s="205"/>
      <c r="I119" s="205"/>
    </row>
    <row r="120" spans="2:9" ht="21.95" customHeight="1">
      <c r="B120" s="191" t="s">
        <v>480</v>
      </c>
      <c r="C120" s="203"/>
      <c r="D120" s="205"/>
      <c r="E120" s="205"/>
      <c r="F120" s="191" t="s">
        <v>480</v>
      </c>
      <c r="G120" s="203"/>
      <c r="H120" s="205"/>
      <c r="I120" s="205"/>
    </row>
    <row r="121" spans="2:9" ht="21.95" customHeight="1">
      <c r="B121" s="1274" t="s">
        <v>11</v>
      </c>
      <c r="C121" s="1274"/>
      <c r="D121" s="1274"/>
      <c r="E121" s="1274"/>
      <c r="F121" s="1274" t="s">
        <v>11</v>
      </c>
      <c r="G121" s="1274"/>
      <c r="H121" s="1274"/>
      <c r="I121" s="1274"/>
    </row>
    <row r="122" spans="2:9" ht="21.95" customHeight="1">
      <c r="B122" s="191" t="s">
        <v>689</v>
      </c>
      <c r="F122" s="191" t="s">
        <v>689</v>
      </c>
    </row>
    <row r="123" spans="2:9" ht="21.95" customHeight="1">
      <c r="C123" s="205"/>
      <c r="D123" s="205"/>
      <c r="E123" s="205"/>
      <c r="F123" s="191"/>
      <c r="G123" s="354"/>
      <c r="H123" s="354"/>
      <c r="I123" s="354"/>
    </row>
    <row r="124" spans="2:9" ht="21.95" customHeight="1">
      <c r="B124" s="191"/>
      <c r="C124" s="205"/>
      <c r="D124" s="205"/>
      <c r="E124" s="205"/>
      <c r="F124" s="191"/>
      <c r="G124" s="204"/>
      <c r="H124" s="204"/>
      <c r="I124" s="204"/>
    </row>
    <row r="125" spans="2:9" ht="21.95" customHeight="1">
      <c r="C125" s="204"/>
      <c r="D125" s="204"/>
      <c r="E125" s="204"/>
      <c r="G125" s="204"/>
      <c r="H125" s="204"/>
      <c r="I125" s="204"/>
    </row>
    <row r="126" spans="2:9" ht="21.95" customHeight="1">
      <c r="B126" s="1274" t="s">
        <v>85</v>
      </c>
      <c r="C126" s="1274"/>
      <c r="D126" s="1274"/>
      <c r="E126" s="1274"/>
      <c r="F126" s="1274" t="s">
        <v>85</v>
      </c>
      <c r="G126" s="1274"/>
      <c r="H126" s="1274"/>
      <c r="I126" s="1274"/>
    </row>
    <row r="127" spans="2:9" ht="21.95" customHeight="1">
      <c r="B127" s="191" t="s">
        <v>689</v>
      </c>
      <c r="F127" s="191" t="s">
        <v>689</v>
      </c>
    </row>
    <row r="128" spans="2:9" ht="21.95" customHeight="1">
      <c r="B128" s="191"/>
      <c r="C128" s="205"/>
      <c r="D128" s="205"/>
      <c r="E128" s="205"/>
      <c r="F128" s="191"/>
      <c r="G128" s="205"/>
      <c r="H128" s="205"/>
      <c r="I128" s="205"/>
    </row>
    <row r="129" spans="2:9" ht="21.95" customHeight="1">
      <c r="B129" s="191"/>
      <c r="C129" s="205"/>
      <c r="D129" s="205"/>
      <c r="E129" s="205"/>
      <c r="F129" s="191"/>
      <c r="G129" s="205"/>
      <c r="H129" s="205"/>
      <c r="I129" s="205"/>
    </row>
    <row r="130" spans="2:9" ht="21.95" customHeight="1">
      <c r="B130" s="191"/>
      <c r="C130" s="205"/>
      <c r="D130" s="205"/>
      <c r="E130" s="205"/>
      <c r="F130" s="191"/>
      <c r="G130" s="205"/>
      <c r="H130" s="205"/>
      <c r="I130" s="205"/>
    </row>
    <row r="131" spans="2:9" ht="21.95" customHeight="1">
      <c r="B131" s="191"/>
      <c r="C131" s="191"/>
      <c r="D131" s="191"/>
      <c r="E131" s="191"/>
      <c r="F131" s="191"/>
    </row>
    <row r="132" spans="2:9" ht="21.95" customHeight="1">
      <c r="B132" s="191"/>
      <c r="C132" s="191"/>
      <c r="D132" s="191"/>
      <c r="E132" s="191"/>
      <c r="F132" s="191"/>
    </row>
    <row r="133" spans="2:9" ht="21.95" customHeight="1">
      <c r="B133" s="191"/>
      <c r="C133" s="191"/>
      <c r="D133" s="191"/>
      <c r="E133" s="191"/>
      <c r="F133" s="191"/>
    </row>
    <row r="134" spans="2:9" ht="21.95" customHeight="1">
      <c r="B134" s="191"/>
      <c r="C134" s="191"/>
      <c r="D134" s="191"/>
      <c r="E134" s="191"/>
      <c r="F134" s="191"/>
    </row>
    <row r="135" spans="2:9" ht="21.95" customHeight="1">
      <c r="B135" s="191"/>
      <c r="C135" s="191"/>
      <c r="D135" s="191"/>
      <c r="E135" s="191"/>
      <c r="F135" s="191"/>
    </row>
    <row r="136" spans="2:9" ht="21.95" customHeight="1">
      <c r="B136" s="191"/>
      <c r="C136" s="191"/>
      <c r="D136" s="191"/>
      <c r="E136" s="191"/>
      <c r="F136" s="191"/>
    </row>
    <row r="137" spans="2:9" ht="21.95" customHeight="1">
      <c r="B137" s="191"/>
      <c r="C137" s="191"/>
      <c r="D137" s="191"/>
      <c r="E137" s="191"/>
      <c r="F137" s="191"/>
    </row>
    <row r="138" spans="2:9" ht="21.95" customHeight="1">
      <c r="B138" s="191"/>
      <c r="C138" s="191"/>
      <c r="D138" s="191"/>
      <c r="E138" s="191"/>
      <c r="F138" s="191"/>
    </row>
    <row r="139" spans="2:9" ht="21.95" customHeight="1">
      <c r="B139" s="191"/>
      <c r="C139" s="191"/>
      <c r="D139" s="191"/>
      <c r="E139" s="191"/>
      <c r="F139" s="191"/>
    </row>
    <row r="140" spans="2:9" ht="21.95" customHeight="1">
      <c r="B140" s="191"/>
      <c r="C140" s="191"/>
      <c r="D140" s="191"/>
      <c r="E140" s="191"/>
      <c r="F140" s="191"/>
    </row>
    <row r="141" spans="2:9" ht="21.95" customHeight="1">
      <c r="B141" s="191"/>
      <c r="C141" s="191"/>
      <c r="D141" s="191"/>
      <c r="E141" s="191"/>
      <c r="F141" s="191"/>
    </row>
    <row r="142" spans="2:9" ht="21.95" customHeight="1">
      <c r="B142" s="191"/>
      <c r="C142" s="191"/>
      <c r="D142" s="191"/>
      <c r="E142" s="191"/>
      <c r="F142" s="191"/>
    </row>
    <row r="143" spans="2:9" ht="21.95" customHeight="1">
      <c r="B143" s="191"/>
      <c r="C143" s="191"/>
      <c r="D143" s="191"/>
      <c r="E143" s="191"/>
      <c r="F143" s="191"/>
    </row>
    <row r="144" spans="2:9" ht="21.95" customHeight="1">
      <c r="B144" s="191"/>
      <c r="C144" s="191"/>
      <c r="D144" s="191"/>
      <c r="E144" s="191"/>
      <c r="F144" s="191"/>
    </row>
    <row r="145" spans="1:9" ht="21.95" customHeight="1">
      <c r="B145" s="191"/>
      <c r="C145" s="191"/>
      <c r="D145" s="191"/>
      <c r="E145" s="191"/>
      <c r="F145" s="191"/>
    </row>
    <row r="146" spans="1:9" ht="21.95" customHeight="1">
      <c r="B146" s="191"/>
      <c r="C146" s="191"/>
      <c r="D146" s="191"/>
      <c r="E146" s="191"/>
      <c r="F146" s="191"/>
    </row>
    <row r="147" spans="1:9" ht="21.95" customHeight="1">
      <c r="A147" s="204"/>
      <c r="B147" s="205"/>
      <c r="C147" s="205"/>
      <c r="D147" s="205"/>
      <c r="E147" s="205"/>
      <c r="F147" s="205"/>
      <c r="G147" s="204"/>
      <c r="H147" s="204"/>
      <c r="I147" s="204"/>
    </row>
    <row r="148" spans="1:9" ht="21.95" customHeight="1">
      <c r="A148" s="195" t="s">
        <v>636</v>
      </c>
      <c r="B148" s="191"/>
      <c r="C148" s="191"/>
      <c r="D148" s="191"/>
      <c r="E148" s="191"/>
      <c r="F148" s="191"/>
      <c r="G148" s="191"/>
      <c r="H148" s="191"/>
      <c r="I148" s="196" t="s">
        <v>692</v>
      </c>
    </row>
    <row r="149" spans="1:9" ht="21.95" customHeight="1">
      <c r="B149" s="191"/>
      <c r="C149" s="191"/>
      <c r="D149" s="191"/>
      <c r="E149" s="191"/>
      <c r="F149" s="191"/>
    </row>
    <row r="150" spans="1:9" ht="21.95" customHeight="1">
      <c r="B150" s="191"/>
      <c r="C150" s="191"/>
      <c r="D150" s="191"/>
      <c r="E150" s="191"/>
      <c r="F150" s="191"/>
    </row>
    <row r="151" spans="1:9" ht="21.95" customHeight="1">
      <c r="B151" s="191"/>
      <c r="C151" s="191"/>
      <c r="D151" s="191"/>
      <c r="E151" s="191"/>
      <c r="F151" s="191"/>
    </row>
    <row r="152" spans="1:9" ht="21.95" customHeight="1">
      <c r="B152" s="191"/>
      <c r="C152" s="191"/>
      <c r="D152" s="191"/>
      <c r="E152" s="191"/>
      <c r="F152" s="191"/>
    </row>
    <row r="153" spans="1:9" ht="21.95" customHeight="1">
      <c r="B153" s="191"/>
      <c r="C153" s="191"/>
      <c r="D153" s="191"/>
      <c r="E153" s="191"/>
      <c r="F153" s="191"/>
    </row>
    <row r="154" spans="1:9" ht="21.95" customHeight="1">
      <c r="B154" s="191"/>
      <c r="C154" s="191"/>
      <c r="D154" s="191"/>
      <c r="E154" s="191"/>
      <c r="F154" s="191"/>
    </row>
    <row r="155" spans="1:9" ht="21.95" customHeight="1">
      <c r="B155" s="191"/>
      <c r="C155" s="191"/>
      <c r="D155" s="191"/>
      <c r="E155" s="191"/>
      <c r="F155" s="191"/>
    </row>
    <row r="156" spans="1:9" ht="21.95" customHeight="1">
      <c r="B156" s="191"/>
      <c r="C156" s="191"/>
      <c r="D156" s="191"/>
      <c r="E156" s="191"/>
      <c r="F156" s="191"/>
    </row>
    <row r="157" spans="1:9" ht="21.95" customHeight="1">
      <c r="B157" s="191"/>
      <c r="C157" s="191"/>
      <c r="D157" s="191"/>
      <c r="E157" s="191"/>
      <c r="F157" s="191"/>
    </row>
    <row r="158" spans="1:9" ht="21.95" customHeight="1">
      <c r="B158" s="191"/>
      <c r="C158" s="191"/>
      <c r="D158" s="191"/>
      <c r="E158" s="191"/>
      <c r="F158" s="191"/>
    </row>
    <row r="159" spans="1:9" ht="21.95" customHeight="1">
      <c r="B159" s="191"/>
      <c r="C159" s="191"/>
      <c r="D159" s="191"/>
      <c r="E159" s="191"/>
      <c r="F159" s="191"/>
    </row>
    <row r="160" spans="1:9" ht="21.95" customHeight="1">
      <c r="B160" s="191"/>
      <c r="C160" s="191"/>
      <c r="D160" s="191"/>
      <c r="E160" s="191"/>
      <c r="F160" s="191"/>
    </row>
    <row r="162" spans="10:10">
      <c r="J162" s="191"/>
    </row>
  </sheetData>
  <sheetProtection algorithmName="SHA-512" hashValue="RwECM3Z5vZknbX1Wu1ENAbLDp37EMI/BF4slNh7PbLLUpf/EiXaJHHjvfKXZdLLhzGGFGLffqO/+GL0xOoLsKA==" saltValue="9Goxeasjqav27YZVqg5RXQ==" spinCount="100000" sheet="1" objects="1" scenarios="1"/>
  <customSheetViews>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0"/>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topLeftCell="A13" zoomScale="85" zoomScaleSheetLayoutView="85" workbookViewId="0">
      <selection activeCell="I26" sqref="I26"/>
    </sheetView>
  </sheetViews>
  <sheetFormatPr defaultColWidth="9.140625" defaultRowHeight="15.75"/>
  <cols>
    <col min="1" max="1" width="12" style="84" customWidth="1"/>
    <col min="2" max="4" width="9.140625" style="84"/>
    <col min="5" max="5" width="16.7109375" style="84" customWidth="1"/>
    <col min="6" max="6" width="15.7109375" style="84" customWidth="1"/>
    <col min="7" max="7" width="18.7109375" style="84" customWidth="1"/>
    <col min="8" max="9" width="9.140625" style="84"/>
    <col min="10" max="10" width="24.140625" style="84" customWidth="1"/>
    <col min="11" max="16384" width="9.140625" style="84"/>
  </cols>
  <sheetData>
    <row r="1" spans="1:10" ht="27.75" customHeight="1">
      <c r="A1" s="1301" t="str">
        <f>Cover!B3</f>
        <v xml:space="preserve">[Specification No.: CC/NT/W-GIS/DOM/A10/25/06459] </v>
      </c>
      <c r="B1" s="1301"/>
      <c r="C1" s="1301"/>
      <c r="D1" s="1301"/>
      <c r="E1" s="1301"/>
      <c r="F1" s="1301"/>
      <c r="G1" s="1301"/>
      <c r="H1" s="346"/>
      <c r="I1" s="1297" t="s">
        <v>719</v>
      </c>
      <c r="J1" s="1297"/>
    </row>
    <row r="2" spans="1:10" ht="16.5">
      <c r="A2" s="223"/>
      <c r="B2" s="223"/>
      <c r="C2" s="223"/>
      <c r="D2" s="223"/>
      <c r="E2" s="223"/>
      <c r="F2" s="223"/>
      <c r="G2" s="223"/>
      <c r="H2" s="223"/>
      <c r="I2" s="223"/>
      <c r="J2" s="223"/>
    </row>
    <row r="3" spans="1:10" ht="124.5" customHeight="1">
      <c r="A3" s="1298"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298"/>
      <c r="C3" s="1298"/>
      <c r="D3" s="1298"/>
      <c r="E3" s="1298"/>
      <c r="F3" s="1298"/>
      <c r="G3" s="1298"/>
      <c r="H3" s="1298"/>
      <c r="I3" s="1298"/>
      <c r="J3" s="1298"/>
    </row>
    <row r="5" spans="1:10" ht="26.25" customHeight="1">
      <c r="A5" s="1299" t="s">
        <v>415</v>
      </c>
      <c r="B5" s="1299"/>
      <c r="C5" s="1299"/>
      <c r="D5" s="1299"/>
      <c r="E5" s="1299"/>
      <c r="F5" s="1299"/>
      <c r="G5" s="1299"/>
      <c r="H5" s="1299"/>
      <c r="I5" s="1299"/>
      <c r="J5" s="1299"/>
    </row>
    <row r="7" spans="1:10">
      <c r="A7" s="84" t="str">
        <f>'Attach 3(JV)'!A7:D7</f>
        <v>Bidder’s Name and Address :</v>
      </c>
      <c r="G7" s="113" t="str">
        <f>'Attach 3(JV)'!E7</f>
        <v>To:</v>
      </c>
    </row>
    <row r="8" spans="1:10">
      <c r="A8" s="113">
        <f>'Attach 3(JV)'!A8:D8</f>
        <v>0</v>
      </c>
      <c r="G8" s="84" t="str">
        <f>'Attach 3(JV)'!E8</f>
        <v>Contract Services</v>
      </c>
    </row>
    <row r="9" spans="1:10">
      <c r="A9" s="89" t="s">
        <v>431</v>
      </c>
      <c r="B9" s="1295">
        <f>'Attach 3(JV)'!B9:D9</f>
        <v>0</v>
      </c>
      <c r="C9" s="1295"/>
      <c r="D9" s="1295"/>
      <c r="E9" s="1295"/>
      <c r="F9" s="1295"/>
      <c r="G9" s="84" t="str">
        <f>'Attach 3(JV)'!E9</f>
        <v>Power Grid Corporation of India Ltd.,</v>
      </c>
    </row>
    <row r="10" spans="1:10">
      <c r="A10" s="89" t="s">
        <v>433</v>
      </c>
      <c r="B10" s="1300">
        <f>'Attach 3(JV)'!B10:D10</f>
        <v>0</v>
      </c>
      <c r="C10" s="1300"/>
      <c r="D10" s="1300"/>
      <c r="E10" s="1300"/>
      <c r="F10" s="1300"/>
      <c r="G10" s="84" t="str">
        <f>'Attach 3(JV)'!E10</f>
        <v>"Saudamini", Plot No. 2, Sector 29</v>
      </c>
    </row>
    <row r="11" spans="1:10">
      <c r="B11" s="1300">
        <f>'Attach 3(JV)'!B11:D11</f>
        <v>0</v>
      </c>
      <c r="C11" s="1300"/>
      <c r="D11" s="1300"/>
      <c r="E11" s="1300"/>
      <c r="F11" s="1300"/>
      <c r="G11" s="84" t="str">
        <f>'Attach 3(JV)'!E11</f>
        <v>Gurgaon (Haryana) - 122001</v>
      </c>
    </row>
    <row r="12" spans="1:10" ht="16.5" customHeight="1">
      <c r="B12" s="1300">
        <f>'Attach 3(JV)'!B12:D12</f>
        <v>0</v>
      </c>
      <c r="C12" s="1300"/>
      <c r="D12" s="1300"/>
      <c r="E12" s="1300"/>
      <c r="F12" s="1300"/>
    </row>
    <row r="13" spans="1:10" ht="12" customHeight="1"/>
    <row r="14" spans="1:10">
      <c r="A14" s="84" t="s">
        <v>240</v>
      </c>
    </row>
    <row r="16" spans="1:10" ht="48" customHeight="1">
      <c r="A16" s="1048" t="s">
        <v>34</v>
      </c>
      <c r="B16" s="1048"/>
      <c r="C16" s="1048"/>
      <c r="D16" s="1048"/>
      <c r="E16" s="1048"/>
      <c r="F16" s="1048"/>
      <c r="G16" s="1048"/>
      <c r="H16" s="1048"/>
      <c r="I16" s="1048"/>
      <c r="J16" s="1048"/>
    </row>
    <row r="17" spans="1:10">
      <c r="A17" s="222"/>
      <c r="B17" s="222"/>
      <c r="C17" s="222"/>
      <c r="D17" s="222"/>
      <c r="E17" s="222"/>
      <c r="F17" s="222"/>
      <c r="G17" s="222"/>
      <c r="H17" s="222"/>
      <c r="I17" s="222"/>
      <c r="J17" s="222"/>
    </row>
    <row r="18" spans="1:10" ht="54.75" customHeight="1">
      <c r="A18" s="1048" t="s">
        <v>605</v>
      </c>
      <c r="B18" s="1048"/>
      <c r="C18" s="1048"/>
      <c r="D18" s="1048"/>
      <c r="E18" s="1048"/>
      <c r="F18" s="1048"/>
      <c r="G18" s="1048"/>
      <c r="H18" s="1048"/>
      <c r="I18" s="1048"/>
      <c r="J18" s="1048"/>
    </row>
    <row r="19" spans="1:10">
      <c r="A19" s="222"/>
      <c r="B19" s="222"/>
      <c r="C19" s="222"/>
      <c r="D19" s="222"/>
      <c r="E19" s="222"/>
      <c r="F19" s="222"/>
      <c r="G19" s="222"/>
      <c r="H19" s="222"/>
      <c r="I19" s="222"/>
      <c r="J19" s="222"/>
    </row>
    <row r="20" spans="1:10" ht="43.5" customHeight="1">
      <c r="A20" s="111" t="s">
        <v>93</v>
      </c>
      <c r="B20" s="1048" t="s">
        <v>37</v>
      </c>
      <c r="C20" s="1048"/>
      <c r="D20" s="1048"/>
      <c r="E20" s="1048"/>
      <c r="F20" s="1048"/>
      <c r="G20" s="1048"/>
      <c r="H20" s="1048"/>
      <c r="I20" s="1048"/>
      <c r="J20" s="1048"/>
    </row>
    <row r="21" spans="1:10" ht="69" customHeight="1">
      <c r="A21" s="111" t="s">
        <v>101</v>
      </c>
      <c r="B21" s="1048" t="s">
        <v>35</v>
      </c>
      <c r="C21" s="1048"/>
      <c r="D21" s="1048"/>
      <c r="E21" s="1048"/>
      <c r="F21" s="1048"/>
      <c r="G21" s="1048"/>
      <c r="H21" s="1048"/>
      <c r="I21" s="1048"/>
      <c r="J21" s="1048"/>
    </row>
    <row r="23" spans="1:10" ht="82.5" customHeight="1">
      <c r="A23" s="1048" t="s">
        <v>36</v>
      </c>
      <c r="B23" s="1048"/>
      <c r="C23" s="1048"/>
      <c r="D23" s="1048"/>
      <c r="E23" s="1048"/>
      <c r="F23" s="1048"/>
      <c r="G23" s="1048"/>
      <c r="H23" s="1048"/>
      <c r="I23" s="1048"/>
      <c r="J23" s="1048"/>
    </row>
    <row r="25" spans="1:10">
      <c r="A25" s="113" t="str">
        <f>'Name of Bidder'!B40</f>
        <v xml:space="preserve">Date     </v>
      </c>
      <c r="B25" s="1296">
        <f>'Name of Bidder'!C40</f>
        <v>0</v>
      </c>
      <c r="C25" s="1296"/>
      <c r="F25" s="1295" t="str">
        <f>'Name of Bidder'!B37</f>
        <v xml:space="preserve">Printed Name </v>
      </c>
      <c r="G25" s="1295"/>
      <c r="H25" s="1295">
        <f>'Name of Bidder'!C37</f>
        <v>0</v>
      </c>
      <c r="I25" s="1295"/>
      <c r="J25" s="1295"/>
    </row>
    <row r="26" spans="1:10">
      <c r="A26" s="113"/>
      <c r="F26" s="113"/>
      <c r="G26" s="113"/>
    </row>
    <row r="27" spans="1:10">
      <c r="A27" s="113" t="str">
        <f>'Name of Bidder'!B41</f>
        <v xml:space="preserve">Place     </v>
      </c>
      <c r="B27" s="1295">
        <f>'Name of Bidder'!C41</f>
        <v>0</v>
      </c>
      <c r="C27" s="1295"/>
      <c r="F27" s="1295" t="str">
        <f>'Name of Bidder'!B38</f>
        <v>Designation</v>
      </c>
      <c r="G27" s="1295"/>
      <c r="H27" s="1295">
        <f>'Name of Bidder'!C38</f>
        <v>0</v>
      </c>
      <c r="I27" s="1295"/>
      <c r="J27" s="1295"/>
    </row>
  </sheetData>
  <sheetProtection algorithmName="SHA-512" hashValue="WE34UM9X+G8oL0Xw+08wMPMIUWNfi3Sav+Arcfq1Em4bUp03aXSJTzn4y8udnR9JwWPGmvXZrI3HidozwowWJw==" saltValue="T90HHEnJhECAbMmntzzq8Q==" spinCount="100000" sheet="1" objects="1" scenarios="1"/>
  <customSheetViews>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1"/>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2"/>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29"/>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30"/>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2"/>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33"/>
      <headerFooter alignWithMargins="0"/>
    </customSheetView>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34"/>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6" type="noConversion"/>
  <pageMargins left="0.75" right="0.45" top="0.7" bottom="0.56999999999999995" header="0.34" footer="0.31"/>
  <pageSetup scale="78" fitToHeight="0" orientation="portrait" r:id="rId35"/>
  <headerFooter alignWithMargins="0"/>
  <ignoredErrors>
    <ignoredError sqref="B25" unlockedFormula="1"/>
  </ignoredError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01" t="str">
        <f>Cover!B3</f>
        <v xml:space="preserve">[Specification No.: CC/NT/W-GIS/DOM/A10/25/06459] </v>
      </c>
      <c r="B1" s="1301"/>
      <c r="C1" s="1301"/>
      <c r="D1" s="1301"/>
      <c r="E1" s="1301"/>
      <c r="F1" s="1301"/>
      <c r="G1" s="1301"/>
      <c r="H1" s="346"/>
      <c r="I1" s="1297" t="s">
        <v>724</v>
      </c>
      <c r="J1" s="1297"/>
    </row>
    <row r="2" spans="1:10" ht="16.5">
      <c r="A2" s="223"/>
      <c r="B2" s="223"/>
      <c r="C2" s="223"/>
      <c r="D2" s="223"/>
      <c r="E2" s="223"/>
      <c r="F2" s="223"/>
      <c r="G2" s="223"/>
      <c r="H2" s="223"/>
      <c r="I2" s="223"/>
      <c r="J2" s="223"/>
    </row>
    <row r="3" spans="1:10" ht="126.75" customHeight="1">
      <c r="A3" s="1302"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02"/>
      <c r="C3" s="1302"/>
      <c r="D3" s="1302"/>
      <c r="E3" s="1302"/>
      <c r="F3" s="1302"/>
      <c r="G3" s="1302"/>
      <c r="H3" s="1302"/>
      <c r="I3" s="1302"/>
      <c r="J3" s="1302"/>
    </row>
    <row r="5" spans="1:10" ht="75.75" customHeight="1">
      <c r="A5" s="1303" t="s">
        <v>735</v>
      </c>
      <c r="B5" s="1303"/>
      <c r="C5" s="1303"/>
      <c r="D5" s="1303"/>
      <c r="E5" s="1303"/>
      <c r="F5" s="1303"/>
      <c r="G5" s="1303"/>
      <c r="H5" s="1303"/>
      <c r="I5" s="1303"/>
      <c r="J5" s="1303"/>
    </row>
    <row r="7" spans="1:10">
      <c r="A7" s="84" t="str">
        <f>'Attach 3(JV)'!A7:D7</f>
        <v>Bidder’s Name and Address :</v>
      </c>
      <c r="G7" s="113" t="str">
        <f>'Attach 3(JV)'!E7</f>
        <v>To:</v>
      </c>
    </row>
    <row r="8" spans="1:10">
      <c r="A8" s="113">
        <f>'Attach 3(JV)'!A8:D8</f>
        <v>0</v>
      </c>
      <c r="G8" s="84" t="str">
        <f>'Attach 3(JV)'!E8</f>
        <v>Contract Services</v>
      </c>
    </row>
    <row r="9" spans="1:10">
      <c r="A9" s="89" t="s">
        <v>431</v>
      </c>
      <c r="B9" s="1295">
        <f>'Attach 3(JV)'!B9:D9</f>
        <v>0</v>
      </c>
      <c r="C9" s="1295"/>
      <c r="D9" s="1295"/>
      <c r="E9" s="1295"/>
      <c r="F9" s="1295"/>
      <c r="G9" s="84" t="str">
        <f>'Attach 3(JV)'!E9</f>
        <v>Power Grid Corporation of India Ltd.,</v>
      </c>
    </row>
    <row r="10" spans="1:10">
      <c r="A10" s="89" t="s">
        <v>433</v>
      </c>
      <c r="B10" s="1300">
        <f>'Attach 3(JV)'!B10:D10</f>
        <v>0</v>
      </c>
      <c r="C10" s="1300"/>
      <c r="D10" s="1300"/>
      <c r="E10" s="1300"/>
      <c r="F10" s="1300"/>
      <c r="G10" s="84" t="str">
        <f>'Attach 3(JV)'!E10</f>
        <v>"Saudamini", Plot No. 2, Sector 29</v>
      </c>
    </row>
    <row r="11" spans="1:10">
      <c r="B11" s="1300">
        <f>'Attach 3(JV)'!B11:D11</f>
        <v>0</v>
      </c>
      <c r="C11" s="1300"/>
      <c r="D11" s="1300"/>
      <c r="E11" s="1300"/>
      <c r="F11" s="1300"/>
      <c r="G11" s="84" t="str">
        <f>'Attach 3(JV)'!E11</f>
        <v>Gurgaon (Haryana) - 122001</v>
      </c>
    </row>
    <row r="12" spans="1:10">
      <c r="B12" s="1300">
        <f>'Attach 3(JV)'!B12:D12</f>
        <v>0</v>
      </c>
      <c r="C12" s="1300"/>
      <c r="D12" s="1300"/>
      <c r="E12" s="1300"/>
      <c r="F12" s="1300"/>
    </row>
    <row r="14" spans="1:10">
      <c r="A14" s="84" t="s">
        <v>240</v>
      </c>
    </row>
    <row r="16" spans="1:10" ht="78" customHeight="1">
      <c r="A16" s="1048" t="s">
        <v>733</v>
      </c>
      <c r="B16" s="1048"/>
      <c r="C16" s="1048"/>
      <c r="D16" s="1048"/>
      <c r="E16" s="1048"/>
      <c r="F16" s="1048"/>
      <c r="G16" s="1048"/>
      <c r="H16" s="1048"/>
      <c r="I16" s="1048"/>
      <c r="J16" s="1048"/>
    </row>
    <row r="17" spans="1:10" ht="66" customHeight="1">
      <c r="A17" s="1048" t="s">
        <v>734</v>
      </c>
      <c r="B17" s="1048"/>
      <c r="C17" s="1048"/>
      <c r="D17" s="1048"/>
      <c r="E17" s="1048"/>
      <c r="F17" s="1048"/>
      <c r="G17" s="1048"/>
      <c r="H17" s="1048"/>
      <c r="I17" s="1048"/>
      <c r="J17" s="1048"/>
    </row>
    <row r="18" spans="1:10" ht="58.5" customHeight="1">
      <c r="A18" s="1048" t="s">
        <v>725</v>
      </c>
      <c r="B18" s="1048"/>
      <c r="C18" s="1048"/>
      <c r="D18" s="1048"/>
      <c r="E18" s="1048"/>
      <c r="F18" s="1048"/>
      <c r="G18" s="1048"/>
      <c r="H18" s="1048"/>
      <c r="I18" s="1048"/>
      <c r="J18" s="1048"/>
    </row>
    <row r="19" spans="1:10" ht="26.25" customHeight="1">
      <c r="A19" s="113" t="s">
        <v>722</v>
      </c>
    </row>
    <row r="20" spans="1:10" ht="26.25" customHeight="1"/>
    <row r="21" spans="1:10">
      <c r="A21" s="113" t="str">
        <f>'Name of Bidder'!B40</f>
        <v xml:space="preserve">Date     </v>
      </c>
      <c r="B21" s="1296">
        <f>'Name of Bidder'!C40</f>
        <v>0</v>
      </c>
      <c r="C21" s="1296"/>
      <c r="F21" s="1295" t="str">
        <f>'Name of Bidder'!B37</f>
        <v xml:space="preserve">Printed Name </v>
      </c>
      <c r="G21" s="1295"/>
      <c r="H21" s="1295">
        <f>'Name of Bidder'!C37</f>
        <v>0</v>
      </c>
      <c r="I21" s="1295"/>
      <c r="J21" s="1295"/>
    </row>
    <row r="22" spans="1:10">
      <c r="A22" s="113"/>
      <c r="F22" s="113"/>
      <c r="G22" s="113"/>
    </row>
    <row r="23" spans="1:10">
      <c r="A23" s="113" t="str">
        <f>'Name of Bidder'!B41</f>
        <v xml:space="preserve">Place     </v>
      </c>
      <c r="B23" s="1295">
        <f>'Name of Bidder'!C41</f>
        <v>0</v>
      </c>
      <c r="C23" s="1295"/>
      <c r="F23" s="1295" t="str">
        <f>'Name of Bidder'!B38</f>
        <v>Designation</v>
      </c>
      <c r="G23" s="1295"/>
      <c r="H23" s="1295">
        <f>'Name of Bidder'!C38</f>
        <v>0</v>
      </c>
      <c r="I23" s="1295"/>
      <c r="J23" s="1295"/>
    </row>
  </sheetData>
  <customSheetViews>
    <customSheetView guid="{70FB5D55-1DD3-4C31-AE80-FEFCEF8A40E9}" state="hidden" topLeftCell="A17">
      <selection activeCell="A19" sqref="A19"/>
      <pageMargins left="0.7" right="0.7" top="0.75" bottom="0.75" header="0.3" footer="0.3"/>
      <pageSetup paperSize="9" scale="85" orientation="portrait" r:id="rId1"/>
    </customSheetView>
    <customSheetView guid="{6C1F68FF-383D-48BB-B0E5-5F71EA481BD7}" state="hidden" topLeftCell="A17">
      <selection activeCell="A19" sqref="A19"/>
      <pageMargins left="0.7" right="0.7" top="0.75" bottom="0.75" header="0.3" footer="0.3"/>
      <pageSetup paperSize="9" scale="85" orientation="portrait" r:id="rId2"/>
    </customSheetView>
    <customSheetView guid="{24767711-6F0F-4960-B6A0-5D16317C52CA}" state="hidden" topLeftCell="A17">
      <selection activeCell="A19" sqref="A19"/>
      <pageMargins left="0.7" right="0.7" top="0.75" bottom="0.75" header="0.3" footer="0.3"/>
      <pageSetup paperSize="9" scale="85" orientation="portrait" r:id="rId3"/>
    </customSheetView>
    <customSheetView guid="{265106DA-0305-46BE-8A98-0935A189448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E8F77A2D-E40A-4668-A8F2-3CE31C4AC520}"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F34FCE55-6D7A-4595-AE80-79F81F8010EA}" state="hidden" topLeftCell="A17">
      <selection activeCell="A19" sqref="A19"/>
      <pageMargins left="0.7" right="0.7" top="0.75" bottom="0.75" header="0.3" footer="0.3"/>
      <pageSetup paperSize="9" scale="85" orientation="portrait" r:id="rId14"/>
    </customSheetView>
    <customSheetView guid="{26C9F440-2701-423F-9FDB-7DFF079DC7F8}" state="hidden" topLeftCell="A17">
      <selection activeCell="A19" sqref="A19"/>
      <pageMargins left="0.7" right="0.7" top="0.75" bottom="0.75" header="0.3" footer="0.3"/>
      <pageSetup paperSize="9" scale="85" orientation="portrait" r:id="rId15"/>
    </customSheetView>
    <customSheetView guid="{B07A37BF-D9F4-4586-9D27-CDE2FA2D1222}" state="hidden" topLeftCell="A17">
      <selection activeCell="A19" sqref="A19"/>
      <pageMargins left="0.7" right="0.7" top="0.75" bottom="0.75" header="0.3" footer="0.3"/>
      <pageSetup paperSize="9" scale="85" orientation="portrait" r:id="rId16"/>
    </customSheetView>
    <customSheetView guid="{9E668EC9-7875-454E-BDE6-15A2D20AC8D2}" state="hidden" topLeftCell="A17">
      <selection activeCell="A19" sqref="A19"/>
      <pageMargins left="0.7" right="0.7" top="0.75" bottom="0.75" header="0.3" footer="0.3"/>
      <pageSetup paperSize="9" scale="85" orientation="portrait" r:id="rId17"/>
    </customSheetView>
    <customSheetView guid="{72E27F64-009C-4321-B742-209DBE340E6D}" state="hidden" topLeftCell="A17">
      <selection activeCell="A19" sqref="A19"/>
      <pageMargins left="0.7" right="0.7" top="0.75" bottom="0.75" header="0.3" footer="0.3"/>
      <pageSetup paperSize="9" scale="85" orientation="portrait" r:id="rId18"/>
    </customSheetView>
    <customSheetView guid="{0FC51CD5-DCF7-4595-9A9F-DDC9120F829F}" state="hidden" topLeftCell="A17">
      <selection activeCell="A19" sqref="A19"/>
      <pageMargins left="0.7" right="0.7" top="0.75" bottom="0.75" header="0.3" footer="0.3"/>
      <pageSetup paperSize="9" scale="85" orientation="portrait" r:id="rId19"/>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0"/>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01" t="str">
        <f>Cover!B3</f>
        <v xml:space="preserve">[Specification No.: CC/NT/W-GIS/DOM/A10/25/06459] </v>
      </c>
      <c r="B1" s="1301"/>
      <c r="C1" s="1301"/>
      <c r="D1" s="1301"/>
      <c r="E1" s="1301"/>
      <c r="F1" s="1301"/>
      <c r="G1" s="1301"/>
      <c r="H1" s="346" t="s">
        <v>723</v>
      </c>
      <c r="I1" s="346"/>
      <c r="J1" s="346"/>
    </row>
    <row r="2" spans="1:10" ht="16.5">
      <c r="A2" s="223"/>
      <c r="B2" s="223"/>
      <c r="C2" s="223"/>
      <c r="D2" s="223"/>
      <c r="E2" s="223"/>
      <c r="F2" s="223"/>
      <c r="G2" s="223"/>
      <c r="H2" s="223"/>
      <c r="I2" s="223"/>
      <c r="J2" s="223"/>
    </row>
    <row r="3" spans="1:10" ht="112.5" customHeight="1">
      <c r="A3" s="1302"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02"/>
      <c r="C3" s="1302"/>
      <c r="D3" s="1302"/>
      <c r="E3" s="1302"/>
      <c r="F3" s="1302"/>
      <c r="G3" s="1302"/>
      <c r="H3" s="1302"/>
      <c r="I3" s="1302"/>
      <c r="J3" s="1302"/>
    </row>
    <row r="5" spans="1:10" ht="67.5" customHeight="1">
      <c r="A5" s="1305" t="s">
        <v>736</v>
      </c>
      <c r="B5" s="1305"/>
      <c r="C5" s="1305"/>
      <c r="D5" s="1305"/>
      <c r="E5" s="1305"/>
      <c r="F5" s="1305"/>
      <c r="G5" s="1305"/>
      <c r="H5" s="1305"/>
      <c r="I5" s="1305"/>
      <c r="J5" s="1305"/>
    </row>
    <row r="7" spans="1:10">
      <c r="A7" s="84" t="str">
        <f>'Attach 3(JV)'!A7:D7</f>
        <v>Bidder’s Name and Address :</v>
      </c>
      <c r="G7" s="113" t="str">
        <f>'Attach 3(JV)'!E7</f>
        <v>To:</v>
      </c>
    </row>
    <row r="8" spans="1:10">
      <c r="A8" s="113">
        <f>'Attach 3(JV)'!A8:D8</f>
        <v>0</v>
      </c>
      <c r="G8" s="84" t="str">
        <f>'Attach 3(JV)'!E8</f>
        <v>Contract Services</v>
      </c>
    </row>
    <row r="9" spans="1:10">
      <c r="A9" s="89" t="s">
        <v>431</v>
      </c>
      <c r="B9" s="1295">
        <f>'Attach 3(JV)'!B9:D9</f>
        <v>0</v>
      </c>
      <c r="C9" s="1295"/>
      <c r="D9" s="1295"/>
      <c r="E9" s="1295"/>
      <c r="F9" s="1295"/>
      <c r="G9" s="84" t="str">
        <f>'Attach 3(JV)'!E9</f>
        <v>Power Grid Corporation of India Ltd.,</v>
      </c>
    </row>
    <row r="10" spans="1:10">
      <c r="A10" s="89" t="s">
        <v>433</v>
      </c>
      <c r="B10" s="1300">
        <f>'Attach 3(JV)'!B10:D10</f>
        <v>0</v>
      </c>
      <c r="C10" s="1300"/>
      <c r="D10" s="1300"/>
      <c r="E10" s="1300"/>
      <c r="F10" s="1300"/>
      <c r="G10" s="84" t="str">
        <f>'Attach 3(JV)'!E10</f>
        <v>"Saudamini", Plot No. 2, Sector 29</v>
      </c>
    </row>
    <row r="11" spans="1:10">
      <c r="B11" s="1300">
        <f>'Attach 3(JV)'!B11:D11</f>
        <v>0</v>
      </c>
      <c r="C11" s="1300"/>
      <c r="D11" s="1300"/>
      <c r="E11" s="1300"/>
      <c r="F11" s="1300"/>
      <c r="G11" s="84" t="str">
        <f>'Attach 3(JV)'!E11</f>
        <v>Gurgaon (Haryana) - 122001</v>
      </c>
    </row>
    <row r="12" spans="1:10">
      <c r="B12" s="1300">
        <f>'Attach 3(JV)'!B12:D12</f>
        <v>0</v>
      </c>
      <c r="C12" s="1300"/>
      <c r="D12" s="1300"/>
      <c r="E12" s="1300"/>
      <c r="F12" s="1300"/>
    </row>
    <row r="14" spans="1:10">
      <c r="A14" s="84" t="s">
        <v>240</v>
      </c>
    </row>
    <row r="16" spans="1:10" ht="101.25" customHeight="1">
      <c r="A16" s="1304" t="s">
        <v>737</v>
      </c>
      <c r="B16" s="1304"/>
      <c r="C16" s="1304"/>
      <c r="D16" s="1304"/>
      <c r="E16" s="1304"/>
      <c r="F16" s="1304"/>
      <c r="G16" s="1304"/>
      <c r="H16" s="1304"/>
      <c r="I16" s="1304"/>
      <c r="J16" s="1304"/>
    </row>
    <row r="17" spans="1:10" ht="33" customHeight="1">
      <c r="A17" s="1306"/>
      <c r="B17" s="1307"/>
      <c r="C17" s="1307"/>
      <c r="D17" s="1307"/>
      <c r="E17" s="1307"/>
      <c r="F17" s="1307"/>
      <c r="G17" s="1307"/>
      <c r="H17" s="1307"/>
      <c r="I17" s="1307"/>
      <c r="J17" s="1308"/>
    </row>
    <row r="18" spans="1:10" ht="66.75" customHeight="1">
      <c r="A18" s="1309" t="s">
        <v>740</v>
      </c>
      <c r="B18" s="1304"/>
      <c r="C18" s="1304"/>
      <c r="D18" s="1304"/>
      <c r="E18" s="1304"/>
      <c r="F18" s="1304"/>
      <c r="G18" s="1304"/>
      <c r="H18" s="1304"/>
      <c r="I18" s="1304"/>
      <c r="J18" s="1304"/>
    </row>
    <row r="19" spans="1:10" ht="51" customHeight="1">
      <c r="A19" s="1304" t="s">
        <v>727</v>
      </c>
      <c r="B19" s="1304"/>
      <c r="C19" s="1304"/>
      <c r="D19" s="1304"/>
      <c r="E19" s="1304"/>
      <c r="F19" s="1304"/>
      <c r="G19" s="1304"/>
      <c r="H19" s="1304"/>
      <c r="I19" s="1304"/>
      <c r="J19" s="1304"/>
    </row>
    <row r="20" spans="1:10" ht="33" customHeight="1">
      <c r="A20" s="1304" t="s">
        <v>726</v>
      </c>
      <c r="B20" s="1304"/>
      <c r="C20" s="1304"/>
      <c r="D20" s="1304"/>
      <c r="E20" s="1304"/>
      <c r="F20" s="1304"/>
      <c r="G20" s="1304"/>
      <c r="H20" s="1304"/>
      <c r="I20" s="1304"/>
      <c r="J20" s="1304"/>
    </row>
    <row r="21" spans="1:10" ht="51" customHeight="1">
      <c r="A21" s="1304" t="s">
        <v>728</v>
      </c>
      <c r="B21" s="1304"/>
      <c r="C21" s="1304"/>
      <c r="D21" s="1304"/>
      <c r="E21" s="1304"/>
      <c r="F21" s="1304"/>
      <c r="G21" s="1304"/>
      <c r="H21" s="1304"/>
      <c r="I21" s="1304"/>
      <c r="J21" s="1304"/>
    </row>
    <row r="22" spans="1:10" ht="51" customHeight="1">
      <c r="A22" s="1304" t="s">
        <v>729</v>
      </c>
      <c r="B22" s="1304"/>
      <c r="C22" s="1304"/>
      <c r="D22" s="1304"/>
      <c r="E22" s="1304"/>
      <c r="F22" s="1304"/>
      <c r="G22" s="1304"/>
      <c r="H22" s="1304"/>
      <c r="I22" s="1304"/>
      <c r="J22" s="1304"/>
    </row>
    <row r="23" spans="1:10" ht="51" customHeight="1">
      <c r="A23" s="1304" t="s">
        <v>730</v>
      </c>
      <c r="B23" s="1304"/>
      <c r="C23" s="1304"/>
      <c r="D23" s="1304"/>
      <c r="E23" s="1304"/>
      <c r="F23" s="1304"/>
      <c r="G23" s="1304"/>
      <c r="H23" s="1304"/>
      <c r="I23" s="1304"/>
      <c r="J23" s="1304"/>
    </row>
    <row r="24" spans="1:10" ht="13.5" customHeight="1">
      <c r="A24" s="1295" t="s">
        <v>722</v>
      </c>
      <c r="B24" s="1295"/>
      <c r="C24" s="1295"/>
      <c r="D24" s="1295"/>
      <c r="E24" s="1295"/>
      <c r="F24" s="1295"/>
    </row>
    <row r="25" spans="1:10" ht="13.5" customHeight="1"/>
    <row r="26" spans="1:10">
      <c r="A26" s="113" t="str">
        <f>'Name of Bidder'!B40</f>
        <v xml:space="preserve">Date     </v>
      </c>
      <c r="B26" s="1296">
        <f>'Name of Bidder'!C40</f>
        <v>0</v>
      </c>
      <c r="C26" s="1296"/>
      <c r="F26" s="1295" t="str">
        <f>'Name of Bidder'!B37</f>
        <v xml:space="preserve">Printed Name </v>
      </c>
      <c r="G26" s="1295"/>
      <c r="H26" s="1295">
        <f>'Name of Bidder'!C37</f>
        <v>0</v>
      </c>
      <c r="I26" s="1295"/>
      <c r="J26" s="1295"/>
    </row>
    <row r="27" spans="1:10">
      <c r="A27" s="113"/>
      <c r="F27" s="113"/>
      <c r="G27" s="113"/>
    </row>
    <row r="28" spans="1:10">
      <c r="A28" s="113" t="str">
        <f>'Name of Bidder'!B41</f>
        <v xml:space="preserve">Place     </v>
      </c>
      <c r="B28" s="1295">
        <f>'Name of Bidder'!C41</f>
        <v>0</v>
      </c>
      <c r="C28" s="1295"/>
      <c r="F28" s="1295" t="str">
        <f>'Name of Bidder'!B38</f>
        <v>Designation</v>
      </c>
      <c r="G28" s="1295"/>
      <c r="H28" s="1295">
        <f>'Name of Bidder'!C38</f>
        <v>0</v>
      </c>
      <c r="I28" s="1295"/>
      <c r="J28" s="1295"/>
    </row>
  </sheetData>
  <customSheetViews>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1"/>
  <headerFooter alignWithMargins="0"/>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C9B1E-AFFA-4AC0-8AE3-AFEBBD9277D1}">
  <sheetPr>
    <pageSetUpPr fitToPage="1"/>
  </sheetPr>
  <dimension ref="A1:I34"/>
  <sheetViews>
    <sheetView showGridLines="0" showZeros="0" view="pageBreakPreview" topLeftCell="A18" zoomScaleSheetLayoutView="100" workbookViewId="0">
      <selection activeCell="E25" sqref="E25"/>
    </sheetView>
  </sheetViews>
  <sheetFormatPr defaultColWidth="9.140625" defaultRowHeight="16.5"/>
  <cols>
    <col min="1" max="1" width="15.7109375" style="437" customWidth="1"/>
    <col min="2" max="2" width="31.42578125" style="437" customWidth="1"/>
    <col min="3" max="3" width="11.42578125" style="437" customWidth="1"/>
    <col min="4" max="4" width="11.5703125" style="437" customWidth="1"/>
    <col min="5" max="5" width="41.7109375" style="437" customWidth="1"/>
    <col min="6" max="8" width="9.140625" style="728"/>
    <col min="9" max="16384" width="9.140625" style="431"/>
  </cols>
  <sheetData>
    <row r="1" spans="1:9" s="449" customFormat="1" ht="15">
      <c r="A1" s="722" t="str">
        <f>Cover!B3</f>
        <v xml:space="preserve">[Specification No.: CC/NT/W-GIS/DOM/A10/25/06459] </v>
      </c>
      <c r="B1" s="723"/>
      <c r="C1" s="723"/>
      <c r="D1" s="723"/>
      <c r="E1" s="724" t="s">
        <v>1049</v>
      </c>
      <c r="F1" s="725"/>
      <c r="G1" s="725"/>
      <c r="H1" s="725"/>
    </row>
    <row r="3" spans="1:9" ht="116.25" customHeight="1">
      <c r="A3" s="1311"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12"/>
      <c r="C3" s="1312"/>
      <c r="D3" s="1312"/>
      <c r="E3" s="1312"/>
      <c r="F3" s="726"/>
      <c r="G3" s="727"/>
      <c r="H3" s="726"/>
    </row>
    <row r="4" spans="1:9" ht="20.100000000000001" customHeight="1">
      <c r="A4" s="450"/>
      <c r="H4" s="404"/>
      <c r="I4" s="405"/>
    </row>
    <row r="5" spans="1:9" ht="29.25" customHeight="1">
      <c r="A5" s="1313" t="s">
        <v>1050</v>
      </c>
      <c r="B5" s="1313"/>
      <c r="C5" s="1313"/>
      <c r="D5" s="1313"/>
      <c r="E5" s="1313"/>
      <c r="F5" s="729"/>
      <c r="H5" s="404"/>
      <c r="I5" s="405"/>
    </row>
    <row r="6" spans="1:9" ht="20.100000000000001" customHeight="1">
      <c r="A6" s="451"/>
      <c r="H6" s="404"/>
      <c r="I6" s="405"/>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13.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17" t="str">
        <f>'Attach 3(JV)'!A9:D9</f>
        <v>Name        :</v>
      </c>
      <c r="B10" s="117">
        <f>'Attach 3(JV)'!B9</f>
        <v>0</v>
      </c>
      <c r="C10" s="117"/>
      <c r="D10" s="117"/>
      <c r="E10" s="110" t="str">
        <f>'Attach 3(JV)'!E9</f>
        <v>Power Grid Corporation of India Ltd.,</v>
      </c>
      <c r="F10" s="81"/>
      <c r="G10" s="81"/>
      <c r="H10" s="88"/>
      <c r="I10" s="89"/>
    </row>
    <row r="11" spans="1:9" s="84" customFormat="1" ht="15.75">
      <c r="A11" s="98" t="s">
        <v>431</v>
      </c>
      <c r="B11" s="1058">
        <f>'Attach 3(JV)'!B10:D10</f>
        <v>0</v>
      </c>
      <c r="C11" s="1058"/>
      <c r="D11" s="1058"/>
      <c r="E11" s="110" t="str">
        <f>'Attach 3(JV)'!E10</f>
        <v>"Saudamini", Plot No. 2, Sector 29</v>
      </c>
      <c r="F11" s="81"/>
      <c r="G11" s="81"/>
      <c r="H11" s="88"/>
      <c r="I11" s="89"/>
    </row>
    <row r="12" spans="1:9" s="84" customFormat="1" ht="15.75">
      <c r="A12" s="98" t="s">
        <v>433</v>
      </c>
      <c r="B12" s="781">
        <f>'Attach 3(JV)'!B11:D11</f>
        <v>0</v>
      </c>
      <c r="C12" s="781"/>
      <c r="D12" s="781"/>
      <c r="E12" s="110" t="str">
        <f>'Attach 3(JV)'!E11</f>
        <v>Gurgaon (Haryana) - 122001</v>
      </c>
      <c r="F12" s="81"/>
      <c r="G12" s="81"/>
      <c r="H12" s="88"/>
      <c r="I12" s="89"/>
    </row>
    <row r="13" spans="1:9" s="84" customFormat="1" ht="15" customHeight="1">
      <c r="A13" s="81"/>
      <c r="B13" s="781">
        <f>'Attach 3(JV)'!B12:D12</f>
        <v>0</v>
      </c>
      <c r="C13" s="781"/>
      <c r="D13" s="781"/>
      <c r="E13" s="110"/>
      <c r="F13" s="81"/>
      <c r="G13" s="81"/>
      <c r="H13" s="81"/>
    </row>
    <row r="14" spans="1:9" s="84" customFormat="1" ht="22.5" customHeight="1">
      <c r="A14" s="90"/>
      <c r="B14" s="781"/>
      <c r="C14" s="781"/>
      <c r="D14" s="781"/>
      <c r="E14" s="94"/>
      <c r="F14" s="81"/>
      <c r="G14" s="81"/>
      <c r="H14" s="81"/>
    </row>
    <row r="15" spans="1:9" ht="20.100000000000001" customHeight="1">
      <c r="A15" s="451"/>
      <c r="B15" s="411"/>
      <c r="C15" s="411"/>
      <c r="D15" s="411"/>
      <c r="E15" s="431"/>
    </row>
    <row r="16" spans="1:9" ht="20.100000000000001" customHeight="1">
      <c r="A16" s="437" t="s">
        <v>240</v>
      </c>
    </row>
    <row r="17" spans="1:8" ht="20.100000000000001" customHeight="1">
      <c r="A17" s="451"/>
    </row>
    <row r="18" spans="1:8" ht="383.25" customHeight="1">
      <c r="A18" s="1310" t="s">
        <v>1051</v>
      </c>
      <c r="B18" s="1310"/>
      <c r="C18" s="1310"/>
      <c r="D18" s="1310"/>
      <c r="E18" s="1310"/>
      <c r="F18" s="730"/>
      <c r="G18" s="730"/>
      <c r="H18" s="730"/>
    </row>
    <row r="19" spans="1:8" ht="33" customHeight="1">
      <c r="D19" s="732"/>
    </row>
    <row r="20" spans="1:8" ht="20.100000000000001" customHeight="1"/>
    <row r="21" spans="1:8" ht="20.100000000000001" customHeight="1">
      <c r="A21" s="490"/>
    </row>
    <row r="22" spans="1:8" ht="20.100000000000001" customHeight="1"/>
    <row r="23" spans="1:8" ht="20.100000000000001" customHeight="1"/>
    <row r="24" spans="1:8" ht="20.100000000000001" customHeight="1">
      <c r="A24" s="490"/>
    </row>
    <row r="25" spans="1:8" s="84" customFormat="1" ht="24" customHeight="1">
      <c r="A25" s="91" t="s">
        <v>481</v>
      </c>
      <c r="B25" s="106">
        <f>'Name of Bidder'!C40</f>
        <v>0</v>
      </c>
      <c r="C25" s="172"/>
      <c r="D25" s="105" t="s">
        <v>479</v>
      </c>
      <c r="E25" s="107">
        <f>'Name of Bidder'!C37</f>
        <v>0</v>
      </c>
      <c r="F25" s="81"/>
      <c r="G25" s="81"/>
      <c r="H25" s="81"/>
    </row>
    <row r="26" spans="1:8" s="84" customFormat="1" ht="24" customHeight="1">
      <c r="A26" s="91" t="s">
        <v>482</v>
      </c>
      <c r="B26" s="107">
        <f>'Name of Bidder'!C41</f>
        <v>0</v>
      </c>
      <c r="C26" s="172"/>
      <c r="D26" s="105" t="s">
        <v>480</v>
      </c>
      <c r="E26" s="107">
        <f>'Name of Bidder'!C38</f>
        <v>0</v>
      </c>
      <c r="F26" s="81"/>
      <c r="G26" s="81"/>
      <c r="H26" s="81"/>
    </row>
    <row r="27" spans="1:8" ht="20.100000000000001" customHeight="1"/>
    <row r="28" spans="1:8" ht="20.100000000000001" customHeight="1">
      <c r="A28" s="490"/>
    </row>
    <row r="29" spans="1:8" ht="20.100000000000001" customHeight="1"/>
    <row r="30" spans="1:8" ht="20.100000000000001" customHeight="1">
      <c r="A30" s="490"/>
    </row>
    <row r="31" spans="1:8" ht="20.100000000000001" customHeight="1"/>
    <row r="32" spans="1:8" ht="20.100000000000001" customHeight="1"/>
    <row r="33" ht="20.100000000000001" customHeight="1"/>
    <row r="34" ht="20.100000000000001" customHeight="1"/>
  </sheetData>
  <sheetProtection algorithmName="SHA-512" hashValue="pLEh7skEMX4YlfDQ7vjzlMvL7uuacvP+HK61zzJkivtlh8K5ImmQEj37Cx69vgpHq7xdHe2nfz5LitCXPxOzWQ==" saltValue="oOrHKPTYu7VYB7MQpyMrjw==" spinCount="100000" sheet="1" objects="1" scenarios="1"/>
  <mergeCells count="7">
    <mergeCell ref="B13:D13"/>
    <mergeCell ref="A18:E18"/>
    <mergeCell ref="A3:E3"/>
    <mergeCell ref="A5:E5"/>
    <mergeCell ref="B11:D11"/>
    <mergeCell ref="B12:D12"/>
    <mergeCell ref="B14:D14"/>
  </mergeCells>
  <pageMargins left="0.75" right="0.63" top="0.57999999999999996" bottom="0.6" header="0.34" footer="0.35"/>
  <pageSetup scale="68" orientation="portrait" r:id="rId1"/>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7903A-E998-49DC-ABCF-B09F969DCFDC}">
  <sheetPr>
    <pageSetUpPr fitToPage="1"/>
  </sheetPr>
  <dimension ref="A1:I41"/>
  <sheetViews>
    <sheetView showGridLines="0" showZeros="0" view="pageBreakPreview" topLeftCell="A14" zoomScaleSheetLayoutView="100" workbookViewId="0">
      <selection activeCell="A25" sqref="A25:XFD26"/>
    </sheetView>
  </sheetViews>
  <sheetFormatPr defaultColWidth="9.140625" defaultRowHeight="16.5"/>
  <cols>
    <col min="1" max="1" width="17.7109375" style="437" customWidth="1"/>
    <col min="2" max="2" width="31.140625" style="437" customWidth="1"/>
    <col min="3" max="3" width="11.42578125" style="437" customWidth="1"/>
    <col min="4" max="4" width="16.140625" style="437" customWidth="1"/>
    <col min="5" max="5" width="47.85546875" style="437" customWidth="1"/>
    <col min="6" max="8" width="9.140625" style="728"/>
    <col min="9" max="16384" width="9.140625" style="431"/>
  </cols>
  <sheetData>
    <row r="1" spans="1:9" s="449" customFormat="1" ht="15">
      <c r="A1" s="722" t="str">
        <f>Cover!B3</f>
        <v xml:space="preserve">[Specification No.: CC/NT/W-GIS/DOM/A10/25/06459] </v>
      </c>
      <c r="B1" s="723"/>
      <c r="C1" s="723"/>
      <c r="D1" s="723"/>
      <c r="E1" s="724" t="s">
        <v>1080</v>
      </c>
      <c r="F1" s="725"/>
      <c r="G1" s="725"/>
      <c r="H1" s="725"/>
    </row>
    <row r="3" spans="1:9" ht="111.75" customHeight="1">
      <c r="A3" s="1311"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12"/>
      <c r="C3" s="1312"/>
      <c r="D3" s="1312"/>
      <c r="E3" s="1312"/>
      <c r="F3" s="726"/>
      <c r="G3" s="727"/>
      <c r="H3" s="726"/>
    </row>
    <row r="4" spans="1:9" ht="20.100000000000001" customHeight="1">
      <c r="A4" s="450"/>
      <c r="H4" s="404"/>
      <c r="I4" s="405"/>
    </row>
    <row r="5" spans="1:9" ht="20.100000000000001" customHeight="1">
      <c r="A5" s="1315" t="s">
        <v>1047</v>
      </c>
      <c r="B5" s="1315"/>
      <c r="C5" s="1315"/>
      <c r="D5" s="1315"/>
      <c r="E5" s="1315"/>
      <c r="F5" s="729"/>
      <c r="H5" s="404"/>
      <c r="I5" s="405"/>
    </row>
    <row r="6" spans="1:9" ht="20.100000000000001" customHeight="1">
      <c r="A6" s="451"/>
      <c r="H6" s="404"/>
      <c r="I6" s="405"/>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13.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17" t="str">
        <f>'Attach 3(JV)'!A9:D9</f>
        <v>Name        :</v>
      </c>
      <c r="B10" s="117">
        <f>'Attach 3(JV)'!B9</f>
        <v>0</v>
      </c>
      <c r="C10" s="117"/>
      <c r="D10" s="117"/>
      <c r="E10" s="110" t="str">
        <f>'Attach 3(JV)'!E9</f>
        <v>Power Grid Corporation of India Ltd.,</v>
      </c>
      <c r="F10" s="81"/>
      <c r="G10" s="81"/>
      <c r="H10" s="88"/>
      <c r="I10" s="89"/>
    </row>
    <row r="11" spans="1:9" s="84" customFormat="1" ht="15.75">
      <c r="A11" s="98" t="s">
        <v>431</v>
      </c>
      <c r="B11" s="1058">
        <f>'Attach 3(JV)'!B10:D10</f>
        <v>0</v>
      </c>
      <c r="C11" s="1058"/>
      <c r="D11" s="1058"/>
      <c r="E11" s="110" t="str">
        <f>'Attach 3(JV)'!E10</f>
        <v>"Saudamini", Plot No. 2, Sector 29</v>
      </c>
      <c r="F11" s="81"/>
      <c r="G11" s="81"/>
      <c r="H11" s="88"/>
      <c r="I11" s="89"/>
    </row>
    <row r="12" spans="1:9" s="84" customFormat="1" ht="15.75">
      <c r="A12" s="98" t="s">
        <v>433</v>
      </c>
      <c r="B12" s="781">
        <f>'Attach 3(JV)'!B11:D11</f>
        <v>0</v>
      </c>
      <c r="C12" s="781"/>
      <c r="D12" s="781"/>
      <c r="E12" s="110" t="str">
        <f>'Attach 3(JV)'!E11</f>
        <v>Gurgaon (Haryana) - 122001</v>
      </c>
      <c r="F12" s="81"/>
      <c r="G12" s="81"/>
      <c r="H12" s="88"/>
      <c r="I12" s="89"/>
    </row>
    <row r="13" spans="1:9" s="84" customFormat="1" ht="15" customHeight="1">
      <c r="A13" s="81"/>
      <c r="B13" s="781">
        <f>'Attach 3(JV)'!B12:D12</f>
        <v>0</v>
      </c>
      <c r="C13" s="781"/>
      <c r="D13" s="781"/>
      <c r="E13" s="110"/>
      <c r="F13" s="81"/>
      <c r="G13" s="81"/>
      <c r="H13" s="81"/>
    </row>
    <row r="14" spans="1:9" ht="20.100000000000001" customHeight="1">
      <c r="A14" s="437" t="s">
        <v>240</v>
      </c>
    </row>
    <row r="15" spans="1:9" ht="20.100000000000001" customHeight="1">
      <c r="A15" s="451"/>
    </row>
    <row r="16" spans="1:9" ht="183" customHeight="1">
      <c r="A16" s="1232" t="s">
        <v>1048</v>
      </c>
      <c r="B16" s="1314"/>
      <c r="C16" s="1314"/>
      <c r="D16" s="1314"/>
      <c r="E16" s="1314"/>
      <c r="F16" s="730"/>
      <c r="G16" s="730"/>
      <c r="H16" s="730"/>
    </row>
    <row r="17" spans="1:8" ht="20.100000000000001" customHeight="1">
      <c r="A17" s="451"/>
    </row>
    <row r="18" spans="1:8" ht="20.100000000000001" hidden="1" customHeight="1">
      <c r="A18" s="731"/>
    </row>
    <row r="19" spans="1:8" ht="20.100000000000001" hidden="1" customHeight="1"/>
    <row r="20" spans="1:8" ht="20.100000000000001" hidden="1" customHeight="1">
      <c r="A20" s="731"/>
    </row>
    <row r="21" spans="1:8" ht="20.100000000000001" hidden="1" customHeight="1">
      <c r="A21" s="731"/>
    </row>
    <row r="22" spans="1:8" ht="20.100000000000001" hidden="1" customHeight="1"/>
    <row r="23" spans="1:8" ht="33" hidden="1" customHeight="1">
      <c r="D23" s="732"/>
    </row>
    <row r="24" spans="1:8" ht="33" customHeight="1">
      <c r="A24" s="486"/>
      <c r="B24" s="487"/>
      <c r="C24" s="733"/>
      <c r="D24" s="732"/>
      <c r="E24" s="489"/>
    </row>
    <row r="25" spans="1:8" s="84" customFormat="1" ht="24" customHeight="1">
      <c r="A25" s="91" t="s">
        <v>481</v>
      </c>
      <c r="B25" s="106">
        <f>'Name of Bidder'!C40</f>
        <v>0</v>
      </c>
      <c r="C25" s="172"/>
      <c r="D25" s="105" t="s">
        <v>479</v>
      </c>
      <c r="E25" s="107">
        <f>'Name of Bidder'!C37</f>
        <v>0</v>
      </c>
      <c r="F25" s="81"/>
      <c r="G25" s="81"/>
      <c r="H25" s="81"/>
    </row>
    <row r="26" spans="1:8" s="84" customFormat="1" ht="24" customHeight="1">
      <c r="A26" s="91" t="s">
        <v>482</v>
      </c>
      <c r="B26" s="107">
        <f>'Name of Bidder'!C41</f>
        <v>0</v>
      </c>
      <c r="C26" s="172"/>
      <c r="D26" s="105" t="s">
        <v>480</v>
      </c>
      <c r="E26" s="107">
        <f>'Name of Bidder'!C38</f>
        <v>0</v>
      </c>
      <c r="F26" s="81"/>
      <c r="G26" s="81"/>
      <c r="H26" s="81"/>
    </row>
    <row r="27" spans="1:8" ht="33" customHeight="1">
      <c r="A27" s="486"/>
      <c r="B27" s="489"/>
      <c r="C27" s="733"/>
      <c r="D27" s="732"/>
      <c r="E27" s="489"/>
    </row>
    <row r="28" spans="1:8" ht="33" customHeight="1">
      <c r="D28" s="732"/>
    </row>
    <row r="29" spans="1:8" ht="20.100000000000001" customHeight="1"/>
    <row r="30" spans="1:8" ht="20.100000000000001" customHeight="1">
      <c r="A30" s="490"/>
    </row>
    <row r="31" spans="1:8" ht="20.100000000000001" customHeight="1"/>
    <row r="32" spans="1:8" ht="20.100000000000001" customHeight="1"/>
    <row r="33" spans="1:1" ht="20.100000000000001" customHeight="1">
      <c r="A33" s="490"/>
    </row>
    <row r="34" spans="1:1" ht="20.100000000000001" customHeight="1"/>
    <row r="35" spans="1:1" ht="20.100000000000001" customHeight="1">
      <c r="A35" s="490"/>
    </row>
    <row r="36" spans="1:1" ht="20.100000000000001" customHeight="1"/>
    <row r="37" spans="1:1" ht="20.100000000000001" customHeight="1">
      <c r="A37" s="490"/>
    </row>
    <row r="38" spans="1:1" ht="20.100000000000001" customHeight="1"/>
    <row r="39" spans="1:1" ht="20.100000000000001" customHeight="1"/>
    <row r="40" spans="1:1" ht="20.100000000000001" customHeight="1"/>
    <row r="41" spans="1:1" ht="20.100000000000001" customHeight="1"/>
  </sheetData>
  <sheetProtection algorithmName="SHA-512" hashValue="DQ5s6FLMyvvB0C7iVBKC5uDQiR0xr0CEMA6b16CYdApuO+nInBCZlO1m/LJs1qPJGVfj4H6gFE5B3G1+6B4nVQ==" saltValue="q4bjL747edu5Czr0u+i9TQ==" spinCount="100000" sheet="1" objects="1" scenarios="1"/>
  <mergeCells count="6">
    <mergeCell ref="A16:E16"/>
    <mergeCell ref="A3:E3"/>
    <mergeCell ref="A5:E5"/>
    <mergeCell ref="B11:D11"/>
    <mergeCell ref="B12:D12"/>
    <mergeCell ref="B13:D13"/>
  </mergeCells>
  <pageMargins left="0.75" right="0.63" top="0.57999999999999996" bottom="0.6" header="0.34" footer="0.35"/>
  <pageSetup scale="81" orientation="portrait" r:id="rId1"/>
  <headerFooter alignWithMargins="0">
    <oddFooter>&amp;R&amp;"Book Antiqua,Bold"&amp;8 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89597-38FC-4191-ACA9-CACB5470AD48}">
  <sheetPr>
    <pageSetUpPr fitToPage="1"/>
  </sheetPr>
  <dimension ref="A1:I40"/>
  <sheetViews>
    <sheetView showGridLines="0" showZeros="0" view="pageBreakPreview" topLeftCell="A13" zoomScaleSheetLayoutView="100" workbookViewId="0">
      <selection activeCell="A25" sqref="A25:XFD26"/>
    </sheetView>
  </sheetViews>
  <sheetFormatPr defaultColWidth="9.140625" defaultRowHeight="16.5"/>
  <cols>
    <col min="1" max="1" width="12.140625" style="437" customWidth="1"/>
    <col min="2" max="2" width="20.5703125" style="437" customWidth="1"/>
    <col min="3" max="3" width="11.42578125" style="437" customWidth="1"/>
    <col min="4" max="4" width="34.5703125" style="437" customWidth="1"/>
    <col min="5" max="5" width="50.28515625" style="437" customWidth="1"/>
    <col min="6" max="8" width="9.140625" style="728"/>
    <col min="9" max="16384" width="9.140625" style="431"/>
  </cols>
  <sheetData>
    <row r="1" spans="1:9" s="449" customFormat="1" ht="15">
      <c r="A1" s="722" t="str">
        <f>Cover!B3</f>
        <v xml:space="preserve">[Specification No.: CC/NT/W-GIS/DOM/A10/25/06459] </v>
      </c>
      <c r="B1" s="723"/>
      <c r="C1" s="723"/>
      <c r="D1" s="723"/>
      <c r="E1" s="724" t="s">
        <v>1052</v>
      </c>
      <c r="F1" s="725"/>
      <c r="G1" s="725"/>
      <c r="H1" s="725"/>
    </row>
    <row r="3" spans="1:9" ht="105.75" customHeight="1">
      <c r="A3" s="1311"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312"/>
      <c r="C3" s="1312"/>
      <c r="D3" s="1312"/>
      <c r="E3" s="1312"/>
      <c r="F3" s="726"/>
      <c r="G3" s="727"/>
      <c r="H3" s="726"/>
    </row>
    <row r="4" spans="1:9" ht="20.100000000000001" customHeight="1">
      <c r="A4" s="450"/>
      <c r="H4" s="404"/>
      <c r="I4" s="405"/>
    </row>
    <row r="5" spans="1:9" ht="48" customHeight="1">
      <c r="A5" s="1313" t="s">
        <v>1053</v>
      </c>
      <c r="B5" s="1313"/>
      <c r="C5" s="1313"/>
      <c r="D5" s="1313"/>
      <c r="E5" s="1313"/>
      <c r="F5" s="729"/>
      <c r="H5" s="404"/>
      <c r="I5" s="405"/>
    </row>
    <row r="6" spans="1:9" ht="20.100000000000001" customHeight="1">
      <c r="A6" s="451"/>
      <c r="H6" s="404"/>
      <c r="I6" s="405"/>
    </row>
    <row r="7" spans="1:9" s="84" customFormat="1" ht="20.100000000000001" customHeight="1">
      <c r="A7" s="101" t="str">
        <f>'Attach 3(JV)'!A7:D7</f>
        <v>Bidder’s Name and Address :</v>
      </c>
      <c r="B7" s="81"/>
      <c r="C7" s="81"/>
      <c r="D7" s="81"/>
      <c r="E7" s="92" t="str">
        <f>'Attach 3(JV)'!E7</f>
        <v>To:</v>
      </c>
      <c r="F7" s="81"/>
      <c r="G7" s="81"/>
      <c r="H7" s="88"/>
      <c r="I7" s="89"/>
    </row>
    <row r="8" spans="1:9" s="84" customFormat="1" ht="13.5" customHeight="1">
      <c r="A8" s="90"/>
      <c r="B8" s="81"/>
      <c r="C8" s="81"/>
      <c r="D8" s="81"/>
      <c r="E8" s="81"/>
      <c r="F8" s="81"/>
      <c r="G8" s="81"/>
      <c r="H8" s="88"/>
      <c r="I8" s="89"/>
    </row>
    <row r="9" spans="1:9" s="84" customFormat="1" ht="20.100000000000001" customHeight="1">
      <c r="A9" s="101">
        <f>'Attach 3(JV)'!A8:D8</f>
        <v>0</v>
      </c>
      <c r="B9" s="81"/>
      <c r="C9" s="81"/>
      <c r="D9" s="81"/>
      <c r="E9" s="92" t="str">
        <f>'Attach 3(JV)'!E8</f>
        <v>Contract Services</v>
      </c>
      <c r="F9" s="81"/>
      <c r="G9" s="81"/>
      <c r="H9" s="88"/>
      <c r="I9" s="89"/>
    </row>
    <row r="10" spans="1:9" s="84" customFormat="1" ht="36" customHeight="1">
      <c r="A10" s="117" t="str">
        <f>'Attach 3(JV)'!A9:D9</f>
        <v>Name        :</v>
      </c>
      <c r="B10" s="117">
        <f>'Attach 3(JV)'!B9</f>
        <v>0</v>
      </c>
      <c r="C10" s="117"/>
      <c r="D10" s="117"/>
      <c r="E10" s="110" t="str">
        <f>'Attach 3(JV)'!E9</f>
        <v>Power Grid Corporation of India Ltd.,</v>
      </c>
      <c r="F10" s="81"/>
      <c r="G10" s="81"/>
      <c r="H10" s="88"/>
      <c r="I10" s="89"/>
    </row>
    <row r="11" spans="1:9" s="84" customFormat="1" ht="15.75">
      <c r="A11" s="98" t="s">
        <v>431</v>
      </c>
      <c r="B11" s="1058">
        <f>'Attach 3(JV)'!B10:D10</f>
        <v>0</v>
      </c>
      <c r="C11" s="1058"/>
      <c r="D11" s="1058"/>
      <c r="E11" s="110" t="str">
        <f>'Attach 3(JV)'!E10</f>
        <v>"Saudamini", Plot No. 2, Sector 29</v>
      </c>
      <c r="F11" s="81"/>
      <c r="G11" s="81"/>
      <c r="H11" s="88"/>
      <c r="I11" s="89"/>
    </row>
    <row r="12" spans="1:9" s="84" customFormat="1" ht="15.75">
      <c r="A12" s="98" t="s">
        <v>433</v>
      </c>
      <c r="B12" s="781">
        <f>'Attach 3(JV)'!B11:D11</f>
        <v>0</v>
      </c>
      <c r="C12" s="781"/>
      <c r="D12" s="781"/>
      <c r="E12" s="110" t="str">
        <f>'Attach 3(JV)'!E11</f>
        <v>Gurgaon (Haryana) - 122001</v>
      </c>
      <c r="F12" s="81"/>
      <c r="G12" s="81"/>
      <c r="H12" s="88"/>
      <c r="I12" s="89"/>
    </row>
    <row r="13" spans="1:9" s="84" customFormat="1" ht="15" customHeight="1">
      <c r="A13" s="81"/>
      <c r="B13" s="781">
        <f>'Attach 3(JV)'!B12:D12</f>
        <v>0</v>
      </c>
      <c r="C13" s="781"/>
      <c r="D13" s="781"/>
      <c r="E13" s="110"/>
      <c r="F13" s="81"/>
      <c r="G13" s="81"/>
      <c r="H13" s="81"/>
    </row>
    <row r="14" spans="1:9" s="84" customFormat="1" ht="15" customHeight="1">
      <c r="A14" s="81"/>
      <c r="B14" s="721"/>
      <c r="C14" s="721"/>
      <c r="D14" s="721"/>
      <c r="E14" s="110"/>
      <c r="F14" s="81"/>
      <c r="G14" s="81"/>
      <c r="H14" s="81"/>
    </row>
    <row r="15" spans="1:9" ht="20.100000000000001" customHeight="1">
      <c r="A15" s="437" t="s">
        <v>240</v>
      </c>
    </row>
    <row r="16" spans="1:9" ht="20.100000000000001" customHeight="1">
      <c r="A16" s="451"/>
    </row>
    <row r="17" spans="1:8" ht="258.75" customHeight="1">
      <c r="A17" s="1232" t="s">
        <v>1054</v>
      </c>
      <c r="B17" s="1232"/>
      <c r="C17" s="1232"/>
      <c r="D17" s="1232"/>
      <c r="E17" s="1232"/>
      <c r="F17" s="730"/>
      <c r="G17" s="730"/>
      <c r="H17" s="730"/>
    </row>
    <row r="18" spans="1:8" ht="20.100000000000001" customHeight="1">
      <c r="A18" s="451"/>
    </row>
    <row r="19" spans="1:8" ht="20.100000000000001" hidden="1" customHeight="1">
      <c r="A19" s="731"/>
    </row>
    <row r="20" spans="1:8" ht="20.100000000000001" hidden="1" customHeight="1"/>
    <row r="21" spans="1:8" ht="20.100000000000001" hidden="1" customHeight="1">
      <c r="A21" s="731"/>
    </row>
    <row r="22" spans="1:8" ht="20.100000000000001" hidden="1" customHeight="1">
      <c r="A22" s="731"/>
    </row>
    <row r="23" spans="1:8" ht="20.100000000000001" hidden="1" customHeight="1"/>
    <row r="24" spans="1:8" ht="33" hidden="1" customHeight="1">
      <c r="D24" s="732"/>
    </row>
    <row r="25" spans="1:8" s="84" customFormat="1" ht="24" customHeight="1">
      <c r="A25" s="91" t="s">
        <v>481</v>
      </c>
      <c r="B25" s="106">
        <f>'Name of Bidder'!C40</f>
        <v>0</v>
      </c>
      <c r="C25" s="172"/>
      <c r="D25" s="105" t="s">
        <v>479</v>
      </c>
      <c r="E25" s="107">
        <f>'Name of Bidder'!C37</f>
        <v>0</v>
      </c>
      <c r="F25" s="81"/>
      <c r="G25" s="81"/>
      <c r="H25" s="81"/>
    </row>
    <row r="26" spans="1:8" s="84" customFormat="1" ht="24" customHeight="1">
      <c r="A26" s="91" t="s">
        <v>482</v>
      </c>
      <c r="B26" s="107">
        <f>'Name of Bidder'!C41</f>
        <v>0</v>
      </c>
      <c r="C26" s="172"/>
      <c r="D26" s="105" t="s">
        <v>480</v>
      </c>
      <c r="E26" s="107">
        <f>'Name of Bidder'!C38</f>
        <v>0</v>
      </c>
      <c r="F26" s="81"/>
      <c r="G26" s="81"/>
      <c r="H26" s="81"/>
    </row>
    <row r="27" spans="1:8" ht="33" customHeight="1">
      <c r="D27" s="732"/>
    </row>
    <row r="28" spans="1:8" ht="20.100000000000001" customHeight="1"/>
    <row r="29" spans="1:8" ht="20.100000000000001" customHeight="1">
      <c r="A29" s="490"/>
    </row>
    <row r="30" spans="1:8" ht="20.100000000000001" customHeight="1"/>
    <row r="31" spans="1:8" ht="20.100000000000001" customHeight="1"/>
    <row r="32" spans="1:8" ht="20.100000000000001" customHeight="1">
      <c r="A32" s="490"/>
    </row>
    <row r="33" spans="1:1" ht="20.100000000000001" customHeight="1"/>
    <row r="34" spans="1:1" ht="20.100000000000001" customHeight="1">
      <c r="A34" s="490"/>
    </row>
    <row r="35" spans="1:1" ht="20.100000000000001" customHeight="1"/>
    <row r="36" spans="1:1" ht="20.100000000000001" customHeight="1">
      <c r="A36" s="490"/>
    </row>
    <row r="37" spans="1:1" ht="20.100000000000001" customHeight="1"/>
    <row r="38" spans="1:1" ht="20.100000000000001" customHeight="1"/>
    <row r="39" spans="1:1" ht="20.100000000000001" customHeight="1"/>
    <row r="40" spans="1:1" ht="20.100000000000001" customHeight="1"/>
  </sheetData>
  <sheetProtection algorithmName="SHA-512" hashValue="/IdY0MH6HmMbqrr3Wb963aVP4noiZHFOWNIW8T47Tdd+eDRfD2CtHeU+c1e7w6mgpZ1M+vkHEgenKpWd/1oIJA==" saltValue="p7iP6lAbuP6djGP7rGPI5w==" spinCount="100000" sheet="1" objects="1" scenarios="1"/>
  <mergeCells count="6">
    <mergeCell ref="A17:E17"/>
    <mergeCell ref="A3:E3"/>
    <mergeCell ref="A5:E5"/>
    <mergeCell ref="B11:D11"/>
    <mergeCell ref="B12:D12"/>
    <mergeCell ref="B13:D13"/>
  </mergeCells>
  <pageMargins left="0.75" right="0.63" top="0.57999999999999996" bottom="0.6" header="0.34" footer="0.35"/>
  <pageSetup scale="78" orientation="portrait" r:id="rId1"/>
  <headerFooter alignWithMargins="0">
    <oddFooter>&amp;R&amp;"Book Antiqua,Bold"&amp;8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4445F-FE3E-4CDC-B061-A7AE3288DF95}">
  <sheetPr>
    <pageSetUpPr fitToPage="1"/>
  </sheetPr>
  <dimension ref="A1:I41"/>
  <sheetViews>
    <sheetView showGridLines="0" showZeros="0" view="pageBreakPreview" zoomScaleSheetLayoutView="100" workbookViewId="0">
      <selection activeCell="I4" sqref="I4"/>
    </sheetView>
  </sheetViews>
  <sheetFormatPr defaultColWidth="9.140625" defaultRowHeight="16.5"/>
  <cols>
    <col min="1" max="1" width="16.5703125" style="437" customWidth="1"/>
    <col min="2" max="2" width="26.42578125" style="437" customWidth="1"/>
    <col min="3" max="3" width="11.42578125" style="437" customWidth="1"/>
    <col min="4" max="4" width="12.42578125" style="437" customWidth="1"/>
    <col min="5" max="5" width="47.28515625" style="437" customWidth="1"/>
    <col min="6" max="8" width="9.140625" style="728"/>
    <col min="9" max="16384" width="9.140625" style="431"/>
  </cols>
  <sheetData>
    <row r="1" spans="1:9" ht="96" customHeight="1"/>
    <row r="2" spans="1:9" s="449" customFormat="1" ht="15">
      <c r="A2" s="722" t="str">
        <f>Cover!B3</f>
        <v xml:space="preserve">[Specification No.: CC/NT/W-GIS/DOM/A10/25/06459] </v>
      </c>
      <c r="B2" s="723"/>
      <c r="C2" s="723"/>
      <c r="D2" s="723"/>
      <c r="E2" s="724" t="s">
        <v>1055</v>
      </c>
      <c r="F2" s="725"/>
      <c r="G2" s="725"/>
      <c r="H2" s="725"/>
    </row>
    <row r="4" spans="1:9" ht="74.25" customHeight="1">
      <c r="A4" s="1311"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4" s="1312"/>
      <c r="C4" s="1312"/>
      <c r="D4" s="1312"/>
      <c r="E4" s="1312"/>
      <c r="F4" s="726"/>
      <c r="G4" s="727"/>
      <c r="H4" s="726"/>
    </row>
    <row r="5" spans="1:9" ht="20.100000000000001" customHeight="1">
      <c r="A5" s="450"/>
      <c r="H5" s="404"/>
      <c r="I5" s="405"/>
    </row>
    <row r="6" spans="1:9" ht="19.5" customHeight="1">
      <c r="A6" s="1313" t="s">
        <v>976</v>
      </c>
      <c r="B6" s="1313"/>
      <c r="C6" s="1313"/>
      <c r="D6" s="1313"/>
      <c r="E6" s="1313"/>
      <c r="F6" s="729"/>
      <c r="H6" s="404"/>
      <c r="I6" s="405"/>
    </row>
    <row r="7" spans="1:9" ht="20.100000000000001" customHeight="1">
      <c r="A7" s="451"/>
      <c r="H7" s="404"/>
      <c r="I7" s="405"/>
    </row>
    <row r="8" spans="1:9" s="84" customFormat="1" ht="20.100000000000001" customHeight="1">
      <c r="A8" s="101" t="str">
        <f>'Attach 3(JV)'!A7:D7</f>
        <v>Bidder’s Name and Address :</v>
      </c>
      <c r="B8" s="81"/>
      <c r="C8" s="81"/>
      <c r="D8" s="81"/>
      <c r="E8" s="92" t="str">
        <f>'Attach 3(JV)'!E7</f>
        <v>To:</v>
      </c>
      <c r="F8" s="81"/>
      <c r="G8" s="81"/>
      <c r="H8" s="88"/>
      <c r="I8" s="89"/>
    </row>
    <row r="9" spans="1:9" s="84" customFormat="1" ht="13.5" customHeight="1">
      <c r="A9" s="90"/>
      <c r="B9" s="81"/>
      <c r="C9" s="81"/>
      <c r="D9" s="81"/>
      <c r="E9" s="81"/>
      <c r="F9" s="81"/>
      <c r="G9" s="81"/>
      <c r="H9" s="88"/>
      <c r="I9" s="89"/>
    </row>
    <row r="10" spans="1:9" s="84" customFormat="1" ht="20.100000000000001" customHeight="1">
      <c r="A10" s="101">
        <f>'Attach 3(JV)'!A8:D8</f>
        <v>0</v>
      </c>
      <c r="B10" s="81"/>
      <c r="C10" s="81"/>
      <c r="D10" s="81"/>
      <c r="E10" s="92" t="str">
        <f>'Attach 3(JV)'!E8</f>
        <v>Contract Services</v>
      </c>
      <c r="F10" s="81"/>
      <c r="G10" s="81"/>
      <c r="H10" s="88"/>
      <c r="I10" s="89"/>
    </row>
    <row r="11" spans="1:9" s="84" customFormat="1" ht="36" customHeight="1">
      <c r="A11" s="117" t="str">
        <f>'Attach 3(JV)'!A9:D9</f>
        <v>Name        :</v>
      </c>
      <c r="B11" s="117">
        <f>'Attach 3(JV)'!B9</f>
        <v>0</v>
      </c>
      <c r="C11" s="117"/>
      <c r="D11" s="117"/>
      <c r="E11" s="110" t="str">
        <f>'Attach 3(JV)'!E9</f>
        <v>Power Grid Corporation of India Ltd.,</v>
      </c>
      <c r="F11" s="81"/>
      <c r="G11" s="81"/>
      <c r="H11" s="88"/>
      <c r="I11" s="89"/>
    </row>
    <row r="12" spans="1:9" s="84" customFormat="1" ht="15.75">
      <c r="A12" s="98" t="s">
        <v>431</v>
      </c>
      <c r="B12" s="1058">
        <f>'Attach 3(JV)'!B10:D10</f>
        <v>0</v>
      </c>
      <c r="C12" s="1058"/>
      <c r="D12" s="1058"/>
      <c r="E12" s="110" t="str">
        <f>'Attach 3(JV)'!E10</f>
        <v>"Saudamini", Plot No. 2, Sector 29</v>
      </c>
      <c r="F12" s="81"/>
      <c r="G12" s="81"/>
      <c r="H12" s="88"/>
      <c r="I12" s="89"/>
    </row>
    <row r="13" spans="1:9" s="84" customFormat="1" ht="15.75">
      <c r="A13" s="98" t="s">
        <v>433</v>
      </c>
      <c r="B13" s="781">
        <f>'Attach 3(JV)'!B11:D11</f>
        <v>0</v>
      </c>
      <c r="C13" s="781"/>
      <c r="D13" s="781"/>
      <c r="E13" s="110" t="str">
        <f>'Attach 3(JV)'!E11</f>
        <v>Gurgaon (Haryana) - 122001</v>
      </c>
      <c r="F13" s="81"/>
      <c r="G13" s="81"/>
      <c r="H13" s="88"/>
      <c r="I13" s="89"/>
    </row>
    <row r="14" spans="1:9" s="84" customFormat="1" ht="15" customHeight="1">
      <c r="A14" s="81"/>
      <c r="B14" s="781">
        <f>'Attach 3(JV)'!B12:D12</f>
        <v>0</v>
      </c>
      <c r="C14" s="781"/>
      <c r="D14" s="781"/>
      <c r="E14" s="110"/>
      <c r="F14" s="81"/>
      <c r="G14" s="81"/>
      <c r="H14" s="81"/>
    </row>
    <row r="15" spans="1:9" ht="16.5" customHeight="1">
      <c r="A15" s="451"/>
      <c r="B15" s="411"/>
      <c r="C15" s="411"/>
      <c r="D15" s="411"/>
      <c r="E15" s="431"/>
    </row>
    <row r="16" spans="1:9" ht="20.100000000000001" customHeight="1">
      <c r="A16" s="437" t="s">
        <v>240</v>
      </c>
    </row>
    <row r="17" spans="1:8" ht="20.100000000000001" customHeight="1">
      <c r="A17" s="451"/>
    </row>
    <row r="18" spans="1:8" ht="170.25" customHeight="1">
      <c r="A18" s="1232" t="s">
        <v>1056</v>
      </c>
      <c r="B18" s="1232"/>
      <c r="C18" s="1232"/>
      <c r="D18" s="1232"/>
      <c r="E18" s="1232"/>
      <c r="F18" s="730"/>
      <c r="G18" s="730"/>
      <c r="H18" s="730"/>
    </row>
    <row r="19" spans="1:8" ht="20.100000000000001" customHeight="1">
      <c r="A19" s="451"/>
    </row>
    <row r="20" spans="1:8" ht="20.100000000000001" hidden="1" customHeight="1">
      <c r="A20" s="731"/>
    </row>
    <row r="21" spans="1:8" ht="20.100000000000001" hidden="1" customHeight="1"/>
    <row r="22" spans="1:8" ht="20.100000000000001" hidden="1" customHeight="1">
      <c r="A22" s="731"/>
    </row>
    <row r="23" spans="1:8" ht="20.100000000000001" hidden="1" customHeight="1">
      <c r="A23" s="731"/>
    </row>
    <row r="24" spans="1:8" ht="20.100000000000001" hidden="1" customHeight="1"/>
    <row r="25" spans="1:8" ht="8.25" customHeight="1">
      <c r="D25" s="732"/>
    </row>
    <row r="26" spans="1:8" s="84" customFormat="1" ht="24" customHeight="1">
      <c r="A26" s="91" t="s">
        <v>481</v>
      </c>
      <c r="B26" s="106">
        <f>'Name of Bidder'!C40</f>
        <v>0</v>
      </c>
      <c r="C26" s="172"/>
      <c r="D26" s="105" t="s">
        <v>479</v>
      </c>
      <c r="E26" s="107">
        <f>'Name of Bidder'!C37</f>
        <v>0</v>
      </c>
      <c r="F26" s="81"/>
      <c r="G26" s="81"/>
      <c r="H26" s="81"/>
    </row>
    <row r="27" spans="1:8" s="84" customFormat="1" ht="28.5" customHeight="1">
      <c r="A27" s="91" t="s">
        <v>482</v>
      </c>
      <c r="B27" s="107">
        <f>'Name of Bidder'!C41</f>
        <v>0</v>
      </c>
      <c r="C27" s="172"/>
      <c r="D27" s="105" t="s">
        <v>480</v>
      </c>
      <c r="E27" s="107">
        <f>'Name of Bidder'!C38</f>
        <v>0</v>
      </c>
      <c r="F27" s="81"/>
      <c r="G27" s="81"/>
      <c r="H27" s="81"/>
    </row>
    <row r="28" spans="1:8" ht="33" customHeight="1">
      <c r="A28" s="1316" t="s">
        <v>1057</v>
      </c>
      <c r="B28" s="1316"/>
      <c r="C28" s="1316"/>
      <c r="D28" s="1316"/>
      <c r="E28" s="1316"/>
    </row>
    <row r="29" spans="1:8" ht="20.100000000000001" customHeight="1"/>
    <row r="30" spans="1:8" ht="20.100000000000001" customHeight="1">
      <c r="A30" s="490"/>
    </row>
    <row r="31" spans="1:8" ht="20.100000000000001" customHeight="1"/>
    <row r="32" spans="1:8" ht="20.100000000000001" customHeight="1"/>
    <row r="33" spans="1:1" ht="20.100000000000001" customHeight="1">
      <c r="A33" s="490"/>
    </row>
    <row r="34" spans="1:1" ht="20.100000000000001" customHeight="1"/>
    <row r="35" spans="1:1" ht="20.100000000000001" customHeight="1">
      <c r="A35" s="490"/>
    </row>
    <row r="36" spans="1:1" ht="20.100000000000001" customHeight="1"/>
    <row r="37" spans="1:1" ht="20.100000000000001" customHeight="1">
      <c r="A37" s="490"/>
    </row>
    <row r="38" spans="1:1" ht="20.100000000000001" customHeight="1"/>
    <row r="39" spans="1:1" ht="20.100000000000001" customHeight="1"/>
    <row r="40" spans="1:1" ht="20.100000000000001" customHeight="1"/>
    <row r="41" spans="1:1" ht="20.100000000000001" customHeight="1"/>
  </sheetData>
  <sheetProtection algorithmName="SHA-512" hashValue="gDOYASSmxnRlWn7MmXl6KdyH2M22EhZ3G+2QVeAW+O/8bUooF62nNhzIQVqEddK/lHfhpZVzt7glDWLxUJdgCA==" saltValue="8SA3S8za1CzJGn8+AXqXtw==" spinCount="100000" sheet="1" objects="1" scenarios="1"/>
  <mergeCells count="7">
    <mergeCell ref="A18:E18"/>
    <mergeCell ref="A28:E28"/>
    <mergeCell ref="A4:E4"/>
    <mergeCell ref="A6:E6"/>
    <mergeCell ref="B12:D12"/>
    <mergeCell ref="B13:D13"/>
    <mergeCell ref="B14:D14"/>
  </mergeCells>
  <pageMargins left="0.75" right="0.63" top="0.57999999999999996" bottom="0.6" header="0.34" footer="0.35"/>
  <pageSetup scale="88" orientation="portrait" r:id="rId1"/>
  <headerFooter alignWithMargins="0">
    <oddFooter>&amp;R&amp;"Book Antiqua,Bold"&amp;8 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6E6CE-53BE-4FC7-A036-B7FB77C32D26}">
  <dimension ref="A1:X23"/>
  <sheetViews>
    <sheetView showGridLines="0" showZeros="0" view="pageBreakPreview" topLeftCell="A3" zoomScale="85" zoomScaleSheetLayoutView="85" workbookViewId="0">
      <selection activeCell="B10" sqref="B10:D10"/>
    </sheetView>
  </sheetViews>
  <sheetFormatPr defaultColWidth="9.140625" defaultRowHeight="15.75"/>
  <cols>
    <col min="1" max="1" width="24.5703125" style="81" customWidth="1"/>
    <col min="2" max="2" width="15.140625" style="81" customWidth="1"/>
    <col min="3" max="3" width="8.5703125" style="81" customWidth="1"/>
    <col min="4" max="4" width="12.140625" style="81" customWidth="1"/>
    <col min="5" max="6" width="6.140625" style="81" customWidth="1"/>
    <col min="7" max="7" width="12" style="81" customWidth="1"/>
    <col min="8" max="8" width="8.85546875" style="81" customWidth="1"/>
    <col min="9" max="9" width="7.42578125" style="84" customWidth="1"/>
    <col min="10" max="10" width="15.85546875" style="84" customWidth="1"/>
    <col min="11" max="16384" width="9.140625" style="84"/>
  </cols>
  <sheetData>
    <row r="1" spans="1:24" ht="22.5" customHeight="1">
      <c r="A1" s="346" t="str">
        <f>Cover!B3</f>
        <v xml:space="preserve">[Specification No.: CC/NT/W-GIS/DOM/A10/25/06459] </v>
      </c>
      <c r="B1" s="347"/>
      <c r="C1" s="347"/>
      <c r="D1" s="347"/>
      <c r="E1" s="347"/>
      <c r="F1" s="347"/>
      <c r="G1" s="347"/>
      <c r="H1" s="347"/>
      <c r="I1" s="347"/>
      <c r="J1" s="348" t="s">
        <v>1062</v>
      </c>
    </row>
    <row r="2" spans="1:24" ht="13.5" customHeight="1">
      <c r="A2" s="186"/>
      <c r="B2" s="186"/>
      <c r="C2" s="186"/>
      <c r="D2" s="186"/>
      <c r="E2" s="186"/>
      <c r="F2" s="186"/>
      <c r="G2" s="186"/>
      <c r="H2" s="186"/>
      <c r="I2" s="217"/>
      <c r="J2" s="217"/>
      <c r="X2" s="83"/>
    </row>
    <row r="3" spans="1:24" ht="116.2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1045"/>
      <c r="H3" s="1045"/>
      <c r="I3" s="1045"/>
      <c r="J3" s="1045"/>
    </row>
    <row r="4" spans="1:24" ht="21.75" customHeight="1">
      <c r="A4" s="766" t="s">
        <v>1063</v>
      </c>
      <c r="B4" s="766"/>
      <c r="C4" s="766"/>
      <c r="D4" s="766"/>
      <c r="E4" s="766"/>
      <c r="F4" s="766"/>
      <c r="G4" s="766"/>
      <c r="H4" s="766"/>
      <c r="I4" s="766"/>
      <c r="J4" s="766"/>
    </row>
    <row r="5" spans="1:24" ht="15.95" customHeight="1">
      <c r="A5" s="90"/>
      <c r="H5" s="88"/>
      <c r="I5" s="89"/>
    </row>
    <row r="6" spans="1:24" ht="20.100000000000001" customHeight="1">
      <c r="A6" s="91" t="str">
        <f>'Attach 3(JV)'!A7:D7</f>
        <v>Bidder’s Name and Address :</v>
      </c>
      <c r="B6" s="101"/>
      <c r="F6" s="92" t="str">
        <f>'Attach 3(JV)'!E7</f>
        <v>To:</v>
      </c>
      <c r="I6" s="89"/>
    </row>
    <row r="7" spans="1:24" ht="31.5" customHeight="1">
      <c r="A7" s="764">
        <f>'Attach 3(JV)'!A8:D8</f>
        <v>0</v>
      </c>
      <c r="B7" s="764"/>
      <c r="C7" s="764"/>
      <c r="D7" s="764"/>
      <c r="E7" s="117"/>
      <c r="F7" s="110" t="str">
        <f>'Attach 3(JV)'!E8</f>
        <v>Contract Services</v>
      </c>
      <c r="I7" s="89"/>
    </row>
    <row r="8" spans="1:24">
      <c r="A8" s="89" t="s">
        <v>431</v>
      </c>
      <c r="B8" s="1058">
        <f>'Attach 3(JV)'!B9:D9</f>
        <v>0</v>
      </c>
      <c r="C8" s="1058"/>
      <c r="D8" s="1058"/>
      <c r="E8" s="218"/>
      <c r="F8" s="110" t="str">
        <f>'Attach 3(JV)'!E9</f>
        <v>Power Grid Corporation of India Ltd.,</v>
      </c>
      <c r="I8" s="89"/>
    </row>
    <row r="9" spans="1:24">
      <c r="A9" s="89" t="s">
        <v>433</v>
      </c>
      <c r="B9" s="781">
        <f>'Attach 3(JV)'!B10:D10</f>
        <v>0</v>
      </c>
      <c r="C9" s="781"/>
      <c r="D9" s="781"/>
      <c r="E9" s="218"/>
      <c r="F9" s="110" t="str">
        <f>'Attach 3(JV)'!E10</f>
        <v>"Saudamini", Plot No. 2, Sector 29</v>
      </c>
      <c r="G9" s="84"/>
      <c r="I9" s="89"/>
    </row>
    <row r="10" spans="1:24">
      <c r="A10" s="98"/>
      <c r="B10" s="781">
        <f>'Attach 3(JV)'!B11:D11</f>
        <v>0</v>
      </c>
      <c r="C10" s="781"/>
      <c r="D10" s="781"/>
      <c r="E10" s="218"/>
      <c r="F10" s="110" t="str">
        <f>'Attach 3(JV)'!E11</f>
        <v>Gurgaon (Haryana) - 122001</v>
      </c>
      <c r="G10" s="84"/>
      <c r="I10" s="89"/>
    </row>
    <row r="11" spans="1:24" ht="12" customHeight="1">
      <c r="A11" s="98"/>
      <c r="B11" s="781">
        <f>'Attach 3(JV)'!B12:D12</f>
        <v>0</v>
      </c>
      <c r="C11" s="781"/>
      <c r="D11" s="781"/>
      <c r="E11" s="218"/>
      <c r="F11" s="218"/>
      <c r="G11" s="94"/>
      <c r="I11" s="89"/>
    </row>
    <row r="12" spans="1:24" ht="15" customHeight="1">
      <c r="A12" s="98"/>
      <c r="B12" s="781"/>
      <c r="C12" s="781"/>
      <c r="D12" s="781"/>
      <c r="E12" s="218"/>
      <c r="F12" s="218"/>
      <c r="G12" s="94"/>
      <c r="I12" s="89"/>
    </row>
    <row r="13" spans="1:24">
      <c r="B13" s="218"/>
      <c r="C13" s="218"/>
      <c r="D13" s="218"/>
      <c r="E13" s="218"/>
      <c r="F13" s="218"/>
      <c r="G13" s="84"/>
    </row>
    <row r="14" spans="1:24" ht="154.5" customHeight="1">
      <c r="A14" s="1239" t="s">
        <v>1064</v>
      </c>
      <c r="B14" s="1239"/>
      <c r="C14" s="1239"/>
      <c r="D14" s="1239"/>
      <c r="E14" s="1239"/>
      <c r="F14" s="1239"/>
      <c r="G14" s="1239"/>
      <c r="H14" s="1239"/>
      <c r="I14" s="1239"/>
      <c r="J14" s="1239"/>
    </row>
    <row r="15" spans="1:24" ht="21" customHeight="1">
      <c r="A15" s="735" t="s">
        <v>1065</v>
      </c>
      <c r="B15" s="1317"/>
      <c r="C15" s="1317"/>
      <c r="D15" s="1317"/>
      <c r="E15" s="1317"/>
      <c r="F15" s="1317"/>
      <c r="G15" s="1317"/>
      <c r="H15" s="1317"/>
      <c r="I15" s="1317"/>
      <c r="J15" s="1317"/>
    </row>
    <row r="16" spans="1:24" ht="21" customHeight="1">
      <c r="A16" s="735" t="s">
        <v>1066</v>
      </c>
      <c r="B16" s="1317"/>
      <c r="C16" s="1317"/>
      <c r="D16" s="1317"/>
      <c r="E16" s="1317"/>
      <c r="F16" s="1317"/>
      <c r="G16" s="1317"/>
      <c r="H16" s="1317"/>
      <c r="I16" s="1317"/>
      <c r="J16" s="1317"/>
    </row>
    <row r="17" spans="1:10" ht="21" customHeight="1">
      <c r="A17" s="735" t="s">
        <v>1067</v>
      </c>
      <c r="B17" s="1317"/>
      <c r="C17" s="1317"/>
      <c r="D17" s="1317"/>
      <c r="E17" s="1317"/>
      <c r="F17" s="1317"/>
      <c r="G17" s="1317"/>
      <c r="H17" s="1317"/>
      <c r="I17" s="1317"/>
      <c r="J17" s="1317"/>
    </row>
    <row r="18" spans="1:10" ht="21" customHeight="1">
      <c r="A18" s="735" t="s">
        <v>1068</v>
      </c>
      <c r="B18" s="1317"/>
      <c r="C18" s="1317"/>
      <c r="D18" s="1317"/>
      <c r="E18" s="1317"/>
      <c r="F18" s="1317"/>
      <c r="G18" s="1317"/>
      <c r="H18" s="1317"/>
      <c r="I18" s="1317"/>
      <c r="J18" s="1317"/>
    </row>
    <row r="19" spans="1:10" ht="21" customHeight="1">
      <c r="A19" s="98"/>
      <c r="B19" s="98"/>
      <c r="C19" s="98"/>
      <c r="D19" s="98"/>
      <c r="E19" s="98"/>
      <c r="F19" s="98"/>
      <c r="G19" s="98"/>
      <c r="H19" s="98"/>
      <c r="I19" s="98"/>
      <c r="J19" s="98"/>
    </row>
    <row r="20" spans="1:10" ht="90.75" customHeight="1">
      <c r="A20" s="1318" t="s">
        <v>1073</v>
      </c>
      <c r="B20" s="1318"/>
      <c r="C20" s="1318"/>
      <c r="D20" s="1318"/>
      <c r="E20" s="1318"/>
      <c r="F20" s="1318"/>
      <c r="G20" s="1318"/>
      <c r="H20" s="1318"/>
      <c r="I20" s="1318"/>
      <c r="J20" s="1318"/>
    </row>
    <row r="21" spans="1:10" ht="28.5" customHeight="1">
      <c r="A21" s="91" t="s">
        <v>481</v>
      </c>
      <c r="B21" s="1251">
        <f>'Name of Bidder'!C40</f>
        <v>0</v>
      </c>
      <c r="C21" s="1251"/>
      <c r="D21" s="220"/>
      <c r="E21" s="84"/>
      <c r="F21" s="767" t="s">
        <v>479</v>
      </c>
      <c r="G21" s="767"/>
      <c r="H21" s="767">
        <f>'Name of Bidder'!C37</f>
        <v>0</v>
      </c>
      <c r="I21" s="767"/>
      <c r="J21" s="767"/>
    </row>
    <row r="22" spans="1:10" ht="28.5" customHeight="1">
      <c r="A22" s="91" t="s">
        <v>482</v>
      </c>
      <c r="B22" s="767">
        <f>'Name of Bidder'!C41</f>
        <v>0</v>
      </c>
      <c r="C22" s="767"/>
      <c r="D22" s="101"/>
      <c r="E22" s="84"/>
      <c r="F22" s="767" t="s">
        <v>480</v>
      </c>
      <c r="G22" s="767"/>
      <c r="H22" s="767">
        <f>'Name of Bidder'!C38</f>
        <v>0</v>
      </c>
      <c r="I22" s="767"/>
      <c r="J22" s="767"/>
    </row>
    <row r="23" spans="1:10" ht="24" customHeight="1">
      <c r="A23" s="84"/>
      <c r="B23" s="84"/>
      <c r="C23" s="84"/>
      <c r="D23" s="84"/>
      <c r="E23" s="84"/>
      <c r="F23" s="84"/>
      <c r="G23" s="122"/>
      <c r="H23" s="84"/>
    </row>
  </sheetData>
  <sheetProtection algorithmName="SHA-512" hashValue="IuOrSig+MMlTws4nt7/kNLe1QK5VQ4u+yxD23EZMypvpoWi7S4PI/l/jhawuNW1i5SAVX46hfhMo1t2TvhZuVA==" saltValue="+9nhB7PFyjMLG76C31C3Uw==" spinCount="100000" sheet="1" objects="1" scenarios="1"/>
  <mergeCells count="20">
    <mergeCell ref="B11:D11"/>
    <mergeCell ref="B12:D12"/>
    <mergeCell ref="A14:J14"/>
    <mergeCell ref="A3:J3"/>
    <mergeCell ref="A4:J4"/>
    <mergeCell ref="A7:D7"/>
    <mergeCell ref="B8:D8"/>
    <mergeCell ref="B9:D9"/>
    <mergeCell ref="B10:D10"/>
    <mergeCell ref="B22:C22"/>
    <mergeCell ref="F22:G22"/>
    <mergeCell ref="H22:J22"/>
    <mergeCell ref="B15:J15"/>
    <mergeCell ref="B16:J16"/>
    <mergeCell ref="B17:J17"/>
    <mergeCell ref="B18:J18"/>
    <mergeCell ref="A20:J20"/>
    <mergeCell ref="B21:C21"/>
    <mergeCell ref="F21:G21"/>
    <mergeCell ref="H21:J21"/>
  </mergeCells>
  <conditionalFormatting sqref="A24:J24">
    <cfRule type="expression" dxfId="10" priority="1" stopIfTrue="1">
      <formula>$X$2&lt;1</formula>
    </cfRule>
  </conditionalFormatting>
  <pageMargins left="0.56000000000000005" right="0.38" top="0.48" bottom="0.31" header="0.3" footer="0.21"/>
  <pageSetup scale="90" orientation="portrait" r:id="rId1"/>
  <colBreaks count="1" manualBreakCount="1">
    <brk id="10"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22189-EA10-4422-B529-D4C70F3C893C}">
  <dimension ref="A1:X19"/>
  <sheetViews>
    <sheetView showGridLines="0" showZeros="0" view="pageBreakPreview" topLeftCell="A3" zoomScale="85" zoomScaleSheetLayoutView="85" workbookViewId="0">
      <selection activeCell="S14" sqref="S14"/>
    </sheetView>
  </sheetViews>
  <sheetFormatPr defaultColWidth="9.140625" defaultRowHeight="15.75"/>
  <cols>
    <col min="1" max="1" width="24.5703125" style="81" customWidth="1"/>
    <col min="2" max="2" width="15.140625" style="81" customWidth="1"/>
    <col min="3" max="3" width="8.5703125" style="81" customWidth="1"/>
    <col min="4" max="4" width="12.140625" style="81" customWidth="1"/>
    <col min="5" max="6" width="6.140625" style="81" customWidth="1"/>
    <col min="7" max="7" width="12" style="81" customWidth="1"/>
    <col min="8" max="8" width="8.85546875" style="81" customWidth="1"/>
    <col min="9" max="9" width="7.42578125" style="84" customWidth="1"/>
    <col min="10" max="10" width="15.85546875" style="84" customWidth="1"/>
    <col min="11" max="16384" width="9.140625" style="84"/>
  </cols>
  <sheetData>
    <row r="1" spans="1:24" ht="22.5" customHeight="1">
      <c r="A1" s="346" t="str">
        <f>Cover!B3</f>
        <v xml:space="preserve">[Specification No.: CC/NT/W-GIS/DOM/A10/25/06459] </v>
      </c>
      <c r="B1" s="347"/>
      <c r="C1" s="347"/>
      <c r="D1" s="347"/>
      <c r="E1" s="347"/>
      <c r="F1" s="347"/>
      <c r="G1" s="347"/>
      <c r="H1" s="347"/>
      <c r="I1" s="347"/>
      <c r="J1" s="348" t="s">
        <v>1069</v>
      </c>
    </row>
    <row r="2" spans="1:24" ht="13.5" customHeight="1">
      <c r="A2" s="186"/>
      <c r="B2" s="186"/>
      <c r="C2" s="186"/>
      <c r="D2" s="186"/>
      <c r="E2" s="186"/>
      <c r="F2" s="186"/>
      <c r="G2" s="186"/>
      <c r="H2" s="186"/>
      <c r="I2" s="217"/>
      <c r="J2" s="217"/>
      <c r="X2" s="83"/>
    </row>
    <row r="3" spans="1:24" ht="116.25" customHeight="1">
      <c r="A3" s="1045" t="str">
        <f>Cover!B2</f>
        <v>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v>
      </c>
      <c r="B3" s="1045"/>
      <c r="C3" s="1045"/>
      <c r="D3" s="1045"/>
      <c r="E3" s="1045"/>
      <c r="F3" s="1045"/>
      <c r="G3" s="1045"/>
      <c r="H3" s="1045"/>
      <c r="I3" s="1045"/>
      <c r="J3" s="1045"/>
    </row>
    <row r="4" spans="1:24" ht="21.75" customHeight="1">
      <c r="A4" s="766" t="s">
        <v>1070</v>
      </c>
      <c r="B4" s="766"/>
      <c r="C4" s="766"/>
      <c r="D4" s="766"/>
      <c r="E4" s="766"/>
      <c r="F4" s="766"/>
      <c r="G4" s="766"/>
      <c r="H4" s="766"/>
      <c r="I4" s="766"/>
      <c r="J4" s="766"/>
    </row>
    <row r="5" spans="1:24" ht="15.95" customHeight="1">
      <c r="A5" s="90"/>
      <c r="H5" s="88"/>
      <c r="I5" s="89"/>
    </row>
    <row r="6" spans="1:24" ht="20.100000000000001" customHeight="1">
      <c r="A6" s="91" t="str">
        <f>'Attach 3(JV)'!A7:D7</f>
        <v>Bidder’s Name and Address :</v>
      </c>
      <c r="B6" s="101"/>
      <c r="F6" s="92" t="str">
        <f>'Attach 3(JV)'!E7</f>
        <v>To:</v>
      </c>
      <c r="I6" s="89"/>
    </row>
    <row r="7" spans="1:24" ht="36" customHeight="1">
      <c r="A7" s="764">
        <f>'Attach 3(JV)'!A8:D8</f>
        <v>0</v>
      </c>
      <c r="B7" s="764"/>
      <c r="C7" s="764"/>
      <c r="D7" s="764"/>
      <c r="E7" s="117"/>
      <c r="F7" s="110" t="str">
        <f>'Attach 3(JV)'!E8</f>
        <v>Contract Services</v>
      </c>
      <c r="I7" s="89"/>
    </row>
    <row r="8" spans="1:24">
      <c r="A8" s="89" t="s">
        <v>431</v>
      </c>
      <c r="B8" s="1058">
        <f>'Attach 3(JV)'!B9:D9</f>
        <v>0</v>
      </c>
      <c r="C8" s="1058"/>
      <c r="D8" s="1058"/>
      <c r="E8" s="218"/>
      <c r="F8" s="110" t="str">
        <f>'Attach 3(JV)'!E9</f>
        <v>Power Grid Corporation of India Ltd.,</v>
      </c>
      <c r="I8" s="89"/>
    </row>
    <row r="9" spans="1:24">
      <c r="A9" s="89" t="s">
        <v>433</v>
      </c>
      <c r="B9" s="781">
        <f>'Attach 3(JV)'!B10:D10</f>
        <v>0</v>
      </c>
      <c r="C9" s="781"/>
      <c r="D9" s="781"/>
      <c r="E9" s="218"/>
      <c r="F9" s="110" t="str">
        <f>'Attach 3(JV)'!E10</f>
        <v>"Saudamini", Plot No. 2, Sector 29</v>
      </c>
      <c r="G9" s="84"/>
      <c r="I9" s="89"/>
    </row>
    <row r="10" spans="1:24">
      <c r="A10" s="98"/>
      <c r="B10" s="781">
        <f>'Attach 3(JV)'!B11:D11</f>
        <v>0</v>
      </c>
      <c r="C10" s="781"/>
      <c r="D10" s="781"/>
      <c r="E10" s="218"/>
      <c r="F10" s="110" t="str">
        <f>'Attach 3(JV)'!E11</f>
        <v>Gurgaon (Haryana) - 122001</v>
      </c>
      <c r="G10" s="84"/>
      <c r="I10" s="89"/>
    </row>
    <row r="11" spans="1:24" ht="12" customHeight="1">
      <c r="A11" s="98"/>
      <c r="B11" s="781">
        <f>'Attach 3(JV)'!B12:D12</f>
        <v>0</v>
      </c>
      <c r="C11" s="781"/>
      <c r="D11" s="781"/>
      <c r="E11" s="218"/>
      <c r="F11" s="218"/>
      <c r="G11" s="94"/>
      <c r="I11" s="89"/>
    </row>
    <row r="12" spans="1:24" ht="15" customHeight="1">
      <c r="A12" s="98"/>
      <c r="B12" s="781"/>
      <c r="C12" s="781"/>
      <c r="D12" s="781"/>
      <c r="E12" s="218"/>
      <c r="F12" s="218"/>
      <c r="G12" s="94"/>
      <c r="I12" s="89"/>
    </row>
    <row r="13" spans="1:24">
      <c r="B13" s="218"/>
      <c r="C13" s="218"/>
      <c r="D13" s="218"/>
      <c r="E13" s="218"/>
      <c r="F13" s="218"/>
      <c r="G13" s="84"/>
    </row>
    <row r="14" spans="1:24" ht="96" customHeight="1">
      <c r="A14" s="1048" t="s">
        <v>1071</v>
      </c>
      <c r="B14" s="1048"/>
      <c r="C14" s="1048"/>
      <c r="D14" s="1048"/>
      <c r="E14" s="1048"/>
      <c r="F14" s="1048"/>
      <c r="G14" s="1048"/>
      <c r="H14" s="1048"/>
      <c r="I14" s="1048"/>
      <c r="J14" s="1048"/>
    </row>
    <row r="15" spans="1:24" ht="108.75" customHeight="1">
      <c r="A15" s="1048" t="s">
        <v>1072</v>
      </c>
      <c r="B15" s="1048"/>
      <c r="C15" s="1048"/>
      <c r="D15" s="1048"/>
      <c r="E15" s="1048"/>
      <c r="F15" s="1048"/>
      <c r="G15" s="1048"/>
      <c r="H15" s="1048"/>
      <c r="I15" s="1048"/>
      <c r="J15" s="1048"/>
      <c r="K15" s="120"/>
    </row>
    <row r="16" spans="1:24" ht="90.75" customHeight="1">
      <c r="A16" s="1048" t="s">
        <v>1074</v>
      </c>
      <c r="B16" s="1048"/>
      <c r="C16" s="1048"/>
      <c r="D16" s="1048"/>
      <c r="E16" s="1048"/>
      <c r="F16" s="1048"/>
      <c r="G16" s="1048"/>
      <c r="H16" s="1048"/>
      <c r="I16" s="1048"/>
      <c r="J16" s="1048"/>
    </row>
    <row r="17" spans="1:10" ht="28.5" customHeight="1">
      <c r="A17" s="91" t="s">
        <v>481</v>
      </c>
      <c r="B17" s="1251">
        <f>'Name of Bidder'!C40</f>
        <v>0</v>
      </c>
      <c r="C17" s="1251"/>
      <c r="D17" s="220"/>
      <c r="E17" s="84"/>
      <c r="F17" s="767" t="s">
        <v>479</v>
      </c>
      <c r="G17" s="767"/>
      <c r="H17" s="767">
        <f>'Name of Bidder'!C37</f>
        <v>0</v>
      </c>
      <c r="I17" s="767"/>
      <c r="J17" s="767"/>
    </row>
    <row r="18" spans="1:10" ht="28.5" customHeight="1">
      <c r="A18" s="91" t="s">
        <v>482</v>
      </c>
      <c r="B18" s="767">
        <f>'Name of Bidder'!C41</f>
        <v>0</v>
      </c>
      <c r="C18" s="767"/>
      <c r="D18" s="101"/>
      <c r="E18" s="84"/>
      <c r="F18" s="767" t="s">
        <v>480</v>
      </c>
      <c r="G18" s="767"/>
      <c r="H18" s="767">
        <f>'Name of Bidder'!C38</f>
        <v>0</v>
      </c>
      <c r="I18" s="767"/>
      <c r="J18" s="767"/>
    </row>
    <row r="19" spans="1:10" ht="24" customHeight="1">
      <c r="A19" s="84"/>
      <c r="B19" s="84"/>
      <c r="C19" s="84"/>
      <c r="D19" s="84"/>
      <c r="E19" s="84"/>
      <c r="F19" s="84"/>
      <c r="G19" s="122"/>
      <c r="H19" s="84"/>
    </row>
  </sheetData>
  <sheetProtection algorithmName="SHA-512" hashValue="/gbgO7cjr9AwaEGO0kRYlwQ7EwuN5xlvYH+Nl/2DZEaJEYN6KNKNA+iD3RqUN3K92Q0nYQXkhTsP63keiKb39Q==" saltValue="p+vVkSA/1kKxeo16uF+P0w==" spinCount="100000" sheet="1" objects="1" scenarios="1"/>
  <mergeCells count="17">
    <mergeCell ref="B10:D10"/>
    <mergeCell ref="A3:J3"/>
    <mergeCell ref="A4:J4"/>
    <mergeCell ref="A7:D7"/>
    <mergeCell ref="B8:D8"/>
    <mergeCell ref="B9:D9"/>
    <mergeCell ref="B18:C18"/>
    <mergeCell ref="F18:G18"/>
    <mergeCell ref="H18:J18"/>
    <mergeCell ref="B11:D11"/>
    <mergeCell ref="B12:D12"/>
    <mergeCell ref="A14:J14"/>
    <mergeCell ref="A15:J15"/>
    <mergeCell ref="A16:J16"/>
    <mergeCell ref="B17:C17"/>
    <mergeCell ref="F17:G17"/>
    <mergeCell ref="H17:J17"/>
  </mergeCells>
  <conditionalFormatting sqref="A20:J20">
    <cfRule type="expression" dxfId="9" priority="1" stopIfTrue="1">
      <formula>$X$2&lt;1</formula>
    </cfRule>
  </conditionalFormatting>
  <pageMargins left="0.56000000000000005" right="0.38" top="0.48" bottom="0.31" header="0.3" footer="0.21"/>
  <pageSetup scale="90" orientation="portrait" r:id="rId1"/>
  <colBreaks count="1" manualBreakCount="1">
    <brk id="10"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tabSelected="1" view="pageBreakPreview" topLeftCell="A10" zoomScale="85" zoomScaleSheetLayoutView="85" workbookViewId="0">
      <selection activeCell="AP33" sqref="AP33"/>
    </sheetView>
  </sheetViews>
  <sheetFormatPr defaultColWidth="9.140625" defaultRowHeight="15.75"/>
  <cols>
    <col min="1" max="1" width="10.7109375" style="224" customWidth="1"/>
    <col min="2" max="2" width="13.5703125" style="227" customWidth="1"/>
    <col min="3" max="3" width="14.7109375" style="224" customWidth="1"/>
    <col min="4" max="4" width="30.140625" style="224" customWidth="1"/>
    <col min="5" max="5" width="29.7109375" style="224" customWidth="1"/>
    <col min="6" max="6" width="47.42578125" style="224" customWidth="1"/>
    <col min="7" max="7" width="12.85546875" style="224" hidden="1" customWidth="1"/>
    <col min="8" max="8" width="14.5703125" style="224" hidden="1" customWidth="1"/>
    <col min="9" max="9" width="14.140625" style="225" hidden="1" customWidth="1"/>
    <col min="10" max="10" width="13.140625" style="225" hidden="1" customWidth="1"/>
    <col min="11" max="11" width="8.85546875" style="225" hidden="1" customWidth="1"/>
    <col min="12" max="25" width="9.140625" style="225" hidden="1" customWidth="1"/>
    <col min="26" max="26" width="22.140625" style="225" hidden="1" customWidth="1"/>
    <col min="27" max="27" width="15.85546875" style="225" hidden="1" customWidth="1"/>
    <col min="28" max="28" width="20" style="225" hidden="1" customWidth="1"/>
    <col min="29" max="29" width="13.85546875" style="225" hidden="1" customWidth="1"/>
    <col min="30" max="30" width="9.140625" style="225" hidden="1" customWidth="1"/>
    <col min="31" max="31" width="9.140625" style="226" hidden="1" customWidth="1"/>
    <col min="32" max="32" width="13.7109375" style="226" hidden="1" customWidth="1"/>
    <col min="33" max="35" width="9.140625" style="225" hidden="1" customWidth="1"/>
    <col min="36" max="36" width="10.42578125" style="225" hidden="1" customWidth="1"/>
    <col min="37" max="37" width="9.140625" style="225" hidden="1" customWidth="1"/>
    <col min="38" max="38" width="18.7109375" style="225" hidden="1" customWidth="1"/>
    <col min="39" max="39" width="13.140625" style="225" hidden="1" customWidth="1"/>
    <col min="40" max="40" width="14.140625" style="225" hidden="1" customWidth="1"/>
    <col min="41" max="41" width="16.5703125" style="225" customWidth="1"/>
    <col min="42" max="42" width="19.7109375" style="225" customWidth="1"/>
    <col min="43" max="44" width="9.140625" style="225" customWidth="1"/>
    <col min="45" max="49" width="9.140625" style="225" hidden="1" customWidth="1"/>
    <col min="50" max="65" width="9.140625" style="225" customWidth="1"/>
    <col min="66" max="16384" width="9.140625" style="225"/>
  </cols>
  <sheetData>
    <row r="2" spans="1:13" ht="21" customHeight="1">
      <c r="B2" s="1342" t="s">
        <v>552</v>
      </c>
      <c r="C2" s="1343"/>
      <c r="D2" s="1343"/>
      <c r="E2" s="1343"/>
      <c r="F2" s="1344"/>
    </row>
    <row r="3" spans="1:13" ht="20.25" customHeight="1"/>
    <row r="4" spans="1:13" ht="20.25" customHeight="1"/>
    <row r="5" spans="1:13" ht="16.5" customHeight="1">
      <c r="A5" s="226">
        <v>1</v>
      </c>
      <c r="B5" s="227" t="s">
        <v>553</v>
      </c>
      <c r="M5" s="226"/>
    </row>
    <row r="6" spans="1:13" ht="17.25" customHeight="1">
      <c r="B6" s="228"/>
      <c r="C6" s="225"/>
      <c r="G6" s="229">
        <v>1</v>
      </c>
      <c r="M6" s="226"/>
    </row>
    <row r="7" spans="1:13" ht="20.25" customHeight="1">
      <c r="D7" s="231"/>
      <c r="E7" s="1345"/>
      <c r="F7" s="1345"/>
      <c r="M7" s="226" t="s">
        <v>710</v>
      </c>
    </row>
    <row r="8" spans="1:13" ht="23.25" customHeight="1">
      <c r="A8" s="226">
        <v>1</v>
      </c>
      <c r="B8" s="1330" t="s">
        <v>554</v>
      </c>
      <c r="C8" s="1330"/>
      <c r="D8" s="1330"/>
      <c r="M8" s="226"/>
    </row>
    <row r="9" spans="1:13" ht="20.25" customHeight="1">
      <c r="A9" s="226"/>
    </row>
    <row r="10" spans="1:13" ht="20.25" customHeight="1">
      <c r="A10" s="226"/>
      <c r="B10" s="1319" t="s">
        <v>555</v>
      </c>
      <c r="C10" s="1319"/>
      <c r="D10" s="1319"/>
    </row>
    <row r="11" spans="1:13" ht="21.75" customHeight="1">
      <c r="A11" s="226"/>
      <c r="B11" s="1319"/>
      <c r="C11" s="1319"/>
      <c r="D11" s="1319"/>
    </row>
    <row r="12" spans="1:13" ht="77.25" customHeight="1">
      <c r="A12" s="226"/>
      <c r="B12" s="1350"/>
      <c r="C12" s="1350"/>
      <c r="D12" s="1350"/>
      <c r="E12" s="720" t="s">
        <v>556</v>
      </c>
      <c r="F12" s="233"/>
      <c r="H12" s="226"/>
    </row>
    <row r="13" spans="1:13" ht="24" customHeight="1">
      <c r="A13" s="226"/>
      <c r="B13" s="234"/>
      <c r="C13" s="234"/>
      <c r="D13" s="234"/>
      <c r="E13" s="232"/>
      <c r="H13" s="226"/>
    </row>
    <row r="14" spans="1:13" ht="22.5" hidden="1" customHeight="1">
      <c r="A14" s="226"/>
    </row>
    <row r="15" spans="1:13" ht="22.5" hidden="1" customHeight="1">
      <c r="A15" s="226"/>
      <c r="B15" s="1348"/>
      <c r="C15" s="1349"/>
      <c r="D15" s="235"/>
      <c r="E15" s="1351"/>
      <c r="F15" s="1352"/>
    </row>
    <row r="16" spans="1:13" ht="22.5" hidden="1" customHeight="1">
      <c r="A16" s="226"/>
      <c r="C16" s="227"/>
      <c r="E16" s="227"/>
      <c r="F16" s="227"/>
    </row>
    <row r="17" spans="1:40" ht="22.5" hidden="1" customHeight="1">
      <c r="A17" s="226"/>
      <c r="B17" s="236"/>
      <c r="C17" s="237"/>
      <c r="D17" s="238"/>
      <c r="E17" s="1353"/>
      <c r="F17" s="1353"/>
    </row>
    <row r="18" spans="1:40" ht="22.5" hidden="1" customHeight="1">
      <c r="A18" s="226"/>
      <c r="C18" s="239"/>
      <c r="D18" s="240"/>
      <c r="E18" s="241"/>
      <c r="F18" s="241"/>
    </row>
    <row r="19" spans="1:40" ht="22.5" hidden="1" customHeight="1">
      <c r="A19" s="226"/>
      <c r="B19" s="1348"/>
      <c r="C19" s="1349"/>
      <c r="D19" s="235"/>
      <c r="E19" s="242"/>
    </row>
    <row r="20" spans="1:40" ht="21.75" customHeight="1"/>
    <row r="21" spans="1:40" ht="69" hidden="1" customHeight="1">
      <c r="A21" s="226" t="s">
        <v>627</v>
      </c>
      <c r="B21" s="1355" t="s">
        <v>626</v>
      </c>
      <c r="C21" s="1356"/>
      <c r="D21" s="1357"/>
      <c r="E21" s="1353" t="s">
        <v>871</v>
      </c>
      <c r="F21" s="1353"/>
    </row>
    <row r="22" spans="1:40" s="307" customFormat="1" hidden="1">
      <c r="A22" s="305"/>
      <c r="B22" s="306" t="s">
        <v>628</v>
      </c>
      <c r="C22" s="305"/>
      <c r="D22" s="305"/>
      <c r="E22" s="305"/>
      <c r="F22" s="305"/>
      <c r="G22" s="305"/>
      <c r="H22" s="305"/>
      <c r="AE22" s="308"/>
      <c r="AF22" s="308"/>
    </row>
    <row r="24" spans="1:40" ht="19.5" customHeight="1">
      <c r="A24" s="243" t="str">
        <f>Cover!B3</f>
        <v xml:space="preserve">[Specification No.: CC/NT/W-GIS/DOM/A10/25/06459] </v>
      </c>
      <c r="B24" s="243"/>
      <c r="C24" s="240"/>
      <c r="D24" s="240"/>
      <c r="E24" s="240"/>
      <c r="F24" s="518" t="s">
        <v>982</v>
      </c>
      <c r="AE24" s="230">
        <v>1</v>
      </c>
      <c r="AF24" s="230" t="s">
        <v>492</v>
      </c>
      <c r="AI24" s="226">
        <v>1</v>
      </c>
      <c r="AJ24" s="225" t="s">
        <v>493</v>
      </c>
      <c r="AM24" s="244">
        <v>1</v>
      </c>
      <c r="AN24" s="244" t="s">
        <v>391</v>
      </c>
    </row>
    <row r="25" spans="1:40">
      <c r="B25" s="224"/>
      <c r="AE25" s="230">
        <v>2</v>
      </c>
      <c r="AF25" s="230" t="s">
        <v>376</v>
      </c>
      <c r="AI25" s="226">
        <v>2</v>
      </c>
      <c r="AJ25" s="225" t="s">
        <v>377</v>
      </c>
      <c r="AM25" s="244">
        <v>2</v>
      </c>
      <c r="AN25" s="244" t="s">
        <v>392</v>
      </c>
    </row>
    <row r="26" spans="1:40" ht="19.5" customHeight="1">
      <c r="A26" s="1346" t="s">
        <v>473</v>
      </c>
      <c r="B26" s="1346"/>
      <c r="C26" s="1346"/>
      <c r="D26" s="1346"/>
      <c r="E26" s="1346"/>
      <c r="F26" s="1346"/>
      <c r="AE26" s="230">
        <v>3</v>
      </c>
      <c r="AF26" s="230" t="s">
        <v>378</v>
      </c>
      <c r="AI26" s="226">
        <v>3</v>
      </c>
      <c r="AJ26" s="225" t="s">
        <v>379</v>
      </c>
      <c r="AM26" s="245">
        <v>3</v>
      </c>
      <c r="AN26" s="245" t="s">
        <v>393</v>
      </c>
    </row>
    <row r="27" spans="1:40" ht="18" customHeight="1">
      <c r="A27" s="246"/>
      <c r="B27" s="246"/>
      <c r="C27" s="246"/>
      <c r="D27" s="246"/>
      <c r="E27" s="246"/>
      <c r="F27" s="246"/>
      <c r="AE27" s="230">
        <v>4</v>
      </c>
      <c r="AF27" s="230" t="s">
        <v>380</v>
      </c>
      <c r="AI27" s="226">
        <v>4</v>
      </c>
      <c r="AJ27" s="225" t="s">
        <v>381</v>
      </c>
      <c r="AM27" s="244">
        <v>4</v>
      </c>
      <c r="AN27" s="244" t="s">
        <v>394</v>
      </c>
    </row>
    <row r="28" spans="1:40" ht="18" customHeight="1">
      <c r="A28" s="227" t="s">
        <v>693</v>
      </c>
      <c r="C28" s="1347"/>
      <c r="D28" s="1347"/>
      <c r="E28" s="1347"/>
      <c r="F28" s="1347"/>
      <c r="AE28" s="230">
        <v>5</v>
      </c>
      <c r="AF28" s="230" t="s">
        <v>380</v>
      </c>
      <c r="AI28" s="226">
        <v>5</v>
      </c>
      <c r="AJ28" s="225" t="s">
        <v>382</v>
      </c>
      <c r="AM28" s="244">
        <v>5</v>
      </c>
      <c r="AN28" s="244" t="s">
        <v>395</v>
      </c>
    </row>
    <row r="29" spans="1:40" ht="18" customHeight="1">
      <c r="A29" s="227"/>
      <c r="C29" s="227"/>
      <c r="D29" s="227"/>
      <c r="E29" s="227"/>
      <c r="F29" s="227"/>
      <c r="AE29" s="230">
        <v>6</v>
      </c>
      <c r="AF29" s="230" t="s">
        <v>380</v>
      </c>
      <c r="AI29" s="226"/>
      <c r="AM29" s="244">
        <v>6</v>
      </c>
      <c r="AN29" s="244" t="s">
        <v>396</v>
      </c>
    </row>
    <row r="30" spans="1:40" ht="18" customHeight="1">
      <c r="A30" s="227" t="s">
        <v>481</v>
      </c>
      <c r="B30" s="1335">
        <f>'Name of Bidder'!C40</f>
        <v>0</v>
      </c>
      <c r="C30" s="1335"/>
      <c r="AE30" s="230">
        <v>7</v>
      </c>
      <c r="AF30" s="230" t="s">
        <v>380</v>
      </c>
      <c r="AG30" s="247">
        <f>DAY(B30)</f>
        <v>0</v>
      </c>
      <c r="AI30" s="226">
        <v>6</v>
      </c>
      <c r="AJ30" s="225" t="s">
        <v>383</v>
      </c>
      <c r="AM30" s="244">
        <v>7</v>
      </c>
      <c r="AN30" s="244" t="s">
        <v>397</v>
      </c>
    </row>
    <row r="31" spans="1:40" ht="18" customHeight="1">
      <c r="A31" s="227"/>
      <c r="B31" s="248"/>
      <c r="C31" s="248"/>
      <c r="AE31" s="230">
        <v>8</v>
      </c>
      <c r="AF31" s="230" t="s">
        <v>380</v>
      </c>
      <c r="AG31" s="247">
        <f>MONTH(B30)</f>
        <v>1</v>
      </c>
      <c r="AI31" s="226">
        <v>7</v>
      </c>
      <c r="AJ31" s="225" t="s">
        <v>384</v>
      </c>
      <c r="AM31" s="244">
        <v>8</v>
      </c>
      <c r="AN31" s="244" t="s">
        <v>398</v>
      </c>
    </row>
    <row r="32" spans="1:40" ht="18" customHeight="1">
      <c r="A32" s="110" t="str">
        <f>'Attach 3(JV)'!E7</f>
        <v>To:</v>
      </c>
      <c r="B32" s="249"/>
      <c r="F32" s="250"/>
      <c r="AE32" s="230">
        <v>9</v>
      </c>
      <c r="AF32" s="230" t="s">
        <v>380</v>
      </c>
      <c r="AG32" s="247" t="str">
        <f>LOOKUP(AG31,AI24:AI36,AJ24:AJ36)</f>
        <v>January</v>
      </c>
      <c r="AI32" s="226">
        <v>8</v>
      </c>
      <c r="AJ32" s="225" t="s">
        <v>385</v>
      </c>
      <c r="AM32" s="244">
        <v>9</v>
      </c>
      <c r="AN32" s="244" t="s">
        <v>399</v>
      </c>
    </row>
    <row r="33" spans="1:45" ht="18" customHeight="1">
      <c r="A33" s="110" t="str">
        <f>'Attach 3(JV)'!E8</f>
        <v>Contract Services</v>
      </c>
      <c r="B33" s="251"/>
      <c r="F33" s="250"/>
      <c r="AE33" s="230">
        <v>10</v>
      </c>
      <c r="AF33" s="230" t="s">
        <v>380</v>
      </c>
      <c r="AG33" s="247">
        <f>YEAR(B30)</f>
        <v>1900</v>
      </c>
      <c r="AI33" s="226">
        <v>9</v>
      </c>
      <c r="AJ33" s="225" t="s">
        <v>386</v>
      </c>
      <c r="AM33" s="244">
        <v>10</v>
      </c>
      <c r="AN33" s="244" t="s">
        <v>400</v>
      </c>
    </row>
    <row r="34" spans="1:45" ht="18" customHeight="1">
      <c r="A34" s="110" t="str">
        <f>'Attach 3(JV)'!E9</f>
        <v>Power Grid Corporation of India Ltd.,</v>
      </c>
      <c r="B34" s="251"/>
      <c r="F34" s="250"/>
      <c r="AE34" s="230">
        <v>11</v>
      </c>
      <c r="AF34" s="230" t="s">
        <v>380</v>
      </c>
      <c r="AI34" s="226">
        <v>10</v>
      </c>
      <c r="AJ34" s="225" t="s">
        <v>387</v>
      </c>
      <c r="AM34" s="244">
        <v>11</v>
      </c>
      <c r="AN34" s="244" t="s">
        <v>401</v>
      </c>
    </row>
    <row r="35" spans="1:45" ht="18" customHeight="1">
      <c r="A35" s="110" t="str">
        <f>'Attach 3(JV)'!E10</f>
        <v>"Saudamini", Plot No. 2, Sector 29</v>
      </c>
      <c r="B35" s="251"/>
      <c r="F35" s="250"/>
      <c r="AE35" s="230">
        <v>12</v>
      </c>
      <c r="AF35" s="230" t="s">
        <v>380</v>
      </c>
      <c r="AI35" s="226">
        <v>11</v>
      </c>
      <c r="AJ35" s="225" t="s">
        <v>388</v>
      </c>
      <c r="AM35" s="244">
        <v>12</v>
      </c>
      <c r="AN35" s="244" t="s">
        <v>402</v>
      </c>
    </row>
    <row r="36" spans="1:45" ht="18" customHeight="1" thickBot="1">
      <c r="A36" s="110" t="str">
        <f>'Attach 3(JV)'!E11</f>
        <v>Gurgaon (Haryana) - 122001</v>
      </c>
      <c r="B36" s="251"/>
      <c r="F36" s="250"/>
      <c r="AE36" s="230">
        <v>13</v>
      </c>
      <c r="AF36" s="230" t="s">
        <v>380</v>
      </c>
      <c r="AI36" s="226">
        <v>12</v>
      </c>
      <c r="AJ36" s="225" t="s">
        <v>389</v>
      </c>
      <c r="AM36" s="244">
        <v>13</v>
      </c>
      <c r="AN36" s="244" t="s">
        <v>403</v>
      </c>
    </row>
    <row r="37" spans="1:45" ht="18" customHeight="1" thickBot="1">
      <c r="A37" s="251"/>
      <c r="B37" s="251"/>
      <c r="F37" s="250"/>
      <c r="AE37" s="230">
        <v>14</v>
      </c>
      <c r="AF37" s="230" t="s">
        <v>380</v>
      </c>
      <c r="AL37" s="252" t="str">
        <f>IF(ISERROR(LOOKUP(E19,AM24:AM43,AN24:AN43)), "Zero", LOOKUP(E19,AM24:AM43,AN24:AN43))</f>
        <v>Zero</v>
      </c>
      <c r="AM37" s="244">
        <v>14</v>
      </c>
      <c r="AN37" s="244" t="s">
        <v>404</v>
      </c>
    </row>
    <row r="38" spans="1:45" ht="15.75" customHeight="1" thickBot="1">
      <c r="A38" s="227"/>
      <c r="F38" s="250"/>
      <c r="AE38" s="230">
        <v>15</v>
      </c>
      <c r="AF38" s="230" t="s">
        <v>380</v>
      </c>
      <c r="AL38" s="253" t="str">
        <f>IF(J45 &gt; 9, "("&amp;E19&amp;")", "("&amp;E19&amp;")")</f>
        <v>()</v>
      </c>
      <c r="AM38" s="254">
        <v>15</v>
      </c>
      <c r="AN38" s="244" t="s">
        <v>405</v>
      </c>
    </row>
    <row r="39" spans="1:45" ht="116.25" customHeight="1">
      <c r="A39" s="255" t="s">
        <v>411</v>
      </c>
      <c r="B39" s="256"/>
      <c r="C39" s="1354" t="str">
        <f>Cover!B2&amp;" "&amp;Cover!B3</f>
        <v xml:space="preserve">400kV GIS Substation Package SS-149 under (a) Extn. of 400/220kV Bhuj-II PS associated with Augmentation of transformation capacity at Bhuj-II PS (GIS) (b) Extn. of 400/220kV Bhuj-II PS associated with Provision of ICT Augmentation and Bus Reactor at Bhuj-II PS (c) Extn. of 400/220kV Bhuj PS associated with Transmission scheme for providing connectivity to REGS at Bhuj PS. [Specification No.: CC/NT/W-GIS/DOM/A10/25/06459] </v>
      </c>
      <c r="D39" s="1354"/>
      <c r="E39" s="1354"/>
      <c r="F39" s="1354"/>
      <c r="L39" s="257"/>
      <c r="M39" s="258"/>
      <c r="N39" s="258"/>
      <c r="Q39" s="259"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30">
        <v>16</v>
      </c>
      <c r="AF39" s="230" t="s">
        <v>380</v>
      </c>
      <c r="AM39" s="244">
        <v>16</v>
      </c>
      <c r="AN39" s="244" t="s">
        <v>406</v>
      </c>
    </row>
    <row r="40" spans="1:45" ht="24.75" customHeight="1" thickBot="1">
      <c r="A40" s="224" t="s">
        <v>30</v>
      </c>
      <c r="B40" s="224"/>
      <c r="C40" s="250"/>
      <c r="D40" s="250"/>
      <c r="E40" s="250"/>
      <c r="F40" s="250"/>
      <c r="G40" s="1370"/>
      <c r="H40" s="1370"/>
      <c r="I40" s="1370"/>
      <c r="K40" s="260"/>
      <c r="L40" s="257"/>
      <c r="M40" s="258"/>
      <c r="N40" s="258"/>
      <c r="AE40" s="230">
        <v>17</v>
      </c>
      <c r="AF40" s="230" t="s">
        <v>380</v>
      </c>
      <c r="AM40" s="244">
        <v>17</v>
      </c>
      <c r="AN40" s="244" t="s">
        <v>407</v>
      </c>
      <c r="AR40" s="1365"/>
      <c r="AS40" s="1365"/>
    </row>
    <row r="41" spans="1:45" ht="162.75" customHeight="1">
      <c r="A41" s="256">
        <v>1</v>
      </c>
      <c r="B41" s="1322"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58"/>
      <c r="D41" s="1358"/>
      <c r="E41" s="1358"/>
      <c r="F41" s="1358"/>
      <c r="G41" s="226"/>
      <c r="H41" s="1364"/>
      <c r="I41" s="1364"/>
      <c r="L41" s="257"/>
      <c r="M41" s="258"/>
      <c r="N41" s="258"/>
      <c r="Z41" s="261"/>
      <c r="AA41" s="262"/>
      <c r="AB41" s="395" t="s">
        <v>24</v>
      </c>
      <c r="AC41" s="263">
        <f>Cover!G22</f>
        <v>0</v>
      </c>
      <c r="AE41" s="230">
        <v>18</v>
      </c>
      <c r="AF41" s="230" t="s">
        <v>380</v>
      </c>
      <c r="AM41" s="244">
        <v>18</v>
      </c>
      <c r="AN41" s="244" t="s">
        <v>408</v>
      </c>
    </row>
    <row r="42" spans="1:45" ht="48" customHeight="1">
      <c r="A42" s="364">
        <v>1.1000000000000001</v>
      </c>
      <c r="B42" s="1359" t="s">
        <v>759</v>
      </c>
      <c r="C42" s="1360"/>
      <c r="D42" s="1360"/>
      <c r="E42" s="1360"/>
      <c r="F42" s="1360"/>
      <c r="L42" s="257"/>
      <c r="M42" s="258"/>
      <c r="N42" s="258"/>
      <c r="AB42" s="396"/>
      <c r="AE42" s="230">
        <v>19</v>
      </c>
      <c r="AF42" s="230" t="s">
        <v>380</v>
      </c>
      <c r="AM42" s="244">
        <v>19</v>
      </c>
      <c r="AN42" s="244" t="s">
        <v>409</v>
      </c>
    </row>
    <row r="43" spans="1:45" s="224" customFormat="1" ht="32.25" customHeight="1">
      <c r="A43" s="264">
        <v>2</v>
      </c>
      <c r="B43" s="1359" t="s">
        <v>25</v>
      </c>
      <c r="C43" s="1359"/>
      <c r="D43" s="1359"/>
      <c r="E43" s="1359"/>
      <c r="F43" s="1359"/>
      <c r="L43" s="257"/>
      <c r="M43" s="258"/>
      <c r="N43" s="258"/>
      <c r="AB43" s="396"/>
      <c r="AE43" s="230">
        <v>20</v>
      </c>
      <c r="AF43" s="230" t="s">
        <v>380</v>
      </c>
      <c r="AM43" s="244">
        <v>20</v>
      </c>
      <c r="AN43" s="244" t="s">
        <v>410</v>
      </c>
    </row>
    <row r="44" spans="1:45" ht="33" customHeight="1">
      <c r="A44" s="256">
        <v>2.1</v>
      </c>
      <c r="B44" s="1358" t="s">
        <v>557</v>
      </c>
      <c r="C44" s="1358"/>
      <c r="D44" s="1358"/>
      <c r="E44" s="1358"/>
      <c r="F44" s="1358"/>
      <c r="G44" s="265"/>
      <c r="H44" s="265"/>
      <c r="I44" s="265"/>
      <c r="J44" s="265"/>
      <c r="L44" s="257"/>
      <c r="M44" s="266"/>
      <c r="N44" s="258"/>
      <c r="AB44" s="396"/>
      <c r="AE44" s="230">
        <v>21</v>
      </c>
      <c r="AF44" s="230" t="s">
        <v>492</v>
      </c>
      <c r="AM44" s="267"/>
      <c r="AN44" s="267"/>
    </row>
    <row r="45" spans="1:45" s="665" customFormat="1" ht="27" customHeight="1">
      <c r="A45" s="667" t="s">
        <v>441</v>
      </c>
      <c r="B45" s="1361" t="s">
        <v>558</v>
      </c>
      <c r="C45" s="1361"/>
      <c r="D45" s="1362" t="s">
        <v>973</v>
      </c>
      <c r="E45" s="1362"/>
      <c r="F45" s="1362"/>
      <c r="G45" s="668"/>
      <c r="H45" s="668"/>
      <c r="I45" s="279"/>
      <c r="J45" s="279"/>
      <c r="L45" s="669"/>
      <c r="M45" s="666"/>
      <c r="N45" s="666"/>
      <c r="Z45" s="670" t="s">
        <v>412</v>
      </c>
      <c r="AB45" s="671"/>
      <c r="AE45" s="672">
        <v>22</v>
      </c>
      <c r="AF45" s="672" t="s">
        <v>380</v>
      </c>
      <c r="AM45" s="673"/>
      <c r="AN45" s="673"/>
    </row>
    <row r="46" spans="1:45" ht="46.9" hidden="1" customHeight="1">
      <c r="A46" s="268"/>
      <c r="B46" s="269"/>
      <c r="C46" s="269"/>
      <c r="D46" s="1371"/>
      <c r="E46" s="1372"/>
      <c r="F46" s="658"/>
      <c r="G46" s="270"/>
      <c r="H46" s="270"/>
      <c r="I46" s="271"/>
      <c r="J46" s="271"/>
      <c r="L46" s="257"/>
      <c r="M46" s="258"/>
      <c r="N46" s="258"/>
      <c r="Z46" s="89"/>
      <c r="AB46" s="491"/>
      <c r="AF46" s="230"/>
      <c r="AM46" s="276"/>
      <c r="AN46" s="267"/>
      <c r="AO46" s="1368"/>
      <c r="AP46" s="1369"/>
    </row>
    <row r="47" spans="1:45" ht="45.6" hidden="1" customHeight="1">
      <c r="A47" s="268"/>
      <c r="B47" s="269"/>
      <c r="C47" s="269"/>
      <c r="D47" s="1366"/>
      <c r="E47" s="1366"/>
      <c r="F47" s="1366"/>
      <c r="G47" s="1367"/>
      <c r="H47" s="1367"/>
      <c r="I47" s="271"/>
      <c r="J47" s="271"/>
      <c r="L47" s="257"/>
      <c r="M47" s="258"/>
      <c r="N47" s="258"/>
      <c r="Z47" s="89" t="s">
        <v>413</v>
      </c>
      <c r="AB47" s="491"/>
      <c r="AF47" s="230"/>
      <c r="AM47" s="276"/>
      <c r="AN47" s="267"/>
      <c r="AO47" s="1368"/>
      <c r="AP47" s="1369"/>
    </row>
    <row r="48" spans="1:45" ht="31.9" hidden="1" customHeight="1">
      <c r="A48" s="268"/>
      <c r="B48" s="269"/>
      <c r="C48" s="269"/>
      <c r="D48" s="1373"/>
      <c r="E48" s="1373"/>
      <c r="F48" s="659"/>
      <c r="G48" s="270"/>
      <c r="H48" s="270"/>
      <c r="I48" s="271"/>
      <c r="J48" s="271"/>
      <c r="L48" s="257"/>
      <c r="M48" s="258"/>
      <c r="N48" s="258"/>
      <c r="Z48" s="89" t="s">
        <v>414</v>
      </c>
      <c r="AB48" s="491"/>
      <c r="AF48" s="230"/>
      <c r="AM48" s="276"/>
      <c r="AN48" s="267"/>
    </row>
    <row r="49" spans="1:40" ht="57" hidden="1" customHeight="1">
      <c r="A49" s="268"/>
      <c r="B49" s="1320"/>
      <c r="C49" s="1320"/>
      <c r="D49" s="1366"/>
      <c r="E49" s="1366"/>
      <c r="F49" s="1366"/>
      <c r="G49" s="261"/>
      <c r="H49" s="273"/>
      <c r="I49" s="273"/>
      <c r="J49" s="273"/>
      <c r="K49" s="273"/>
      <c r="M49" s="257"/>
      <c r="N49" s="258"/>
      <c r="O49" s="258"/>
      <c r="AA49" s="272"/>
      <c r="AE49" s="230"/>
      <c r="AF49" s="230"/>
      <c r="AM49" s="267"/>
      <c r="AN49" s="267"/>
    </row>
    <row r="50" spans="1:40" ht="152.25" customHeight="1" thickBot="1">
      <c r="A50" s="268" t="s">
        <v>442</v>
      </c>
      <c r="B50" s="1320" t="s">
        <v>559</v>
      </c>
      <c r="C50" s="1320" t="s">
        <v>559</v>
      </c>
      <c r="D50" s="1322" t="s">
        <v>875</v>
      </c>
      <c r="E50" s="1358" t="s">
        <v>298</v>
      </c>
      <c r="F50" s="1358"/>
      <c r="G50" s="261"/>
      <c r="H50" s="273"/>
      <c r="I50" s="273"/>
      <c r="J50" s="273"/>
      <c r="K50" s="273"/>
      <c r="M50" s="257"/>
      <c r="N50" s="258"/>
      <c r="O50" s="258"/>
      <c r="Z50" s="225" t="s">
        <v>238</v>
      </c>
      <c r="AA50" s="272"/>
      <c r="AE50" s="230">
        <v>23</v>
      </c>
      <c r="AF50" s="230" t="s">
        <v>380</v>
      </c>
      <c r="AM50" s="267"/>
      <c r="AN50" s="267"/>
    </row>
    <row r="51" spans="1:40" ht="82.5" customHeight="1" thickBot="1">
      <c r="A51" s="268" t="s">
        <v>443</v>
      </c>
      <c r="B51" s="1320" t="s">
        <v>560</v>
      </c>
      <c r="C51" s="1320"/>
      <c r="D51" s="1322" t="s">
        <v>603</v>
      </c>
      <c r="E51" s="1363"/>
      <c r="F51" s="1363"/>
      <c r="L51" s="257"/>
      <c r="M51" s="258"/>
      <c r="N51" s="258"/>
      <c r="Z51" s="272"/>
      <c r="AB51" s="274"/>
      <c r="AE51" s="230">
        <v>24</v>
      </c>
      <c r="AF51" s="230" t="s">
        <v>380</v>
      </c>
      <c r="AM51" s="267"/>
      <c r="AN51" s="267"/>
    </row>
    <row r="52" spans="1:40" ht="66.75" customHeight="1">
      <c r="A52" s="268"/>
      <c r="B52" s="269"/>
      <c r="C52" s="269"/>
      <c r="D52" s="1322" t="s">
        <v>604</v>
      </c>
      <c r="E52" s="1363"/>
      <c r="F52" s="1363"/>
      <c r="L52" s="257"/>
      <c r="M52" s="258"/>
      <c r="N52" s="258"/>
      <c r="Z52" s="272"/>
      <c r="AB52" s="275"/>
      <c r="AE52" s="230"/>
      <c r="AF52" s="230"/>
      <c r="AM52" s="276"/>
      <c r="AN52" s="276"/>
    </row>
    <row r="53" spans="1:40" ht="123" customHeight="1">
      <c r="A53" s="268" t="s">
        <v>444</v>
      </c>
      <c r="B53" s="1320" t="s">
        <v>561</v>
      </c>
      <c r="C53" s="1320"/>
      <c r="D53" s="1322" t="s">
        <v>425</v>
      </c>
      <c r="E53" s="1341"/>
      <c r="F53" s="1341"/>
      <c r="L53" s="266"/>
      <c r="M53" s="258"/>
      <c r="N53" s="258"/>
      <c r="Z53" s="272"/>
      <c r="AB53" s="275"/>
      <c r="AE53" s="230">
        <v>25</v>
      </c>
      <c r="AF53" s="230" t="s">
        <v>380</v>
      </c>
    </row>
    <row r="54" spans="1:40" ht="66" customHeight="1">
      <c r="A54" s="268" t="s">
        <v>32</v>
      </c>
      <c r="B54" s="1320" t="s">
        <v>562</v>
      </c>
      <c r="C54" s="1320"/>
      <c r="D54" s="1322" t="s">
        <v>26</v>
      </c>
      <c r="E54" s="1341"/>
      <c r="F54" s="1341"/>
      <c r="L54" s="266"/>
      <c r="M54" s="258"/>
      <c r="N54" s="258"/>
      <c r="AB54" s="275"/>
      <c r="AE54" s="230">
        <v>26</v>
      </c>
      <c r="AF54" s="230" t="s">
        <v>380</v>
      </c>
    </row>
    <row r="55" spans="1:40" ht="101.25" customHeight="1">
      <c r="A55" s="268" t="s">
        <v>33</v>
      </c>
      <c r="B55" s="1320" t="s">
        <v>623</v>
      </c>
      <c r="C55" s="1320"/>
      <c r="D55" s="1322" t="s">
        <v>624</v>
      </c>
      <c r="E55" s="1341"/>
      <c r="F55" s="1341"/>
      <c r="L55" s="266"/>
      <c r="M55" s="258"/>
      <c r="N55" s="258"/>
      <c r="AB55" s="275"/>
      <c r="AE55" s="230"/>
      <c r="AF55" s="230"/>
    </row>
    <row r="56" spans="1:40" ht="118.5" customHeight="1">
      <c r="A56" s="268" t="s">
        <v>564</v>
      </c>
      <c r="B56" s="1320" t="s">
        <v>563</v>
      </c>
      <c r="C56" s="1320"/>
      <c r="D56" s="1322" t="s">
        <v>297</v>
      </c>
      <c r="E56" s="1341"/>
      <c r="F56" s="1341"/>
      <c r="L56" s="266"/>
      <c r="M56" s="258"/>
      <c r="N56" s="258"/>
      <c r="AB56" s="275"/>
      <c r="AE56" s="230">
        <v>27</v>
      </c>
      <c r="AF56" s="230" t="s">
        <v>380</v>
      </c>
    </row>
    <row r="57" spans="1:40" ht="66.75" customHeight="1">
      <c r="A57" s="268" t="s">
        <v>566</v>
      </c>
      <c r="B57" s="1320" t="s">
        <v>565</v>
      </c>
      <c r="C57" s="1320"/>
      <c r="D57" s="1322" t="s">
        <v>762</v>
      </c>
      <c r="E57" s="1341"/>
      <c r="F57" s="1341"/>
      <c r="L57" s="266"/>
      <c r="M57" s="258"/>
      <c r="N57" s="258"/>
      <c r="AB57" s="275"/>
      <c r="AE57" s="230">
        <v>28</v>
      </c>
      <c r="AF57" s="230" t="s">
        <v>380</v>
      </c>
    </row>
    <row r="58" spans="1:40" ht="21.75" customHeight="1">
      <c r="A58" s="268" t="s">
        <v>93</v>
      </c>
      <c r="B58" s="1320" t="s">
        <v>567</v>
      </c>
      <c r="C58" s="1320"/>
      <c r="D58" s="1322" t="s">
        <v>568</v>
      </c>
      <c r="E58" s="1341"/>
      <c r="F58" s="1341"/>
      <c r="L58" s="266"/>
      <c r="M58" s="258"/>
      <c r="N58" s="258"/>
      <c r="AB58" s="275"/>
      <c r="AE58" s="230">
        <v>29</v>
      </c>
      <c r="AF58" s="230" t="s">
        <v>380</v>
      </c>
    </row>
    <row r="59" spans="1:40" ht="21.75" customHeight="1">
      <c r="A59" s="268" t="s">
        <v>571</v>
      </c>
      <c r="B59" s="1320" t="s">
        <v>569</v>
      </c>
      <c r="C59" s="1320"/>
      <c r="D59" s="1322" t="s">
        <v>570</v>
      </c>
      <c r="E59" s="1341"/>
      <c r="F59" s="1341"/>
      <c r="L59" s="266"/>
      <c r="M59" s="258"/>
      <c r="N59" s="258"/>
    </row>
    <row r="60" spans="1:40" ht="22.5" customHeight="1">
      <c r="A60" s="268" t="s">
        <v>574</v>
      </c>
      <c r="B60" s="1320" t="s">
        <v>572</v>
      </c>
      <c r="C60" s="1320"/>
      <c r="D60" s="1322" t="s">
        <v>573</v>
      </c>
      <c r="E60" s="1322"/>
      <c r="F60" s="1322"/>
      <c r="L60" s="266"/>
      <c r="M60" s="258"/>
      <c r="N60" s="258"/>
    </row>
    <row r="61" spans="1:40" ht="24" customHeight="1">
      <c r="A61" s="268" t="s">
        <v>577</v>
      </c>
      <c r="B61" s="1320" t="s">
        <v>575</v>
      </c>
      <c r="C61" s="1320"/>
      <c r="D61" s="1322" t="s">
        <v>576</v>
      </c>
      <c r="E61" s="1322"/>
      <c r="F61" s="1322"/>
      <c r="L61" s="266"/>
      <c r="M61" s="258"/>
      <c r="N61" s="258"/>
    </row>
    <row r="62" spans="1:40" ht="35.25" customHeight="1">
      <c r="A62" s="268" t="s">
        <v>580</v>
      </c>
      <c r="B62" s="1320" t="s">
        <v>578</v>
      </c>
      <c r="C62" s="1320"/>
      <c r="D62" s="1322" t="s">
        <v>579</v>
      </c>
      <c r="E62" s="1322"/>
      <c r="F62" s="1322"/>
      <c r="L62" s="266"/>
      <c r="M62" s="258"/>
      <c r="N62" s="258"/>
    </row>
    <row r="63" spans="1:40" ht="20.25" customHeight="1">
      <c r="A63" s="268" t="s">
        <v>583</v>
      </c>
      <c r="B63" s="1320" t="s">
        <v>581</v>
      </c>
      <c r="C63" s="1320"/>
      <c r="D63" s="1322" t="s">
        <v>582</v>
      </c>
      <c r="E63" s="1322"/>
      <c r="F63" s="1322"/>
      <c r="L63" s="266"/>
      <c r="M63" s="258"/>
      <c r="N63" s="258"/>
    </row>
    <row r="64" spans="1:40" ht="33" customHeight="1">
      <c r="A64" s="268" t="s">
        <v>585</v>
      </c>
      <c r="B64" s="1320" t="s">
        <v>584</v>
      </c>
      <c r="C64" s="1320"/>
      <c r="D64" s="1322" t="s">
        <v>426</v>
      </c>
      <c r="E64" s="1322"/>
      <c r="F64" s="1322"/>
      <c r="L64" s="266"/>
      <c r="M64" s="258"/>
      <c r="N64" s="258"/>
    </row>
    <row r="65" spans="1:32" ht="62.25" customHeight="1">
      <c r="A65" s="268" t="s">
        <v>587</v>
      </c>
      <c r="B65" s="1320" t="s">
        <v>586</v>
      </c>
      <c r="C65" s="1320"/>
      <c r="D65" s="1322" t="s">
        <v>849</v>
      </c>
      <c r="E65" s="1341"/>
      <c r="F65" s="1341"/>
      <c r="L65" s="266"/>
      <c r="M65" s="258"/>
      <c r="N65" s="258"/>
    </row>
    <row r="66" spans="1:32" ht="24" customHeight="1">
      <c r="A66" s="268" t="s">
        <v>590</v>
      </c>
      <c r="B66" s="1320" t="s">
        <v>588</v>
      </c>
      <c r="C66" s="1320"/>
      <c r="D66" s="1322" t="s">
        <v>589</v>
      </c>
      <c r="E66" s="1341"/>
      <c r="F66" s="1341"/>
      <c r="L66" s="266"/>
      <c r="M66" s="258"/>
      <c r="N66" s="258"/>
    </row>
    <row r="67" spans="1:32" ht="25.5" customHeight="1">
      <c r="A67" s="268" t="s">
        <v>592</v>
      </c>
      <c r="B67" s="1320" t="s">
        <v>591</v>
      </c>
      <c r="C67" s="1320"/>
      <c r="D67" s="1322" t="s">
        <v>469</v>
      </c>
      <c r="E67" s="1341"/>
      <c r="F67" s="1341"/>
      <c r="L67" s="266"/>
      <c r="M67" s="258"/>
      <c r="N67" s="258"/>
    </row>
    <row r="68" spans="1:32" ht="22.5" customHeight="1">
      <c r="A68" s="268" t="s">
        <v>124</v>
      </c>
      <c r="B68" s="1320" t="s">
        <v>593</v>
      </c>
      <c r="C68" s="1320"/>
      <c r="D68" s="1322" t="s">
        <v>701</v>
      </c>
      <c r="E68" s="1322"/>
      <c r="F68" s="1322"/>
      <c r="L68" s="266"/>
      <c r="M68" s="258"/>
      <c r="N68" s="258"/>
    </row>
    <row r="69" spans="1:32" ht="33.75" customHeight="1">
      <c r="A69" s="268" t="s">
        <v>470</v>
      </c>
      <c r="B69" s="1320" t="s">
        <v>125</v>
      </c>
      <c r="C69" s="1320"/>
      <c r="D69" s="1322" t="s">
        <v>129</v>
      </c>
      <c r="E69" s="1322"/>
      <c r="F69" s="1322"/>
      <c r="L69" s="266"/>
      <c r="M69" s="258"/>
      <c r="N69" s="258"/>
    </row>
    <row r="70" spans="1:32" ht="61.5" customHeight="1">
      <c r="A70" s="268" t="s">
        <v>625</v>
      </c>
      <c r="B70" s="1320" t="s">
        <v>130</v>
      </c>
      <c r="C70" s="1320"/>
      <c r="D70" s="1322" t="s">
        <v>712</v>
      </c>
      <c r="E70" s="1322"/>
      <c r="F70" s="1322"/>
      <c r="L70" s="266"/>
      <c r="M70" s="258"/>
      <c r="N70" s="258"/>
    </row>
    <row r="71" spans="1:32" ht="47.45" customHeight="1">
      <c r="A71" s="268" t="s">
        <v>231</v>
      </c>
      <c r="B71" s="1320" t="s">
        <v>637</v>
      </c>
      <c r="C71" s="1320"/>
      <c r="D71" s="1319" t="s">
        <v>899</v>
      </c>
      <c r="E71" s="1319"/>
      <c r="F71" s="1319"/>
      <c r="L71" s="257"/>
      <c r="M71" s="258"/>
      <c r="N71" s="258"/>
    </row>
    <row r="72" spans="1:32" ht="100.15" customHeight="1">
      <c r="A72" s="268" t="s">
        <v>721</v>
      </c>
      <c r="B72" s="1320" t="s">
        <v>711</v>
      </c>
      <c r="C72" s="1320"/>
      <c r="D72" s="1319" t="s">
        <v>900</v>
      </c>
      <c r="E72" s="1319"/>
      <c r="F72" s="1319"/>
      <c r="L72" s="257"/>
      <c r="M72" s="258"/>
      <c r="N72" s="258"/>
    </row>
    <row r="73" spans="1:32" ht="57" customHeight="1">
      <c r="A73" s="268" t="s">
        <v>236</v>
      </c>
      <c r="B73" s="1320" t="s">
        <v>847</v>
      </c>
      <c r="C73" s="1320"/>
      <c r="D73" s="1322" t="s">
        <v>911</v>
      </c>
      <c r="E73" s="1322"/>
      <c r="F73" s="1322"/>
      <c r="L73" s="266"/>
      <c r="M73" s="258"/>
      <c r="N73" s="258"/>
    </row>
    <row r="74" spans="1:32" ht="45" customHeight="1">
      <c r="A74" s="268" t="s">
        <v>870</v>
      </c>
      <c r="B74" s="1320" t="s">
        <v>848</v>
      </c>
      <c r="C74" s="1320"/>
      <c r="D74" s="1322" t="s">
        <v>883</v>
      </c>
      <c r="E74" s="1322"/>
      <c r="F74" s="1322"/>
      <c r="L74" s="266"/>
      <c r="M74" s="258"/>
      <c r="N74" s="258"/>
    </row>
    <row r="75" spans="1:32" ht="48" customHeight="1">
      <c r="A75" s="268" t="s">
        <v>881</v>
      </c>
      <c r="B75" s="1320" t="s">
        <v>884</v>
      </c>
      <c r="C75" s="1320"/>
      <c r="D75" s="1322" t="s">
        <v>888</v>
      </c>
      <c r="E75" s="1322"/>
      <c r="F75" s="1322"/>
      <c r="L75" s="257"/>
      <c r="M75" s="258"/>
      <c r="N75" s="258"/>
    </row>
    <row r="76" spans="1:32" ht="48" customHeight="1">
      <c r="A76" s="268" t="s">
        <v>882</v>
      </c>
      <c r="B76" s="1320" t="s">
        <v>885</v>
      </c>
      <c r="C76" s="1320"/>
      <c r="D76" s="1322" t="s">
        <v>966</v>
      </c>
      <c r="E76" s="1322"/>
      <c r="F76" s="1322"/>
      <c r="L76" s="257"/>
      <c r="M76" s="258"/>
      <c r="N76" s="258"/>
    </row>
    <row r="77" spans="1:32" ht="48" customHeight="1">
      <c r="A77" s="268" t="s">
        <v>912</v>
      </c>
      <c r="B77" s="1320" t="s">
        <v>886</v>
      </c>
      <c r="C77" s="1320"/>
      <c r="D77" s="1322" t="s">
        <v>967</v>
      </c>
      <c r="E77" s="1322"/>
      <c r="F77" s="1322"/>
      <c r="L77" s="257"/>
      <c r="M77" s="258"/>
      <c r="N77" s="258"/>
    </row>
    <row r="78" spans="1:32" ht="60" customHeight="1">
      <c r="A78" s="268" t="s">
        <v>913</v>
      </c>
      <c r="B78" s="1320" t="s">
        <v>887</v>
      </c>
      <c r="C78" s="1320"/>
      <c r="D78" s="1319" t="s">
        <v>898</v>
      </c>
      <c r="E78" s="1319"/>
      <c r="F78" s="1319"/>
      <c r="L78" s="257"/>
      <c r="M78" s="258"/>
      <c r="N78" s="258"/>
    </row>
    <row r="79" spans="1:32" ht="21.75" customHeight="1">
      <c r="A79" s="268" t="s">
        <v>914</v>
      </c>
      <c r="B79" s="1320" t="s">
        <v>904</v>
      </c>
      <c r="C79" s="1320"/>
      <c r="D79" s="1319" t="s">
        <v>968</v>
      </c>
      <c r="E79" s="1319"/>
      <c r="F79" s="1319"/>
      <c r="L79" s="257"/>
      <c r="M79" s="258"/>
      <c r="N79" s="258"/>
    </row>
    <row r="80" spans="1:32" s="665" customFormat="1" ht="30" customHeight="1">
      <c r="A80" s="268" t="s">
        <v>974</v>
      </c>
      <c r="B80" s="1320" t="s">
        <v>975</v>
      </c>
      <c r="C80" s="1320"/>
      <c r="D80" s="1319" t="s">
        <v>976</v>
      </c>
      <c r="E80" s="1319"/>
      <c r="F80" s="1319"/>
      <c r="G80" s="664"/>
      <c r="H80" s="664"/>
      <c r="L80" s="669"/>
      <c r="M80" s="666"/>
      <c r="N80" s="666"/>
      <c r="AE80" s="246"/>
      <c r="AF80" s="246"/>
    </row>
    <row r="81" spans="1:32" s="665" customFormat="1" ht="30" customHeight="1">
      <c r="A81" s="268" t="s">
        <v>980</v>
      </c>
      <c r="B81" s="1320" t="s">
        <v>979</v>
      </c>
      <c r="C81" s="1320"/>
      <c r="D81" s="1319" t="s">
        <v>981</v>
      </c>
      <c r="E81" s="1319"/>
      <c r="F81" s="1319"/>
      <c r="G81" s="664"/>
      <c r="H81" s="664"/>
      <c r="L81" s="669"/>
      <c r="M81" s="666"/>
      <c r="N81" s="666"/>
      <c r="AE81" s="246"/>
      <c r="AF81" s="246"/>
    </row>
    <row r="82" spans="1:32" s="665" customFormat="1" ht="36.75" customHeight="1">
      <c r="A82" s="268" t="s">
        <v>1038</v>
      </c>
      <c r="B82" s="1320" t="s">
        <v>1039</v>
      </c>
      <c r="C82" s="1320"/>
      <c r="D82" s="1319" t="s">
        <v>1040</v>
      </c>
      <c r="E82" s="1319"/>
      <c r="F82" s="1319"/>
      <c r="G82" s="664"/>
      <c r="H82" s="664"/>
      <c r="L82" s="669"/>
      <c r="M82" s="666"/>
      <c r="N82" s="666"/>
      <c r="AE82" s="246"/>
      <c r="AF82" s="246"/>
    </row>
    <row r="83" spans="1:32" ht="18" customHeight="1">
      <c r="A83" s="268"/>
      <c r="B83" s="1320"/>
      <c r="C83" s="1320"/>
      <c r="D83" s="1323"/>
      <c r="E83" s="1323"/>
      <c r="F83" s="1323"/>
      <c r="L83" s="257"/>
      <c r="M83" s="258"/>
      <c r="N83" s="258"/>
    </row>
    <row r="84" spans="1:32" ht="12.75" customHeight="1">
      <c r="A84" s="268"/>
      <c r="B84" s="1320"/>
      <c r="C84" s="1320"/>
      <c r="D84" s="1323"/>
      <c r="E84" s="1323"/>
      <c r="F84" s="1323"/>
      <c r="L84" s="257"/>
      <c r="M84" s="258"/>
      <c r="N84" s="258"/>
    </row>
    <row r="85" spans="1:32" ht="78.75" customHeight="1">
      <c r="A85" s="277">
        <v>3</v>
      </c>
      <c r="B85" s="1322" t="s">
        <v>241</v>
      </c>
      <c r="C85" s="1322"/>
      <c r="D85" s="1322"/>
      <c r="E85" s="1322"/>
      <c r="F85" s="1322"/>
      <c r="L85" s="258"/>
      <c r="M85" s="258"/>
      <c r="N85" s="266"/>
    </row>
    <row r="86" spans="1:32" ht="93.75" customHeight="1">
      <c r="A86" s="278">
        <v>3.1</v>
      </c>
      <c r="B86" s="1322" t="s">
        <v>416</v>
      </c>
      <c r="C86" s="1322"/>
      <c r="D86" s="1322"/>
      <c r="E86" s="1322"/>
      <c r="F86" s="1322"/>
      <c r="L86" s="258"/>
      <c r="M86" s="258"/>
      <c r="N86" s="258"/>
    </row>
    <row r="87" spans="1:32" ht="79.5" customHeight="1">
      <c r="A87" s="278">
        <v>3.2</v>
      </c>
      <c r="B87" s="1322" t="s">
        <v>972</v>
      </c>
      <c r="C87" s="1322"/>
      <c r="D87" s="1322"/>
      <c r="E87" s="1322"/>
      <c r="F87" s="1322"/>
      <c r="L87" s="258"/>
      <c r="M87" s="258"/>
      <c r="N87" s="258"/>
    </row>
    <row r="88" spans="1:32" ht="72" customHeight="1">
      <c r="A88" s="256">
        <v>4</v>
      </c>
      <c r="B88" s="1322" t="s">
        <v>872</v>
      </c>
      <c r="C88" s="1322"/>
      <c r="D88" s="1322"/>
      <c r="E88" s="1322"/>
      <c r="F88" s="1322"/>
      <c r="H88" s="279"/>
      <c r="L88" s="258"/>
      <c r="M88" s="258"/>
      <c r="N88" s="258"/>
    </row>
    <row r="89" spans="1:32" ht="52.5" customHeight="1">
      <c r="A89" s="278">
        <v>4.0999999999999996</v>
      </c>
      <c r="B89" s="1322" t="s">
        <v>713</v>
      </c>
      <c r="C89" s="1322"/>
      <c r="D89" s="1322"/>
      <c r="E89" s="1322"/>
      <c r="F89" s="1322"/>
      <c r="L89" s="258"/>
      <c r="M89" s="258"/>
      <c r="N89" s="258"/>
    </row>
    <row r="90" spans="1:32" ht="22.5" customHeight="1">
      <c r="A90" s="278"/>
      <c r="B90" s="225"/>
      <c r="C90" s="225"/>
      <c r="D90" s="225"/>
      <c r="E90" s="225"/>
      <c r="F90" s="225"/>
      <c r="L90" s="258"/>
      <c r="M90" s="258"/>
      <c r="N90" s="258"/>
    </row>
    <row r="91" spans="1:32" ht="104.25" customHeight="1">
      <c r="A91" s="278">
        <v>4.2</v>
      </c>
      <c r="B91" s="1322" t="s">
        <v>873</v>
      </c>
      <c r="C91" s="1322"/>
      <c r="D91" s="1322"/>
      <c r="E91" s="1322"/>
      <c r="F91" s="1322"/>
      <c r="L91" s="258"/>
      <c r="M91" s="258"/>
      <c r="N91" s="258"/>
    </row>
    <row r="92" spans="1:32" ht="14.25" customHeight="1">
      <c r="A92" s="278"/>
      <c r="B92" s="1322"/>
      <c r="C92" s="1322"/>
      <c r="D92" s="1322"/>
      <c r="E92" s="1322"/>
      <c r="F92" s="1322"/>
      <c r="L92" s="258"/>
      <c r="M92" s="258"/>
      <c r="N92" s="258"/>
    </row>
    <row r="93" spans="1:32" ht="21.75" customHeight="1">
      <c r="A93" s="280">
        <v>5</v>
      </c>
      <c r="B93" s="1337" t="s">
        <v>31</v>
      </c>
      <c r="C93" s="1337"/>
      <c r="D93" s="1337"/>
      <c r="E93" s="1337"/>
      <c r="F93" s="1337"/>
      <c r="L93" s="258"/>
      <c r="M93" s="258"/>
      <c r="N93" s="258"/>
    </row>
    <row r="94" spans="1:32" s="224" customFormat="1" ht="16.5" hidden="1" customHeight="1">
      <c r="A94" s="227"/>
      <c r="B94" s="1333"/>
      <c r="C94" s="1333"/>
      <c r="D94" s="1333"/>
      <c r="E94" s="1333"/>
      <c r="F94" s="1333"/>
      <c r="H94" s="227"/>
      <c r="AE94" s="226"/>
      <c r="AF94" s="226"/>
    </row>
    <row r="95" spans="1:32" ht="16.5" hidden="1" customHeight="1">
      <c r="A95" s="278"/>
      <c r="B95" s="1322"/>
      <c r="C95" s="1322"/>
      <c r="D95" s="1322"/>
      <c r="E95" s="1322"/>
      <c r="F95" s="1322"/>
      <c r="L95" s="258"/>
      <c r="M95" s="258"/>
      <c r="N95" s="258"/>
    </row>
    <row r="96" spans="1:32" ht="10.5" hidden="1" customHeight="1">
      <c r="A96" s="278"/>
      <c r="B96" s="1322"/>
      <c r="C96" s="1322"/>
      <c r="D96" s="1322"/>
      <c r="E96" s="1322"/>
      <c r="F96" s="1322"/>
      <c r="L96" s="258"/>
      <c r="M96" s="258"/>
      <c r="N96" s="258"/>
    </row>
    <row r="97" spans="1:26" ht="12" hidden="1" customHeight="1">
      <c r="A97" s="281"/>
      <c r="B97" s="1322"/>
      <c r="C97" s="1322"/>
      <c r="D97" s="1322"/>
      <c r="E97" s="1322"/>
      <c r="F97" s="1322"/>
      <c r="G97" s="276"/>
      <c r="H97" s="1330"/>
      <c r="I97" s="1330"/>
      <c r="K97" s="276"/>
      <c r="L97" s="258"/>
      <c r="M97" s="258"/>
      <c r="N97" s="258"/>
      <c r="Z97" s="282" t="s">
        <v>519</v>
      </c>
    </row>
    <row r="98" spans="1:26" ht="17.25" customHeight="1">
      <c r="A98" s="278"/>
      <c r="B98" s="1322"/>
      <c r="C98" s="1322"/>
      <c r="D98" s="1322"/>
      <c r="E98" s="1322"/>
      <c r="F98" s="1322"/>
      <c r="L98" s="258"/>
      <c r="M98" s="258"/>
      <c r="N98" s="258"/>
    </row>
    <row r="99" spans="1:26" ht="232.5" customHeight="1">
      <c r="A99" s="278">
        <v>5.0999999999999996</v>
      </c>
      <c r="B99" s="1322" t="s">
        <v>874</v>
      </c>
      <c r="C99" s="1322"/>
      <c r="D99" s="1322"/>
      <c r="E99" s="1322"/>
      <c r="F99" s="1322"/>
      <c r="L99" s="258"/>
      <c r="M99" s="258"/>
      <c r="N99" s="258"/>
    </row>
    <row r="100" spans="1:26" ht="16.5" customHeight="1">
      <c r="A100" s="278"/>
      <c r="B100" s="1322"/>
      <c r="C100" s="1322"/>
      <c r="D100" s="1322"/>
      <c r="E100" s="1322"/>
      <c r="F100" s="1322"/>
      <c r="L100" s="258"/>
      <c r="M100" s="258"/>
      <c r="N100" s="258"/>
    </row>
    <row r="101" spans="1:26" ht="39.6" customHeight="1">
      <c r="A101" s="256">
        <v>6</v>
      </c>
      <c r="B101" s="1319" t="s">
        <v>131</v>
      </c>
      <c r="C101" s="1319"/>
      <c r="D101" s="1319"/>
      <c r="E101" s="1319"/>
      <c r="F101" s="1319"/>
      <c r="L101" s="258"/>
      <c r="M101" s="258"/>
      <c r="N101" s="258"/>
    </row>
    <row r="102" spans="1:26" ht="12.75" customHeight="1">
      <c r="A102" s="283"/>
      <c r="B102" s="1319"/>
      <c r="C102" s="1319"/>
      <c r="D102" s="1319"/>
      <c r="E102" s="1319"/>
      <c r="F102" s="1319"/>
      <c r="L102" s="258"/>
      <c r="M102" s="258"/>
      <c r="N102" s="258"/>
    </row>
    <row r="103" spans="1:26" ht="23.25" customHeight="1">
      <c r="A103" s="283" t="s">
        <v>441</v>
      </c>
      <c r="B103" s="1319" t="s">
        <v>132</v>
      </c>
      <c r="C103" s="1319"/>
      <c r="D103" s="1319" t="s">
        <v>963</v>
      </c>
      <c r="E103" s="1319"/>
      <c r="F103" s="1319"/>
      <c r="L103" s="258"/>
      <c r="M103" s="258"/>
      <c r="N103" s="258"/>
    </row>
    <row r="104" spans="1:26" ht="30" customHeight="1">
      <c r="A104" s="283" t="s">
        <v>442</v>
      </c>
      <c r="B104" s="1319" t="s">
        <v>133</v>
      </c>
      <c r="C104" s="1319"/>
      <c r="D104" s="1319" t="s">
        <v>134</v>
      </c>
      <c r="E104" s="1319"/>
      <c r="F104" s="1319"/>
      <c r="L104" s="258"/>
      <c r="M104" s="258"/>
      <c r="N104" s="258"/>
    </row>
    <row r="105" spans="1:26" ht="27.75" customHeight="1">
      <c r="A105" s="283" t="s">
        <v>443</v>
      </c>
      <c r="B105" s="1340" t="s">
        <v>717</v>
      </c>
      <c r="C105" s="1340"/>
      <c r="D105" s="1339" t="s">
        <v>718</v>
      </c>
      <c r="E105" s="1339"/>
      <c r="F105" s="1339"/>
      <c r="L105" s="258"/>
      <c r="M105" s="258"/>
      <c r="N105" s="258"/>
    </row>
    <row r="106" spans="1:26" ht="42" customHeight="1">
      <c r="A106" s="283" t="s">
        <v>444</v>
      </c>
      <c r="B106" s="1319" t="s">
        <v>135</v>
      </c>
      <c r="C106" s="1319"/>
      <c r="D106" s="1319" t="s">
        <v>136</v>
      </c>
      <c r="E106" s="1319"/>
      <c r="F106" s="1319"/>
      <c r="L106" s="258"/>
      <c r="M106" s="258"/>
      <c r="N106" s="258"/>
    </row>
    <row r="107" spans="1:26" ht="24" customHeight="1">
      <c r="A107" s="283" t="s">
        <v>32</v>
      </c>
      <c r="B107" s="1319" t="s">
        <v>137</v>
      </c>
      <c r="C107" s="1319"/>
      <c r="D107" s="1319" t="s">
        <v>138</v>
      </c>
      <c r="E107" s="1319"/>
      <c r="F107" s="1319"/>
      <c r="L107" s="258"/>
      <c r="M107" s="258"/>
      <c r="N107" s="258"/>
    </row>
    <row r="108" spans="1:26" ht="21" customHeight="1">
      <c r="A108" s="283" t="s">
        <v>33</v>
      </c>
      <c r="B108" s="1319" t="s">
        <v>139</v>
      </c>
      <c r="C108" s="1319"/>
      <c r="D108" s="1319" t="s">
        <v>140</v>
      </c>
      <c r="E108" s="1319"/>
      <c r="F108" s="1319"/>
      <c r="L108" s="258"/>
      <c r="M108" s="258"/>
      <c r="N108" s="258"/>
    </row>
    <row r="109" spans="1:26" ht="21" customHeight="1">
      <c r="A109" s="283" t="s">
        <v>564</v>
      </c>
      <c r="B109" s="1319" t="s">
        <v>141</v>
      </c>
      <c r="C109" s="1319"/>
      <c r="D109" s="1319" t="s">
        <v>142</v>
      </c>
      <c r="E109" s="1319"/>
      <c r="F109" s="1319"/>
      <c r="L109" s="258"/>
      <c r="M109" s="258"/>
      <c r="N109" s="258"/>
    </row>
    <row r="110" spans="1:26" ht="22.5" customHeight="1">
      <c r="A110" s="283" t="s">
        <v>566</v>
      </c>
      <c r="B110" s="1319" t="s">
        <v>143</v>
      </c>
      <c r="C110" s="1319"/>
      <c r="D110" s="1319" t="s">
        <v>144</v>
      </c>
      <c r="E110" s="1319"/>
      <c r="F110" s="1319"/>
      <c r="L110" s="258"/>
      <c r="M110" s="258"/>
      <c r="N110" s="258"/>
    </row>
    <row r="111" spans="1:26" ht="24" customHeight="1">
      <c r="A111" s="283" t="s">
        <v>93</v>
      </c>
      <c r="B111" s="1319" t="s">
        <v>145</v>
      </c>
      <c r="C111" s="1319"/>
      <c r="D111" s="1319" t="s">
        <v>146</v>
      </c>
      <c r="E111" s="1319"/>
      <c r="F111" s="1319"/>
      <c r="L111" s="258"/>
      <c r="M111" s="258"/>
      <c r="N111" s="258"/>
    </row>
    <row r="112" spans="1:26" ht="22.5" customHeight="1">
      <c r="A112" s="283" t="s">
        <v>571</v>
      </c>
      <c r="B112" s="1319" t="s">
        <v>147</v>
      </c>
      <c r="C112" s="1319"/>
      <c r="D112" s="1319" t="s">
        <v>148</v>
      </c>
      <c r="E112" s="1319"/>
      <c r="F112" s="1319"/>
      <c r="L112" s="258"/>
      <c r="M112" s="258"/>
      <c r="N112" s="258"/>
    </row>
    <row r="113" spans="1:48" ht="23.25" customHeight="1">
      <c r="A113" s="283" t="s">
        <v>574</v>
      </c>
      <c r="B113" s="1319" t="s">
        <v>149</v>
      </c>
      <c r="C113" s="1319"/>
      <c r="D113" s="1319" t="s">
        <v>150</v>
      </c>
      <c r="E113" s="1319"/>
      <c r="F113" s="1319"/>
      <c r="L113" s="258"/>
      <c r="M113" s="258"/>
      <c r="N113" s="258"/>
    </row>
    <row r="114" spans="1:48" ht="21" customHeight="1">
      <c r="A114" s="283" t="s">
        <v>577</v>
      </c>
      <c r="B114" s="1319" t="s">
        <v>151</v>
      </c>
      <c r="C114" s="1319"/>
      <c r="D114" s="1319" t="s">
        <v>152</v>
      </c>
      <c r="E114" s="1319"/>
      <c r="F114" s="1319"/>
      <c r="L114" s="258"/>
      <c r="M114" s="258"/>
      <c r="N114" s="258"/>
    </row>
    <row r="115" spans="1:48" ht="22.5" customHeight="1">
      <c r="A115" s="283" t="s">
        <v>580</v>
      </c>
      <c r="B115" s="1319" t="s">
        <v>153</v>
      </c>
      <c r="C115" s="1319"/>
      <c r="D115" s="1319" t="s">
        <v>154</v>
      </c>
      <c r="E115" s="1319"/>
      <c r="F115" s="1319"/>
      <c r="L115" s="258"/>
      <c r="M115" s="258"/>
      <c r="N115" s="258"/>
    </row>
    <row r="116" spans="1:48" s="665" customFormat="1" ht="22.5" customHeight="1">
      <c r="A116" s="663" t="s">
        <v>583</v>
      </c>
      <c r="B116" s="1323" t="s">
        <v>965</v>
      </c>
      <c r="C116" s="1323"/>
      <c r="D116" s="1323" t="s">
        <v>964</v>
      </c>
      <c r="E116" s="1323"/>
      <c r="F116" s="1323"/>
      <c r="G116" s="664"/>
      <c r="H116" s="664"/>
      <c r="L116" s="666"/>
      <c r="M116" s="666"/>
      <c r="N116" s="666"/>
      <c r="AE116" s="246"/>
      <c r="AF116" s="246"/>
    </row>
    <row r="117" spans="1:48" ht="44.25" customHeight="1">
      <c r="A117" s="283" t="s">
        <v>585</v>
      </c>
      <c r="B117" s="1319" t="s">
        <v>155</v>
      </c>
      <c r="C117" s="1319"/>
      <c r="D117" s="1319" t="s">
        <v>156</v>
      </c>
      <c r="E117" s="1319"/>
      <c r="F117" s="1319"/>
      <c r="L117" s="258"/>
      <c r="M117" s="258"/>
      <c r="N117" s="258"/>
    </row>
    <row r="118" spans="1:48" ht="45" customHeight="1">
      <c r="A118" s="256"/>
      <c r="B118" s="1322" t="s">
        <v>157</v>
      </c>
      <c r="C118" s="1322"/>
      <c r="D118" s="1322"/>
      <c r="E118" s="1322"/>
      <c r="F118" s="1322"/>
      <c r="L118" s="258"/>
      <c r="M118" s="258"/>
      <c r="N118" s="258"/>
    </row>
    <row r="119" spans="1:48" ht="52.5" customHeight="1">
      <c r="A119" s="256">
        <v>7</v>
      </c>
      <c r="B119" s="1322" t="s">
        <v>158</v>
      </c>
      <c r="C119" s="1322"/>
      <c r="D119" s="1322"/>
      <c r="E119" s="1322"/>
      <c r="F119" s="1322"/>
      <c r="L119" s="258"/>
      <c r="M119" s="258"/>
      <c r="N119" s="258"/>
    </row>
    <row r="120" spans="1:48" ht="30" customHeight="1">
      <c r="A120" s="256"/>
      <c r="B120" s="225"/>
      <c r="C120" s="225"/>
      <c r="D120" s="225"/>
      <c r="E120" s="225"/>
      <c r="F120" s="225"/>
      <c r="L120" s="258"/>
      <c r="M120" s="258"/>
      <c r="N120" s="258"/>
    </row>
    <row r="121" spans="1:48" ht="61.5" customHeight="1">
      <c r="A121" s="256">
        <v>8</v>
      </c>
      <c r="B121" s="1322" t="s">
        <v>196</v>
      </c>
      <c r="C121" s="1322"/>
      <c r="D121" s="1322"/>
      <c r="E121" s="1322"/>
      <c r="F121" s="1322"/>
      <c r="L121" s="258"/>
      <c r="M121" s="258"/>
      <c r="N121" s="258"/>
    </row>
    <row r="122" spans="1:48" ht="69.75" customHeight="1">
      <c r="A122" s="256">
        <v>9</v>
      </c>
      <c r="B122" s="1322" t="s">
        <v>960</v>
      </c>
      <c r="C122" s="1322"/>
      <c r="D122" s="1322"/>
      <c r="E122" s="1322"/>
      <c r="F122" s="1322"/>
      <c r="L122" s="258"/>
      <c r="M122" s="258"/>
      <c r="N122" s="258"/>
    </row>
    <row r="123" spans="1:48" ht="68.25" customHeight="1">
      <c r="A123" s="256">
        <v>10</v>
      </c>
      <c r="B123" s="1322" t="s">
        <v>490</v>
      </c>
      <c r="C123" s="1322"/>
      <c r="D123" s="1322"/>
      <c r="E123" s="1322"/>
      <c r="F123" s="1322"/>
      <c r="L123" s="258"/>
      <c r="M123" s="258"/>
      <c r="N123" s="258"/>
    </row>
    <row r="124" spans="1:48" ht="32.25" customHeight="1">
      <c r="A124" s="256">
        <v>11</v>
      </c>
      <c r="B124" s="1322" t="s">
        <v>491</v>
      </c>
      <c r="C124" s="1322"/>
      <c r="D124" s="1322"/>
      <c r="E124" s="1322"/>
      <c r="F124" s="1322"/>
      <c r="L124" s="258"/>
      <c r="M124" s="258"/>
      <c r="N124" s="258"/>
    </row>
    <row r="125" spans="1:48" ht="69" customHeight="1">
      <c r="A125" s="256" t="s">
        <v>622</v>
      </c>
      <c r="B125" s="1321" t="s">
        <v>460</v>
      </c>
      <c r="C125" s="1321"/>
      <c r="D125" s="1321"/>
      <c r="E125" s="1321"/>
      <c r="F125" s="1321"/>
      <c r="L125" s="258"/>
      <c r="M125" s="258"/>
      <c r="N125" s="258"/>
      <c r="AS125" s="284">
        <f>'Name of Bidder'!F7</f>
        <v>1</v>
      </c>
    </row>
    <row r="126" spans="1:48" ht="53.25" customHeight="1">
      <c r="A126" s="256">
        <v>13</v>
      </c>
      <c r="B126" s="1322"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6" s="1322"/>
      <c r="D126" s="1322"/>
      <c r="E126" s="1322"/>
      <c r="F126" s="1322"/>
      <c r="L126" s="258"/>
      <c r="M126" s="258"/>
      <c r="N126" s="258"/>
      <c r="AS126" s="284"/>
      <c r="AT126" s="225">
        <f>'Name of Bidder'!C10</f>
        <v>0</v>
      </c>
      <c r="AU126" s="225">
        <f>IF(AT126="No",1,2)</f>
        <v>2</v>
      </c>
      <c r="AV126" s="225">
        <f>AU126</f>
        <v>2</v>
      </c>
    </row>
    <row r="127" spans="1:48" ht="94.5" customHeight="1">
      <c r="A127" s="256">
        <v>13</v>
      </c>
      <c r="B127" s="1321" t="s">
        <v>159</v>
      </c>
      <c r="C127" s="1321"/>
      <c r="D127" s="1321"/>
      <c r="E127" s="1321"/>
      <c r="F127" s="1321"/>
      <c r="L127" s="258"/>
      <c r="M127" s="258"/>
      <c r="N127" s="258"/>
    </row>
    <row r="128" spans="1:48" ht="17.25" customHeight="1">
      <c r="B128" s="285"/>
      <c r="C128" s="286"/>
      <c r="D128" s="286"/>
      <c r="E128" s="287"/>
      <c r="F128" s="287"/>
    </row>
    <row r="129" spans="1:32" ht="19.5" customHeight="1">
      <c r="B129" s="288" t="s">
        <v>160</v>
      </c>
      <c r="C129" s="289"/>
      <c r="D129" s="290"/>
      <c r="E129" s="290"/>
      <c r="F129" s="290"/>
    </row>
    <row r="130" spans="1:32" ht="16.5" customHeight="1">
      <c r="B130" s="288"/>
      <c r="C130" s="289"/>
      <c r="D130" s="290"/>
      <c r="E130" s="290"/>
      <c r="F130" s="290"/>
    </row>
    <row r="131" spans="1:32" ht="21" customHeight="1">
      <c r="B131" s="291"/>
      <c r="C131" s="290"/>
      <c r="D131" s="290"/>
      <c r="E131" s="288"/>
      <c r="F131" s="292" t="s">
        <v>390</v>
      </c>
    </row>
    <row r="132" spans="1:32" ht="15.75" customHeight="1">
      <c r="B132" s="291"/>
      <c r="C132" s="290"/>
      <c r="D132" s="290"/>
      <c r="E132" s="288"/>
      <c r="F132" s="292"/>
    </row>
    <row r="133" spans="1:32" ht="21" customHeight="1">
      <c r="B133" s="291"/>
      <c r="C133" s="290"/>
      <c r="E133" s="1334" t="str">
        <f>"For and on behalf of : "&amp;'Attach 3(JV)'!A8</f>
        <v>For and on behalf of : 0</v>
      </c>
      <c r="F133" s="1334"/>
    </row>
    <row r="134" spans="1:32" ht="15.75" customHeight="1">
      <c r="A134" s="225"/>
      <c r="B134" s="225"/>
      <c r="C134" s="293"/>
      <c r="D134" s="225"/>
      <c r="E134" s="294"/>
      <c r="F134" s="227"/>
    </row>
    <row r="135" spans="1:32" ht="38.25" customHeight="1">
      <c r="A135" s="227" t="s">
        <v>225</v>
      </c>
      <c r="B135" s="1338">
        <f>'Name of Bidder'!C40</f>
        <v>0</v>
      </c>
      <c r="C135" s="1338"/>
      <c r="D135" s="295" t="s">
        <v>162</v>
      </c>
      <c r="E135" s="295"/>
      <c r="F135" s="228">
        <f>'Name of Bidder'!C37</f>
        <v>0</v>
      </c>
    </row>
    <row r="136" spans="1:32" ht="18.75" customHeight="1">
      <c r="A136" s="227" t="s">
        <v>161</v>
      </c>
      <c r="B136" s="1335">
        <f>'Name of Bidder'!C41</f>
        <v>0</v>
      </c>
      <c r="C136" s="1335"/>
      <c r="D136" s="1336" t="s">
        <v>480</v>
      </c>
      <c r="E136" s="1336"/>
      <c r="F136" s="228">
        <f>'Name of Bidder'!C38</f>
        <v>0</v>
      </c>
    </row>
    <row r="137" spans="1:32" s="224" customFormat="1" ht="18.75" customHeight="1">
      <c r="F137" s="228"/>
      <c r="AE137" s="226"/>
      <c r="AF137" s="226"/>
    </row>
    <row r="138" spans="1:32" ht="15.75" customHeight="1">
      <c r="B138" s="224"/>
      <c r="D138" s="225"/>
      <c r="E138" s="294"/>
    </row>
    <row r="139" spans="1:32" s="224" customFormat="1" ht="18.75" customHeight="1">
      <c r="A139" s="296" t="s">
        <v>163</v>
      </c>
      <c r="B139" s="297"/>
      <c r="C139" s="298"/>
      <c r="D139" s="288"/>
      <c r="E139" s="292"/>
      <c r="F139" s="288"/>
      <c r="H139" s="227"/>
      <c r="AE139" s="226"/>
      <c r="AF139" s="226"/>
    </row>
    <row r="140" spans="1:32" s="224" customFormat="1" ht="18.75" customHeight="1">
      <c r="A140" s="1324" t="s">
        <v>63</v>
      </c>
      <c r="B140" s="1324"/>
      <c r="C140" s="1324"/>
      <c r="D140" s="1327"/>
      <c r="E140" s="1327"/>
      <c r="F140" s="1327"/>
      <c r="H140" s="227"/>
      <c r="AE140" s="226"/>
      <c r="AF140" s="226"/>
    </row>
    <row r="141" spans="1:32" s="224" customFormat="1" ht="18.75" customHeight="1">
      <c r="A141" s="1329"/>
      <c r="B141" s="1329"/>
      <c r="C141" s="1329"/>
      <c r="D141" s="299"/>
      <c r="E141" s="299"/>
      <c r="F141" s="299"/>
      <c r="H141" s="227"/>
      <c r="AE141" s="226"/>
      <c r="AF141" s="226"/>
    </row>
    <row r="142" spans="1:32" s="224" customFormat="1" ht="18.75" customHeight="1">
      <c r="A142" s="1325"/>
      <c r="B142" s="1325"/>
      <c r="C142" s="1325"/>
      <c r="D142" s="299"/>
      <c r="E142" s="299"/>
      <c r="F142" s="299"/>
      <c r="H142" s="227"/>
      <c r="AE142" s="226"/>
      <c r="AF142" s="226"/>
    </row>
    <row r="143" spans="1:32" s="224" customFormat="1" ht="18.75" customHeight="1">
      <c r="A143" s="1326" t="s">
        <v>64</v>
      </c>
      <c r="B143" s="1326"/>
      <c r="C143" s="1326"/>
      <c r="D143" s="1327"/>
      <c r="E143" s="1327"/>
      <c r="F143" s="1327"/>
      <c r="H143" s="227"/>
      <c r="AE143" s="226"/>
      <c r="AF143" s="226"/>
    </row>
    <row r="144" spans="1:32" s="224" customFormat="1" ht="18.75" customHeight="1">
      <c r="A144" s="1326" t="s">
        <v>245</v>
      </c>
      <c r="B144" s="1326"/>
      <c r="C144" s="1326"/>
      <c r="D144" s="1328"/>
      <c r="E144" s="1328"/>
      <c r="F144" s="1328"/>
      <c r="H144" s="227"/>
      <c r="AE144" s="226"/>
      <c r="AF144" s="226"/>
    </row>
    <row r="145" spans="1:32" s="224" customFormat="1" ht="18.75" customHeight="1">
      <c r="A145" s="1326" t="s">
        <v>65</v>
      </c>
      <c r="B145" s="1326"/>
      <c r="C145" s="1326"/>
      <c r="D145" s="1327"/>
      <c r="E145" s="1327"/>
      <c r="F145" s="1327"/>
      <c r="H145" s="227"/>
      <c r="AE145" s="226"/>
      <c r="AF145" s="226"/>
    </row>
    <row r="146" spans="1:32" s="224" customFormat="1" ht="18.75" customHeight="1">
      <c r="A146" s="1324" t="s">
        <v>66</v>
      </c>
      <c r="B146" s="1324"/>
      <c r="C146" s="1324"/>
      <c r="D146" s="299"/>
      <c r="E146" s="299"/>
      <c r="F146" s="299"/>
      <c r="H146" s="227"/>
      <c r="AE146" s="226"/>
      <c r="AF146" s="226"/>
    </row>
    <row r="147" spans="1:32" s="224" customFormat="1" ht="18.75" customHeight="1">
      <c r="A147" s="1329"/>
      <c r="B147" s="1329"/>
      <c r="C147" s="1329"/>
      <c r="D147" s="299"/>
      <c r="E147" s="299"/>
      <c r="F147" s="299"/>
      <c r="H147" s="227"/>
      <c r="AE147" s="226"/>
      <c r="AF147" s="226"/>
    </row>
    <row r="148" spans="1:32" s="224" customFormat="1" ht="18.75" customHeight="1">
      <c r="A148" s="1325"/>
      <c r="B148" s="1325"/>
      <c r="C148" s="1325"/>
      <c r="D148" s="1327"/>
      <c r="E148" s="1327"/>
      <c r="F148" s="1327"/>
      <c r="H148" s="227"/>
      <c r="AE148" s="226"/>
      <c r="AF148" s="226"/>
    </row>
    <row r="149" spans="1:32" s="224" customFormat="1" ht="24" customHeight="1">
      <c r="A149" s="296"/>
      <c r="B149" s="296"/>
      <c r="C149" s="296"/>
      <c r="D149" s="300"/>
      <c r="E149" s="300"/>
      <c r="F149" s="300"/>
      <c r="H149" s="227"/>
      <c r="AE149" s="226"/>
      <c r="AF149" s="226"/>
    </row>
    <row r="150" spans="1:32" s="224" customFormat="1" ht="24" customHeight="1">
      <c r="A150" s="294"/>
      <c r="B150" s="1330"/>
      <c r="C150" s="1330"/>
      <c r="D150" s="1330"/>
      <c r="E150" s="1330"/>
      <c r="F150" s="1330"/>
      <c r="H150" s="227"/>
      <c r="AE150" s="226"/>
      <c r="AF150" s="226"/>
    </row>
    <row r="151" spans="1:32" s="224" customFormat="1" ht="21" customHeight="1">
      <c r="A151" s="268"/>
      <c r="B151" s="1331"/>
      <c r="C151" s="1331"/>
      <c r="D151" s="1331"/>
      <c r="E151" s="1331"/>
      <c r="F151" s="1331"/>
      <c r="H151" s="227"/>
      <c r="AE151" s="226"/>
      <c r="AF151" s="226"/>
    </row>
    <row r="152" spans="1:32" s="224" customFormat="1" ht="24" hidden="1" customHeight="1">
      <c r="A152" s="268"/>
      <c r="B152" s="1319"/>
      <c r="C152" s="1319"/>
      <c r="D152" s="1319"/>
      <c r="E152" s="1319"/>
      <c r="F152" s="1319"/>
      <c r="H152" s="227"/>
      <c r="AE152" s="226"/>
      <c r="AF152" s="226"/>
    </row>
    <row r="153" spans="1:32" ht="51" customHeight="1">
      <c r="A153" s="268"/>
      <c r="B153" s="1319"/>
      <c r="C153" s="1319"/>
      <c r="D153" s="1319"/>
      <c r="E153" s="1319"/>
      <c r="F153" s="1319"/>
    </row>
    <row r="154" spans="1:32" ht="46.5" customHeight="1">
      <c r="A154" s="268"/>
      <c r="B154" s="1319"/>
      <c r="C154" s="1319"/>
      <c r="D154" s="1319"/>
      <c r="E154" s="1319"/>
      <c r="F154" s="1319"/>
    </row>
    <row r="155" spans="1:32" ht="15.75" customHeight="1">
      <c r="A155" s="227"/>
      <c r="B155" s="234"/>
      <c r="C155" s="231"/>
      <c r="D155" s="231"/>
      <c r="E155" s="231"/>
      <c r="F155" s="231"/>
    </row>
    <row r="156" spans="1:32" ht="30.75" customHeight="1">
      <c r="A156" s="1332"/>
      <c r="B156" s="1332"/>
      <c r="C156" s="1332"/>
      <c r="D156" s="1332"/>
      <c r="E156" s="1332"/>
      <c r="F156" s="1332"/>
    </row>
    <row r="157" spans="1:32" ht="24" customHeight="1">
      <c r="A157" s="227"/>
    </row>
    <row r="158" spans="1:32" ht="24" customHeight="1">
      <c r="A158" s="227"/>
    </row>
    <row r="159" spans="1:32" ht="24" customHeight="1">
      <c r="A159" s="227"/>
    </row>
    <row r="160" spans="1:32" ht="24" customHeight="1">
      <c r="A160" s="227"/>
    </row>
    <row r="161" spans="1:1" ht="24" customHeight="1">
      <c r="A161" s="227"/>
    </row>
    <row r="162" spans="1:1" ht="24" customHeight="1">
      <c r="A162" s="227"/>
    </row>
    <row r="163" spans="1:1" ht="24" customHeight="1">
      <c r="A163" s="227"/>
    </row>
    <row r="164" spans="1:1" ht="24" customHeight="1">
      <c r="A164" s="227"/>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L6fCnz9GSJ7xDU0HzVNjQsaEv8hMviM+R9HM2Ub2dYG4ZoLyTWhMx2IwION30HO78mCZhw00QBA1qSXKf3psog==" saltValue="dnABzW0QeO0MZCDS1iIfjQ==" spinCount="100000" sheet="1" objects="1" scenarios="1"/>
  <customSheetViews>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30"/>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31"/>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2">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30:C30"/>
    <mergeCell ref="C39:F39"/>
    <mergeCell ref="E21:F21"/>
    <mergeCell ref="B21:D21"/>
    <mergeCell ref="B19:C19"/>
    <mergeCell ref="B126:F126"/>
    <mergeCell ref="B85:F85"/>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B2:F2"/>
    <mergeCell ref="E7:F7"/>
    <mergeCell ref="B8:D8"/>
    <mergeCell ref="A26:F26"/>
    <mergeCell ref="C28:F28"/>
    <mergeCell ref="B15:C15"/>
    <mergeCell ref="B10:D11"/>
    <mergeCell ref="B12:D12"/>
    <mergeCell ref="E15:F15"/>
    <mergeCell ref="E17:F17"/>
    <mergeCell ref="D56:F56"/>
    <mergeCell ref="B53:C53"/>
    <mergeCell ref="D55:F55"/>
    <mergeCell ref="B57:C57"/>
    <mergeCell ref="D57:F57"/>
    <mergeCell ref="B61:C61"/>
    <mergeCell ref="D61:F61"/>
    <mergeCell ref="B59:C59"/>
    <mergeCell ref="D59:F59"/>
    <mergeCell ref="B60:C60"/>
    <mergeCell ref="D60:F60"/>
    <mergeCell ref="D64:F64"/>
    <mergeCell ref="B62:C62"/>
    <mergeCell ref="D62:F62"/>
    <mergeCell ref="D67:F67"/>
    <mergeCell ref="D65:F65"/>
    <mergeCell ref="B63:C63"/>
    <mergeCell ref="D63:F63"/>
    <mergeCell ref="B65:C65"/>
    <mergeCell ref="B68:C68"/>
    <mergeCell ref="B64:C64"/>
    <mergeCell ref="D70:F70"/>
    <mergeCell ref="B69:C69"/>
    <mergeCell ref="B73:C73"/>
    <mergeCell ref="D71:F71"/>
    <mergeCell ref="B66:C66"/>
    <mergeCell ref="D66:F66"/>
    <mergeCell ref="B67:C67"/>
    <mergeCell ref="D68:F68"/>
    <mergeCell ref="B81:C81"/>
    <mergeCell ref="B70:C70"/>
    <mergeCell ref="D69:F69"/>
    <mergeCell ref="B71:C71"/>
    <mergeCell ref="B77:C77"/>
    <mergeCell ref="D73:F73"/>
    <mergeCell ref="B76:C76"/>
    <mergeCell ref="D77:F77"/>
    <mergeCell ref="B75:C75"/>
    <mergeCell ref="D76:F76"/>
    <mergeCell ref="D72:F72"/>
    <mergeCell ref="H97:I97"/>
    <mergeCell ref="B98:F98"/>
    <mergeCell ref="B99:F99"/>
    <mergeCell ref="B100:F100"/>
    <mergeCell ref="B97:F97"/>
    <mergeCell ref="D105:F105"/>
    <mergeCell ref="B101:F101"/>
    <mergeCell ref="B102:F102"/>
    <mergeCell ref="B105:C105"/>
    <mergeCell ref="B103:C103"/>
    <mergeCell ref="A156:F156"/>
    <mergeCell ref="B87:F87"/>
    <mergeCell ref="D103:F103"/>
    <mergeCell ref="B104:C104"/>
    <mergeCell ref="D104:F104"/>
    <mergeCell ref="B92:F92"/>
    <mergeCell ref="B94:F94"/>
    <mergeCell ref="B88:F88"/>
    <mergeCell ref="B108:C108"/>
    <mergeCell ref="D108:F108"/>
    <mergeCell ref="B107:C107"/>
    <mergeCell ref="D107:F107"/>
    <mergeCell ref="B109:C109"/>
    <mergeCell ref="B110:C110"/>
    <mergeCell ref="D110:F110"/>
    <mergeCell ref="E133:F133"/>
    <mergeCell ref="B136:C136"/>
    <mergeCell ref="D136:E136"/>
    <mergeCell ref="B89:F89"/>
    <mergeCell ref="B95:F95"/>
    <mergeCell ref="B91:F91"/>
    <mergeCell ref="B93:F93"/>
    <mergeCell ref="B96:F96"/>
    <mergeCell ref="B135:C135"/>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D109:F109"/>
    <mergeCell ref="B111:C111"/>
    <mergeCell ref="B106:C106"/>
    <mergeCell ref="D106:F106"/>
    <mergeCell ref="D111:F111"/>
    <mergeCell ref="B86:F86"/>
    <mergeCell ref="D75:F75"/>
    <mergeCell ref="B74:C74"/>
    <mergeCell ref="D84:F84"/>
    <mergeCell ref="B83:C83"/>
    <mergeCell ref="D83:F83"/>
    <mergeCell ref="B84:C84"/>
    <mergeCell ref="D81:F81"/>
    <mergeCell ref="B80:C80"/>
    <mergeCell ref="D80:F80"/>
    <mergeCell ref="B82:C82"/>
    <mergeCell ref="D82:F82"/>
    <mergeCell ref="B115:C115"/>
    <mergeCell ref="D115:F115"/>
    <mergeCell ref="B78:C78"/>
    <mergeCell ref="D78:F78"/>
    <mergeCell ref="B127:F127"/>
    <mergeCell ref="B125:F125"/>
    <mergeCell ref="D112:F112"/>
    <mergeCell ref="B119:F119"/>
    <mergeCell ref="B121:F121"/>
    <mergeCell ref="B124:F124"/>
    <mergeCell ref="D116:F116"/>
    <mergeCell ref="D113:F113"/>
    <mergeCell ref="B117:C117"/>
    <mergeCell ref="D117:F117"/>
    <mergeCell ref="B122:F122"/>
    <mergeCell ref="B123:F123"/>
    <mergeCell ref="B112:C112"/>
    <mergeCell ref="B114:C114"/>
    <mergeCell ref="D114:F114"/>
    <mergeCell ref="B113:C113"/>
    <mergeCell ref="B116:C116"/>
    <mergeCell ref="B118:F118"/>
    <mergeCell ref="B79:C79"/>
    <mergeCell ref="D79:F79"/>
  </mergeCells>
  <phoneticPr fontId="19" type="noConversion"/>
  <conditionalFormatting sqref="A95">
    <cfRule type="expression" dxfId="8" priority="38" stopIfTrue="1">
      <formula>G6=1</formula>
    </cfRule>
  </conditionalFormatting>
  <conditionalFormatting sqref="B92:F92 B95:F98">
    <cfRule type="expression" dxfId="7" priority="35" stopIfTrue="1">
      <formula>$G$6=1</formula>
    </cfRule>
  </conditionalFormatting>
  <conditionalFormatting sqref="B99:F100">
    <cfRule type="expression" dxfId="6" priority="59" stopIfTrue="1">
      <formula>$G$6=2</formula>
    </cfRule>
  </conditionalFormatting>
  <conditionalFormatting sqref="B126:F126">
    <cfRule type="expression" dxfId="5" priority="3" stopIfTrue="1">
      <formula>$AV$126&lt;2</formula>
    </cfRule>
  </conditionalFormatting>
  <conditionalFormatting sqref="D48">
    <cfRule type="expression" dxfId="4" priority="1" stopIfTrue="1">
      <formula>$L$93=1</formula>
    </cfRule>
  </conditionalFormatting>
  <conditionalFormatting sqref="D52:F52 B125:F125">
    <cfRule type="expression" dxfId="3" priority="72" stopIfTrue="1">
      <formula>$AS$125&lt;2</formula>
    </cfRule>
  </conditionalFormatting>
  <conditionalFormatting sqref="E7:F7">
    <cfRule type="expression" dxfId="2" priority="45" stopIfTrue="1">
      <formula>G6=2</formula>
    </cfRule>
  </conditionalFormatting>
  <conditionalFormatting sqref="F46">
    <cfRule type="expression" dxfId="1" priority="2" stopIfTrue="1">
      <formula>$L$93=1</formula>
    </cfRule>
  </conditionalFormatting>
  <conditionalFormatting sqref="H97:I97">
    <cfRule type="expression" dxfId="0" priority="47" stopIfTrue="1">
      <formula>H88=3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2"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117</v>
      </c>
    </row>
    <row r="3" spans="1:27" ht="13.5" hidden="1" thickBot="1">
      <c r="A3" s="1378">
        <v>155885</v>
      </c>
      <c r="B3" s="1379"/>
      <c r="C3" s="8"/>
      <c r="D3" s="9"/>
      <c r="E3" s="8"/>
      <c r="F3" s="1378">
        <v>4960</v>
      </c>
      <c r="G3" s="1379"/>
      <c r="H3" s="8"/>
      <c r="I3" s="9"/>
      <c r="K3" s="1378">
        <v>10352</v>
      </c>
      <c r="L3" s="1379"/>
      <c r="M3" s="8"/>
      <c r="N3" s="9"/>
      <c r="P3" s="1378">
        <v>691647</v>
      </c>
      <c r="Q3" s="1379"/>
      <c r="R3" s="8"/>
      <c r="S3" s="9"/>
      <c r="U3" s="7" t="s">
        <v>118</v>
      </c>
    </row>
    <row r="4" spans="1:27" hidden="1">
      <c r="A4" s="1385"/>
      <c r="B4" s="1386"/>
      <c r="C4" s="8"/>
      <c r="D4" s="9"/>
      <c r="E4" s="8"/>
      <c r="F4" s="10"/>
      <c r="G4" s="8"/>
      <c r="H4" s="8"/>
      <c r="I4" s="9"/>
      <c r="K4" s="10"/>
      <c r="L4" s="8"/>
      <c r="M4" s="8"/>
      <c r="N4" s="9"/>
      <c r="P4" s="10"/>
      <c r="Q4" s="8"/>
      <c r="R4" s="8"/>
      <c r="S4" s="9"/>
      <c r="U4" s="7" t="s">
        <v>119</v>
      </c>
    </row>
    <row r="5" spans="1:27" hidden="1">
      <c r="A5" s="10"/>
      <c r="B5" s="11"/>
      <c r="C5" s="11"/>
      <c r="D5" s="12"/>
      <c r="E5" s="11"/>
      <c r="F5" s="10"/>
      <c r="G5" s="11"/>
      <c r="H5" s="11"/>
      <c r="I5" s="12"/>
      <c r="K5" s="10"/>
      <c r="L5" s="11"/>
      <c r="M5" s="11"/>
      <c r="N5" s="12"/>
      <c r="P5" s="10"/>
      <c r="Q5" s="11"/>
      <c r="R5" s="11"/>
      <c r="S5" s="12"/>
      <c r="U5" s="7" t="s">
        <v>164</v>
      </c>
    </row>
    <row r="6" spans="1:27" ht="51.75" hidden="1" customHeight="1" thickBot="1">
      <c r="A6" s="1380" t="str">
        <f>IF(OR((A3&gt;9999999999),(A3&lt;0)),"Invalid Entry - More than 1000 crore OR -ve value",IF(A3=0, "",+CONCATENATE(U2,B13,D13,B12,D12,B11,D11,B10,D10,B9,D9,B8," Only")))</f>
        <v>USD One Lac Fifty Five Thousand Eight Hundred Eighty Five Only</v>
      </c>
      <c r="B6" s="1381"/>
      <c r="C6" s="1381"/>
      <c r="D6" s="1382"/>
      <c r="E6" s="13"/>
      <c r="F6" s="1380" t="str">
        <f>IF(OR((F3&gt;9999999999),(F3&lt;0)),"Invalid Entry - More than 1000 crore OR -ve value",IF(F3=0, "",+CONCATENATE(U3, G13,I13,G12,I12,G11,I11,G10,I10,G9,I9,G8," Only")))</f>
        <v>EURO Four Thousand Nine Hundred Sixty Only</v>
      </c>
      <c r="G6" s="1381"/>
      <c r="H6" s="1381"/>
      <c r="I6" s="1382"/>
      <c r="J6" s="13"/>
      <c r="K6" s="1380" t="str">
        <f>IF(OR((K3&gt;9999999999),(K3&lt;0)),"Invalid Entry - More than 1000 crore OR -ve value",IF(K3=0, "",+CONCATENATE(U4, L13,N13,L12,N12,L11,N11,L10,N10,L9,N9,L8," Only")))</f>
        <v>RMB Ten Thousand Three Hundred Fifty Two Only</v>
      </c>
      <c r="L6" s="1381"/>
      <c r="M6" s="1381"/>
      <c r="N6" s="1382"/>
      <c r="P6" s="1380" t="str">
        <f>IF(OR((P3&gt;9999999999),(P3&lt;0)),"Invalid Entry - More than 1000 crore OR -ve value",IF(P3=0, "",+CONCATENATE(U5, Q13,S13,Q12,S12,Q11,S11,Q10,S10,Q9,S9,Q8," Only")))</f>
        <v>INR Six Lac Ninety One Thousand Six Hundred Forty Seven Only</v>
      </c>
      <c r="Q6" s="1381"/>
      <c r="R6" s="1381"/>
      <c r="S6" s="1382"/>
      <c r="U6" s="1374" t="str">
        <f>VLOOKUP(1,T30:Y45,6,FALSE)</f>
        <v>USD 155885/- + EURO 4960/- + RMB 10352/- + INR 691647/-</v>
      </c>
      <c r="V6" s="1374"/>
      <c r="W6" s="1374"/>
      <c r="X6" s="1374"/>
      <c r="Y6" s="1374"/>
      <c r="Z6" s="1374"/>
      <c r="AA6" s="1374"/>
    </row>
    <row r="7" spans="1:27" ht="70.5" hidden="1" customHeight="1" thickBot="1">
      <c r="A7" s="10"/>
      <c r="B7" s="11"/>
      <c r="C7" s="11"/>
      <c r="D7" s="12"/>
      <c r="E7" s="11"/>
      <c r="F7" s="10"/>
      <c r="G7" s="11"/>
      <c r="H7" s="11"/>
      <c r="I7" s="12"/>
      <c r="K7" s="10"/>
      <c r="L7" s="11"/>
      <c r="M7" s="11"/>
      <c r="N7" s="12"/>
      <c r="P7" s="10"/>
      <c r="Q7" s="11"/>
      <c r="R7" s="11"/>
      <c r="S7" s="12"/>
      <c r="U7" s="1375" t="str">
        <f>VLOOKUP(1,T10:Y25,6,FALSE)</f>
        <v>USD One Lac Fifty Five Thousand Eight Hundred Eighty Five Only plus EURO Four Thousand Nine Hundred Sixty Only plus RMB Ten Thousand Three Hundred Fifty Two Only plus INR Six Lac Ninety One Thousand Six Hundred Forty Seven Only</v>
      </c>
      <c r="V7" s="1376"/>
      <c r="W7" s="1376"/>
      <c r="X7" s="1376"/>
      <c r="Y7" s="1376"/>
      <c r="Z7" s="1376"/>
      <c r="AA7" s="137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520</v>
      </c>
      <c r="C18" s="11"/>
      <c r="D18" s="12"/>
      <c r="E18" s="11"/>
      <c r="F18" s="22">
        <v>4</v>
      </c>
      <c r="G18" s="23" t="s">
        <v>520</v>
      </c>
      <c r="H18" s="11"/>
      <c r="I18" s="12"/>
      <c r="K18" s="22">
        <v>4</v>
      </c>
      <c r="L18" s="23" t="s">
        <v>520</v>
      </c>
      <c r="M18" s="11"/>
      <c r="N18" s="12"/>
      <c r="P18" s="22">
        <v>4</v>
      </c>
      <c r="Q18" s="23" t="s">
        <v>520</v>
      </c>
      <c r="R18" s="11"/>
      <c r="S18" s="12"/>
      <c r="T18" s="16">
        <f t="shared" si="4"/>
        <v>0</v>
      </c>
      <c r="U18" s="1">
        <v>1</v>
      </c>
      <c r="V18" s="1">
        <v>0</v>
      </c>
      <c r="W18" s="1">
        <v>0</v>
      </c>
      <c r="X18" s="1">
        <v>0</v>
      </c>
      <c r="Y18" s="17" t="str">
        <f>IF(AND($A$3&gt;0,$F$3=0,$K$3=0,$P$3=0), $A$6, "")</f>
        <v/>
      </c>
    </row>
    <row r="19" spans="1:27" hidden="1">
      <c r="A19" s="22">
        <v>5</v>
      </c>
      <c r="B19" s="23" t="s">
        <v>521</v>
      </c>
      <c r="C19" s="11"/>
      <c r="D19" s="12"/>
      <c r="E19" s="11"/>
      <c r="F19" s="22">
        <v>5</v>
      </c>
      <c r="G19" s="23" t="s">
        <v>521</v>
      </c>
      <c r="H19" s="11"/>
      <c r="I19" s="12"/>
      <c r="K19" s="22">
        <v>5</v>
      </c>
      <c r="L19" s="23" t="s">
        <v>521</v>
      </c>
      <c r="M19" s="11"/>
      <c r="N19" s="12"/>
      <c r="P19" s="22">
        <v>5</v>
      </c>
      <c r="Q19" s="23" t="s">
        <v>521</v>
      </c>
      <c r="R19" s="11"/>
      <c r="S19" s="12"/>
      <c r="T19" s="16">
        <f t="shared" si="4"/>
        <v>0</v>
      </c>
      <c r="U19" s="1">
        <v>1</v>
      </c>
      <c r="V19" s="1">
        <v>0</v>
      </c>
      <c r="W19" s="1">
        <v>0</v>
      </c>
      <c r="X19" s="1">
        <v>1</v>
      </c>
      <c r="Y19" s="18" t="str">
        <f>IF(AND($A$3&gt;0,$F$3=0,$K$3=0,$P$3&gt;0),$A$6&amp;$AA$10&amp;$P$6, "")</f>
        <v/>
      </c>
    </row>
    <row r="20" spans="1:27" hidden="1">
      <c r="A20" s="22">
        <v>6</v>
      </c>
      <c r="B20" s="23" t="s">
        <v>522</v>
      </c>
      <c r="C20" s="11"/>
      <c r="D20" s="12"/>
      <c r="E20" s="11"/>
      <c r="F20" s="22">
        <v>6</v>
      </c>
      <c r="G20" s="23" t="s">
        <v>522</v>
      </c>
      <c r="H20" s="11"/>
      <c r="I20" s="12"/>
      <c r="K20" s="22">
        <v>6</v>
      </c>
      <c r="L20" s="23" t="s">
        <v>522</v>
      </c>
      <c r="M20" s="11"/>
      <c r="N20" s="12"/>
      <c r="P20" s="22">
        <v>6</v>
      </c>
      <c r="Q20" s="23" t="s">
        <v>522</v>
      </c>
      <c r="R20" s="11"/>
      <c r="S20" s="12"/>
      <c r="T20" s="16">
        <f t="shared" si="4"/>
        <v>0</v>
      </c>
      <c r="U20" s="1">
        <v>1</v>
      </c>
      <c r="V20" s="1">
        <v>0</v>
      </c>
      <c r="W20" s="1">
        <v>1</v>
      </c>
      <c r="X20" s="1">
        <v>0</v>
      </c>
      <c r="Y20" s="18" t="str">
        <f>IF(AND($A$3&gt;0,$F$3=0,$K$3&gt;0,$P$3=0),$A$6&amp;$AA$10&amp;$K$6, "")</f>
        <v/>
      </c>
    </row>
    <row r="21" spans="1:27" hidden="1">
      <c r="A21" s="22">
        <v>7</v>
      </c>
      <c r="B21" s="23" t="s">
        <v>523</v>
      </c>
      <c r="C21" s="11"/>
      <c r="D21" s="12"/>
      <c r="E21" s="11"/>
      <c r="F21" s="22">
        <v>7</v>
      </c>
      <c r="G21" s="23" t="s">
        <v>523</v>
      </c>
      <c r="H21" s="11"/>
      <c r="I21" s="12"/>
      <c r="K21" s="22">
        <v>7</v>
      </c>
      <c r="L21" s="23" t="s">
        <v>523</v>
      </c>
      <c r="M21" s="11"/>
      <c r="N21" s="12"/>
      <c r="P21" s="22">
        <v>7</v>
      </c>
      <c r="Q21" s="23" t="s">
        <v>523</v>
      </c>
      <c r="R21" s="11"/>
      <c r="S21" s="12"/>
      <c r="T21" s="16">
        <f t="shared" si="4"/>
        <v>0</v>
      </c>
      <c r="U21" s="1">
        <v>1</v>
      </c>
      <c r="V21" s="1">
        <v>0</v>
      </c>
      <c r="W21" s="1">
        <v>1</v>
      </c>
      <c r="X21" s="1">
        <v>1</v>
      </c>
      <c r="Y21" s="18" t="str">
        <f>IF(AND($A$3&gt;0,$F$3=0,$K$3&gt;0,$P$3&gt;0),$A$6&amp;$AA$10&amp;$K$6&amp;$AA$10&amp;$P$6, "")</f>
        <v/>
      </c>
    </row>
    <row r="22" spans="1:27" hidden="1">
      <c r="A22" s="22">
        <v>8</v>
      </c>
      <c r="B22" s="23" t="s">
        <v>524</v>
      </c>
      <c r="C22" s="11"/>
      <c r="D22" s="12"/>
      <c r="E22" s="11"/>
      <c r="F22" s="22">
        <v>8</v>
      </c>
      <c r="G22" s="23" t="s">
        <v>524</v>
      </c>
      <c r="H22" s="11"/>
      <c r="I22" s="12"/>
      <c r="K22" s="22">
        <v>8</v>
      </c>
      <c r="L22" s="23" t="s">
        <v>524</v>
      </c>
      <c r="M22" s="11"/>
      <c r="N22" s="12"/>
      <c r="P22" s="22">
        <v>8</v>
      </c>
      <c r="Q22" s="23" t="s">
        <v>524</v>
      </c>
      <c r="R22" s="11"/>
      <c r="S22" s="12"/>
      <c r="T22" s="16">
        <f t="shared" si="4"/>
        <v>0</v>
      </c>
      <c r="U22" s="1">
        <v>1</v>
      </c>
      <c r="V22" s="1">
        <v>1</v>
      </c>
      <c r="W22" s="1">
        <v>0</v>
      </c>
      <c r="X22" s="1">
        <v>0</v>
      </c>
      <c r="Y22" s="18" t="str">
        <f>IF(AND($A$3&gt;0,$F$3&gt;0,$K$3=0,$P$3=0),$A$6&amp;$AA$10&amp;$F$6, "")</f>
        <v/>
      </c>
    </row>
    <row r="23" spans="1:27" hidden="1">
      <c r="A23" s="22">
        <v>9</v>
      </c>
      <c r="B23" s="23" t="s">
        <v>525</v>
      </c>
      <c r="C23" s="11"/>
      <c r="D23" s="12"/>
      <c r="E23" s="11"/>
      <c r="F23" s="22">
        <v>9</v>
      </c>
      <c r="G23" s="23" t="s">
        <v>525</v>
      </c>
      <c r="H23" s="11"/>
      <c r="I23" s="12"/>
      <c r="K23" s="22">
        <v>9</v>
      </c>
      <c r="L23" s="23" t="s">
        <v>525</v>
      </c>
      <c r="M23" s="11"/>
      <c r="N23" s="12"/>
      <c r="P23" s="22">
        <v>9</v>
      </c>
      <c r="Q23" s="23" t="s">
        <v>525</v>
      </c>
      <c r="R23" s="11"/>
      <c r="S23" s="12"/>
      <c r="T23" s="16">
        <f t="shared" si="4"/>
        <v>0</v>
      </c>
      <c r="U23" s="1">
        <v>1</v>
      </c>
      <c r="V23" s="1">
        <v>1</v>
      </c>
      <c r="W23" s="1">
        <v>0</v>
      </c>
      <c r="X23" s="1">
        <v>1</v>
      </c>
      <c r="Y23" s="18" t="str">
        <f>IF(AND($A$3&gt;0,$F$3&gt;0,$K$3=0,$P$3&gt;0),$A$6&amp;$AA$10&amp;$F$6&amp;$AA$10&amp;$P$6, "")</f>
        <v/>
      </c>
    </row>
    <row r="24" spans="1:27" hidden="1">
      <c r="A24" s="22">
        <v>10</v>
      </c>
      <c r="B24" s="23" t="s">
        <v>526</v>
      </c>
      <c r="C24" s="11"/>
      <c r="D24" s="12"/>
      <c r="E24" s="11"/>
      <c r="F24" s="22">
        <v>10</v>
      </c>
      <c r="G24" s="23" t="s">
        <v>526</v>
      </c>
      <c r="H24" s="11"/>
      <c r="I24" s="12"/>
      <c r="K24" s="22">
        <v>10</v>
      </c>
      <c r="L24" s="23" t="s">
        <v>526</v>
      </c>
      <c r="M24" s="11"/>
      <c r="N24" s="12"/>
      <c r="P24" s="22">
        <v>10</v>
      </c>
      <c r="Q24" s="23" t="s">
        <v>526</v>
      </c>
      <c r="R24" s="11"/>
      <c r="S24" s="12"/>
      <c r="T24" s="16">
        <f t="shared" si="4"/>
        <v>0</v>
      </c>
      <c r="U24" s="1">
        <v>1</v>
      </c>
      <c r="V24" s="1">
        <v>1</v>
      </c>
      <c r="W24" s="1">
        <v>1</v>
      </c>
      <c r="X24" s="1">
        <v>0</v>
      </c>
      <c r="Y24" s="18" t="str">
        <f>IF(AND($A$3&gt;0,$F$3&gt;0,$K$3&gt;0,$P$3=0),$A$6&amp;$AA$10&amp;$F$6&amp;$AA$10&amp;$K$6, "")</f>
        <v/>
      </c>
    </row>
    <row r="25" spans="1:27" hidden="1">
      <c r="A25" s="22">
        <v>11</v>
      </c>
      <c r="B25" s="23" t="s">
        <v>527</v>
      </c>
      <c r="C25" s="11"/>
      <c r="D25" s="12"/>
      <c r="E25" s="11"/>
      <c r="F25" s="22">
        <v>11</v>
      </c>
      <c r="G25" s="23" t="s">
        <v>527</v>
      </c>
      <c r="H25" s="11"/>
      <c r="I25" s="12"/>
      <c r="K25" s="22">
        <v>11</v>
      </c>
      <c r="L25" s="23" t="s">
        <v>527</v>
      </c>
      <c r="M25" s="11"/>
      <c r="N25" s="12"/>
      <c r="P25" s="22">
        <v>11</v>
      </c>
      <c r="Q25" s="23" t="s">
        <v>527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528</v>
      </c>
      <c r="C26" s="11"/>
      <c r="D26" s="12"/>
      <c r="E26" s="11"/>
      <c r="F26" s="22">
        <v>12</v>
      </c>
      <c r="G26" s="23" t="s">
        <v>528</v>
      </c>
      <c r="H26" s="11"/>
      <c r="I26" s="12"/>
      <c r="K26" s="22">
        <v>12</v>
      </c>
      <c r="L26" s="23" t="s">
        <v>528</v>
      </c>
      <c r="M26" s="11"/>
      <c r="N26" s="12"/>
      <c r="P26" s="22">
        <v>12</v>
      </c>
      <c r="Q26" s="23" t="s">
        <v>528</v>
      </c>
      <c r="R26" s="11"/>
      <c r="S26" s="12"/>
    </row>
    <row r="27" spans="1:27" hidden="1">
      <c r="A27" s="22">
        <v>13</v>
      </c>
      <c r="B27" s="23" t="s">
        <v>529</v>
      </c>
      <c r="C27" s="11"/>
      <c r="D27" s="12"/>
      <c r="E27" s="11"/>
      <c r="F27" s="22">
        <v>13</v>
      </c>
      <c r="G27" s="23" t="s">
        <v>529</v>
      </c>
      <c r="H27" s="11"/>
      <c r="I27" s="12"/>
      <c r="K27" s="22">
        <v>13</v>
      </c>
      <c r="L27" s="23" t="s">
        <v>529</v>
      </c>
      <c r="M27" s="11"/>
      <c r="N27" s="12"/>
      <c r="P27" s="22">
        <v>13</v>
      </c>
      <c r="Q27" s="23" t="s">
        <v>529</v>
      </c>
      <c r="R27" s="11"/>
      <c r="S27" s="12"/>
    </row>
    <row r="28" spans="1:27" hidden="1">
      <c r="A28" s="22">
        <v>14</v>
      </c>
      <c r="B28" s="23" t="s">
        <v>530</v>
      </c>
      <c r="C28" s="11"/>
      <c r="D28" s="12"/>
      <c r="E28" s="11"/>
      <c r="F28" s="22">
        <v>14</v>
      </c>
      <c r="G28" s="23" t="s">
        <v>530</v>
      </c>
      <c r="H28" s="11"/>
      <c r="I28" s="12"/>
      <c r="K28" s="22">
        <v>14</v>
      </c>
      <c r="L28" s="23" t="s">
        <v>530</v>
      </c>
      <c r="M28" s="11"/>
      <c r="N28" s="12"/>
      <c r="P28" s="22">
        <v>14</v>
      </c>
      <c r="Q28" s="23" t="s">
        <v>530</v>
      </c>
      <c r="R28" s="11"/>
      <c r="S28" s="12"/>
    </row>
    <row r="29" spans="1:27" hidden="1">
      <c r="A29" s="22">
        <v>15</v>
      </c>
      <c r="B29" s="23" t="s">
        <v>531</v>
      </c>
      <c r="C29" s="11"/>
      <c r="D29" s="12"/>
      <c r="E29" s="11"/>
      <c r="F29" s="22">
        <v>15</v>
      </c>
      <c r="G29" s="23" t="s">
        <v>531</v>
      </c>
      <c r="H29" s="11"/>
      <c r="I29" s="12"/>
      <c r="K29" s="22">
        <v>15</v>
      </c>
      <c r="L29" s="23" t="s">
        <v>531</v>
      </c>
      <c r="M29" s="11"/>
      <c r="N29" s="12"/>
      <c r="P29" s="22">
        <v>15</v>
      </c>
      <c r="Q29" s="23" t="s">
        <v>531</v>
      </c>
      <c r="R29" s="11"/>
      <c r="S29" s="12"/>
    </row>
    <row r="30" spans="1:27" hidden="1">
      <c r="A30" s="22">
        <v>16</v>
      </c>
      <c r="B30" s="23" t="s">
        <v>532</v>
      </c>
      <c r="C30" s="11"/>
      <c r="D30" s="12"/>
      <c r="E30" s="11"/>
      <c r="F30" s="22">
        <v>16</v>
      </c>
      <c r="G30" s="23" t="s">
        <v>532</v>
      </c>
      <c r="H30" s="11"/>
      <c r="I30" s="12"/>
      <c r="K30" s="22">
        <v>16</v>
      </c>
      <c r="L30" s="23" t="s">
        <v>532</v>
      </c>
      <c r="M30" s="11"/>
      <c r="N30" s="12"/>
      <c r="P30" s="22">
        <v>16</v>
      </c>
      <c r="Q30" s="23" t="s">
        <v>532</v>
      </c>
      <c r="R30" s="11"/>
      <c r="S30" s="12"/>
      <c r="T30" s="16">
        <f>IF(Y30="",0, 1)</f>
        <v>0</v>
      </c>
      <c r="U30" s="1">
        <v>0</v>
      </c>
      <c r="V30" s="1">
        <v>0</v>
      </c>
      <c r="W30" s="1">
        <v>0</v>
      </c>
      <c r="X30" s="1">
        <v>0</v>
      </c>
      <c r="Y30" s="17" t="str">
        <f>IF(AND($A$3=0,$F$3=0,$K$3=0,$P$3=0)," 0/-", "")</f>
        <v/>
      </c>
      <c r="AA30" s="1" t="s">
        <v>166</v>
      </c>
    </row>
    <row r="31" spans="1:27" hidden="1">
      <c r="A31" s="22">
        <v>17</v>
      </c>
      <c r="B31" s="23" t="s">
        <v>533</v>
      </c>
      <c r="C31" s="11"/>
      <c r="D31" s="12"/>
      <c r="E31" s="11"/>
      <c r="F31" s="22">
        <v>17</v>
      </c>
      <c r="G31" s="23" t="s">
        <v>533</v>
      </c>
      <c r="H31" s="11"/>
      <c r="I31" s="12"/>
      <c r="K31" s="22">
        <v>17</v>
      </c>
      <c r="L31" s="23" t="s">
        <v>533</v>
      </c>
      <c r="M31" s="11"/>
      <c r="N31" s="12"/>
      <c r="P31" s="22">
        <v>17</v>
      </c>
      <c r="Q31" s="23" t="s">
        <v>533</v>
      </c>
      <c r="R31" s="11"/>
      <c r="S31" s="12"/>
      <c r="T31" s="16">
        <f t="shared" ref="T31:T45" si="5">IF(Y31="",0, 1)</f>
        <v>0</v>
      </c>
      <c r="U31" s="1">
        <v>0</v>
      </c>
      <c r="V31" s="1">
        <v>0</v>
      </c>
      <c r="W31" s="1">
        <v>0</v>
      </c>
      <c r="X31" s="1">
        <v>1</v>
      </c>
      <c r="Y31" s="18" t="str">
        <f>IF(AND($A$3=0,$F$3=0,$K$3=0,$P$3&gt;0),$U$5&amp;$P$3&amp;$AA$32, "")</f>
        <v/>
      </c>
      <c r="AA31" s="1" t="s">
        <v>167</v>
      </c>
    </row>
    <row r="32" spans="1:27" hidden="1">
      <c r="A32" s="22">
        <v>18</v>
      </c>
      <c r="B32" s="23" t="s">
        <v>534</v>
      </c>
      <c r="C32" s="11"/>
      <c r="D32" s="12"/>
      <c r="E32" s="11"/>
      <c r="F32" s="22">
        <v>18</v>
      </c>
      <c r="G32" s="23" t="s">
        <v>534</v>
      </c>
      <c r="H32" s="11"/>
      <c r="I32" s="12"/>
      <c r="K32" s="22">
        <v>18</v>
      </c>
      <c r="L32" s="23" t="s">
        <v>534</v>
      </c>
      <c r="M32" s="11"/>
      <c r="N32" s="12"/>
      <c r="P32" s="22">
        <v>18</v>
      </c>
      <c r="Q32" s="23" t="s">
        <v>534</v>
      </c>
      <c r="R32" s="11"/>
      <c r="S32" s="12"/>
      <c r="T32" s="16">
        <f t="shared" si="5"/>
        <v>0</v>
      </c>
      <c r="U32" s="1">
        <v>0</v>
      </c>
      <c r="V32" s="1">
        <v>0</v>
      </c>
      <c r="W32" s="1">
        <v>1</v>
      </c>
      <c r="X32" s="1">
        <v>0</v>
      </c>
      <c r="Y32" s="18" t="str">
        <f>IF(AND($A$3=0,$F$3=0,$K$3&gt;0,$P$3=0),$U$4&amp;$K$3&amp;$AA$32, "")</f>
        <v/>
      </c>
      <c r="AA32" s="1" t="s">
        <v>168</v>
      </c>
    </row>
    <row r="33" spans="1:25" hidden="1">
      <c r="A33" s="22">
        <v>19</v>
      </c>
      <c r="B33" s="23" t="s">
        <v>535</v>
      </c>
      <c r="C33" s="11"/>
      <c r="D33" s="12"/>
      <c r="E33" s="11"/>
      <c r="F33" s="22">
        <v>19</v>
      </c>
      <c r="G33" s="23" t="s">
        <v>535</v>
      </c>
      <c r="H33" s="11"/>
      <c r="I33" s="12"/>
      <c r="K33" s="22">
        <v>19</v>
      </c>
      <c r="L33" s="23" t="s">
        <v>535</v>
      </c>
      <c r="M33" s="11"/>
      <c r="N33" s="12"/>
      <c r="P33" s="22">
        <v>19</v>
      </c>
      <c r="Q33" s="23" t="s">
        <v>535</v>
      </c>
      <c r="R33" s="11"/>
      <c r="S33" s="12"/>
      <c r="T33" s="16">
        <f t="shared" si="5"/>
        <v>0</v>
      </c>
      <c r="U33" s="1">
        <v>0</v>
      </c>
      <c r="V33" s="1">
        <v>0</v>
      </c>
      <c r="W33" s="1">
        <v>1</v>
      </c>
      <c r="X33" s="1">
        <v>1</v>
      </c>
      <c r="Y33" s="18" t="str">
        <f>IF(AND($A$3=0,$F$3=0,$K$3&gt;0,$P$3&gt;0),$U$4&amp;$K$3&amp;$AA$31&amp;$U$5&amp;$P$3&amp;$AA$32, "")</f>
        <v/>
      </c>
    </row>
    <row r="34" spans="1:25" hidden="1">
      <c r="A34" s="22">
        <v>20</v>
      </c>
      <c r="B34" s="23" t="s">
        <v>536</v>
      </c>
      <c r="C34" s="11"/>
      <c r="D34" s="12"/>
      <c r="E34" s="11"/>
      <c r="F34" s="22">
        <v>20</v>
      </c>
      <c r="G34" s="23" t="s">
        <v>536</v>
      </c>
      <c r="H34" s="11"/>
      <c r="I34" s="12"/>
      <c r="K34" s="22">
        <v>20</v>
      </c>
      <c r="L34" s="23" t="s">
        <v>536</v>
      </c>
      <c r="M34" s="11"/>
      <c r="N34" s="12"/>
      <c r="P34" s="22">
        <v>20</v>
      </c>
      <c r="Q34" s="23" t="s">
        <v>536</v>
      </c>
      <c r="R34" s="11"/>
      <c r="S34" s="12"/>
      <c r="T34" s="16">
        <f t="shared" si="5"/>
        <v>0</v>
      </c>
      <c r="U34" s="1">
        <v>0</v>
      </c>
      <c r="V34" s="1">
        <v>1</v>
      </c>
      <c r="W34" s="1">
        <v>0</v>
      </c>
      <c r="X34" s="1">
        <v>0</v>
      </c>
      <c r="Y34" s="18" t="str">
        <f>IF(AND($A$3=0,$F$3&gt;0,$K$3=0,$P$3=0),$U$3&amp;$F$3&amp;$AA$32, "")</f>
        <v/>
      </c>
    </row>
    <row r="35" spans="1:25" hidden="1">
      <c r="A35" s="22">
        <v>21</v>
      </c>
      <c r="B35" s="23" t="s">
        <v>537</v>
      </c>
      <c r="C35" s="11"/>
      <c r="D35" s="12"/>
      <c r="E35" s="11"/>
      <c r="F35" s="22">
        <v>21</v>
      </c>
      <c r="G35" s="23" t="s">
        <v>537</v>
      </c>
      <c r="H35" s="11"/>
      <c r="I35" s="12"/>
      <c r="K35" s="22">
        <v>21</v>
      </c>
      <c r="L35" s="23" t="s">
        <v>537</v>
      </c>
      <c r="M35" s="11"/>
      <c r="N35" s="12"/>
      <c r="P35" s="22">
        <v>21</v>
      </c>
      <c r="Q35" s="23" t="s">
        <v>537</v>
      </c>
      <c r="R35" s="11"/>
      <c r="S35" s="12"/>
      <c r="T35" s="16">
        <f t="shared" si="5"/>
        <v>0</v>
      </c>
      <c r="U35" s="1">
        <v>0</v>
      </c>
      <c r="V35" s="1">
        <v>1</v>
      </c>
      <c r="W35" s="1">
        <v>0</v>
      </c>
      <c r="X35" s="1">
        <v>1</v>
      </c>
      <c r="Y35" s="18" t="str">
        <f>IF(AND($A$3=0,$F$3&gt;0,$K$3=0,$P$3&gt;0),$U$3&amp;$F$3&amp;$AA$31&amp;$U$5&amp;$P$3&amp;$AA$32, "")</f>
        <v/>
      </c>
    </row>
    <row r="36" spans="1:25" hidden="1">
      <c r="A36" s="22">
        <v>22</v>
      </c>
      <c r="B36" s="23" t="s">
        <v>538</v>
      </c>
      <c r="C36" s="11"/>
      <c r="D36" s="12"/>
      <c r="E36" s="11"/>
      <c r="F36" s="22">
        <v>22</v>
      </c>
      <c r="G36" s="23" t="s">
        <v>538</v>
      </c>
      <c r="H36" s="11"/>
      <c r="I36" s="12"/>
      <c r="K36" s="22">
        <v>22</v>
      </c>
      <c r="L36" s="23" t="s">
        <v>538</v>
      </c>
      <c r="M36" s="11"/>
      <c r="N36" s="12"/>
      <c r="P36" s="22">
        <v>22</v>
      </c>
      <c r="Q36" s="23" t="s">
        <v>538</v>
      </c>
      <c r="R36" s="11"/>
      <c r="S36" s="12"/>
      <c r="T36" s="16">
        <f t="shared" si="5"/>
        <v>0</v>
      </c>
      <c r="U36" s="1">
        <v>0</v>
      </c>
      <c r="V36" s="1">
        <v>1</v>
      </c>
      <c r="W36" s="1">
        <v>1</v>
      </c>
      <c r="X36" s="1">
        <v>0</v>
      </c>
      <c r="Y36" s="18" t="str">
        <f>IF(AND($A$3=0,$F$3&gt;0,$K$3&gt;0,$P$3=0),$U$3&amp;$F$3&amp;$AA$31&amp;$U$4&amp;$K$3, "")</f>
        <v/>
      </c>
    </row>
    <row r="37" spans="1:25" hidden="1">
      <c r="A37" s="22">
        <v>23</v>
      </c>
      <c r="B37" s="23" t="s">
        <v>539</v>
      </c>
      <c r="C37" s="11"/>
      <c r="D37" s="12"/>
      <c r="E37" s="11"/>
      <c r="F37" s="22">
        <v>23</v>
      </c>
      <c r="G37" s="23" t="s">
        <v>539</v>
      </c>
      <c r="H37" s="11"/>
      <c r="I37" s="12"/>
      <c r="K37" s="22">
        <v>23</v>
      </c>
      <c r="L37" s="23" t="s">
        <v>539</v>
      </c>
      <c r="M37" s="11"/>
      <c r="N37" s="12"/>
      <c r="P37" s="22">
        <v>23</v>
      </c>
      <c r="Q37" s="23" t="s">
        <v>539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540</v>
      </c>
      <c r="C38" s="11"/>
      <c r="D38" s="12"/>
      <c r="E38" s="11"/>
      <c r="F38" s="22">
        <v>24</v>
      </c>
      <c r="G38" s="23" t="s">
        <v>540</v>
      </c>
      <c r="H38" s="11"/>
      <c r="I38" s="12"/>
      <c r="K38" s="22">
        <v>24</v>
      </c>
      <c r="L38" s="23" t="s">
        <v>540</v>
      </c>
      <c r="M38" s="11"/>
      <c r="N38" s="12"/>
      <c r="P38" s="22">
        <v>24</v>
      </c>
      <c r="Q38" s="23" t="s">
        <v>540</v>
      </c>
      <c r="R38" s="11"/>
      <c r="S38" s="12"/>
      <c r="T38" s="16">
        <f t="shared" si="5"/>
        <v>0</v>
      </c>
      <c r="U38" s="1">
        <v>1</v>
      </c>
      <c r="V38" s="1">
        <v>0</v>
      </c>
      <c r="W38" s="1">
        <v>0</v>
      </c>
      <c r="X38" s="1">
        <v>0</v>
      </c>
      <c r="Y38" s="17" t="str">
        <f>IF(AND($A$3&gt;0,$F$3=0,$K$3=0,$P$3=0), $U$2&amp;$A$3&amp;$AA$32, "")</f>
        <v/>
      </c>
    </row>
    <row r="39" spans="1:25" hidden="1">
      <c r="A39" s="22">
        <v>25</v>
      </c>
      <c r="B39" s="23" t="s">
        <v>541</v>
      </c>
      <c r="C39" s="11"/>
      <c r="D39" s="12"/>
      <c r="E39" s="11"/>
      <c r="F39" s="22">
        <v>25</v>
      </c>
      <c r="G39" s="23" t="s">
        <v>541</v>
      </c>
      <c r="H39" s="11"/>
      <c r="I39" s="12"/>
      <c r="K39" s="22">
        <v>25</v>
      </c>
      <c r="L39" s="23" t="s">
        <v>541</v>
      </c>
      <c r="M39" s="11"/>
      <c r="N39" s="12"/>
      <c r="P39" s="22">
        <v>25</v>
      </c>
      <c r="Q39" s="23" t="s">
        <v>541</v>
      </c>
      <c r="R39" s="11"/>
      <c r="S39" s="12"/>
      <c r="T39" s="16">
        <f t="shared" si="5"/>
        <v>0</v>
      </c>
      <c r="U39" s="1">
        <v>1</v>
      </c>
      <c r="V39" s="1">
        <v>0</v>
      </c>
      <c r="W39" s="1">
        <v>0</v>
      </c>
      <c r="X39" s="1">
        <v>1</v>
      </c>
      <c r="Y39" s="18" t="str">
        <f>IF(AND($A$3&gt;0,$F$3=0,$K$3=0,$P$3&gt;0),$U$2&amp;$A$3&amp;$AA$31&amp;$U$5&amp;$P$3&amp;$AA$32, "")</f>
        <v/>
      </c>
    </row>
    <row r="40" spans="1:25" hidden="1">
      <c r="A40" s="22">
        <v>26</v>
      </c>
      <c r="B40" s="23" t="s">
        <v>542</v>
      </c>
      <c r="C40" s="11"/>
      <c r="D40" s="12"/>
      <c r="E40" s="11"/>
      <c r="F40" s="22">
        <v>26</v>
      </c>
      <c r="G40" s="23" t="s">
        <v>542</v>
      </c>
      <c r="H40" s="11"/>
      <c r="I40" s="12"/>
      <c r="K40" s="22">
        <v>26</v>
      </c>
      <c r="L40" s="23" t="s">
        <v>542</v>
      </c>
      <c r="M40" s="11"/>
      <c r="N40" s="12"/>
      <c r="P40" s="22">
        <v>26</v>
      </c>
      <c r="Q40" s="23" t="s">
        <v>542</v>
      </c>
      <c r="R40" s="11"/>
      <c r="S40" s="12"/>
      <c r="T40" s="16">
        <f t="shared" si="5"/>
        <v>0</v>
      </c>
      <c r="U40" s="1">
        <v>1</v>
      </c>
      <c r="V40" s="1">
        <v>0</v>
      </c>
      <c r="W40" s="1">
        <v>1</v>
      </c>
      <c r="X40" s="1">
        <v>0</v>
      </c>
      <c r="Y40" s="18" t="str">
        <f>IF(AND($A$3&gt;0,$F$3=0,$K$3&gt;0,$P$3=0),$U$2&amp;$A$3&amp;$AA$31&amp;$U$4&amp;$K$3, "")</f>
        <v/>
      </c>
    </row>
    <row r="41" spans="1:25" hidden="1">
      <c r="A41" s="22">
        <v>27</v>
      </c>
      <c r="B41" s="23" t="s">
        <v>543</v>
      </c>
      <c r="C41" s="11"/>
      <c r="D41" s="12"/>
      <c r="E41" s="11"/>
      <c r="F41" s="22">
        <v>27</v>
      </c>
      <c r="G41" s="23" t="s">
        <v>543</v>
      </c>
      <c r="H41" s="11"/>
      <c r="I41" s="12"/>
      <c r="K41" s="22">
        <v>27</v>
      </c>
      <c r="L41" s="23" t="s">
        <v>543</v>
      </c>
      <c r="M41" s="11"/>
      <c r="N41" s="12"/>
      <c r="P41" s="22">
        <v>27</v>
      </c>
      <c r="Q41" s="23" t="s">
        <v>543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544</v>
      </c>
      <c r="C42" s="11"/>
      <c r="D42" s="12"/>
      <c r="E42" s="11"/>
      <c r="F42" s="22">
        <v>28</v>
      </c>
      <c r="G42" s="23" t="s">
        <v>544</v>
      </c>
      <c r="H42" s="11"/>
      <c r="I42" s="12"/>
      <c r="K42" s="22">
        <v>28</v>
      </c>
      <c r="L42" s="23" t="s">
        <v>544</v>
      </c>
      <c r="M42" s="11"/>
      <c r="N42" s="12"/>
      <c r="P42" s="22">
        <v>28</v>
      </c>
      <c r="Q42" s="23" t="s">
        <v>544</v>
      </c>
      <c r="R42" s="11"/>
      <c r="S42" s="12"/>
      <c r="T42" s="16">
        <f t="shared" si="5"/>
        <v>0</v>
      </c>
      <c r="U42" s="1">
        <v>1</v>
      </c>
      <c r="V42" s="1">
        <v>1</v>
      </c>
      <c r="W42" s="1">
        <v>0</v>
      </c>
      <c r="X42" s="1">
        <v>0</v>
      </c>
      <c r="Y42" s="18" t="str">
        <f>IF(AND($A$3&gt;0,$F$3&gt;0,$K$3=0,$P$3=0),$U$2&amp;$A$3&amp;$AA$31&amp;$U$3&amp;$F$3, "")</f>
        <v/>
      </c>
    </row>
    <row r="43" spans="1:25" hidden="1">
      <c r="A43" s="22">
        <v>29</v>
      </c>
      <c r="B43" s="23" t="s">
        <v>545</v>
      </c>
      <c r="C43" s="11"/>
      <c r="D43" s="12"/>
      <c r="E43" s="11"/>
      <c r="F43" s="22">
        <v>29</v>
      </c>
      <c r="G43" s="23" t="s">
        <v>545</v>
      </c>
      <c r="H43" s="11"/>
      <c r="I43" s="12"/>
      <c r="K43" s="22">
        <v>29</v>
      </c>
      <c r="L43" s="23" t="s">
        <v>545</v>
      </c>
      <c r="M43" s="11"/>
      <c r="N43" s="12"/>
      <c r="P43" s="22">
        <v>29</v>
      </c>
      <c r="Q43" s="23" t="s">
        <v>545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546</v>
      </c>
      <c r="C44" s="11"/>
      <c r="D44" s="12"/>
      <c r="E44" s="11"/>
      <c r="F44" s="22">
        <v>30</v>
      </c>
      <c r="G44" s="23" t="s">
        <v>546</v>
      </c>
      <c r="H44" s="11"/>
      <c r="I44" s="12"/>
      <c r="K44" s="22">
        <v>30</v>
      </c>
      <c r="L44" s="23" t="s">
        <v>546</v>
      </c>
      <c r="M44" s="11"/>
      <c r="N44" s="12"/>
      <c r="P44" s="22">
        <v>30</v>
      </c>
      <c r="Q44" s="23" t="s">
        <v>546</v>
      </c>
      <c r="R44" s="11"/>
      <c r="S44" s="12"/>
      <c r="T44" s="16">
        <f t="shared" si="5"/>
        <v>0</v>
      </c>
      <c r="U44" s="1">
        <v>1</v>
      </c>
      <c r="V44" s="1">
        <v>1</v>
      </c>
      <c r="W44" s="1">
        <v>1</v>
      </c>
      <c r="X44" s="1">
        <v>0</v>
      </c>
      <c r="Y44" s="18" t="str">
        <f>IF(AND($A$3&gt;0,$F$3&gt;0,$K$3&gt;0,$P$3=0),$U$2&amp;$A$3&amp;$AA$31&amp;$U$3&amp;$F$3&amp;$AA$31&amp;$U$4&amp;$K$3, "")</f>
        <v/>
      </c>
    </row>
    <row r="45" spans="1:25" hidden="1">
      <c r="A45" s="22">
        <v>31</v>
      </c>
      <c r="B45" s="23" t="s">
        <v>547</v>
      </c>
      <c r="C45" s="11"/>
      <c r="D45" s="12"/>
      <c r="E45" s="11"/>
      <c r="F45" s="22">
        <v>31</v>
      </c>
      <c r="G45" s="23" t="s">
        <v>547</v>
      </c>
      <c r="H45" s="11"/>
      <c r="I45" s="12"/>
      <c r="K45" s="22">
        <v>31</v>
      </c>
      <c r="L45" s="23" t="s">
        <v>547</v>
      </c>
      <c r="M45" s="11"/>
      <c r="N45" s="12"/>
      <c r="P45" s="22">
        <v>31</v>
      </c>
      <c r="Q45" s="23" t="s">
        <v>547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548</v>
      </c>
      <c r="C46" s="11"/>
      <c r="D46" s="12"/>
      <c r="E46" s="11"/>
      <c r="F46" s="22">
        <v>32</v>
      </c>
      <c r="G46" s="23" t="s">
        <v>548</v>
      </c>
      <c r="H46" s="11"/>
      <c r="I46" s="12"/>
      <c r="K46" s="22">
        <v>32</v>
      </c>
      <c r="L46" s="23" t="s">
        <v>548</v>
      </c>
      <c r="M46" s="11"/>
      <c r="N46" s="12"/>
      <c r="P46" s="22">
        <v>32</v>
      </c>
      <c r="Q46" s="23" t="s">
        <v>548</v>
      </c>
      <c r="R46" s="11"/>
      <c r="S46" s="12"/>
    </row>
    <row r="47" spans="1:25" hidden="1">
      <c r="A47" s="22">
        <v>33</v>
      </c>
      <c r="B47" s="23" t="s">
        <v>549</v>
      </c>
      <c r="C47" s="11"/>
      <c r="D47" s="12"/>
      <c r="E47" s="11"/>
      <c r="F47" s="22">
        <v>33</v>
      </c>
      <c r="G47" s="23" t="s">
        <v>549</v>
      </c>
      <c r="H47" s="11"/>
      <c r="I47" s="12"/>
      <c r="K47" s="22">
        <v>33</v>
      </c>
      <c r="L47" s="23" t="s">
        <v>549</v>
      </c>
      <c r="M47" s="11"/>
      <c r="N47" s="12"/>
      <c r="P47" s="22">
        <v>33</v>
      </c>
      <c r="Q47" s="23" t="s">
        <v>549</v>
      </c>
      <c r="R47" s="11"/>
      <c r="S47" s="12"/>
    </row>
    <row r="48" spans="1:25" hidden="1">
      <c r="A48" s="22">
        <v>34</v>
      </c>
      <c r="B48" s="23" t="s">
        <v>550</v>
      </c>
      <c r="C48" s="11"/>
      <c r="D48" s="12"/>
      <c r="E48" s="11"/>
      <c r="F48" s="22">
        <v>34</v>
      </c>
      <c r="G48" s="23" t="s">
        <v>550</v>
      </c>
      <c r="H48" s="11"/>
      <c r="I48" s="12"/>
      <c r="K48" s="22">
        <v>34</v>
      </c>
      <c r="L48" s="23" t="s">
        <v>550</v>
      </c>
      <c r="M48" s="11"/>
      <c r="N48" s="12"/>
      <c r="P48" s="22">
        <v>34</v>
      </c>
      <c r="Q48" s="23" t="s">
        <v>550</v>
      </c>
      <c r="R48" s="11"/>
      <c r="S48" s="12"/>
    </row>
    <row r="49" spans="1:19" hidden="1">
      <c r="A49" s="22">
        <v>35</v>
      </c>
      <c r="B49" s="23" t="s">
        <v>169</v>
      </c>
      <c r="C49" s="11"/>
      <c r="D49" s="12"/>
      <c r="E49" s="11"/>
      <c r="F49" s="22">
        <v>35</v>
      </c>
      <c r="G49" s="23" t="s">
        <v>169</v>
      </c>
      <c r="H49" s="11"/>
      <c r="I49" s="12"/>
      <c r="K49" s="22">
        <v>35</v>
      </c>
      <c r="L49" s="23" t="s">
        <v>169</v>
      </c>
      <c r="M49" s="11"/>
      <c r="N49" s="12"/>
      <c r="P49" s="22">
        <v>35</v>
      </c>
      <c r="Q49" s="23" t="s">
        <v>169</v>
      </c>
      <c r="R49" s="11"/>
      <c r="S49" s="12"/>
    </row>
    <row r="50" spans="1:19" hidden="1">
      <c r="A50" s="22">
        <v>36</v>
      </c>
      <c r="B50" s="23" t="s">
        <v>551</v>
      </c>
      <c r="C50" s="11"/>
      <c r="D50" s="12"/>
      <c r="E50" s="11"/>
      <c r="F50" s="22">
        <v>36</v>
      </c>
      <c r="G50" s="23" t="s">
        <v>551</v>
      </c>
      <c r="H50" s="11"/>
      <c r="I50" s="12"/>
      <c r="K50" s="22">
        <v>36</v>
      </c>
      <c r="L50" s="23" t="s">
        <v>551</v>
      </c>
      <c r="M50" s="11"/>
      <c r="N50" s="12"/>
      <c r="P50" s="22">
        <v>36</v>
      </c>
      <c r="Q50" s="23" t="s">
        <v>551</v>
      </c>
      <c r="R50" s="11"/>
      <c r="S50" s="12"/>
    </row>
    <row r="51" spans="1:19" hidden="1">
      <c r="A51" s="22">
        <v>37</v>
      </c>
      <c r="B51" s="23" t="s">
        <v>312</v>
      </c>
      <c r="C51" s="11"/>
      <c r="D51" s="12"/>
      <c r="E51" s="11"/>
      <c r="F51" s="22">
        <v>37</v>
      </c>
      <c r="G51" s="23" t="s">
        <v>312</v>
      </c>
      <c r="H51" s="11"/>
      <c r="I51" s="12"/>
      <c r="K51" s="22">
        <v>37</v>
      </c>
      <c r="L51" s="23" t="s">
        <v>312</v>
      </c>
      <c r="M51" s="11"/>
      <c r="N51" s="12"/>
      <c r="P51" s="22">
        <v>37</v>
      </c>
      <c r="Q51" s="23" t="s">
        <v>312</v>
      </c>
      <c r="R51" s="11"/>
      <c r="S51" s="12"/>
    </row>
    <row r="52" spans="1:19" hidden="1">
      <c r="A52" s="22">
        <v>38</v>
      </c>
      <c r="B52" s="23" t="s">
        <v>313</v>
      </c>
      <c r="C52" s="11"/>
      <c r="D52" s="12"/>
      <c r="E52" s="11"/>
      <c r="F52" s="22">
        <v>38</v>
      </c>
      <c r="G52" s="23" t="s">
        <v>313</v>
      </c>
      <c r="H52" s="11"/>
      <c r="I52" s="12"/>
      <c r="K52" s="22">
        <v>38</v>
      </c>
      <c r="L52" s="23" t="s">
        <v>313</v>
      </c>
      <c r="M52" s="11"/>
      <c r="N52" s="12"/>
      <c r="P52" s="22">
        <v>38</v>
      </c>
      <c r="Q52" s="23" t="s">
        <v>313</v>
      </c>
      <c r="R52" s="11"/>
      <c r="S52" s="12"/>
    </row>
    <row r="53" spans="1:19" hidden="1">
      <c r="A53" s="22">
        <v>39</v>
      </c>
      <c r="B53" s="23" t="s">
        <v>314</v>
      </c>
      <c r="C53" s="11"/>
      <c r="D53" s="12"/>
      <c r="E53" s="11"/>
      <c r="F53" s="22">
        <v>39</v>
      </c>
      <c r="G53" s="23" t="s">
        <v>314</v>
      </c>
      <c r="H53" s="11"/>
      <c r="I53" s="12"/>
      <c r="K53" s="22">
        <v>39</v>
      </c>
      <c r="L53" s="23" t="s">
        <v>314</v>
      </c>
      <c r="M53" s="11"/>
      <c r="N53" s="12"/>
      <c r="P53" s="22">
        <v>39</v>
      </c>
      <c r="Q53" s="23" t="s">
        <v>314</v>
      </c>
      <c r="R53" s="11"/>
      <c r="S53" s="12"/>
    </row>
    <row r="54" spans="1:19" hidden="1">
      <c r="A54" s="22">
        <v>40</v>
      </c>
      <c r="B54" s="23" t="s">
        <v>315</v>
      </c>
      <c r="C54" s="11"/>
      <c r="D54" s="12"/>
      <c r="E54" s="11"/>
      <c r="F54" s="22">
        <v>40</v>
      </c>
      <c r="G54" s="23" t="s">
        <v>315</v>
      </c>
      <c r="H54" s="11"/>
      <c r="I54" s="12"/>
      <c r="K54" s="22">
        <v>40</v>
      </c>
      <c r="L54" s="23" t="s">
        <v>315</v>
      </c>
      <c r="M54" s="11"/>
      <c r="N54" s="12"/>
      <c r="P54" s="22">
        <v>40</v>
      </c>
      <c r="Q54" s="23" t="s">
        <v>315</v>
      </c>
      <c r="R54" s="11"/>
      <c r="S54" s="12"/>
    </row>
    <row r="55" spans="1:19" hidden="1">
      <c r="A55" s="22">
        <v>41</v>
      </c>
      <c r="B55" s="23" t="s">
        <v>316</v>
      </c>
      <c r="C55" s="11"/>
      <c r="D55" s="12"/>
      <c r="E55" s="11"/>
      <c r="F55" s="22">
        <v>41</v>
      </c>
      <c r="G55" s="23" t="s">
        <v>316</v>
      </c>
      <c r="H55" s="11"/>
      <c r="I55" s="12"/>
      <c r="K55" s="22">
        <v>41</v>
      </c>
      <c r="L55" s="23" t="s">
        <v>316</v>
      </c>
      <c r="M55" s="11"/>
      <c r="N55" s="12"/>
      <c r="P55" s="22">
        <v>41</v>
      </c>
      <c r="Q55" s="23" t="s">
        <v>316</v>
      </c>
      <c r="R55" s="11"/>
      <c r="S55" s="12"/>
    </row>
    <row r="56" spans="1:19" hidden="1">
      <c r="A56" s="22">
        <v>42</v>
      </c>
      <c r="B56" s="23" t="s">
        <v>317</v>
      </c>
      <c r="C56" s="11"/>
      <c r="D56" s="12"/>
      <c r="E56" s="11"/>
      <c r="F56" s="22">
        <v>42</v>
      </c>
      <c r="G56" s="23" t="s">
        <v>317</v>
      </c>
      <c r="H56" s="11"/>
      <c r="I56" s="12"/>
      <c r="K56" s="22">
        <v>42</v>
      </c>
      <c r="L56" s="23" t="s">
        <v>317</v>
      </c>
      <c r="M56" s="11"/>
      <c r="N56" s="12"/>
      <c r="P56" s="22">
        <v>42</v>
      </c>
      <c r="Q56" s="23" t="s">
        <v>317</v>
      </c>
      <c r="R56" s="11"/>
      <c r="S56" s="12"/>
    </row>
    <row r="57" spans="1:19" hidden="1">
      <c r="A57" s="22">
        <v>43</v>
      </c>
      <c r="B57" s="23" t="s">
        <v>318</v>
      </c>
      <c r="C57" s="11"/>
      <c r="D57" s="12"/>
      <c r="E57" s="11"/>
      <c r="F57" s="22">
        <v>43</v>
      </c>
      <c r="G57" s="23" t="s">
        <v>318</v>
      </c>
      <c r="H57" s="11"/>
      <c r="I57" s="12"/>
      <c r="K57" s="22">
        <v>43</v>
      </c>
      <c r="L57" s="23" t="s">
        <v>318</v>
      </c>
      <c r="M57" s="11"/>
      <c r="N57" s="12"/>
      <c r="P57" s="22">
        <v>43</v>
      </c>
      <c r="Q57" s="23" t="s">
        <v>318</v>
      </c>
      <c r="R57" s="11"/>
      <c r="S57" s="12"/>
    </row>
    <row r="58" spans="1:19" hidden="1">
      <c r="A58" s="22">
        <v>44</v>
      </c>
      <c r="B58" s="23" t="s">
        <v>319</v>
      </c>
      <c r="C58" s="11"/>
      <c r="D58" s="12"/>
      <c r="E58" s="11"/>
      <c r="F58" s="22">
        <v>44</v>
      </c>
      <c r="G58" s="23" t="s">
        <v>319</v>
      </c>
      <c r="H58" s="11"/>
      <c r="I58" s="12"/>
      <c r="K58" s="22">
        <v>44</v>
      </c>
      <c r="L58" s="23" t="s">
        <v>319</v>
      </c>
      <c r="M58" s="11"/>
      <c r="N58" s="12"/>
      <c r="P58" s="22">
        <v>44</v>
      </c>
      <c r="Q58" s="23" t="s">
        <v>319</v>
      </c>
      <c r="R58" s="11"/>
      <c r="S58" s="12"/>
    </row>
    <row r="59" spans="1:19" hidden="1">
      <c r="A59" s="22">
        <v>45</v>
      </c>
      <c r="B59" s="23" t="s">
        <v>320</v>
      </c>
      <c r="C59" s="11"/>
      <c r="D59" s="12"/>
      <c r="E59" s="11"/>
      <c r="F59" s="22">
        <v>45</v>
      </c>
      <c r="G59" s="23" t="s">
        <v>320</v>
      </c>
      <c r="H59" s="11"/>
      <c r="I59" s="12"/>
      <c r="K59" s="22">
        <v>45</v>
      </c>
      <c r="L59" s="23" t="s">
        <v>320</v>
      </c>
      <c r="M59" s="11"/>
      <c r="N59" s="12"/>
      <c r="P59" s="22">
        <v>45</v>
      </c>
      <c r="Q59" s="23" t="s">
        <v>320</v>
      </c>
      <c r="R59" s="11"/>
      <c r="S59" s="12"/>
    </row>
    <row r="60" spans="1:19" hidden="1">
      <c r="A60" s="22">
        <v>46</v>
      </c>
      <c r="B60" s="23" t="s">
        <v>321</v>
      </c>
      <c r="C60" s="11"/>
      <c r="D60" s="12"/>
      <c r="E60" s="11"/>
      <c r="F60" s="22">
        <v>46</v>
      </c>
      <c r="G60" s="23" t="s">
        <v>321</v>
      </c>
      <c r="H60" s="11"/>
      <c r="I60" s="12"/>
      <c r="K60" s="22">
        <v>46</v>
      </c>
      <c r="L60" s="23" t="s">
        <v>321</v>
      </c>
      <c r="M60" s="11"/>
      <c r="N60" s="12"/>
      <c r="P60" s="22">
        <v>46</v>
      </c>
      <c r="Q60" s="23" t="s">
        <v>321</v>
      </c>
      <c r="R60" s="11"/>
      <c r="S60" s="12"/>
    </row>
    <row r="61" spans="1:19" hidden="1">
      <c r="A61" s="22">
        <v>47</v>
      </c>
      <c r="B61" s="23" t="s">
        <v>322</v>
      </c>
      <c r="C61" s="11"/>
      <c r="D61" s="12"/>
      <c r="E61" s="11"/>
      <c r="F61" s="22">
        <v>47</v>
      </c>
      <c r="G61" s="23" t="s">
        <v>322</v>
      </c>
      <c r="H61" s="11"/>
      <c r="I61" s="12"/>
      <c r="K61" s="22">
        <v>47</v>
      </c>
      <c r="L61" s="23" t="s">
        <v>322</v>
      </c>
      <c r="M61" s="11"/>
      <c r="N61" s="12"/>
      <c r="P61" s="22">
        <v>47</v>
      </c>
      <c r="Q61" s="23" t="s">
        <v>322</v>
      </c>
      <c r="R61" s="11"/>
      <c r="S61" s="12"/>
    </row>
    <row r="62" spans="1:19" hidden="1">
      <c r="A62" s="22">
        <v>48</v>
      </c>
      <c r="B62" s="23" t="s">
        <v>323</v>
      </c>
      <c r="C62" s="11"/>
      <c r="D62" s="12"/>
      <c r="E62" s="11"/>
      <c r="F62" s="22">
        <v>48</v>
      </c>
      <c r="G62" s="23" t="s">
        <v>323</v>
      </c>
      <c r="H62" s="11"/>
      <c r="I62" s="12"/>
      <c r="K62" s="22">
        <v>48</v>
      </c>
      <c r="L62" s="23" t="s">
        <v>323</v>
      </c>
      <c r="M62" s="11"/>
      <c r="N62" s="12"/>
      <c r="P62" s="22">
        <v>48</v>
      </c>
      <c r="Q62" s="23" t="s">
        <v>323</v>
      </c>
      <c r="R62" s="11"/>
      <c r="S62" s="12"/>
    </row>
    <row r="63" spans="1:19" hidden="1">
      <c r="A63" s="22">
        <v>49</v>
      </c>
      <c r="B63" s="23" t="s">
        <v>324</v>
      </c>
      <c r="C63" s="11"/>
      <c r="D63" s="12"/>
      <c r="E63" s="11"/>
      <c r="F63" s="22">
        <v>49</v>
      </c>
      <c r="G63" s="23" t="s">
        <v>324</v>
      </c>
      <c r="H63" s="11"/>
      <c r="I63" s="12"/>
      <c r="K63" s="22">
        <v>49</v>
      </c>
      <c r="L63" s="23" t="s">
        <v>324</v>
      </c>
      <c r="M63" s="11"/>
      <c r="N63" s="12"/>
      <c r="P63" s="22">
        <v>49</v>
      </c>
      <c r="Q63" s="23" t="s">
        <v>324</v>
      </c>
      <c r="R63" s="11"/>
      <c r="S63" s="12"/>
    </row>
    <row r="64" spans="1:19" hidden="1">
      <c r="A64" s="22">
        <v>50</v>
      </c>
      <c r="B64" s="23" t="s">
        <v>325</v>
      </c>
      <c r="C64" s="11"/>
      <c r="D64" s="12"/>
      <c r="E64" s="11"/>
      <c r="F64" s="22">
        <v>50</v>
      </c>
      <c r="G64" s="23" t="s">
        <v>325</v>
      </c>
      <c r="H64" s="11"/>
      <c r="I64" s="12"/>
      <c r="K64" s="22">
        <v>50</v>
      </c>
      <c r="L64" s="23" t="s">
        <v>325</v>
      </c>
      <c r="M64" s="11"/>
      <c r="N64" s="12"/>
      <c r="P64" s="22">
        <v>50</v>
      </c>
      <c r="Q64" s="23" t="s">
        <v>325</v>
      </c>
      <c r="R64" s="11"/>
      <c r="S64" s="12"/>
    </row>
    <row r="65" spans="1:19" hidden="1">
      <c r="A65" s="22">
        <v>51</v>
      </c>
      <c r="B65" s="23" t="s">
        <v>326</v>
      </c>
      <c r="C65" s="11"/>
      <c r="D65" s="12"/>
      <c r="E65" s="11"/>
      <c r="F65" s="22">
        <v>51</v>
      </c>
      <c r="G65" s="23" t="s">
        <v>326</v>
      </c>
      <c r="H65" s="11"/>
      <c r="I65" s="12"/>
      <c r="K65" s="22">
        <v>51</v>
      </c>
      <c r="L65" s="23" t="s">
        <v>326</v>
      </c>
      <c r="M65" s="11"/>
      <c r="N65" s="12"/>
      <c r="P65" s="22">
        <v>51</v>
      </c>
      <c r="Q65" s="23" t="s">
        <v>326</v>
      </c>
      <c r="R65" s="11"/>
      <c r="S65" s="12"/>
    </row>
    <row r="66" spans="1:19" hidden="1">
      <c r="A66" s="22">
        <v>52</v>
      </c>
      <c r="B66" s="23" t="s">
        <v>327</v>
      </c>
      <c r="C66" s="11"/>
      <c r="D66" s="12"/>
      <c r="E66" s="11"/>
      <c r="F66" s="22">
        <v>52</v>
      </c>
      <c r="G66" s="23" t="s">
        <v>327</v>
      </c>
      <c r="H66" s="11"/>
      <c r="I66" s="12"/>
      <c r="K66" s="22">
        <v>52</v>
      </c>
      <c r="L66" s="23" t="s">
        <v>327</v>
      </c>
      <c r="M66" s="11"/>
      <c r="N66" s="12"/>
      <c r="P66" s="22">
        <v>52</v>
      </c>
      <c r="Q66" s="23" t="s">
        <v>327</v>
      </c>
      <c r="R66" s="11"/>
      <c r="S66" s="12"/>
    </row>
    <row r="67" spans="1:19" hidden="1">
      <c r="A67" s="22">
        <v>53</v>
      </c>
      <c r="B67" s="23" t="s">
        <v>328</v>
      </c>
      <c r="C67" s="11"/>
      <c r="D67" s="12"/>
      <c r="E67" s="11"/>
      <c r="F67" s="22">
        <v>53</v>
      </c>
      <c r="G67" s="23" t="s">
        <v>328</v>
      </c>
      <c r="H67" s="11"/>
      <c r="I67" s="12"/>
      <c r="K67" s="22">
        <v>53</v>
      </c>
      <c r="L67" s="23" t="s">
        <v>328</v>
      </c>
      <c r="M67" s="11"/>
      <c r="N67" s="12"/>
      <c r="P67" s="22">
        <v>53</v>
      </c>
      <c r="Q67" s="23" t="s">
        <v>328</v>
      </c>
      <c r="R67" s="11"/>
      <c r="S67" s="12"/>
    </row>
    <row r="68" spans="1:19" hidden="1">
      <c r="A68" s="22">
        <v>54</v>
      </c>
      <c r="B68" s="23" t="s">
        <v>329</v>
      </c>
      <c r="C68" s="11"/>
      <c r="D68" s="12"/>
      <c r="E68" s="11"/>
      <c r="F68" s="22">
        <v>54</v>
      </c>
      <c r="G68" s="23" t="s">
        <v>329</v>
      </c>
      <c r="H68" s="11"/>
      <c r="I68" s="12"/>
      <c r="K68" s="22">
        <v>54</v>
      </c>
      <c r="L68" s="23" t="s">
        <v>329</v>
      </c>
      <c r="M68" s="11"/>
      <c r="N68" s="12"/>
      <c r="P68" s="22">
        <v>54</v>
      </c>
      <c r="Q68" s="23" t="s">
        <v>329</v>
      </c>
      <c r="R68" s="11"/>
      <c r="S68" s="12"/>
    </row>
    <row r="69" spans="1:19" hidden="1">
      <c r="A69" s="22">
        <v>55</v>
      </c>
      <c r="B69" s="23" t="s">
        <v>330</v>
      </c>
      <c r="C69" s="11"/>
      <c r="D69" s="12"/>
      <c r="E69" s="11"/>
      <c r="F69" s="22">
        <v>55</v>
      </c>
      <c r="G69" s="23" t="s">
        <v>330</v>
      </c>
      <c r="H69" s="11"/>
      <c r="I69" s="12"/>
      <c r="K69" s="22">
        <v>55</v>
      </c>
      <c r="L69" s="23" t="s">
        <v>330</v>
      </c>
      <c r="M69" s="11"/>
      <c r="N69" s="12"/>
      <c r="P69" s="22">
        <v>55</v>
      </c>
      <c r="Q69" s="23" t="s">
        <v>330</v>
      </c>
      <c r="R69" s="11"/>
      <c r="S69" s="12"/>
    </row>
    <row r="70" spans="1:19" hidden="1">
      <c r="A70" s="22">
        <v>56</v>
      </c>
      <c r="B70" s="23" t="s">
        <v>331</v>
      </c>
      <c r="C70" s="11"/>
      <c r="D70" s="12"/>
      <c r="E70" s="11"/>
      <c r="F70" s="22">
        <v>56</v>
      </c>
      <c r="G70" s="23" t="s">
        <v>331</v>
      </c>
      <c r="H70" s="11"/>
      <c r="I70" s="12"/>
      <c r="K70" s="22">
        <v>56</v>
      </c>
      <c r="L70" s="23" t="s">
        <v>331</v>
      </c>
      <c r="M70" s="11"/>
      <c r="N70" s="12"/>
      <c r="P70" s="22">
        <v>56</v>
      </c>
      <c r="Q70" s="23" t="s">
        <v>331</v>
      </c>
      <c r="R70" s="11"/>
      <c r="S70" s="12"/>
    </row>
    <row r="71" spans="1:19" hidden="1">
      <c r="A71" s="22">
        <v>57</v>
      </c>
      <c r="B71" s="23" t="s">
        <v>332</v>
      </c>
      <c r="C71" s="11"/>
      <c r="D71" s="12"/>
      <c r="E71" s="11"/>
      <c r="F71" s="22">
        <v>57</v>
      </c>
      <c r="G71" s="23" t="s">
        <v>332</v>
      </c>
      <c r="H71" s="11"/>
      <c r="I71" s="12"/>
      <c r="K71" s="22">
        <v>57</v>
      </c>
      <c r="L71" s="23" t="s">
        <v>332</v>
      </c>
      <c r="M71" s="11"/>
      <c r="N71" s="12"/>
      <c r="P71" s="22">
        <v>57</v>
      </c>
      <c r="Q71" s="23" t="s">
        <v>332</v>
      </c>
      <c r="R71" s="11"/>
      <c r="S71" s="12"/>
    </row>
    <row r="72" spans="1:19" hidden="1">
      <c r="A72" s="22">
        <v>58</v>
      </c>
      <c r="B72" s="23" t="s">
        <v>333</v>
      </c>
      <c r="C72" s="11"/>
      <c r="D72" s="12"/>
      <c r="E72" s="11"/>
      <c r="F72" s="22">
        <v>58</v>
      </c>
      <c r="G72" s="23" t="s">
        <v>333</v>
      </c>
      <c r="H72" s="11"/>
      <c r="I72" s="12"/>
      <c r="K72" s="22">
        <v>58</v>
      </c>
      <c r="L72" s="23" t="s">
        <v>333</v>
      </c>
      <c r="M72" s="11"/>
      <c r="N72" s="12"/>
      <c r="P72" s="22">
        <v>58</v>
      </c>
      <c r="Q72" s="23" t="s">
        <v>333</v>
      </c>
      <c r="R72" s="11"/>
      <c r="S72" s="12"/>
    </row>
    <row r="73" spans="1:19" hidden="1">
      <c r="A73" s="22">
        <v>59</v>
      </c>
      <c r="B73" s="23" t="s">
        <v>334</v>
      </c>
      <c r="C73" s="11"/>
      <c r="D73" s="12"/>
      <c r="E73" s="11"/>
      <c r="F73" s="22">
        <v>59</v>
      </c>
      <c r="G73" s="23" t="s">
        <v>334</v>
      </c>
      <c r="H73" s="11"/>
      <c r="I73" s="12"/>
      <c r="K73" s="22">
        <v>59</v>
      </c>
      <c r="L73" s="23" t="s">
        <v>334</v>
      </c>
      <c r="M73" s="11"/>
      <c r="N73" s="12"/>
      <c r="P73" s="22">
        <v>59</v>
      </c>
      <c r="Q73" s="23" t="s">
        <v>334</v>
      </c>
      <c r="R73" s="11"/>
      <c r="S73" s="12"/>
    </row>
    <row r="74" spans="1:19" hidden="1">
      <c r="A74" s="22">
        <v>60</v>
      </c>
      <c r="B74" s="23" t="s">
        <v>335</v>
      </c>
      <c r="C74" s="11"/>
      <c r="D74" s="12"/>
      <c r="E74" s="11"/>
      <c r="F74" s="22">
        <v>60</v>
      </c>
      <c r="G74" s="23" t="s">
        <v>335</v>
      </c>
      <c r="H74" s="11"/>
      <c r="I74" s="12"/>
      <c r="K74" s="22">
        <v>60</v>
      </c>
      <c r="L74" s="23" t="s">
        <v>335</v>
      </c>
      <c r="M74" s="11"/>
      <c r="N74" s="12"/>
      <c r="P74" s="22">
        <v>60</v>
      </c>
      <c r="Q74" s="23" t="s">
        <v>335</v>
      </c>
      <c r="R74" s="11"/>
      <c r="S74" s="12"/>
    </row>
    <row r="75" spans="1:19" hidden="1">
      <c r="A75" s="22">
        <v>61</v>
      </c>
      <c r="B75" s="23" t="s">
        <v>336</v>
      </c>
      <c r="C75" s="11"/>
      <c r="D75" s="12"/>
      <c r="E75" s="11"/>
      <c r="F75" s="22">
        <v>61</v>
      </c>
      <c r="G75" s="23" t="s">
        <v>336</v>
      </c>
      <c r="H75" s="11"/>
      <c r="I75" s="12"/>
      <c r="K75" s="22">
        <v>61</v>
      </c>
      <c r="L75" s="23" t="s">
        <v>336</v>
      </c>
      <c r="M75" s="11"/>
      <c r="N75" s="12"/>
      <c r="P75" s="22">
        <v>61</v>
      </c>
      <c r="Q75" s="23" t="s">
        <v>336</v>
      </c>
      <c r="R75" s="11"/>
      <c r="S75" s="12"/>
    </row>
    <row r="76" spans="1:19" hidden="1">
      <c r="A76" s="22">
        <v>62</v>
      </c>
      <c r="B76" s="23" t="s">
        <v>337</v>
      </c>
      <c r="C76" s="11"/>
      <c r="D76" s="12"/>
      <c r="E76" s="11"/>
      <c r="F76" s="22">
        <v>62</v>
      </c>
      <c r="G76" s="23" t="s">
        <v>337</v>
      </c>
      <c r="H76" s="11"/>
      <c r="I76" s="12"/>
      <c r="K76" s="22">
        <v>62</v>
      </c>
      <c r="L76" s="23" t="s">
        <v>337</v>
      </c>
      <c r="M76" s="11"/>
      <c r="N76" s="12"/>
      <c r="P76" s="22">
        <v>62</v>
      </c>
      <c r="Q76" s="23" t="s">
        <v>337</v>
      </c>
      <c r="R76" s="11"/>
      <c r="S76" s="12"/>
    </row>
    <row r="77" spans="1:19" hidden="1">
      <c r="A77" s="22">
        <v>63</v>
      </c>
      <c r="B77" s="23" t="s">
        <v>338</v>
      </c>
      <c r="C77" s="11"/>
      <c r="D77" s="12"/>
      <c r="E77" s="11"/>
      <c r="F77" s="22">
        <v>63</v>
      </c>
      <c r="G77" s="23" t="s">
        <v>338</v>
      </c>
      <c r="H77" s="11"/>
      <c r="I77" s="12"/>
      <c r="K77" s="22">
        <v>63</v>
      </c>
      <c r="L77" s="23" t="s">
        <v>338</v>
      </c>
      <c r="M77" s="11"/>
      <c r="N77" s="12"/>
      <c r="P77" s="22">
        <v>63</v>
      </c>
      <c r="Q77" s="23" t="s">
        <v>338</v>
      </c>
      <c r="R77" s="11"/>
      <c r="S77" s="12"/>
    </row>
    <row r="78" spans="1:19" hidden="1">
      <c r="A78" s="22">
        <v>64</v>
      </c>
      <c r="B78" s="23" t="s">
        <v>339</v>
      </c>
      <c r="C78" s="11"/>
      <c r="D78" s="12"/>
      <c r="E78" s="11"/>
      <c r="F78" s="22">
        <v>64</v>
      </c>
      <c r="G78" s="23" t="s">
        <v>339</v>
      </c>
      <c r="H78" s="11"/>
      <c r="I78" s="12"/>
      <c r="K78" s="22">
        <v>64</v>
      </c>
      <c r="L78" s="23" t="s">
        <v>339</v>
      </c>
      <c r="M78" s="11"/>
      <c r="N78" s="12"/>
      <c r="P78" s="22">
        <v>64</v>
      </c>
      <c r="Q78" s="23" t="s">
        <v>339</v>
      </c>
      <c r="R78" s="11"/>
      <c r="S78" s="12"/>
    </row>
    <row r="79" spans="1:19" hidden="1">
      <c r="A79" s="22">
        <v>65</v>
      </c>
      <c r="B79" s="23" t="s">
        <v>340</v>
      </c>
      <c r="C79" s="11"/>
      <c r="D79" s="12"/>
      <c r="E79" s="11"/>
      <c r="F79" s="22">
        <v>65</v>
      </c>
      <c r="G79" s="23" t="s">
        <v>340</v>
      </c>
      <c r="H79" s="11"/>
      <c r="I79" s="12"/>
      <c r="K79" s="22">
        <v>65</v>
      </c>
      <c r="L79" s="23" t="s">
        <v>340</v>
      </c>
      <c r="M79" s="11"/>
      <c r="N79" s="12"/>
      <c r="P79" s="22">
        <v>65</v>
      </c>
      <c r="Q79" s="23" t="s">
        <v>340</v>
      </c>
      <c r="R79" s="11"/>
      <c r="S79" s="12"/>
    </row>
    <row r="80" spans="1:19" hidden="1">
      <c r="A80" s="22">
        <v>66</v>
      </c>
      <c r="B80" s="23" t="s">
        <v>341</v>
      </c>
      <c r="C80" s="11"/>
      <c r="D80" s="12"/>
      <c r="E80" s="11"/>
      <c r="F80" s="22">
        <v>66</v>
      </c>
      <c r="G80" s="23" t="s">
        <v>341</v>
      </c>
      <c r="H80" s="11"/>
      <c r="I80" s="12"/>
      <c r="K80" s="22">
        <v>66</v>
      </c>
      <c r="L80" s="23" t="s">
        <v>341</v>
      </c>
      <c r="M80" s="11"/>
      <c r="N80" s="12"/>
      <c r="P80" s="22">
        <v>66</v>
      </c>
      <c r="Q80" s="23" t="s">
        <v>341</v>
      </c>
      <c r="R80" s="11"/>
      <c r="S80" s="12"/>
    </row>
    <row r="81" spans="1:19" hidden="1">
      <c r="A81" s="22">
        <v>67</v>
      </c>
      <c r="B81" s="23" t="s">
        <v>342</v>
      </c>
      <c r="C81" s="11"/>
      <c r="D81" s="12"/>
      <c r="E81" s="11"/>
      <c r="F81" s="22">
        <v>67</v>
      </c>
      <c r="G81" s="23" t="s">
        <v>342</v>
      </c>
      <c r="H81" s="11"/>
      <c r="I81" s="12"/>
      <c r="K81" s="22">
        <v>67</v>
      </c>
      <c r="L81" s="23" t="s">
        <v>342</v>
      </c>
      <c r="M81" s="11"/>
      <c r="N81" s="12"/>
      <c r="P81" s="22">
        <v>67</v>
      </c>
      <c r="Q81" s="23" t="s">
        <v>342</v>
      </c>
      <c r="R81" s="11"/>
      <c r="S81" s="12"/>
    </row>
    <row r="82" spans="1:19" hidden="1">
      <c r="A82" s="22">
        <v>68</v>
      </c>
      <c r="B82" s="23" t="s">
        <v>343</v>
      </c>
      <c r="C82" s="11"/>
      <c r="D82" s="12"/>
      <c r="E82" s="11"/>
      <c r="F82" s="22">
        <v>68</v>
      </c>
      <c r="G82" s="23" t="s">
        <v>343</v>
      </c>
      <c r="H82" s="11"/>
      <c r="I82" s="12"/>
      <c r="K82" s="22">
        <v>68</v>
      </c>
      <c r="L82" s="23" t="s">
        <v>343</v>
      </c>
      <c r="M82" s="11"/>
      <c r="N82" s="12"/>
      <c r="P82" s="22">
        <v>68</v>
      </c>
      <c r="Q82" s="23" t="s">
        <v>343</v>
      </c>
      <c r="R82" s="11"/>
      <c r="S82" s="12"/>
    </row>
    <row r="83" spans="1:19" hidden="1">
      <c r="A83" s="22">
        <v>69</v>
      </c>
      <c r="B83" s="23" t="s">
        <v>344</v>
      </c>
      <c r="C83" s="11"/>
      <c r="D83" s="12"/>
      <c r="E83" s="11"/>
      <c r="F83" s="22">
        <v>69</v>
      </c>
      <c r="G83" s="23" t="s">
        <v>344</v>
      </c>
      <c r="H83" s="11"/>
      <c r="I83" s="12"/>
      <c r="K83" s="22">
        <v>69</v>
      </c>
      <c r="L83" s="23" t="s">
        <v>344</v>
      </c>
      <c r="M83" s="11"/>
      <c r="N83" s="12"/>
      <c r="P83" s="22">
        <v>69</v>
      </c>
      <c r="Q83" s="23" t="s">
        <v>344</v>
      </c>
      <c r="R83" s="11"/>
      <c r="S83" s="12"/>
    </row>
    <row r="84" spans="1:19" hidden="1">
      <c r="A84" s="22">
        <v>70</v>
      </c>
      <c r="B84" s="23" t="s">
        <v>345</v>
      </c>
      <c r="C84" s="11"/>
      <c r="D84" s="12"/>
      <c r="E84" s="11"/>
      <c r="F84" s="22">
        <v>70</v>
      </c>
      <c r="G84" s="23" t="s">
        <v>345</v>
      </c>
      <c r="H84" s="11"/>
      <c r="I84" s="12"/>
      <c r="K84" s="22">
        <v>70</v>
      </c>
      <c r="L84" s="23" t="s">
        <v>345</v>
      </c>
      <c r="M84" s="11"/>
      <c r="N84" s="12"/>
      <c r="P84" s="22">
        <v>70</v>
      </c>
      <c r="Q84" s="23" t="s">
        <v>345</v>
      </c>
      <c r="R84" s="11"/>
      <c r="S84" s="12"/>
    </row>
    <row r="85" spans="1:19" hidden="1">
      <c r="A85" s="22">
        <v>71</v>
      </c>
      <c r="B85" s="23" t="s">
        <v>346</v>
      </c>
      <c r="C85" s="11"/>
      <c r="D85" s="12"/>
      <c r="E85" s="11"/>
      <c r="F85" s="22">
        <v>71</v>
      </c>
      <c r="G85" s="23" t="s">
        <v>346</v>
      </c>
      <c r="H85" s="11"/>
      <c r="I85" s="12"/>
      <c r="K85" s="22">
        <v>71</v>
      </c>
      <c r="L85" s="23" t="s">
        <v>346</v>
      </c>
      <c r="M85" s="11"/>
      <c r="N85" s="12"/>
      <c r="P85" s="22">
        <v>71</v>
      </c>
      <c r="Q85" s="23" t="s">
        <v>346</v>
      </c>
      <c r="R85" s="11"/>
      <c r="S85" s="12"/>
    </row>
    <row r="86" spans="1:19" hidden="1">
      <c r="A86" s="22">
        <v>72</v>
      </c>
      <c r="B86" s="23" t="s">
        <v>347</v>
      </c>
      <c r="C86" s="11"/>
      <c r="D86" s="12"/>
      <c r="E86" s="11"/>
      <c r="F86" s="22">
        <v>72</v>
      </c>
      <c r="G86" s="23" t="s">
        <v>347</v>
      </c>
      <c r="H86" s="11"/>
      <c r="I86" s="12"/>
      <c r="K86" s="22">
        <v>72</v>
      </c>
      <c r="L86" s="23" t="s">
        <v>347</v>
      </c>
      <c r="M86" s="11"/>
      <c r="N86" s="12"/>
      <c r="P86" s="22">
        <v>72</v>
      </c>
      <c r="Q86" s="23" t="s">
        <v>347</v>
      </c>
      <c r="R86" s="11"/>
      <c r="S86" s="12"/>
    </row>
    <row r="87" spans="1:19" hidden="1">
      <c r="A87" s="22">
        <v>73</v>
      </c>
      <c r="B87" s="23" t="s">
        <v>348</v>
      </c>
      <c r="C87" s="11"/>
      <c r="D87" s="12"/>
      <c r="E87" s="11"/>
      <c r="F87" s="22">
        <v>73</v>
      </c>
      <c r="G87" s="23" t="s">
        <v>348</v>
      </c>
      <c r="H87" s="11"/>
      <c r="I87" s="12"/>
      <c r="K87" s="22">
        <v>73</v>
      </c>
      <c r="L87" s="23" t="s">
        <v>348</v>
      </c>
      <c r="M87" s="11"/>
      <c r="N87" s="12"/>
      <c r="P87" s="22">
        <v>73</v>
      </c>
      <c r="Q87" s="23" t="s">
        <v>348</v>
      </c>
      <c r="R87" s="11"/>
      <c r="S87" s="12"/>
    </row>
    <row r="88" spans="1:19" hidden="1">
      <c r="A88" s="22">
        <v>74</v>
      </c>
      <c r="B88" s="23" t="s">
        <v>349</v>
      </c>
      <c r="C88" s="11"/>
      <c r="D88" s="12"/>
      <c r="E88" s="11"/>
      <c r="F88" s="22">
        <v>74</v>
      </c>
      <c r="G88" s="23" t="s">
        <v>349</v>
      </c>
      <c r="H88" s="11"/>
      <c r="I88" s="12"/>
      <c r="K88" s="22">
        <v>74</v>
      </c>
      <c r="L88" s="23" t="s">
        <v>349</v>
      </c>
      <c r="M88" s="11"/>
      <c r="N88" s="12"/>
      <c r="P88" s="22">
        <v>74</v>
      </c>
      <c r="Q88" s="23" t="s">
        <v>349</v>
      </c>
      <c r="R88" s="11"/>
      <c r="S88" s="12"/>
    </row>
    <row r="89" spans="1:19" hidden="1">
      <c r="A89" s="22">
        <v>75</v>
      </c>
      <c r="B89" s="23" t="s">
        <v>350</v>
      </c>
      <c r="C89" s="11"/>
      <c r="D89" s="12"/>
      <c r="E89" s="11"/>
      <c r="F89" s="22">
        <v>75</v>
      </c>
      <c r="G89" s="23" t="s">
        <v>350</v>
      </c>
      <c r="H89" s="11"/>
      <c r="I89" s="12"/>
      <c r="K89" s="22">
        <v>75</v>
      </c>
      <c r="L89" s="23" t="s">
        <v>350</v>
      </c>
      <c r="M89" s="11"/>
      <c r="N89" s="12"/>
      <c r="P89" s="22">
        <v>75</v>
      </c>
      <c r="Q89" s="23" t="s">
        <v>350</v>
      </c>
      <c r="R89" s="11"/>
      <c r="S89" s="12"/>
    </row>
    <row r="90" spans="1:19" hidden="1">
      <c r="A90" s="22">
        <v>76</v>
      </c>
      <c r="B90" s="23" t="s">
        <v>351</v>
      </c>
      <c r="C90" s="11"/>
      <c r="D90" s="12"/>
      <c r="E90" s="11"/>
      <c r="F90" s="22">
        <v>76</v>
      </c>
      <c r="G90" s="23" t="s">
        <v>351</v>
      </c>
      <c r="H90" s="11"/>
      <c r="I90" s="12"/>
      <c r="K90" s="22">
        <v>76</v>
      </c>
      <c r="L90" s="23" t="s">
        <v>351</v>
      </c>
      <c r="M90" s="11"/>
      <c r="N90" s="12"/>
      <c r="P90" s="22">
        <v>76</v>
      </c>
      <c r="Q90" s="23" t="s">
        <v>351</v>
      </c>
      <c r="R90" s="11"/>
      <c r="S90" s="12"/>
    </row>
    <row r="91" spans="1:19" hidden="1">
      <c r="A91" s="22">
        <v>77</v>
      </c>
      <c r="B91" s="23" t="s">
        <v>352</v>
      </c>
      <c r="C91" s="11"/>
      <c r="D91" s="12"/>
      <c r="E91" s="11"/>
      <c r="F91" s="22">
        <v>77</v>
      </c>
      <c r="G91" s="23" t="s">
        <v>352</v>
      </c>
      <c r="H91" s="11"/>
      <c r="I91" s="12"/>
      <c r="K91" s="22">
        <v>77</v>
      </c>
      <c r="L91" s="23" t="s">
        <v>352</v>
      </c>
      <c r="M91" s="11"/>
      <c r="N91" s="12"/>
      <c r="P91" s="22">
        <v>77</v>
      </c>
      <c r="Q91" s="23" t="s">
        <v>352</v>
      </c>
      <c r="R91" s="11"/>
      <c r="S91" s="12"/>
    </row>
    <row r="92" spans="1:19" hidden="1">
      <c r="A92" s="22">
        <v>78</v>
      </c>
      <c r="B92" s="23" t="s">
        <v>353</v>
      </c>
      <c r="C92" s="11"/>
      <c r="D92" s="12"/>
      <c r="E92" s="11"/>
      <c r="F92" s="22">
        <v>78</v>
      </c>
      <c r="G92" s="23" t="s">
        <v>353</v>
      </c>
      <c r="H92" s="11"/>
      <c r="I92" s="12"/>
      <c r="K92" s="22">
        <v>78</v>
      </c>
      <c r="L92" s="23" t="s">
        <v>353</v>
      </c>
      <c r="M92" s="11"/>
      <c r="N92" s="12"/>
      <c r="P92" s="22">
        <v>78</v>
      </c>
      <c r="Q92" s="23" t="s">
        <v>353</v>
      </c>
      <c r="R92" s="11"/>
      <c r="S92" s="12"/>
    </row>
    <row r="93" spans="1:19" hidden="1">
      <c r="A93" s="22">
        <v>79</v>
      </c>
      <c r="B93" s="23" t="s">
        <v>354</v>
      </c>
      <c r="C93" s="11"/>
      <c r="D93" s="12"/>
      <c r="E93" s="11"/>
      <c r="F93" s="22">
        <v>79</v>
      </c>
      <c r="G93" s="23" t="s">
        <v>354</v>
      </c>
      <c r="H93" s="11"/>
      <c r="I93" s="12"/>
      <c r="K93" s="22">
        <v>79</v>
      </c>
      <c r="L93" s="23" t="s">
        <v>354</v>
      </c>
      <c r="M93" s="11"/>
      <c r="N93" s="12"/>
      <c r="P93" s="22">
        <v>79</v>
      </c>
      <c r="Q93" s="23" t="s">
        <v>354</v>
      </c>
      <c r="R93" s="11"/>
      <c r="S93" s="12"/>
    </row>
    <row r="94" spans="1:19" hidden="1">
      <c r="A94" s="22">
        <v>80</v>
      </c>
      <c r="B94" s="23" t="s">
        <v>355</v>
      </c>
      <c r="C94" s="11"/>
      <c r="D94" s="12"/>
      <c r="E94" s="11"/>
      <c r="F94" s="22">
        <v>80</v>
      </c>
      <c r="G94" s="23" t="s">
        <v>355</v>
      </c>
      <c r="H94" s="11"/>
      <c r="I94" s="12"/>
      <c r="K94" s="22">
        <v>80</v>
      </c>
      <c r="L94" s="23" t="s">
        <v>355</v>
      </c>
      <c r="M94" s="11"/>
      <c r="N94" s="12"/>
      <c r="P94" s="22">
        <v>80</v>
      </c>
      <c r="Q94" s="23" t="s">
        <v>355</v>
      </c>
      <c r="R94" s="11"/>
      <c r="S94" s="12"/>
    </row>
    <row r="95" spans="1:19" hidden="1">
      <c r="A95" s="22">
        <v>81</v>
      </c>
      <c r="B95" s="23" t="s">
        <v>356</v>
      </c>
      <c r="C95" s="11"/>
      <c r="D95" s="12"/>
      <c r="E95" s="11"/>
      <c r="F95" s="22">
        <v>81</v>
      </c>
      <c r="G95" s="23" t="s">
        <v>356</v>
      </c>
      <c r="H95" s="11"/>
      <c r="I95" s="12"/>
      <c r="K95" s="22">
        <v>81</v>
      </c>
      <c r="L95" s="23" t="s">
        <v>356</v>
      </c>
      <c r="M95" s="11"/>
      <c r="N95" s="12"/>
      <c r="P95" s="22">
        <v>81</v>
      </c>
      <c r="Q95" s="23" t="s">
        <v>356</v>
      </c>
      <c r="R95" s="11"/>
      <c r="S95" s="12"/>
    </row>
    <row r="96" spans="1:19" hidden="1">
      <c r="A96" s="22">
        <v>82</v>
      </c>
      <c r="B96" s="23" t="s">
        <v>357</v>
      </c>
      <c r="C96" s="11"/>
      <c r="D96" s="12"/>
      <c r="E96" s="11"/>
      <c r="F96" s="22">
        <v>82</v>
      </c>
      <c r="G96" s="23" t="s">
        <v>357</v>
      </c>
      <c r="H96" s="11"/>
      <c r="I96" s="12"/>
      <c r="K96" s="22">
        <v>82</v>
      </c>
      <c r="L96" s="23" t="s">
        <v>357</v>
      </c>
      <c r="M96" s="11"/>
      <c r="N96" s="12"/>
      <c r="P96" s="22">
        <v>82</v>
      </c>
      <c r="Q96" s="23" t="s">
        <v>357</v>
      </c>
      <c r="R96" s="11"/>
      <c r="S96" s="12"/>
    </row>
    <row r="97" spans="1:19" hidden="1">
      <c r="A97" s="22">
        <v>83</v>
      </c>
      <c r="B97" s="23" t="s">
        <v>358</v>
      </c>
      <c r="C97" s="11"/>
      <c r="D97" s="12"/>
      <c r="E97" s="11"/>
      <c r="F97" s="22">
        <v>83</v>
      </c>
      <c r="G97" s="23" t="s">
        <v>358</v>
      </c>
      <c r="H97" s="11"/>
      <c r="I97" s="12"/>
      <c r="K97" s="22">
        <v>83</v>
      </c>
      <c r="L97" s="23" t="s">
        <v>358</v>
      </c>
      <c r="M97" s="11"/>
      <c r="N97" s="12"/>
      <c r="P97" s="22">
        <v>83</v>
      </c>
      <c r="Q97" s="23" t="s">
        <v>358</v>
      </c>
      <c r="R97" s="11"/>
      <c r="S97" s="12"/>
    </row>
    <row r="98" spans="1:19" hidden="1">
      <c r="A98" s="22">
        <v>84</v>
      </c>
      <c r="B98" s="23" t="s">
        <v>359</v>
      </c>
      <c r="C98" s="11"/>
      <c r="D98" s="12"/>
      <c r="E98" s="11"/>
      <c r="F98" s="22">
        <v>84</v>
      </c>
      <c r="G98" s="23" t="s">
        <v>359</v>
      </c>
      <c r="H98" s="11"/>
      <c r="I98" s="12"/>
      <c r="K98" s="22">
        <v>84</v>
      </c>
      <c r="L98" s="23" t="s">
        <v>359</v>
      </c>
      <c r="M98" s="11"/>
      <c r="N98" s="12"/>
      <c r="P98" s="22">
        <v>84</v>
      </c>
      <c r="Q98" s="23" t="s">
        <v>359</v>
      </c>
      <c r="R98" s="11"/>
      <c r="S98" s="12"/>
    </row>
    <row r="99" spans="1:19" hidden="1">
      <c r="A99" s="22">
        <v>85</v>
      </c>
      <c r="B99" s="23" t="s">
        <v>360</v>
      </c>
      <c r="C99" s="11"/>
      <c r="D99" s="12"/>
      <c r="E99" s="11"/>
      <c r="F99" s="22">
        <v>85</v>
      </c>
      <c r="G99" s="23" t="s">
        <v>360</v>
      </c>
      <c r="H99" s="11"/>
      <c r="I99" s="12"/>
      <c r="K99" s="22">
        <v>85</v>
      </c>
      <c r="L99" s="23" t="s">
        <v>360</v>
      </c>
      <c r="M99" s="11"/>
      <c r="N99" s="12"/>
      <c r="P99" s="22">
        <v>85</v>
      </c>
      <c r="Q99" s="23" t="s">
        <v>360</v>
      </c>
      <c r="R99" s="11"/>
      <c r="S99" s="12"/>
    </row>
    <row r="100" spans="1:19" hidden="1">
      <c r="A100" s="22">
        <v>86</v>
      </c>
      <c r="B100" s="23" t="s">
        <v>361</v>
      </c>
      <c r="C100" s="11"/>
      <c r="D100" s="12"/>
      <c r="E100" s="11"/>
      <c r="F100" s="22">
        <v>86</v>
      </c>
      <c r="G100" s="23" t="s">
        <v>361</v>
      </c>
      <c r="H100" s="11"/>
      <c r="I100" s="12"/>
      <c r="K100" s="22">
        <v>86</v>
      </c>
      <c r="L100" s="23" t="s">
        <v>361</v>
      </c>
      <c r="M100" s="11"/>
      <c r="N100" s="12"/>
      <c r="P100" s="22">
        <v>86</v>
      </c>
      <c r="Q100" s="23" t="s">
        <v>361</v>
      </c>
      <c r="R100" s="11"/>
      <c r="S100" s="12"/>
    </row>
    <row r="101" spans="1:19" hidden="1">
      <c r="A101" s="22">
        <v>87</v>
      </c>
      <c r="B101" s="23" t="s">
        <v>362</v>
      </c>
      <c r="C101" s="11"/>
      <c r="D101" s="12"/>
      <c r="E101" s="11"/>
      <c r="F101" s="22">
        <v>87</v>
      </c>
      <c r="G101" s="23" t="s">
        <v>362</v>
      </c>
      <c r="H101" s="11"/>
      <c r="I101" s="12"/>
      <c r="K101" s="22">
        <v>87</v>
      </c>
      <c r="L101" s="23" t="s">
        <v>362</v>
      </c>
      <c r="M101" s="11"/>
      <c r="N101" s="12"/>
      <c r="P101" s="22">
        <v>87</v>
      </c>
      <c r="Q101" s="23" t="s">
        <v>362</v>
      </c>
      <c r="R101" s="11"/>
      <c r="S101" s="12"/>
    </row>
    <row r="102" spans="1:19" hidden="1">
      <c r="A102" s="22">
        <v>88</v>
      </c>
      <c r="B102" s="23" t="s">
        <v>363</v>
      </c>
      <c r="C102" s="11"/>
      <c r="D102" s="12"/>
      <c r="E102" s="11"/>
      <c r="F102" s="22">
        <v>88</v>
      </c>
      <c r="G102" s="23" t="s">
        <v>363</v>
      </c>
      <c r="H102" s="11"/>
      <c r="I102" s="12"/>
      <c r="K102" s="22">
        <v>88</v>
      </c>
      <c r="L102" s="23" t="s">
        <v>363</v>
      </c>
      <c r="M102" s="11"/>
      <c r="N102" s="12"/>
      <c r="P102" s="22">
        <v>88</v>
      </c>
      <c r="Q102" s="23" t="s">
        <v>363</v>
      </c>
      <c r="R102" s="11"/>
      <c r="S102" s="12"/>
    </row>
    <row r="103" spans="1:19" hidden="1">
      <c r="A103" s="22">
        <v>89</v>
      </c>
      <c r="B103" s="23" t="s">
        <v>364</v>
      </c>
      <c r="C103" s="11"/>
      <c r="D103" s="12"/>
      <c r="E103" s="11"/>
      <c r="F103" s="22">
        <v>89</v>
      </c>
      <c r="G103" s="23" t="s">
        <v>364</v>
      </c>
      <c r="H103" s="11"/>
      <c r="I103" s="12"/>
      <c r="K103" s="22">
        <v>89</v>
      </c>
      <c r="L103" s="23" t="s">
        <v>364</v>
      </c>
      <c r="M103" s="11"/>
      <c r="N103" s="12"/>
      <c r="P103" s="22">
        <v>89</v>
      </c>
      <c r="Q103" s="23" t="s">
        <v>364</v>
      </c>
      <c r="R103" s="11"/>
      <c r="S103" s="12"/>
    </row>
    <row r="104" spans="1:19" hidden="1">
      <c r="A104" s="22">
        <v>90</v>
      </c>
      <c r="B104" s="23" t="s">
        <v>365</v>
      </c>
      <c r="C104" s="11"/>
      <c r="D104" s="12"/>
      <c r="E104" s="11"/>
      <c r="F104" s="22">
        <v>90</v>
      </c>
      <c r="G104" s="23" t="s">
        <v>365</v>
      </c>
      <c r="H104" s="11"/>
      <c r="I104" s="12"/>
      <c r="K104" s="22">
        <v>90</v>
      </c>
      <c r="L104" s="23" t="s">
        <v>365</v>
      </c>
      <c r="M104" s="11"/>
      <c r="N104" s="12"/>
      <c r="P104" s="22">
        <v>90</v>
      </c>
      <c r="Q104" s="23" t="s">
        <v>365</v>
      </c>
      <c r="R104" s="11"/>
      <c r="S104" s="12"/>
    </row>
    <row r="105" spans="1:19" hidden="1">
      <c r="A105" s="22">
        <v>91</v>
      </c>
      <c r="B105" s="23" t="s">
        <v>366</v>
      </c>
      <c r="C105" s="11"/>
      <c r="D105" s="12"/>
      <c r="E105" s="11"/>
      <c r="F105" s="22">
        <v>91</v>
      </c>
      <c r="G105" s="23" t="s">
        <v>366</v>
      </c>
      <c r="H105" s="11"/>
      <c r="I105" s="12"/>
      <c r="K105" s="22">
        <v>91</v>
      </c>
      <c r="L105" s="23" t="s">
        <v>366</v>
      </c>
      <c r="M105" s="11"/>
      <c r="N105" s="12"/>
      <c r="P105" s="22">
        <v>91</v>
      </c>
      <c r="Q105" s="23" t="s">
        <v>366</v>
      </c>
      <c r="R105" s="11"/>
      <c r="S105" s="12"/>
    </row>
    <row r="106" spans="1:19" hidden="1">
      <c r="A106" s="22">
        <v>92</v>
      </c>
      <c r="B106" s="23" t="s">
        <v>367</v>
      </c>
      <c r="C106" s="11"/>
      <c r="D106" s="12"/>
      <c r="E106" s="11"/>
      <c r="F106" s="22">
        <v>92</v>
      </c>
      <c r="G106" s="23" t="s">
        <v>367</v>
      </c>
      <c r="H106" s="11"/>
      <c r="I106" s="12"/>
      <c r="K106" s="22">
        <v>92</v>
      </c>
      <c r="L106" s="23" t="s">
        <v>367</v>
      </c>
      <c r="M106" s="11"/>
      <c r="N106" s="12"/>
      <c r="P106" s="22">
        <v>92</v>
      </c>
      <c r="Q106" s="23" t="s">
        <v>367</v>
      </c>
      <c r="R106" s="11"/>
      <c r="S106" s="12"/>
    </row>
    <row r="107" spans="1:19" hidden="1">
      <c r="A107" s="22">
        <v>93</v>
      </c>
      <c r="B107" s="23" t="s">
        <v>368</v>
      </c>
      <c r="C107" s="11"/>
      <c r="D107" s="12"/>
      <c r="E107" s="11"/>
      <c r="F107" s="22">
        <v>93</v>
      </c>
      <c r="G107" s="23" t="s">
        <v>368</v>
      </c>
      <c r="H107" s="11"/>
      <c r="I107" s="12"/>
      <c r="K107" s="22">
        <v>93</v>
      </c>
      <c r="L107" s="23" t="s">
        <v>368</v>
      </c>
      <c r="M107" s="11"/>
      <c r="N107" s="12"/>
      <c r="P107" s="22">
        <v>93</v>
      </c>
      <c r="Q107" s="23" t="s">
        <v>368</v>
      </c>
      <c r="R107" s="11"/>
      <c r="S107" s="12"/>
    </row>
    <row r="108" spans="1:19" hidden="1">
      <c r="A108" s="22">
        <v>94</v>
      </c>
      <c r="B108" s="23" t="s">
        <v>369</v>
      </c>
      <c r="C108" s="11"/>
      <c r="D108" s="12"/>
      <c r="E108" s="11"/>
      <c r="F108" s="22">
        <v>94</v>
      </c>
      <c r="G108" s="23" t="s">
        <v>369</v>
      </c>
      <c r="H108" s="11"/>
      <c r="I108" s="12"/>
      <c r="K108" s="22">
        <v>94</v>
      </c>
      <c r="L108" s="23" t="s">
        <v>369</v>
      </c>
      <c r="M108" s="11"/>
      <c r="N108" s="12"/>
      <c r="P108" s="22">
        <v>94</v>
      </c>
      <c r="Q108" s="23" t="s">
        <v>369</v>
      </c>
      <c r="R108" s="11"/>
      <c r="S108" s="12"/>
    </row>
    <row r="109" spans="1:19" hidden="1">
      <c r="A109" s="22">
        <v>95</v>
      </c>
      <c r="B109" s="23" t="s">
        <v>370</v>
      </c>
      <c r="C109" s="11"/>
      <c r="D109" s="12"/>
      <c r="E109" s="11"/>
      <c r="F109" s="22">
        <v>95</v>
      </c>
      <c r="G109" s="23" t="s">
        <v>370</v>
      </c>
      <c r="H109" s="11"/>
      <c r="I109" s="12"/>
      <c r="K109" s="22">
        <v>95</v>
      </c>
      <c r="L109" s="23" t="s">
        <v>370</v>
      </c>
      <c r="M109" s="11"/>
      <c r="N109" s="12"/>
      <c r="P109" s="22">
        <v>95</v>
      </c>
      <c r="Q109" s="23" t="s">
        <v>370</v>
      </c>
      <c r="R109" s="11"/>
      <c r="S109" s="12"/>
    </row>
    <row r="110" spans="1:19" hidden="1">
      <c r="A110" s="22">
        <v>96</v>
      </c>
      <c r="B110" s="23" t="s">
        <v>371</v>
      </c>
      <c r="C110" s="11"/>
      <c r="D110" s="12"/>
      <c r="E110" s="11"/>
      <c r="F110" s="22">
        <v>96</v>
      </c>
      <c r="G110" s="23" t="s">
        <v>371</v>
      </c>
      <c r="H110" s="11"/>
      <c r="I110" s="12"/>
      <c r="K110" s="22">
        <v>96</v>
      </c>
      <c r="L110" s="23" t="s">
        <v>371</v>
      </c>
      <c r="M110" s="11"/>
      <c r="N110" s="12"/>
      <c r="P110" s="22">
        <v>96</v>
      </c>
      <c r="Q110" s="23" t="s">
        <v>371</v>
      </c>
      <c r="R110" s="11"/>
      <c r="S110" s="12"/>
    </row>
    <row r="111" spans="1:19" hidden="1">
      <c r="A111" s="22">
        <v>97</v>
      </c>
      <c r="B111" s="23" t="s">
        <v>372</v>
      </c>
      <c r="C111" s="11"/>
      <c r="D111" s="12"/>
      <c r="E111" s="11"/>
      <c r="F111" s="22">
        <v>97</v>
      </c>
      <c r="G111" s="23" t="s">
        <v>372</v>
      </c>
      <c r="H111" s="11"/>
      <c r="I111" s="12"/>
      <c r="K111" s="22">
        <v>97</v>
      </c>
      <c r="L111" s="23" t="s">
        <v>372</v>
      </c>
      <c r="M111" s="11"/>
      <c r="N111" s="12"/>
      <c r="P111" s="22">
        <v>97</v>
      </c>
      <c r="Q111" s="23" t="s">
        <v>372</v>
      </c>
      <c r="R111" s="11"/>
      <c r="S111" s="12"/>
    </row>
    <row r="112" spans="1:19" hidden="1">
      <c r="A112" s="22">
        <v>98</v>
      </c>
      <c r="B112" s="23" t="s">
        <v>373</v>
      </c>
      <c r="C112" s="11"/>
      <c r="D112" s="12"/>
      <c r="E112" s="11"/>
      <c r="F112" s="22">
        <v>98</v>
      </c>
      <c r="G112" s="23" t="s">
        <v>373</v>
      </c>
      <c r="H112" s="11"/>
      <c r="I112" s="12"/>
      <c r="K112" s="22">
        <v>98</v>
      </c>
      <c r="L112" s="23" t="s">
        <v>373</v>
      </c>
      <c r="M112" s="11"/>
      <c r="N112" s="12"/>
      <c r="P112" s="22">
        <v>98</v>
      </c>
      <c r="Q112" s="23" t="s">
        <v>373</v>
      </c>
      <c r="R112" s="11"/>
      <c r="S112" s="12"/>
    </row>
    <row r="113" spans="1:19" hidden="1">
      <c r="A113" s="22">
        <v>99</v>
      </c>
      <c r="B113" s="23" t="s">
        <v>374</v>
      </c>
      <c r="C113" s="11"/>
      <c r="D113" s="12"/>
      <c r="E113" s="11"/>
      <c r="F113" s="22">
        <v>99</v>
      </c>
      <c r="G113" s="23" t="s">
        <v>374</v>
      </c>
      <c r="H113" s="11"/>
      <c r="I113" s="12"/>
      <c r="K113" s="22">
        <v>99</v>
      </c>
      <c r="L113" s="23" t="s">
        <v>374</v>
      </c>
      <c r="M113" s="11"/>
      <c r="N113" s="12"/>
      <c r="P113" s="22">
        <v>99</v>
      </c>
      <c r="Q113" s="23" t="s">
        <v>374</v>
      </c>
      <c r="R113" s="11"/>
      <c r="S113" s="12"/>
    </row>
    <row r="114" spans="1:19" ht="13.5" hidden="1" thickBot="1">
      <c r="A114" s="25">
        <v>100</v>
      </c>
      <c r="B114" s="26" t="s">
        <v>375</v>
      </c>
      <c r="C114" s="27"/>
      <c r="D114" s="28"/>
      <c r="E114" s="11"/>
      <c r="F114" s="25">
        <v>100</v>
      </c>
      <c r="G114" s="26" t="s">
        <v>375</v>
      </c>
      <c r="H114" s="27"/>
      <c r="I114" s="28"/>
      <c r="K114" s="25">
        <v>100</v>
      </c>
      <c r="L114" s="26" t="s">
        <v>375</v>
      </c>
      <c r="M114" s="27"/>
      <c r="N114" s="28"/>
      <c r="P114" s="25">
        <v>100</v>
      </c>
      <c r="Q114" s="26" t="s">
        <v>375</v>
      </c>
      <c r="R114" s="27"/>
      <c r="S114" s="28"/>
    </row>
    <row r="115" spans="1:19" hidden="1"/>
    <row r="116" spans="1:19" hidden="1"/>
    <row r="117" spans="1:19" hidden="1"/>
    <row r="118" spans="1:19" hidden="1"/>
    <row r="119" spans="1:19" hidden="1"/>
    <row r="120" spans="1:19">
      <c r="A120" s="29" t="s">
        <v>170</v>
      </c>
    </row>
    <row r="121" spans="1:19" ht="13.5" thickBot="1"/>
    <row r="122" spans="1:19" ht="13.5" thickBot="1">
      <c r="A122" s="2">
        <f>'Bid Form 1st Env.'!C17</f>
        <v>0</v>
      </c>
      <c r="B122" s="3"/>
      <c r="C122" s="3"/>
      <c r="D122" s="4"/>
    </row>
    <row r="123" spans="1:19" ht="13.5" thickBot="1">
      <c r="A123" s="5"/>
      <c r="D123" s="6"/>
    </row>
    <row r="124" spans="1:19" ht="15.75" thickBot="1">
      <c r="A124" s="1383">
        <f>'Bid Form 1st Env.'!E17</f>
        <v>0</v>
      </c>
      <c r="B124" s="1384"/>
      <c r="C124" s="8"/>
      <c r="D124" s="9"/>
    </row>
    <row r="125" spans="1:19">
      <c r="A125" s="1385"/>
      <c r="B125" s="1386"/>
      <c r="C125" s="8"/>
      <c r="D125" s="9"/>
    </row>
    <row r="126" spans="1:19">
      <c r="A126" s="10"/>
      <c r="B126" s="11"/>
      <c r="C126" s="11"/>
      <c r="D126" s="12"/>
    </row>
    <row r="127" spans="1:19" ht="69" customHeight="1">
      <c r="A127" s="1380" t="str">
        <f>IF(OR((A124&gt;9999999999),(A124&lt;0)),"Invalid Entry - More than 1000 crore OR -ve value",IF(A124=0, "",+CONCATENATE(A122," ", U123,B134,D134,B133,D133,B132,D132,B131,D131,B130,D130,B129," Only")))</f>
        <v/>
      </c>
      <c r="B127" s="1381"/>
      <c r="C127" s="1381"/>
      <c r="D127" s="1382"/>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520</v>
      </c>
      <c r="C139" s="11"/>
      <c r="D139" s="12"/>
    </row>
    <row r="140" spans="1:4">
      <c r="A140" s="22">
        <v>5</v>
      </c>
      <c r="B140" s="23" t="s">
        <v>521</v>
      </c>
      <c r="C140" s="11"/>
      <c r="D140" s="12"/>
    </row>
    <row r="141" spans="1:4">
      <c r="A141" s="22">
        <v>6</v>
      </c>
      <c r="B141" s="23" t="s">
        <v>522</v>
      </c>
      <c r="C141" s="11"/>
      <c r="D141" s="12"/>
    </row>
    <row r="142" spans="1:4">
      <c r="A142" s="22">
        <v>7</v>
      </c>
      <c r="B142" s="23" t="s">
        <v>523</v>
      </c>
      <c r="C142" s="11"/>
      <c r="D142" s="12"/>
    </row>
    <row r="143" spans="1:4">
      <c r="A143" s="22">
        <v>8</v>
      </c>
      <c r="B143" s="23" t="s">
        <v>524</v>
      </c>
      <c r="C143" s="11"/>
      <c r="D143" s="12"/>
    </row>
    <row r="144" spans="1:4">
      <c r="A144" s="22">
        <v>9</v>
      </c>
      <c r="B144" s="23" t="s">
        <v>525</v>
      </c>
      <c r="C144" s="11"/>
      <c r="D144" s="12"/>
    </row>
    <row r="145" spans="1:4">
      <c r="A145" s="22">
        <v>10</v>
      </c>
      <c r="B145" s="23" t="s">
        <v>526</v>
      </c>
      <c r="C145" s="11"/>
      <c r="D145" s="12"/>
    </row>
    <row r="146" spans="1:4">
      <c r="A146" s="22">
        <v>11</v>
      </c>
      <c r="B146" s="23" t="s">
        <v>527</v>
      </c>
      <c r="C146" s="11"/>
      <c r="D146" s="12"/>
    </row>
    <row r="147" spans="1:4">
      <c r="A147" s="22">
        <v>12</v>
      </c>
      <c r="B147" s="23" t="s">
        <v>528</v>
      </c>
      <c r="C147" s="11"/>
      <c r="D147" s="12"/>
    </row>
    <row r="148" spans="1:4">
      <c r="A148" s="22">
        <v>13</v>
      </c>
      <c r="B148" s="23" t="s">
        <v>529</v>
      </c>
      <c r="C148" s="11"/>
      <c r="D148" s="12"/>
    </row>
    <row r="149" spans="1:4">
      <c r="A149" s="22">
        <v>14</v>
      </c>
      <c r="B149" s="23" t="s">
        <v>530</v>
      </c>
      <c r="C149" s="11"/>
      <c r="D149" s="12"/>
    </row>
    <row r="150" spans="1:4">
      <c r="A150" s="22">
        <v>15</v>
      </c>
      <c r="B150" s="23" t="s">
        <v>531</v>
      </c>
      <c r="C150" s="11"/>
      <c r="D150" s="12"/>
    </row>
    <row r="151" spans="1:4">
      <c r="A151" s="22">
        <v>16</v>
      </c>
      <c r="B151" s="23" t="s">
        <v>532</v>
      </c>
      <c r="C151" s="11"/>
      <c r="D151" s="12"/>
    </row>
    <row r="152" spans="1:4">
      <c r="A152" s="22">
        <v>17</v>
      </c>
      <c r="B152" s="23" t="s">
        <v>533</v>
      </c>
      <c r="C152" s="11"/>
      <c r="D152" s="12"/>
    </row>
    <row r="153" spans="1:4">
      <c r="A153" s="22">
        <v>18</v>
      </c>
      <c r="B153" s="23" t="s">
        <v>534</v>
      </c>
      <c r="C153" s="11"/>
      <c r="D153" s="12"/>
    </row>
    <row r="154" spans="1:4">
      <c r="A154" s="22">
        <v>19</v>
      </c>
      <c r="B154" s="23" t="s">
        <v>535</v>
      </c>
      <c r="C154" s="11"/>
      <c r="D154" s="12"/>
    </row>
    <row r="155" spans="1:4">
      <c r="A155" s="22">
        <v>20</v>
      </c>
      <c r="B155" s="23" t="s">
        <v>536</v>
      </c>
      <c r="C155" s="11"/>
      <c r="D155" s="12"/>
    </row>
    <row r="156" spans="1:4">
      <c r="A156" s="22">
        <v>21</v>
      </c>
      <c r="B156" s="23" t="s">
        <v>537</v>
      </c>
      <c r="C156" s="11"/>
      <c r="D156" s="12"/>
    </row>
    <row r="157" spans="1:4">
      <c r="A157" s="22">
        <v>22</v>
      </c>
      <c r="B157" s="23" t="s">
        <v>538</v>
      </c>
      <c r="C157" s="11"/>
      <c r="D157" s="12"/>
    </row>
    <row r="158" spans="1:4">
      <c r="A158" s="22">
        <v>23</v>
      </c>
      <c r="B158" s="23" t="s">
        <v>539</v>
      </c>
      <c r="C158" s="11"/>
      <c r="D158" s="12"/>
    </row>
    <row r="159" spans="1:4">
      <c r="A159" s="22">
        <v>24</v>
      </c>
      <c r="B159" s="23" t="s">
        <v>540</v>
      </c>
      <c r="C159" s="11"/>
      <c r="D159" s="12"/>
    </row>
    <row r="160" spans="1:4">
      <c r="A160" s="22">
        <v>25</v>
      </c>
      <c r="B160" s="23" t="s">
        <v>541</v>
      </c>
      <c r="C160" s="11"/>
      <c r="D160" s="12"/>
    </row>
    <row r="161" spans="1:4">
      <c r="A161" s="22">
        <v>26</v>
      </c>
      <c r="B161" s="23" t="s">
        <v>542</v>
      </c>
      <c r="C161" s="11"/>
      <c r="D161" s="12"/>
    </row>
    <row r="162" spans="1:4">
      <c r="A162" s="22">
        <v>27</v>
      </c>
      <c r="B162" s="23" t="s">
        <v>543</v>
      </c>
      <c r="C162" s="11"/>
      <c r="D162" s="12"/>
    </row>
    <row r="163" spans="1:4">
      <c r="A163" s="22">
        <v>28</v>
      </c>
      <c r="B163" s="23" t="s">
        <v>544</v>
      </c>
      <c r="C163" s="11"/>
      <c r="D163" s="12"/>
    </row>
    <row r="164" spans="1:4">
      <c r="A164" s="22">
        <v>29</v>
      </c>
      <c r="B164" s="23" t="s">
        <v>545</v>
      </c>
      <c r="C164" s="11"/>
      <c r="D164" s="12"/>
    </row>
    <row r="165" spans="1:4">
      <c r="A165" s="22">
        <v>30</v>
      </c>
      <c r="B165" s="23" t="s">
        <v>546</v>
      </c>
      <c r="C165" s="11"/>
      <c r="D165" s="12"/>
    </row>
    <row r="166" spans="1:4">
      <c r="A166" s="22">
        <v>31</v>
      </c>
      <c r="B166" s="23" t="s">
        <v>547</v>
      </c>
      <c r="C166" s="11"/>
      <c r="D166" s="12"/>
    </row>
    <row r="167" spans="1:4">
      <c r="A167" s="22">
        <v>32</v>
      </c>
      <c r="B167" s="23" t="s">
        <v>548</v>
      </c>
      <c r="C167" s="11"/>
      <c r="D167" s="12"/>
    </row>
    <row r="168" spans="1:4">
      <c r="A168" s="22">
        <v>33</v>
      </c>
      <c r="B168" s="23" t="s">
        <v>549</v>
      </c>
      <c r="C168" s="11"/>
      <c r="D168" s="12"/>
    </row>
    <row r="169" spans="1:4">
      <c r="A169" s="22">
        <v>34</v>
      </c>
      <c r="B169" s="23" t="s">
        <v>550</v>
      </c>
      <c r="C169" s="11"/>
      <c r="D169" s="12"/>
    </row>
    <row r="170" spans="1:4">
      <c r="A170" s="22">
        <v>35</v>
      </c>
      <c r="B170" s="23" t="s">
        <v>169</v>
      </c>
      <c r="C170" s="11"/>
      <c r="D170" s="12"/>
    </row>
    <row r="171" spans="1:4">
      <c r="A171" s="22">
        <v>36</v>
      </c>
      <c r="B171" s="23" t="s">
        <v>551</v>
      </c>
      <c r="C171" s="11"/>
      <c r="D171" s="12"/>
    </row>
    <row r="172" spans="1:4">
      <c r="A172" s="22">
        <v>37</v>
      </c>
      <c r="B172" s="23" t="s">
        <v>312</v>
      </c>
      <c r="C172" s="11"/>
      <c r="D172" s="12"/>
    </row>
    <row r="173" spans="1:4">
      <c r="A173" s="22">
        <v>38</v>
      </c>
      <c r="B173" s="23" t="s">
        <v>313</v>
      </c>
      <c r="C173" s="11"/>
      <c r="D173" s="12"/>
    </row>
    <row r="174" spans="1:4">
      <c r="A174" s="22">
        <v>39</v>
      </c>
      <c r="B174" s="23" t="s">
        <v>314</v>
      </c>
      <c r="C174" s="11"/>
      <c r="D174" s="12"/>
    </row>
    <row r="175" spans="1:4">
      <c r="A175" s="22">
        <v>40</v>
      </c>
      <c r="B175" s="23" t="s">
        <v>315</v>
      </c>
      <c r="C175" s="11"/>
      <c r="D175" s="12"/>
    </row>
    <row r="176" spans="1:4">
      <c r="A176" s="22">
        <v>41</v>
      </c>
      <c r="B176" s="23" t="s">
        <v>316</v>
      </c>
      <c r="C176" s="11"/>
      <c r="D176" s="12"/>
    </row>
    <row r="177" spans="1:4">
      <c r="A177" s="22">
        <v>42</v>
      </c>
      <c r="B177" s="23" t="s">
        <v>317</v>
      </c>
      <c r="C177" s="11"/>
      <c r="D177" s="12"/>
    </row>
    <row r="178" spans="1:4">
      <c r="A178" s="22">
        <v>43</v>
      </c>
      <c r="B178" s="23" t="s">
        <v>318</v>
      </c>
      <c r="C178" s="11"/>
      <c r="D178" s="12"/>
    </row>
    <row r="179" spans="1:4">
      <c r="A179" s="22">
        <v>44</v>
      </c>
      <c r="B179" s="23" t="s">
        <v>319</v>
      </c>
      <c r="C179" s="11"/>
      <c r="D179" s="12"/>
    </row>
    <row r="180" spans="1:4">
      <c r="A180" s="22">
        <v>45</v>
      </c>
      <c r="B180" s="23" t="s">
        <v>320</v>
      </c>
      <c r="C180" s="11"/>
      <c r="D180" s="12"/>
    </row>
    <row r="181" spans="1:4">
      <c r="A181" s="22">
        <v>46</v>
      </c>
      <c r="B181" s="23" t="s">
        <v>321</v>
      </c>
      <c r="C181" s="11"/>
      <c r="D181" s="12"/>
    </row>
    <row r="182" spans="1:4">
      <c r="A182" s="22">
        <v>47</v>
      </c>
      <c r="B182" s="23" t="s">
        <v>322</v>
      </c>
      <c r="C182" s="11"/>
      <c r="D182" s="12"/>
    </row>
    <row r="183" spans="1:4">
      <c r="A183" s="22">
        <v>48</v>
      </c>
      <c r="B183" s="23" t="s">
        <v>323</v>
      </c>
      <c r="C183" s="11"/>
      <c r="D183" s="12"/>
    </row>
    <row r="184" spans="1:4">
      <c r="A184" s="22">
        <v>49</v>
      </c>
      <c r="B184" s="23" t="s">
        <v>324</v>
      </c>
      <c r="C184" s="11"/>
      <c r="D184" s="12"/>
    </row>
    <row r="185" spans="1:4">
      <c r="A185" s="22">
        <v>50</v>
      </c>
      <c r="B185" s="23" t="s">
        <v>325</v>
      </c>
      <c r="C185" s="11"/>
      <c r="D185" s="12"/>
    </row>
    <row r="186" spans="1:4">
      <c r="A186" s="22">
        <v>51</v>
      </c>
      <c r="B186" s="23" t="s">
        <v>326</v>
      </c>
      <c r="C186" s="11"/>
      <c r="D186" s="12"/>
    </row>
    <row r="187" spans="1:4">
      <c r="A187" s="22">
        <v>52</v>
      </c>
      <c r="B187" s="23" t="s">
        <v>327</v>
      </c>
      <c r="C187" s="11"/>
      <c r="D187" s="12"/>
    </row>
    <row r="188" spans="1:4">
      <c r="A188" s="22">
        <v>53</v>
      </c>
      <c r="B188" s="23" t="s">
        <v>328</v>
      </c>
      <c r="C188" s="11"/>
      <c r="D188" s="12"/>
    </row>
    <row r="189" spans="1:4">
      <c r="A189" s="22">
        <v>54</v>
      </c>
      <c r="B189" s="23" t="s">
        <v>329</v>
      </c>
      <c r="C189" s="11"/>
      <c r="D189" s="12"/>
    </row>
    <row r="190" spans="1:4">
      <c r="A190" s="22">
        <v>55</v>
      </c>
      <c r="B190" s="23" t="s">
        <v>330</v>
      </c>
      <c r="C190" s="11"/>
      <c r="D190" s="12"/>
    </row>
    <row r="191" spans="1:4">
      <c r="A191" s="22">
        <v>56</v>
      </c>
      <c r="B191" s="23" t="s">
        <v>331</v>
      </c>
      <c r="C191" s="11"/>
      <c r="D191" s="12"/>
    </row>
    <row r="192" spans="1:4">
      <c r="A192" s="22">
        <v>57</v>
      </c>
      <c r="B192" s="23" t="s">
        <v>332</v>
      </c>
      <c r="C192" s="11"/>
      <c r="D192" s="12"/>
    </row>
    <row r="193" spans="1:4">
      <c r="A193" s="22">
        <v>58</v>
      </c>
      <c r="B193" s="23" t="s">
        <v>333</v>
      </c>
      <c r="C193" s="11"/>
      <c r="D193" s="12"/>
    </row>
    <row r="194" spans="1:4">
      <c r="A194" s="22">
        <v>59</v>
      </c>
      <c r="B194" s="23" t="s">
        <v>334</v>
      </c>
      <c r="C194" s="11"/>
      <c r="D194" s="12"/>
    </row>
    <row r="195" spans="1:4">
      <c r="A195" s="22">
        <v>60</v>
      </c>
      <c r="B195" s="23" t="s">
        <v>335</v>
      </c>
      <c r="C195" s="11"/>
      <c r="D195" s="12"/>
    </row>
    <row r="196" spans="1:4">
      <c r="A196" s="22">
        <v>61</v>
      </c>
      <c r="B196" s="23" t="s">
        <v>336</v>
      </c>
      <c r="C196" s="11"/>
      <c r="D196" s="12"/>
    </row>
    <row r="197" spans="1:4">
      <c r="A197" s="22">
        <v>62</v>
      </c>
      <c r="B197" s="23" t="s">
        <v>337</v>
      </c>
      <c r="C197" s="11"/>
      <c r="D197" s="12"/>
    </row>
    <row r="198" spans="1:4">
      <c r="A198" s="22">
        <v>63</v>
      </c>
      <c r="B198" s="23" t="s">
        <v>338</v>
      </c>
      <c r="C198" s="11"/>
      <c r="D198" s="12"/>
    </row>
    <row r="199" spans="1:4">
      <c r="A199" s="22">
        <v>64</v>
      </c>
      <c r="B199" s="23" t="s">
        <v>339</v>
      </c>
      <c r="C199" s="11"/>
      <c r="D199" s="12"/>
    </row>
    <row r="200" spans="1:4">
      <c r="A200" s="22">
        <v>65</v>
      </c>
      <c r="B200" s="23" t="s">
        <v>340</v>
      </c>
      <c r="C200" s="11"/>
      <c r="D200" s="12"/>
    </row>
    <row r="201" spans="1:4">
      <c r="A201" s="22">
        <v>66</v>
      </c>
      <c r="B201" s="23" t="s">
        <v>341</v>
      </c>
      <c r="C201" s="11"/>
      <c r="D201" s="12"/>
    </row>
    <row r="202" spans="1:4">
      <c r="A202" s="22">
        <v>67</v>
      </c>
      <c r="B202" s="23" t="s">
        <v>342</v>
      </c>
      <c r="C202" s="11"/>
      <c r="D202" s="12"/>
    </row>
    <row r="203" spans="1:4">
      <c r="A203" s="22">
        <v>68</v>
      </c>
      <c r="B203" s="23" t="s">
        <v>343</v>
      </c>
      <c r="C203" s="11"/>
      <c r="D203" s="12"/>
    </row>
    <row r="204" spans="1:4">
      <c r="A204" s="22">
        <v>69</v>
      </c>
      <c r="B204" s="23" t="s">
        <v>344</v>
      </c>
      <c r="C204" s="11"/>
      <c r="D204" s="12"/>
    </row>
    <row r="205" spans="1:4">
      <c r="A205" s="22">
        <v>70</v>
      </c>
      <c r="B205" s="23" t="s">
        <v>345</v>
      </c>
      <c r="C205" s="11"/>
      <c r="D205" s="12"/>
    </row>
    <row r="206" spans="1:4">
      <c r="A206" s="22">
        <v>71</v>
      </c>
      <c r="B206" s="23" t="s">
        <v>346</v>
      </c>
      <c r="C206" s="11"/>
      <c r="D206" s="12"/>
    </row>
    <row r="207" spans="1:4">
      <c r="A207" s="22">
        <v>72</v>
      </c>
      <c r="B207" s="23" t="s">
        <v>347</v>
      </c>
      <c r="C207" s="11"/>
      <c r="D207" s="12"/>
    </row>
    <row r="208" spans="1:4">
      <c r="A208" s="22">
        <v>73</v>
      </c>
      <c r="B208" s="23" t="s">
        <v>348</v>
      </c>
      <c r="C208" s="11"/>
      <c r="D208" s="12"/>
    </row>
    <row r="209" spans="1:4">
      <c r="A209" s="22">
        <v>74</v>
      </c>
      <c r="B209" s="23" t="s">
        <v>349</v>
      </c>
      <c r="C209" s="11"/>
      <c r="D209" s="12"/>
    </row>
    <row r="210" spans="1:4">
      <c r="A210" s="22">
        <v>75</v>
      </c>
      <c r="B210" s="23" t="s">
        <v>350</v>
      </c>
      <c r="C210" s="11"/>
      <c r="D210" s="12"/>
    </row>
    <row r="211" spans="1:4">
      <c r="A211" s="22">
        <v>76</v>
      </c>
      <c r="B211" s="23" t="s">
        <v>351</v>
      </c>
      <c r="C211" s="11"/>
      <c r="D211" s="12"/>
    </row>
    <row r="212" spans="1:4">
      <c r="A212" s="22">
        <v>77</v>
      </c>
      <c r="B212" s="23" t="s">
        <v>352</v>
      </c>
      <c r="C212" s="11"/>
      <c r="D212" s="12"/>
    </row>
    <row r="213" spans="1:4">
      <c r="A213" s="22">
        <v>78</v>
      </c>
      <c r="B213" s="23" t="s">
        <v>353</v>
      </c>
      <c r="C213" s="11"/>
      <c r="D213" s="12"/>
    </row>
    <row r="214" spans="1:4">
      <c r="A214" s="22">
        <v>79</v>
      </c>
      <c r="B214" s="23" t="s">
        <v>354</v>
      </c>
      <c r="C214" s="11"/>
      <c r="D214" s="12"/>
    </row>
    <row r="215" spans="1:4">
      <c r="A215" s="22">
        <v>80</v>
      </c>
      <c r="B215" s="23" t="s">
        <v>355</v>
      </c>
      <c r="C215" s="11"/>
      <c r="D215" s="12"/>
    </row>
    <row r="216" spans="1:4">
      <c r="A216" s="22">
        <v>81</v>
      </c>
      <c r="B216" s="23" t="s">
        <v>356</v>
      </c>
      <c r="C216" s="11"/>
      <c r="D216" s="12"/>
    </row>
    <row r="217" spans="1:4">
      <c r="A217" s="22">
        <v>82</v>
      </c>
      <c r="B217" s="23" t="s">
        <v>357</v>
      </c>
      <c r="C217" s="11"/>
      <c r="D217" s="12"/>
    </row>
    <row r="218" spans="1:4">
      <c r="A218" s="22">
        <v>83</v>
      </c>
      <c r="B218" s="23" t="s">
        <v>358</v>
      </c>
      <c r="C218" s="11"/>
      <c r="D218" s="12"/>
    </row>
    <row r="219" spans="1:4">
      <c r="A219" s="22">
        <v>84</v>
      </c>
      <c r="B219" s="23" t="s">
        <v>359</v>
      </c>
      <c r="C219" s="11"/>
      <c r="D219" s="12"/>
    </row>
    <row r="220" spans="1:4">
      <c r="A220" s="22">
        <v>85</v>
      </c>
      <c r="B220" s="23" t="s">
        <v>360</v>
      </c>
      <c r="C220" s="11"/>
      <c r="D220" s="12"/>
    </row>
    <row r="221" spans="1:4">
      <c r="A221" s="22">
        <v>86</v>
      </c>
      <c r="B221" s="23" t="s">
        <v>361</v>
      </c>
      <c r="C221" s="11"/>
      <c r="D221" s="12"/>
    </row>
    <row r="222" spans="1:4">
      <c r="A222" s="22">
        <v>87</v>
      </c>
      <c r="B222" s="23" t="s">
        <v>362</v>
      </c>
      <c r="C222" s="11"/>
      <c r="D222" s="12"/>
    </row>
    <row r="223" spans="1:4">
      <c r="A223" s="22">
        <v>88</v>
      </c>
      <c r="B223" s="23" t="s">
        <v>363</v>
      </c>
      <c r="C223" s="11"/>
      <c r="D223" s="12"/>
    </row>
    <row r="224" spans="1:4">
      <c r="A224" s="22">
        <v>89</v>
      </c>
      <c r="B224" s="23" t="s">
        <v>364</v>
      </c>
      <c r="C224" s="11"/>
      <c r="D224" s="12"/>
    </row>
    <row r="225" spans="1:4">
      <c r="A225" s="22">
        <v>90</v>
      </c>
      <c r="B225" s="23" t="s">
        <v>365</v>
      </c>
      <c r="C225" s="11"/>
      <c r="D225" s="12"/>
    </row>
    <row r="226" spans="1:4">
      <c r="A226" s="22">
        <v>91</v>
      </c>
      <c r="B226" s="23" t="s">
        <v>366</v>
      </c>
      <c r="C226" s="11"/>
      <c r="D226" s="12"/>
    </row>
    <row r="227" spans="1:4">
      <c r="A227" s="22">
        <v>92</v>
      </c>
      <c r="B227" s="23" t="s">
        <v>367</v>
      </c>
      <c r="C227" s="11"/>
      <c r="D227" s="12"/>
    </row>
    <row r="228" spans="1:4">
      <c r="A228" s="22">
        <v>93</v>
      </c>
      <c r="B228" s="23" t="s">
        <v>368</v>
      </c>
      <c r="C228" s="11"/>
      <c r="D228" s="12"/>
    </row>
    <row r="229" spans="1:4">
      <c r="A229" s="22">
        <v>94</v>
      </c>
      <c r="B229" s="23" t="s">
        <v>369</v>
      </c>
      <c r="C229" s="11"/>
      <c r="D229" s="12"/>
    </row>
    <row r="230" spans="1:4">
      <c r="A230" s="22">
        <v>95</v>
      </c>
      <c r="B230" s="23" t="s">
        <v>370</v>
      </c>
      <c r="C230" s="11"/>
      <c r="D230" s="12"/>
    </row>
    <row r="231" spans="1:4">
      <c r="A231" s="22">
        <v>96</v>
      </c>
      <c r="B231" s="23" t="s">
        <v>371</v>
      </c>
      <c r="C231" s="11"/>
      <c r="D231" s="12"/>
    </row>
    <row r="232" spans="1:4">
      <c r="A232" s="22">
        <v>97</v>
      </c>
      <c r="B232" s="23" t="s">
        <v>372</v>
      </c>
      <c r="C232" s="11"/>
      <c r="D232" s="12"/>
    </row>
    <row r="233" spans="1:4">
      <c r="A233" s="22">
        <v>98</v>
      </c>
      <c r="B233" s="23" t="s">
        <v>373</v>
      </c>
      <c r="C233" s="11"/>
      <c r="D233" s="12"/>
    </row>
    <row r="234" spans="1:4">
      <c r="A234" s="22">
        <v>99</v>
      </c>
      <c r="B234" s="23" t="s">
        <v>374</v>
      </c>
      <c r="C234" s="11"/>
      <c r="D234" s="12"/>
    </row>
    <row r="235" spans="1:4" ht="13.5" thickBot="1">
      <c r="A235" s="25">
        <v>100</v>
      </c>
      <c r="B235" s="26" t="s">
        <v>375</v>
      </c>
      <c r="C235" s="27"/>
      <c r="D235" s="28"/>
    </row>
  </sheetData>
  <customSheetViews>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9" type="noConversion"/>
  <pageMargins left="0.75" right="0.75" top="1" bottom="1" header="0.5" footer="0.5"/>
  <pageSetup orientation="portrait" r:id="rId3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117</v>
      </c>
    </row>
    <row r="3" spans="1:27" ht="13.5" hidden="1" thickBot="1">
      <c r="A3" s="1378">
        <v>155885</v>
      </c>
      <c r="B3" s="1379"/>
      <c r="C3" s="8"/>
      <c r="D3" s="9"/>
      <c r="E3" s="8"/>
      <c r="F3" s="1378">
        <v>4960</v>
      </c>
      <c r="G3" s="1379"/>
      <c r="H3" s="8"/>
      <c r="I3" s="9"/>
      <c r="K3" s="1378">
        <v>10352</v>
      </c>
      <c r="L3" s="1379"/>
      <c r="M3" s="8"/>
      <c r="N3" s="9"/>
      <c r="P3" s="1378">
        <v>691647</v>
      </c>
      <c r="Q3" s="1379"/>
      <c r="R3" s="8"/>
      <c r="S3" s="9"/>
      <c r="U3" s="7" t="s">
        <v>118</v>
      </c>
    </row>
    <row r="4" spans="1:27" hidden="1">
      <c r="A4" s="1385"/>
      <c r="B4" s="1386"/>
      <c r="C4" s="8"/>
      <c r="D4" s="9"/>
      <c r="E4" s="8"/>
      <c r="F4" s="10"/>
      <c r="G4" s="8"/>
      <c r="H4" s="8"/>
      <c r="I4" s="9"/>
      <c r="K4" s="10"/>
      <c r="L4" s="8"/>
      <c r="M4" s="8"/>
      <c r="N4" s="9"/>
      <c r="P4" s="10"/>
      <c r="Q4" s="8"/>
      <c r="R4" s="8"/>
      <c r="S4" s="9"/>
      <c r="U4" s="7" t="s">
        <v>119</v>
      </c>
    </row>
    <row r="5" spans="1:27" hidden="1">
      <c r="A5" s="10"/>
      <c r="B5" s="11"/>
      <c r="C5" s="11"/>
      <c r="D5" s="12"/>
      <c r="E5" s="11"/>
      <c r="F5" s="10"/>
      <c r="G5" s="11"/>
      <c r="H5" s="11"/>
      <c r="I5" s="12"/>
      <c r="K5" s="10"/>
      <c r="L5" s="11"/>
      <c r="M5" s="11"/>
      <c r="N5" s="12"/>
      <c r="P5" s="10"/>
      <c r="Q5" s="11"/>
      <c r="R5" s="11"/>
      <c r="S5" s="12"/>
      <c r="U5" s="7" t="s">
        <v>164</v>
      </c>
    </row>
    <row r="6" spans="1:27" ht="51.75" hidden="1" customHeight="1">
      <c r="A6" s="1380" t="str">
        <f>IF(OR((A3&gt;9999999999),(A3&lt;0)),"Invalid Entry - More than 1000 crore OR -ve value",IF(A3=0, "",+CONCATENATE(U2,B13,D13,B12,D12,B11,D11,B10,D10,B9,D9,B8," Only")))</f>
        <v>USD One Lac Fifty Five Thousand Eight Hundred Eighty Five Only</v>
      </c>
      <c r="B6" s="1381"/>
      <c r="C6" s="1381"/>
      <c r="D6" s="1382"/>
      <c r="E6" s="13"/>
      <c r="F6" s="1380" t="str">
        <f>IF(OR((F3&gt;9999999999),(F3&lt;0)),"Invalid Entry - More than 1000 crore OR -ve value",IF(F3=0, "",+CONCATENATE(U3, G13,I13,G12,I12,G11,I11,G10,I10,G9,I9,G8," Only")))</f>
        <v>EURO Four Thousand Nine Hundred Sixty Only</v>
      </c>
      <c r="G6" s="1381"/>
      <c r="H6" s="1381"/>
      <c r="I6" s="1382"/>
      <c r="J6" s="13"/>
      <c r="K6" s="1380" t="str">
        <f>IF(OR((K3&gt;9999999999),(K3&lt;0)),"Invalid Entry - More than 1000 crore OR -ve value",IF(K3=0, "",+CONCATENATE(U4, L13,N13,L12,N12,L11,N11,L10,N10,L9,N9,L8," Only")))</f>
        <v>RMB Ten Thousand Three Hundred Fifty Two Only</v>
      </c>
      <c r="L6" s="1381"/>
      <c r="M6" s="1381"/>
      <c r="N6" s="1382"/>
      <c r="P6" s="1380" t="str">
        <f>IF(OR((P3&gt;9999999999),(P3&lt;0)),"Invalid Entry - More than 1000 crore OR -ve value",IF(P3=0, "",+CONCATENATE(U5, Q13,S13,Q12,S12,Q11,S11,Q10,S10,Q9,S9,Q8," Only")))</f>
        <v>INR Six Lac Ninety One Thousand Six Hundred Forty Seven Only</v>
      </c>
      <c r="Q6" s="1381"/>
      <c r="R6" s="1381"/>
      <c r="S6" s="1382"/>
      <c r="U6" s="1374" t="str">
        <f>VLOOKUP(1,T30:Y45,6,FALSE)</f>
        <v>USD 155885/- + EURO 4960/- + RMB 10352/- + INR 691647/-</v>
      </c>
      <c r="V6" s="1374"/>
      <c r="W6" s="1374"/>
      <c r="X6" s="1374"/>
      <c r="Y6" s="1374"/>
      <c r="Z6" s="1374"/>
      <c r="AA6" s="1374"/>
    </row>
    <row r="7" spans="1:27" ht="70.5" hidden="1" customHeight="1">
      <c r="A7" s="10"/>
      <c r="B7" s="11"/>
      <c r="C7" s="11"/>
      <c r="D7" s="12"/>
      <c r="E7" s="11"/>
      <c r="F7" s="10"/>
      <c r="G7" s="11"/>
      <c r="H7" s="11"/>
      <c r="I7" s="12"/>
      <c r="K7" s="10"/>
      <c r="L7" s="11"/>
      <c r="M7" s="11"/>
      <c r="N7" s="12"/>
      <c r="P7" s="10"/>
      <c r="Q7" s="11"/>
      <c r="R7" s="11"/>
      <c r="S7" s="12"/>
      <c r="U7" s="1375" t="str">
        <f>VLOOKUP(1,T10:Y25,6,FALSE)</f>
        <v>USD One Lac Fifty Five Thousand Eight Hundred Eighty Five Only plus EURO Four Thousand Nine Hundred Sixty Only plus RMB Ten Thousand Three Hundred Fifty Two Only plus INR Six Lac Ninety One Thousand Six Hundred Forty Seven Only</v>
      </c>
      <c r="V7" s="1376"/>
      <c r="W7" s="1376"/>
      <c r="X7" s="1376"/>
      <c r="Y7" s="1376"/>
      <c r="Z7" s="1376"/>
      <c r="AA7" s="1377"/>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68</v>
      </c>
      <c r="C15" s="11"/>
      <c r="D15" s="12"/>
      <c r="E15" s="11"/>
      <c r="F15" s="22">
        <v>1</v>
      </c>
      <c r="G15" s="23" t="s">
        <v>68</v>
      </c>
      <c r="H15" s="11"/>
      <c r="I15" s="12"/>
      <c r="K15" s="22">
        <v>1</v>
      </c>
      <c r="L15" s="23" t="s">
        <v>68</v>
      </c>
      <c r="M15" s="11"/>
      <c r="N15" s="12"/>
      <c r="P15" s="22">
        <v>1</v>
      </c>
      <c r="Q15" s="23" t="s">
        <v>68</v>
      </c>
      <c r="R15" s="11"/>
      <c r="S15" s="12"/>
      <c r="T15" s="16">
        <f t="shared" si="4"/>
        <v>0</v>
      </c>
      <c r="U15" s="1">
        <v>0</v>
      </c>
      <c r="V15" s="1">
        <v>1</v>
      </c>
      <c r="W15" s="1">
        <v>0</v>
      </c>
      <c r="X15" s="1">
        <v>1</v>
      </c>
      <c r="Y15" s="18" t="str">
        <f>IF(AND($A$3=0,$F$3&gt;0,$K$3=0,$P$3&gt;0),$F$6&amp;$AA$10&amp;$P$6, "")</f>
        <v/>
      </c>
    </row>
    <row r="16" spans="1:27" hidden="1">
      <c r="A16" s="22">
        <v>2</v>
      </c>
      <c r="B16" s="23" t="s">
        <v>69</v>
      </c>
      <c r="C16" s="11"/>
      <c r="D16" s="12"/>
      <c r="E16" s="11"/>
      <c r="F16" s="22">
        <v>2</v>
      </c>
      <c r="G16" s="23" t="s">
        <v>69</v>
      </c>
      <c r="H16" s="11"/>
      <c r="I16" s="12"/>
      <c r="K16" s="22">
        <v>2</v>
      </c>
      <c r="L16" s="23" t="s">
        <v>69</v>
      </c>
      <c r="M16" s="11"/>
      <c r="N16" s="12"/>
      <c r="P16" s="22">
        <v>2</v>
      </c>
      <c r="Q16" s="23" t="s">
        <v>69</v>
      </c>
      <c r="R16" s="11"/>
      <c r="S16" s="12"/>
      <c r="T16" s="16">
        <f t="shared" si="4"/>
        <v>0</v>
      </c>
      <c r="U16" s="1">
        <v>0</v>
      </c>
      <c r="V16" s="1">
        <v>1</v>
      </c>
      <c r="W16" s="1">
        <v>1</v>
      </c>
      <c r="X16" s="1">
        <v>0</v>
      </c>
      <c r="Y16" s="18" t="str">
        <f>IF(AND($A$3=0,$F$3&gt;0,$K$3&gt;0,$P$3=0),$F$6&amp;$AA$10&amp;$K$6, "")</f>
        <v/>
      </c>
    </row>
    <row r="17" spans="1:27" hidden="1">
      <c r="A17" s="22">
        <v>3</v>
      </c>
      <c r="B17" s="23" t="s">
        <v>70</v>
      </c>
      <c r="C17" s="11"/>
      <c r="D17" s="12"/>
      <c r="E17" s="11"/>
      <c r="F17" s="22">
        <v>3</v>
      </c>
      <c r="G17" s="23" t="s">
        <v>70</v>
      </c>
      <c r="H17" s="11"/>
      <c r="I17" s="12"/>
      <c r="K17" s="22">
        <v>3</v>
      </c>
      <c r="L17" s="23" t="s">
        <v>70</v>
      </c>
      <c r="M17" s="11"/>
      <c r="N17" s="12"/>
      <c r="P17" s="22">
        <v>3</v>
      </c>
      <c r="Q17" s="23" t="s">
        <v>70</v>
      </c>
      <c r="R17" s="11"/>
      <c r="S17" s="12"/>
      <c r="T17" s="16">
        <f t="shared" si="4"/>
        <v>0</v>
      </c>
      <c r="U17" s="1">
        <v>0</v>
      </c>
      <c r="V17" s="1">
        <v>1</v>
      </c>
      <c r="W17" s="1">
        <v>1</v>
      </c>
      <c r="X17" s="1">
        <v>1</v>
      </c>
      <c r="Y17" s="24" t="str">
        <f>IF(AND($A$3=0,$F$3&gt;0,$K$3&gt;0,$P$3&gt;0),$F$6&amp;$AA$10&amp;$K$6&amp;$AA$10&amp;$P$6, "")</f>
        <v/>
      </c>
    </row>
    <row r="18" spans="1:27" hidden="1">
      <c r="A18" s="22">
        <v>4</v>
      </c>
      <c r="B18" s="23" t="s">
        <v>520</v>
      </c>
      <c r="C18" s="11"/>
      <c r="D18" s="12"/>
      <c r="E18" s="11"/>
      <c r="F18" s="22">
        <v>4</v>
      </c>
      <c r="G18" s="23" t="s">
        <v>520</v>
      </c>
      <c r="H18" s="11"/>
      <c r="I18" s="12"/>
      <c r="K18" s="22">
        <v>4</v>
      </c>
      <c r="L18" s="23" t="s">
        <v>520</v>
      </c>
      <c r="M18" s="11"/>
      <c r="N18" s="12"/>
      <c r="P18" s="22">
        <v>4</v>
      </c>
      <c r="Q18" s="23" t="s">
        <v>520</v>
      </c>
      <c r="R18" s="11"/>
      <c r="S18" s="12"/>
      <c r="T18" s="16">
        <f t="shared" si="4"/>
        <v>0</v>
      </c>
      <c r="U18" s="1">
        <v>1</v>
      </c>
      <c r="V18" s="1">
        <v>0</v>
      </c>
      <c r="W18" s="1">
        <v>0</v>
      </c>
      <c r="X18" s="1">
        <v>0</v>
      </c>
      <c r="Y18" s="17" t="str">
        <f>IF(AND($A$3&gt;0,$F$3=0,$K$3=0,$P$3=0), $A$6, "")</f>
        <v/>
      </c>
    </row>
    <row r="19" spans="1:27" hidden="1">
      <c r="A19" s="22">
        <v>5</v>
      </c>
      <c r="B19" s="23" t="s">
        <v>521</v>
      </c>
      <c r="C19" s="11"/>
      <c r="D19" s="12"/>
      <c r="E19" s="11"/>
      <c r="F19" s="22">
        <v>5</v>
      </c>
      <c r="G19" s="23" t="s">
        <v>521</v>
      </c>
      <c r="H19" s="11"/>
      <c r="I19" s="12"/>
      <c r="K19" s="22">
        <v>5</v>
      </c>
      <c r="L19" s="23" t="s">
        <v>521</v>
      </c>
      <c r="M19" s="11"/>
      <c r="N19" s="12"/>
      <c r="P19" s="22">
        <v>5</v>
      </c>
      <c r="Q19" s="23" t="s">
        <v>521</v>
      </c>
      <c r="R19" s="11"/>
      <c r="S19" s="12"/>
      <c r="T19" s="16">
        <f t="shared" si="4"/>
        <v>0</v>
      </c>
      <c r="U19" s="1">
        <v>1</v>
      </c>
      <c r="V19" s="1">
        <v>0</v>
      </c>
      <c r="W19" s="1">
        <v>0</v>
      </c>
      <c r="X19" s="1">
        <v>1</v>
      </c>
      <c r="Y19" s="18" t="str">
        <f>IF(AND($A$3&gt;0,$F$3=0,$K$3=0,$P$3&gt;0),$A$6&amp;$AA$10&amp;$P$6, "")</f>
        <v/>
      </c>
    </row>
    <row r="20" spans="1:27" hidden="1">
      <c r="A20" s="22">
        <v>6</v>
      </c>
      <c r="B20" s="23" t="s">
        <v>522</v>
      </c>
      <c r="C20" s="11"/>
      <c r="D20" s="12"/>
      <c r="E20" s="11"/>
      <c r="F20" s="22">
        <v>6</v>
      </c>
      <c r="G20" s="23" t="s">
        <v>522</v>
      </c>
      <c r="H20" s="11"/>
      <c r="I20" s="12"/>
      <c r="K20" s="22">
        <v>6</v>
      </c>
      <c r="L20" s="23" t="s">
        <v>522</v>
      </c>
      <c r="M20" s="11"/>
      <c r="N20" s="12"/>
      <c r="P20" s="22">
        <v>6</v>
      </c>
      <c r="Q20" s="23" t="s">
        <v>522</v>
      </c>
      <c r="R20" s="11"/>
      <c r="S20" s="12"/>
      <c r="T20" s="16">
        <f t="shared" si="4"/>
        <v>0</v>
      </c>
      <c r="U20" s="1">
        <v>1</v>
      </c>
      <c r="V20" s="1">
        <v>0</v>
      </c>
      <c r="W20" s="1">
        <v>1</v>
      </c>
      <c r="X20" s="1">
        <v>0</v>
      </c>
      <c r="Y20" s="18" t="str">
        <f>IF(AND($A$3&gt;0,$F$3=0,$K$3&gt;0,$P$3=0),$A$6&amp;$AA$10&amp;$K$6, "")</f>
        <v/>
      </c>
    </row>
    <row r="21" spans="1:27" hidden="1">
      <c r="A21" s="22">
        <v>7</v>
      </c>
      <c r="B21" s="23" t="s">
        <v>523</v>
      </c>
      <c r="C21" s="11"/>
      <c r="D21" s="12"/>
      <c r="E21" s="11"/>
      <c r="F21" s="22">
        <v>7</v>
      </c>
      <c r="G21" s="23" t="s">
        <v>523</v>
      </c>
      <c r="H21" s="11"/>
      <c r="I21" s="12"/>
      <c r="K21" s="22">
        <v>7</v>
      </c>
      <c r="L21" s="23" t="s">
        <v>523</v>
      </c>
      <c r="M21" s="11"/>
      <c r="N21" s="12"/>
      <c r="P21" s="22">
        <v>7</v>
      </c>
      <c r="Q21" s="23" t="s">
        <v>523</v>
      </c>
      <c r="R21" s="11"/>
      <c r="S21" s="12"/>
      <c r="T21" s="16">
        <f t="shared" si="4"/>
        <v>0</v>
      </c>
      <c r="U21" s="1">
        <v>1</v>
      </c>
      <c r="V21" s="1">
        <v>0</v>
      </c>
      <c r="W21" s="1">
        <v>1</v>
      </c>
      <c r="X21" s="1">
        <v>1</v>
      </c>
      <c r="Y21" s="18" t="str">
        <f>IF(AND($A$3&gt;0,$F$3=0,$K$3&gt;0,$P$3&gt;0),$A$6&amp;$AA$10&amp;$K$6&amp;$AA$10&amp;$P$6, "")</f>
        <v/>
      </c>
    </row>
    <row r="22" spans="1:27" hidden="1">
      <c r="A22" s="22">
        <v>8</v>
      </c>
      <c r="B22" s="23" t="s">
        <v>524</v>
      </c>
      <c r="C22" s="11"/>
      <c r="D22" s="12"/>
      <c r="E22" s="11"/>
      <c r="F22" s="22">
        <v>8</v>
      </c>
      <c r="G22" s="23" t="s">
        <v>524</v>
      </c>
      <c r="H22" s="11"/>
      <c r="I22" s="12"/>
      <c r="K22" s="22">
        <v>8</v>
      </c>
      <c r="L22" s="23" t="s">
        <v>524</v>
      </c>
      <c r="M22" s="11"/>
      <c r="N22" s="12"/>
      <c r="P22" s="22">
        <v>8</v>
      </c>
      <c r="Q22" s="23" t="s">
        <v>524</v>
      </c>
      <c r="R22" s="11"/>
      <c r="S22" s="12"/>
      <c r="T22" s="16">
        <f t="shared" si="4"/>
        <v>0</v>
      </c>
      <c r="U22" s="1">
        <v>1</v>
      </c>
      <c r="V22" s="1">
        <v>1</v>
      </c>
      <c r="W22" s="1">
        <v>0</v>
      </c>
      <c r="X22" s="1">
        <v>0</v>
      </c>
      <c r="Y22" s="18" t="str">
        <f>IF(AND($A$3&gt;0,$F$3&gt;0,$K$3=0,$P$3=0),$A$6&amp;$AA$10&amp;$F$6, "")</f>
        <v/>
      </c>
    </row>
    <row r="23" spans="1:27" hidden="1">
      <c r="A23" s="22">
        <v>9</v>
      </c>
      <c r="B23" s="23" t="s">
        <v>525</v>
      </c>
      <c r="C23" s="11"/>
      <c r="D23" s="12"/>
      <c r="E23" s="11"/>
      <c r="F23" s="22">
        <v>9</v>
      </c>
      <c r="G23" s="23" t="s">
        <v>525</v>
      </c>
      <c r="H23" s="11"/>
      <c r="I23" s="12"/>
      <c r="K23" s="22">
        <v>9</v>
      </c>
      <c r="L23" s="23" t="s">
        <v>525</v>
      </c>
      <c r="M23" s="11"/>
      <c r="N23" s="12"/>
      <c r="P23" s="22">
        <v>9</v>
      </c>
      <c r="Q23" s="23" t="s">
        <v>525</v>
      </c>
      <c r="R23" s="11"/>
      <c r="S23" s="12"/>
      <c r="T23" s="16">
        <f t="shared" si="4"/>
        <v>0</v>
      </c>
      <c r="U23" s="1">
        <v>1</v>
      </c>
      <c r="V23" s="1">
        <v>1</v>
      </c>
      <c r="W23" s="1">
        <v>0</v>
      </c>
      <c r="X23" s="1">
        <v>1</v>
      </c>
      <c r="Y23" s="18" t="str">
        <f>IF(AND($A$3&gt;0,$F$3&gt;0,$K$3=0,$P$3&gt;0),$A$6&amp;$AA$10&amp;$F$6&amp;$AA$10&amp;$P$6, "")</f>
        <v/>
      </c>
    </row>
    <row r="24" spans="1:27" hidden="1">
      <c r="A24" s="22">
        <v>10</v>
      </c>
      <c r="B24" s="23" t="s">
        <v>526</v>
      </c>
      <c r="C24" s="11"/>
      <c r="D24" s="12"/>
      <c r="E24" s="11"/>
      <c r="F24" s="22">
        <v>10</v>
      </c>
      <c r="G24" s="23" t="s">
        <v>526</v>
      </c>
      <c r="H24" s="11"/>
      <c r="I24" s="12"/>
      <c r="K24" s="22">
        <v>10</v>
      </c>
      <c r="L24" s="23" t="s">
        <v>526</v>
      </c>
      <c r="M24" s="11"/>
      <c r="N24" s="12"/>
      <c r="P24" s="22">
        <v>10</v>
      </c>
      <c r="Q24" s="23" t="s">
        <v>526</v>
      </c>
      <c r="R24" s="11"/>
      <c r="S24" s="12"/>
      <c r="T24" s="16">
        <f t="shared" si="4"/>
        <v>0</v>
      </c>
      <c r="U24" s="1">
        <v>1</v>
      </c>
      <c r="V24" s="1">
        <v>1</v>
      </c>
      <c r="W24" s="1">
        <v>1</v>
      </c>
      <c r="X24" s="1">
        <v>0</v>
      </c>
      <c r="Y24" s="18" t="str">
        <f>IF(AND($A$3&gt;0,$F$3&gt;0,$K$3&gt;0,$P$3=0),$A$6&amp;$AA$10&amp;$F$6&amp;$AA$10&amp;$K$6, "")</f>
        <v/>
      </c>
    </row>
    <row r="25" spans="1:27" hidden="1">
      <c r="A25" s="22">
        <v>11</v>
      </c>
      <c r="B25" s="23" t="s">
        <v>527</v>
      </c>
      <c r="C25" s="11"/>
      <c r="D25" s="12"/>
      <c r="E25" s="11"/>
      <c r="F25" s="22">
        <v>11</v>
      </c>
      <c r="G25" s="23" t="s">
        <v>527</v>
      </c>
      <c r="H25" s="11"/>
      <c r="I25" s="12"/>
      <c r="K25" s="22">
        <v>11</v>
      </c>
      <c r="L25" s="23" t="s">
        <v>527</v>
      </c>
      <c r="M25" s="11"/>
      <c r="N25" s="12"/>
      <c r="P25" s="22">
        <v>11</v>
      </c>
      <c r="Q25" s="23" t="s">
        <v>527</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528</v>
      </c>
      <c r="C26" s="11"/>
      <c r="D26" s="12"/>
      <c r="E26" s="11"/>
      <c r="F26" s="22">
        <v>12</v>
      </c>
      <c r="G26" s="23" t="s">
        <v>528</v>
      </c>
      <c r="H26" s="11"/>
      <c r="I26" s="12"/>
      <c r="K26" s="22">
        <v>12</v>
      </c>
      <c r="L26" s="23" t="s">
        <v>528</v>
      </c>
      <c r="M26" s="11"/>
      <c r="N26" s="12"/>
      <c r="P26" s="22">
        <v>12</v>
      </c>
      <c r="Q26" s="23" t="s">
        <v>528</v>
      </c>
      <c r="R26" s="11"/>
      <c r="S26" s="12"/>
    </row>
    <row r="27" spans="1:27" hidden="1">
      <c r="A27" s="22">
        <v>13</v>
      </c>
      <c r="B27" s="23" t="s">
        <v>529</v>
      </c>
      <c r="C27" s="11"/>
      <c r="D27" s="12"/>
      <c r="E27" s="11"/>
      <c r="F27" s="22">
        <v>13</v>
      </c>
      <c r="G27" s="23" t="s">
        <v>529</v>
      </c>
      <c r="H27" s="11"/>
      <c r="I27" s="12"/>
      <c r="K27" s="22">
        <v>13</v>
      </c>
      <c r="L27" s="23" t="s">
        <v>529</v>
      </c>
      <c r="M27" s="11"/>
      <c r="N27" s="12"/>
      <c r="P27" s="22">
        <v>13</v>
      </c>
      <c r="Q27" s="23" t="s">
        <v>529</v>
      </c>
      <c r="R27" s="11"/>
      <c r="S27" s="12"/>
    </row>
    <row r="28" spans="1:27" hidden="1">
      <c r="A28" s="22">
        <v>14</v>
      </c>
      <c r="B28" s="23" t="s">
        <v>530</v>
      </c>
      <c r="C28" s="11"/>
      <c r="D28" s="12"/>
      <c r="E28" s="11"/>
      <c r="F28" s="22">
        <v>14</v>
      </c>
      <c r="G28" s="23" t="s">
        <v>530</v>
      </c>
      <c r="H28" s="11"/>
      <c r="I28" s="12"/>
      <c r="K28" s="22">
        <v>14</v>
      </c>
      <c r="L28" s="23" t="s">
        <v>530</v>
      </c>
      <c r="M28" s="11"/>
      <c r="N28" s="12"/>
      <c r="P28" s="22">
        <v>14</v>
      </c>
      <c r="Q28" s="23" t="s">
        <v>530</v>
      </c>
      <c r="R28" s="11"/>
      <c r="S28" s="12"/>
    </row>
    <row r="29" spans="1:27" hidden="1">
      <c r="A29" s="22">
        <v>15</v>
      </c>
      <c r="B29" s="23" t="s">
        <v>531</v>
      </c>
      <c r="C29" s="11"/>
      <c r="D29" s="12"/>
      <c r="E29" s="11"/>
      <c r="F29" s="22">
        <v>15</v>
      </c>
      <c r="G29" s="23" t="s">
        <v>531</v>
      </c>
      <c r="H29" s="11"/>
      <c r="I29" s="12"/>
      <c r="K29" s="22">
        <v>15</v>
      </c>
      <c r="L29" s="23" t="s">
        <v>531</v>
      </c>
      <c r="M29" s="11"/>
      <c r="N29" s="12"/>
      <c r="P29" s="22">
        <v>15</v>
      </c>
      <c r="Q29" s="23" t="s">
        <v>531</v>
      </c>
      <c r="R29" s="11"/>
      <c r="S29" s="12"/>
    </row>
    <row r="30" spans="1:27" hidden="1">
      <c r="A30" s="22">
        <v>16</v>
      </c>
      <c r="B30" s="23" t="s">
        <v>532</v>
      </c>
      <c r="C30" s="11"/>
      <c r="D30" s="12"/>
      <c r="E30" s="11"/>
      <c r="F30" s="22">
        <v>16</v>
      </c>
      <c r="G30" s="23" t="s">
        <v>532</v>
      </c>
      <c r="H30" s="11"/>
      <c r="I30" s="12"/>
      <c r="K30" s="22">
        <v>16</v>
      </c>
      <c r="L30" s="23" t="s">
        <v>532</v>
      </c>
      <c r="M30" s="11"/>
      <c r="N30" s="12"/>
      <c r="P30" s="22">
        <v>16</v>
      </c>
      <c r="Q30" s="23" t="s">
        <v>532</v>
      </c>
      <c r="R30" s="11"/>
      <c r="S30" s="12"/>
      <c r="T30" s="16">
        <f>IF(Y30="",0, 1)</f>
        <v>0</v>
      </c>
      <c r="U30" s="1">
        <v>0</v>
      </c>
      <c r="V30" s="1">
        <v>0</v>
      </c>
      <c r="W30" s="1">
        <v>0</v>
      </c>
      <c r="X30" s="1">
        <v>0</v>
      </c>
      <c r="Y30" s="17" t="str">
        <f>IF(AND($A$3=0,$F$3=0,$K$3=0,$P$3=0)," 0/-", "")</f>
        <v/>
      </c>
      <c r="AA30" s="1" t="s">
        <v>166</v>
      </c>
    </row>
    <row r="31" spans="1:27" hidden="1">
      <c r="A31" s="22">
        <v>17</v>
      </c>
      <c r="B31" s="23" t="s">
        <v>533</v>
      </c>
      <c r="C31" s="11"/>
      <c r="D31" s="12"/>
      <c r="E31" s="11"/>
      <c r="F31" s="22">
        <v>17</v>
      </c>
      <c r="G31" s="23" t="s">
        <v>533</v>
      </c>
      <c r="H31" s="11"/>
      <c r="I31" s="12"/>
      <c r="K31" s="22">
        <v>17</v>
      </c>
      <c r="L31" s="23" t="s">
        <v>533</v>
      </c>
      <c r="M31" s="11"/>
      <c r="N31" s="12"/>
      <c r="P31" s="22">
        <v>17</v>
      </c>
      <c r="Q31" s="23" t="s">
        <v>533</v>
      </c>
      <c r="R31" s="11"/>
      <c r="S31" s="12"/>
      <c r="T31" s="16">
        <f t="shared" ref="T31:T45" si="5">IF(Y31="",0, 1)</f>
        <v>0</v>
      </c>
      <c r="U31" s="1">
        <v>0</v>
      </c>
      <c r="V31" s="1">
        <v>0</v>
      </c>
      <c r="W31" s="1">
        <v>0</v>
      </c>
      <c r="X31" s="1">
        <v>1</v>
      </c>
      <c r="Y31" s="18" t="str">
        <f>IF(AND($A$3=0,$F$3=0,$K$3=0,$P$3&gt;0),$U$5&amp;$P$3&amp;$AA$32, "")</f>
        <v/>
      </c>
      <c r="AA31" s="1" t="s">
        <v>167</v>
      </c>
    </row>
    <row r="32" spans="1:27" hidden="1">
      <c r="A32" s="22">
        <v>18</v>
      </c>
      <c r="B32" s="23" t="s">
        <v>534</v>
      </c>
      <c r="C32" s="11"/>
      <c r="D32" s="12"/>
      <c r="E32" s="11"/>
      <c r="F32" s="22">
        <v>18</v>
      </c>
      <c r="G32" s="23" t="s">
        <v>534</v>
      </c>
      <c r="H32" s="11"/>
      <c r="I32" s="12"/>
      <c r="K32" s="22">
        <v>18</v>
      </c>
      <c r="L32" s="23" t="s">
        <v>534</v>
      </c>
      <c r="M32" s="11"/>
      <c r="N32" s="12"/>
      <c r="P32" s="22">
        <v>18</v>
      </c>
      <c r="Q32" s="23" t="s">
        <v>534</v>
      </c>
      <c r="R32" s="11"/>
      <c r="S32" s="12"/>
      <c r="T32" s="16">
        <f t="shared" si="5"/>
        <v>0</v>
      </c>
      <c r="U32" s="1">
        <v>0</v>
      </c>
      <c r="V32" s="1">
        <v>0</v>
      </c>
      <c r="W32" s="1">
        <v>1</v>
      </c>
      <c r="X32" s="1">
        <v>0</v>
      </c>
      <c r="Y32" s="18" t="str">
        <f>IF(AND($A$3=0,$F$3=0,$K$3&gt;0,$P$3=0),$U$4&amp;$K$3&amp;$AA$32, "")</f>
        <v/>
      </c>
      <c r="AA32" s="1" t="s">
        <v>168</v>
      </c>
    </row>
    <row r="33" spans="1:25" hidden="1">
      <c r="A33" s="22">
        <v>19</v>
      </c>
      <c r="B33" s="23" t="s">
        <v>535</v>
      </c>
      <c r="C33" s="11"/>
      <c r="D33" s="12"/>
      <c r="E33" s="11"/>
      <c r="F33" s="22">
        <v>19</v>
      </c>
      <c r="G33" s="23" t="s">
        <v>535</v>
      </c>
      <c r="H33" s="11"/>
      <c r="I33" s="12"/>
      <c r="K33" s="22">
        <v>19</v>
      </c>
      <c r="L33" s="23" t="s">
        <v>535</v>
      </c>
      <c r="M33" s="11"/>
      <c r="N33" s="12"/>
      <c r="P33" s="22">
        <v>19</v>
      </c>
      <c r="Q33" s="23" t="s">
        <v>535</v>
      </c>
      <c r="R33" s="11"/>
      <c r="S33" s="12"/>
      <c r="T33" s="16">
        <f t="shared" si="5"/>
        <v>0</v>
      </c>
      <c r="U33" s="1">
        <v>0</v>
      </c>
      <c r="V33" s="1">
        <v>0</v>
      </c>
      <c r="W33" s="1">
        <v>1</v>
      </c>
      <c r="X33" s="1">
        <v>1</v>
      </c>
      <c r="Y33" s="18" t="str">
        <f>IF(AND($A$3=0,$F$3=0,$K$3&gt;0,$P$3&gt;0),$U$4&amp;$K$3&amp;$AA$31&amp;$U$5&amp;$P$3&amp;$AA$32, "")</f>
        <v/>
      </c>
    </row>
    <row r="34" spans="1:25" hidden="1">
      <c r="A34" s="22">
        <v>20</v>
      </c>
      <c r="B34" s="23" t="s">
        <v>536</v>
      </c>
      <c r="C34" s="11"/>
      <c r="D34" s="12"/>
      <c r="E34" s="11"/>
      <c r="F34" s="22">
        <v>20</v>
      </c>
      <c r="G34" s="23" t="s">
        <v>536</v>
      </c>
      <c r="H34" s="11"/>
      <c r="I34" s="12"/>
      <c r="K34" s="22">
        <v>20</v>
      </c>
      <c r="L34" s="23" t="s">
        <v>536</v>
      </c>
      <c r="M34" s="11"/>
      <c r="N34" s="12"/>
      <c r="P34" s="22">
        <v>20</v>
      </c>
      <c r="Q34" s="23" t="s">
        <v>536</v>
      </c>
      <c r="R34" s="11"/>
      <c r="S34" s="12"/>
      <c r="T34" s="16">
        <f t="shared" si="5"/>
        <v>0</v>
      </c>
      <c r="U34" s="1">
        <v>0</v>
      </c>
      <c r="V34" s="1">
        <v>1</v>
      </c>
      <c r="W34" s="1">
        <v>0</v>
      </c>
      <c r="X34" s="1">
        <v>0</v>
      </c>
      <c r="Y34" s="18" t="str">
        <f>IF(AND($A$3=0,$F$3&gt;0,$K$3=0,$P$3=0),$U$3&amp;$F$3&amp;$AA$32, "")</f>
        <v/>
      </c>
    </row>
    <row r="35" spans="1:25" hidden="1">
      <c r="A35" s="22">
        <v>21</v>
      </c>
      <c r="B35" s="23" t="s">
        <v>537</v>
      </c>
      <c r="C35" s="11"/>
      <c r="D35" s="12"/>
      <c r="E35" s="11"/>
      <c r="F35" s="22">
        <v>21</v>
      </c>
      <c r="G35" s="23" t="s">
        <v>537</v>
      </c>
      <c r="H35" s="11"/>
      <c r="I35" s="12"/>
      <c r="K35" s="22">
        <v>21</v>
      </c>
      <c r="L35" s="23" t="s">
        <v>537</v>
      </c>
      <c r="M35" s="11"/>
      <c r="N35" s="12"/>
      <c r="P35" s="22">
        <v>21</v>
      </c>
      <c r="Q35" s="23" t="s">
        <v>537</v>
      </c>
      <c r="R35" s="11"/>
      <c r="S35" s="12"/>
      <c r="T35" s="16">
        <f t="shared" si="5"/>
        <v>0</v>
      </c>
      <c r="U35" s="1">
        <v>0</v>
      </c>
      <c r="V35" s="1">
        <v>1</v>
      </c>
      <c r="W35" s="1">
        <v>0</v>
      </c>
      <c r="X35" s="1">
        <v>1</v>
      </c>
      <c r="Y35" s="18" t="str">
        <f>IF(AND($A$3=0,$F$3&gt;0,$K$3=0,$P$3&gt;0),$U$3&amp;$F$3&amp;$AA$31&amp;$U$5&amp;$P$3&amp;$AA$32, "")</f>
        <v/>
      </c>
    </row>
    <row r="36" spans="1:25" hidden="1">
      <c r="A36" s="22">
        <v>22</v>
      </c>
      <c r="B36" s="23" t="s">
        <v>538</v>
      </c>
      <c r="C36" s="11"/>
      <c r="D36" s="12"/>
      <c r="E36" s="11"/>
      <c r="F36" s="22">
        <v>22</v>
      </c>
      <c r="G36" s="23" t="s">
        <v>538</v>
      </c>
      <c r="H36" s="11"/>
      <c r="I36" s="12"/>
      <c r="K36" s="22">
        <v>22</v>
      </c>
      <c r="L36" s="23" t="s">
        <v>538</v>
      </c>
      <c r="M36" s="11"/>
      <c r="N36" s="12"/>
      <c r="P36" s="22">
        <v>22</v>
      </c>
      <c r="Q36" s="23" t="s">
        <v>538</v>
      </c>
      <c r="R36" s="11"/>
      <c r="S36" s="12"/>
      <c r="T36" s="16">
        <f t="shared" si="5"/>
        <v>0</v>
      </c>
      <c r="U36" s="1">
        <v>0</v>
      </c>
      <c r="V36" s="1">
        <v>1</v>
      </c>
      <c r="W36" s="1">
        <v>1</v>
      </c>
      <c r="X36" s="1">
        <v>0</v>
      </c>
      <c r="Y36" s="18" t="str">
        <f>IF(AND($A$3=0,$F$3&gt;0,$K$3&gt;0,$P$3=0),$U$3&amp;$F$3&amp;$AA$31&amp;$U$4&amp;$K$3, "")</f>
        <v/>
      </c>
    </row>
    <row r="37" spans="1:25" hidden="1">
      <c r="A37" s="22">
        <v>23</v>
      </c>
      <c r="B37" s="23" t="s">
        <v>539</v>
      </c>
      <c r="C37" s="11"/>
      <c r="D37" s="12"/>
      <c r="E37" s="11"/>
      <c r="F37" s="22">
        <v>23</v>
      </c>
      <c r="G37" s="23" t="s">
        <v>539</v>
      </c>
      <c r="H37" s="11"/>
      <c r="I37" s="12"/>
      <c r="K37" s="22">
        <v>23</v>
      </c>
      <c r="L37" s="23" t="s">
        <v>539</v>
      </c>
      <c r="M37" s="11"/>
      <c r="N37" s="12"/>
      <c r="P37" s="22">
        <v>23</v>
      </c>
      <c r="Q37" s="23" t="s">
        <v>539</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540</v>
      </c>
      <c r="C38" s="11"/>
      <c r="D38" s="12"/>
      <c r="E38" s="11"/>
      <c r="F38" s="22">
        <v>24</v>
      </c>
      <c r="G38" s="23" t="s">
        <v>540</v>
      </c>
      <c r="H38" s="11"/>
      <c r="I38" s="12"/>
      <c r="K38" s="22">
        <v>24</v>
      </c>
      <c r="L38" s="23" t="s">
        <v>540</v>
      </c>
      <c r="M38" s="11"/>
      <c r="N38" s="12"/>
      <c r="P38" s="22">
        <v>24</v>
      </c>
      <c r="Q38" s="23" t="s">
        <v>540</v>
      </c>
      <c r="R38" s="11"/>
      <c r="S38" s="12"/>
      <c r="T38" s="16">
        <f t="shared" si="5"/>
        <v>0</v>
      </c>
      <c r="U38" s="1">
        <v>1</v>
      </c>
      <c r="V38" s="1">
        <v>0</v>
      </c>
      <c r="W38" s="1">
        <v>0</v>
      </c>
      <c r="X38" s="1">
        <v>0</v>
      </c>
      <c r="Y38" s="17" t="str">
        <f>IF(AND($A$3&gt;0,$F$3=0,$K$3=0,$P$3=0), $U$2&amp;$A$3&amp;$AA$32, "")</f>
        <v/>
      </c>
    </row>
    <row r="39" spans="1:25" hidden="1">
      <c r="A39" s="22">
        <v>25</v>
      </c>
      <c r="B39" s="23" t="s">
        <v>541</v>
      </c>
      <c r="C39" s="11"/>
      <c r="D39" s="12"/>
      <c r="E39" s="11"/>
      <c r="F39" s="22">
        <v>25</v>
      </c>
      <c r="G39" s="23" t="s">
        <v>541</v>
      </c>
      <c r="H39" s="11"/>
      <c r="I39" s="12"/>
      <c r="K39" s="22">
        <v>25</v>
      </c>
      <c r="L39" s="23" t="s">
        <v>541</v>
      </c>
      <c r="M39" s="11"/>
      <c r="N39" s="12"/>
      <c r="P39" s="22">
        <v>25</v>
      </c>
      <c r="Q39" s="23" t="s">
        <v>541</v>
      </c>
      <c r="R39" s="11"/>
      <c r="S39" s="12"/>
      <c r="T39" s="16">
        <f t="shared" si="5"/>
        <v>0</v>
      </c>
      <c r="U39" s="1">
        <v>1</v>
      </c>
      <c r="V39" s="1">
        <v>0</v>
      </c>
      <c r="W39" s="1">
        <v>0</v>
      </c>
      <c r="X39" s="1">
        <v>1</v>
      </c>
      <c r="Y39" s="18" t="str">
        <f>IF(AND($A$3&gt;0,$F$3=0,$K$3=0,$P$3&gt;0),$U$2&amp;$A$3&amp;$AA$31&amp;$U$5&amp;$P$3&amp;$AA$32, "")</f>
        <v/>
      </c>
    </row>
    <row r="40" spans="1:25" hidden="1">
      <c r="A40" s="22">
        <v>26</v>
      </c>
      <c r="B40" s="23" t="s">
        <v>542</v>
      </c>
      <c r="C40" s="11"/>
      <c r="D40" s="12"/>
      <c r="E40" s="11"/>
      <c r="F40" s="22">
        <v>26</v>
      </c>
      <c r="G40" s="23" t="s">
        <v>542</v>
      </c>
      <c r="H40" s="11"/>
      <c r="I40" s="12"/>
      <c r="K40" s="22">
        <v>26</v>
      </c>
      <c r="L40" s="23" t="s">
        <v>542</v>
      </c>
      <c r="M40" s="11"/>
      <c r="N40" s="12"/>
      <c r="P40" s="22">
        <v>26</v>
      </c>
      <c r="Q40" s="23" t="s">
        <v>542</v>
      </c>
      <c r="R40" s="11"/>
      <c r="S40" s="12"/>
      <c r="T40" s="16">
        <f t="shared" si="5"/>
        <v>0</v>
      </c>
      <c r="U40" s="1">
        <v>1</v>
      </c>
      <c r="V40" s="1">
        <v>0</v>
      </c>
      <c r="W40" s="1">
        <v>1</v>
      </c>
      <c r="X40" s="1">
        <v>0</v>
      </c>
      <c r="Y40" s="18" t="str">
        <f>IF(AND($A$3&gt;0,$F$3=0,$K$3&gt;0,$P$3=0),$U$2&amp;$A$3&amp;$AA$31&amp;$U$4&amp;$K$3, "")</f>
        <v/>
      </c>
    </row>
    <row r="41" spans="1:25" hidden="1">
      <c r="A41" s="22">
        <v>27</v>
      </c>
      <c r="B41" s="23" t="s">
        <v>543</v>
      </c>
      <c r="C41" s="11"/>
      <c r="D41" s="12"/>
      <c r="E41" s="11"/>
      <c r="F41" s="22">
        <v>27</v>
      </c>
      <c r="G41" s="23" t="s">
        <v>543</v>
      </c>
      <c r="H41" s="11"/>
      <c r="I41" s="12"/>
      <c r="K41" s="22">
        <v>27</v>
      </c>
      <c r="L41" s="23" t="s">
        <v>543</v>
      </c>
      <c r="M41" s="11"/>
      <c r="N41" s="12"/>
      <c r="P41" s="22">
        <v>27</v>
      </c>
      <c r="Q41" s="23" t="s">
        <v>543</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544</v>
      </c>
      <c r="C42" s="11"/>
      <c r="D42" s="12"/>
      <c r="E42" s="11"/>
      <c r="F42" s="22">
        <v>28</v>
      </c>
      <c r="G42" s="23" t="s">
        <v>544</v>
      </c>
      <c r="H42" s="11"/>
      <c r="I42" s="12"/>
      <c r="K42" s="22">
        <v>28</v>
      </c>
      <c r="L42" s="23" t="s">
        <v>544</v>
      </c>
      <c r="M42" s="11"/>
      <c r="N42" s="12"/>
      <c r="P42" s="22">
        <v>28</v>
      </c>
      <c r="Q42" s="23" t="s">
        <v>544</v>
      </c>
      <c r="R42" s="11"/>
      <c r="S42" s="12"/>
      <c r="T42" s="16">
        <f t="shared" si="5"/>
        <v>0</v>
      </c>
      <c r="U42" s="1">
        <v>1</v>
      </c>
      <c r="V42" s="1">
        <v>1</v>
      </c>
      <c r="W42" s="1">
        <v>0</v>
      </c>
      <c r="X42" s="1">
        <v>0</v>
      </c>
      <c r="Y42" s="18" t="str">
        <f>IF(AND($A$3&gt;0,$F$3&gt;0,$K$3=0,$P$3=0),$U$2&amp;$A$3&amp;$AA$31&amp;$U$3&amp;$F$3, "")</f>
        <v/>
      </c>
    </row>
    <row r="43" spans="1:25" hidden="1">
      <c r="A43" s="22">
        <v>29</v>
      </c>
      <c r="B43" s="23" t="s">
        <v>545</v>
      </c>
      <c r="C43" s="11"/>
      <c r="D43" s="12"/>
      <c r="E43" s="11"/>
      <c r="F43" s="22">
        <v>29</v>
      </c>
      <c r="G43" s="23" t="s">
        <v>545</v>
      </c>
      <c r="H43" s="11"/>
      <c r="I43" s="12"/>
      <c r="K43" s="22">
        <v>29</v>
      </c>
      <c r="L43" s="23" t="s">
        <v>545</v>
      </c>
      <c r="M43" s="11"/>
      <c r="N43" s="12"/>
      <c r="P43" s="22">
        <v>29</v>
      </c>
      <c r="Q43" s="23" t="s">
        <v>545</v>
      </c>
      <c r="R43" s="11"/>
      <c r="S43" s="12"/>
      <c r="T43" s="16">
        <f t="shared" si="5"/>
        <v>0</v>
      </c>
      <c r="U43" s="1">
        <v>1</v>
      </c>
      <c r="V43" s="1">
        <v>1</v>
      </c>
      <c r="W43" s="1">
        <v>0</v>
      </c>
      <c r="X43" s="1">
        <v>1</v>
      </c>
      <c r="Y43" s="18" t="str">
        <f>IF(AND($A$3&gt;0,$F$3&gt;0,$K$3=0,$P$3&gt;0),$U$2&amp;$A$3&amp;$AA$31&amp;$U$3&amp;$F$3&amp;$AA$31&amp;$U$5&amp;$P$3&amp;$AA$32, "")</f>
        <v/>
      </c>
    </row>
    <row r="44" spans="1:25" hidden="1">
      <c r="A44" s="22">
        <v>30</v>
      </c>
      <c r="B44" s="23" t="s">
        <v>546</v>
      </c>
      <c r="C44" s="11"/>
      <c r="D44" s="12"/>
      <c r="E44" s="11"/>
      <c r="F44" s="22">
        <v>30</v>
      </c>
      <c r="G44" s="23" t="s">
        <v>546</v>
      </c>
      <c r="H44" s="11"/>
      <c r="I44" s="12"/>
      <c r="K44" s="22">
        <v>30</v>
      </c>
      <c r="L44" s="23" t="s">
        <v>546</v>
      </c>
      <c r="M44" s="11"/>
      <c r="N44" s="12"/>
      <c r="P44" s="22">
        <v>30</v>
      </c>
      <c r="Q44" s="23" t="s">
        <v>546</v>
      </c>
      <c r="R44" s="11"/>
      <c r="S44" s="12"/>
      <c r="T44" s="16">
        <f t="shared" si="5"/>
        <v>0</v>
      </c>
      <c r="U44" s="1">
        <v>1</v>
      </c>
      <c r="V44" s="1">
        <v>1</v>
      </c>
      <c r="W44" s="1">
        <v>1</v>
      </c>
      <c r="X44" s="1">
        <v>0</v>
      </c>
      <c r="Y44" s="18" t="str">
        <f>IF(AND($A$3&gt;0,$F$3&gt;0,$K$3&gt;0,$P$3=0),$U$2&amp;$A$3&amp;$AA$31&amp;$U$3&amp;$F$3&amp;$AA$31&amp;$U$4&amp;$K$3, "")</f>
        <v/>
      </c>
    </row>
    <row r="45" spans="1:25" hidden="1">
      <c r="A45" s="22">
        <v>31</v>
      </c>
      <c r="B45" s="23" t="s">
        <v>547</v>
      </c>
      <c r="C45" s="11"/>
      <c r="D45" s="12"/>
      <c r="E45" s="11"/>
      <c r="F45" s="22">
        <v>31</v>
      </c>
      <c r="G45" s="23" t="s">
        <v>547</v>
      </c>
      <c r="H45" s="11"/>
      <c r="I45" s="12"/>
      <c r="K45" s="22">
        <v>31</v>
      </c>
      <c r="L45" s="23" t="s">
        <v>547</v>
      </c>
      <c r="M45" s="11"/>
      <c r="N45" s="12"/>
      <c r="P45" s="22">
        <v>31</v>
      </c>
      <c r="Q45" s="23" t="s">
        <v>547</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548</v>
      </c>
      <c r="C46" s="11"/>
      <c r="D46" s="12"/>
      <c r="E46" s="11"/>
      <c r="F46" s="22">
        <v>32</v>
      </c>
      <c r="G46" s="23" t="s">
        <v>548</v>
      </c>
      <c r="H46" s="11"/>
      <c r="I46" s="12"/>
      <c r="K46" s="22">
        <v>32</v>
      </c>
      <c r="L46" s="23" t="s">
        <v>548</v>
      </c>
      <c r="M46" s="11"/>
      <c r="N46" s="12"/>
      <c r="P46" s="22">
        <v>32</v>
      </c>
      <c r="Q46" s="23" t="s">
        <v>548</v>
      </c>
      <c r="R46" s="11"/>
      <c r="S46" s="12"/>
    </row>
    <row r="47" spans="1:25" hidden="1">
      <c r="A47" s="22">
        <v>33</v>
      </c>
      <c r="B47" s="23" t="s">
        <v>549</v>
      </c>
      <c r="C47" s="11"/>
      <c r="D47" s="12"/>
      <c r="E47" s="11"/>
      <c r="F47" s="22">
        <v>33</v>
      </c>
      <c r="G47" s="23" t="s">
        <v>549</v>
      </c>
      <c r="H47" s="11"/>
      <c r="I47" s="12"/>
      <c r="K47" s="22">
        <v>33</v>
      </c>
      <c r="L47" s="23" t="s">
        <v>549</v>
      </c>
      <c r="M47" s="11"/>
      <c r="N47" s="12"/>
      <c r="P47" s="22">
        <v>33</v>
      </c>
      <c r="Q47" s="23" t="s">
        <v>549</v>
      </c>
      <c r="R47" s="11"/>
      <c r="S47" s="12"/>
    </row>
    <row r="48" spans="1:25" hidden="1">
      <c r="A48" s="22">
        <v>34</v>
      </c>
      <c r="B48" s="23" t="s">
        <v>550</v>
      </c>
      <c r="C48" s="11"/>
      <c r="D48" s="12"/>
      <c r="E48" s="11"/>
      <c r="F48" s="22">
        <v>34</v>
      </c>
      <c r="G48" s="23" t="s">
        <v>550</v>
      </c>
      <c r="H48" s="11"/>
      <c r="I48" s="12"/>
      <c r="K48" s="22">
        <v>34</v>
      </c>
      <c r="L48" s="23" t="s">
        <v>550</v>
      </c>
      <c r="M48" s="11"/>
      <c r="N48" s="12"/>
      <c r="P48" s="22">
        <v>34</v>
      </c>
      <c r="Q48" s="23" t="s">
        <v>550</v>
      </c>
      <c r="R48" s="11"/>
      <c r="S48" s="12"/>
    </row>
    <row r="49" spans="1:19" hidden="1">
      <c r="A49" s="22">
        <v>35</v>
      </c>
      <c r="B49" s="23" t="s">
        <v>169</v>
      </c>
      <c r="C49" s="11"/>
      <c r="D49" s="12"/>
      <c r="E49" s="11"/>
      <c r="F49" s="22">
        <v>35</v>
      </c>
      <c r="G49" s="23" t="s">
        <v>169</v>
      </c>
      <c r="H49" s="11"/>
      <c r="I49" s="12"/>
      <c r="K49" s="22">
        <v>35</v>
      </c>
      <c r="L49" s="23" t="s">
        <v>169</v>
      </c>
      <c r="M49" s="11"/>
      <c r="N49" s="12"/>
      <c r="P49" s="22">
        <v>35</v>
      </c>
      <c r="Q49" s="23" t="s">
        <v>169</v>
      </c>
      <c r="R49" s="11"/>
      <c r="S49" s="12"/>
    </row>
    <row r="50" spans="1:19" hidden="1">
      <c r="A50" s="22">
        <v>36</v>
      </c>
      <c r="B50" s="23" t="s">
        <v>551</v>
      </c>
      <c r="C50" s="11"/>
      <c r="D50" s="12"/>
      <c r="E50" s="11"/>
      <c r="F50" s="22">
        <v>36</v>
      </c>
      <c r="G50" s="23" t="s">
        <v>551</v>
      </c>
      <c r="H50" s="11"/>
      <c r="I50" s="12"/>
      <c r="K50" s="22">
        <v>36</v>
      </c>
      <c r="L50" s="23" t="s">
        <v>551</v>
      </c>
      <c r="M50" s="11"/>
      <c r="N50" s="12"/>
      <c r="P50" s="22">
        <v>36</v>
      </c>
      <c r="Q50" s="23" t="s">
        <v>551</v>
      </c>
      <c r="R50" s="11"/>
      <c r="S50" s="12"/>
    </row>
    <row r="51" spans="1:19" hidden="1">
      <c r="A51" s="22">
        <v>37</v>
      </c>
      <c r="B51" s="23" t="s">
        <v>312</v>
      </c>
      <c r="C51" s="11"/>
      <c r="D51" s="12"/>
      <c r="E51" s="11"/>
      <c r="F51" s="22">
        <v>37</v>
      </c>
      <c r="G51" s="23" t="s">
        <v>312</v>
      </c>
      <c r="H51" s="11"/>
      <c r="I51" s="12"/>
      <c r="K51" s="22">
        <v>37</v>
      </c>
      <c r="L51" s="23" t="s">
        <v>312</v>
      </c>
      <c r="M51" s="11"/>
      <c r="N51" s="12"/>
      <c r="P51" s="22">
        <v>37</v>
      </c>
      <c r="Q51" s="23" t="s">
        <v>312</v>
      </c>
      <c r="R51" s="11"/>
      <c r="S51" s="12"/>
    </row>
    <row r="52" spans="1:19" hidden="1">
      <c r="A52" s="22">
        <v>38</v>
      </c>
      <c r="B52" s="23" t="s">
        <v>313</v>
      </c>
      <c r="C52" s="11"/>
      <c r="D52" s="12"/>
      <c r="E52" s="11"/>
      <c r="F52" s="22">
        <v>38</v>
      </c>
      <c r="G52" s="23" t="s">
        <v>313</v>
      </c>
      <c r="H52" s="11"/>
      <c r="I52" s="12"/>
      <c r="K52" s="22">
        <v>38</v>
      </c>
      <c r="L52" s="23" t="s">
        <v>313</v>
      </c>
      <c r="M52" s="11"/>
      <c r="N52" s="12"/>
      <c r="P52" s="22">
        <v>38</v>
      </c>
      <c r="Q52" s="23" t="s">
        <v>313</v>
      </c>
      <c r="R52" s="11"/>
      <c r="S52" s="12"/>
    </row>
    <row r="53" spans="1:19" hidden="1">
      <c r="A53" s="22">
        <v>39</v>
      </c>
      <c r="B53" s="23" t="s">
        <v>314</v>
      </c>
      <c r="C53" s="11"/>
      <c r="D53" s="12"/>
      <c r="E53" s="11"/>
      <c r="F53" s="22">
        <v>39</v>
      </c>
      <c r="G53" s="23" t="s">
        <v>314</v>
      </c>
      <c r="H53" s="11"/>
      <c r="I53" s="12"/>
      <c r="K53" s="22">
        <v>39</v>
      </c>
      <c r="L53" s="23" t="s">
        <v>314</v>
      </c>
      <c r="M53" s="11"/>
      <c r="N53" s="12"/>
      <c r="P53" s="22">
        <v>39</v>
      </c>
      <c r="Q53" s="23" t="s">
        <v>314</v>
      </c>
      <c r="R53" s="11"/>
      <c r="S53" s="12"/>
    </row>
    <row r="54" spans="1:19" hidden="1">
      <c r="A54" s="22">
        <v>40</v>
      </c>
      <c r="B54" s="23" t="s">
        <v>315</v>
      </c>
      <c r="C54" s="11"/>
      <c r="D54" s="12"/>
      <c r="E54" s="11"/>
      <c r="F54" s="22">
        <v>40</v>
      </c>
      <c r="G54" s="23" t="s">
        <v>315</v>
      </c>
      <c r="H54" s="11"/>
      <c r="I54" s="12"/>
      <c r="K54" s="22">
        <v>40</v>
      </c>
      <c r="L54" s="23" t="s">
        <v>315</v>
      </c>
      <c r="M54" s="11"/>
      <c r="N54" s="12"/>
      <c r="P54" s="22">
        <v>40</v>
      </c>
      <c r="Q54" s="23" t="s">
        <v>315</v>
      </c>
      <c r="R54" s="11"/>
      <c r="S54" s="12"/>
    </row>
    <row r="55" spans="1:19" hidden="1">
      <c r="A55" s="22">
        <v>41</v>
      </c>
      <c r="B55" s="23" t="s">
        <v>316</v>
      </c>
      <c r="C55" s="11"/>
      <c r="D55" s="12"/>
      <c r="E55" s="11"/>
      <c r="F55" s="22">
        <v>41</v>
      </c>
      <c r="G55" s="23" t="s">
        <v>316</v>
      </c>
      <c r="H55" s="11"/>
      <c r="I55" s="12"/>
      <c r="K55" s="22">
        <v>41</v>
      </c>
      <c r="L55" s="23" t="s">
        <v>316</v>
      </c>
      <c r="M55" s="11"/>
      <c r="N55" s="12"/>
      <c r="P55" s="22">
        <v>41</v>
      </c>
      <c r="Q55" s="23" t="s">
        <v>316</v>
      </c>
      <c r="R55" s="11"/>
      <c r="S55" s="12"/>
    </row>
    <row r="56" spans="1:19" hidden="1">
      <c r="A56" s="22">
        <v>42</v>
      </c>
      <c r="B56" s="23" t="s">
        <v>317</v>
      </c>
      <c r="C56" s="11"/>
      <c r="D56" s="12"/>
      <c r="E56" s="11"/>
      <c r="F56" s="22">
        <v>42</v>
      </c>
      <c r="G56" s="23" t="s">
        <v>317</v>
      </c>
      <c r="H56" s="11"/>
      <c r="I56" s="12"/>
      <c r="K56" s="22">
        <v>42</v>
      </c>
      <c r="L56" s="23" t="s">
        <v>317</v>
      </c>
      <c r="M56" s="11"/>
      <c r="N56" s="12"/>
      <c r="P56" s="22">
        <v>42</v>
      </c>
      <c r="Q56" s="23" t="s">
        <v>317</v>
      </c>
      <c r="R56" s="11"/>
      <c r="S56" s="12"/>
    </row>
    <row r="57" spans="1:19" hidden="1">
      <c r="A57" s="22">
        <v>43</v>
      </c>
      <c r="B57" s="23" t="s">
        <v>318</v>
      </c>
      <c r="C57" s="11"/>
      <c r="D57" s="12"/>
      <c r="E57" s="11"/>
      <c r="F57" s="22">
        <v>43</v>
      </c>
      <c r="G57" s="23" t="s">
        <v>318</v>
      </c>
      <c r="H57" s="11"/>
      <c r="I57" s="12"/>
      <c r="K57" s="22">
        <v>43</v>
      </c>
      <c r="L57" s="23" t="s">
        <v>318</v>
      </c>
      <c r="M57" s="11"/>
      <c r="N57" s="12"/>
      <c r="P57" s="22">
        <v>43</v>
      </c>
      <c r="Q57" s="23" t="s">
        <v>318</v>
      </c>
      <c r="R57" s="11"/>
      <c r="S57" s="12"/>
    </row>
    <row r="58" spans="1:19" hidden="1">
      <c r="A58" s="22">
        <v>44</v>
      </c>
      <c r="B58" s="23" t="s">
        <v>319</v>
      </c>
      <c r="C58" s="11"/>
      <c r="D58" s="12"/>
      <c r="E58" s="11"/>
      <c r="F58" s="22">
        <v>44</v>
      </c>
      <c r="G58" s="23" t="s">
        <v>319</v>
      </c>
      <c r="H58" s="11"/>
      <c r="I58" s="12"/>
      <c r="K58" s="22">
        <v>44</v>
      </c>
      <c r="L58" s="23" t="s">
        <v>319</v>
      </c>
      <c r="M58" s="11"/>
      <c r="N58" s="12"/>
      <c r="P58" s="22">
        <v>44</v>
      </c>
      <c r="Q58" s="23" t="s">
        <v>319</v>
      </c>
      <c r="R58" s="11"/>
      <c r="S58" s="12"/>
    </row>
    <row r="59" spans="1:19" hidden="1">
      <c r="A59" s="22">
        <v>45</v>
      </c>
      <c r="B59" s="23" t="s">
        <v>320</v>
      </c>
      <c r="C59" s="11"/>
      <c r="D59" s="12"/>
      <c r="E59" s="11"/>
      <c r="F59" s="22">
        <v>45</v>
      </c>
      <c r="G59" s="23" t="s">
        <v>320</v>
      </c>
      <c r="H59" s="11"/>
      <c r="I59" s="12"/>
      <c r="K59" s="22">
        <v>45</v>
      </c>
      <c r="L59" s="23" t="s">
        <v>320</v>
      </c>
      <c r="M59" s="11"/>
      <c r="N59" s="12"/>
      <c r="P59" s="22">
        <v>45</v>
      </c>
      <c r="Q59" s="23" t="s">
        <v>320</v>
      </c>
      <c r="R59" s="11"/>
      <c r="S59" s="12"/>
    </row>
    <row r="60" spans="1:19" hidden="1">
      <c r="A60" s="22">
        <v>46</v>
      </c>
      <c r="B60" s="23" t="s">
        <v>321</v>
      </c>
      <c r="C60" s="11"/>
      <c r="D60" s="12"/>
      <c r="E60" s="11"/>
      <c r="F60" s="22">
        <v>46</v>
      </c>
      <c r="G60" s="23" t="s">
        <v>321</v>
      </c>
      <c r="H60" s="11"/>
      <c r="I60" s="12"/>
      <c r="K60" s="22">
        <v>46</v>
      </c>
      <c r="L60" s="23" t="s">
        <v>321</v>
      </c>
      <c r="M60" s="11"/>
      <c r="N60" s="12"/>
      <c r="P60" s="22">
        <v>46</v>
      </c>
      <c r="Q60" s="23" t="s">
        <v>321</v>
      </c>
      <c r="R60" s="11"/>
      <c r="S60" s="12"/>
    </row>
    <row r="61" spans="1:19" hidden="1">
      <c r="A61" s="22">
        <v>47</v>
      </c>
      <c r="B61" s="23" t="s">
        <v>322</v>
      </c>
      <c r="C61" s="11"/>
      <c r="D61" s="12"/>
      <c r="E61" s="11"/>
      <c r="F61" s="22">
        <v>47</v>
      </c>
      <c r="G61" s="23" t="s">
        <v>322</v>
      </c>
      <c r="H61" s="11"/>
      <c r="I61" s="12"/>
      <c r="K61" s="22">
        <v>47</v>
      </c>
      <c r="L61" s="23" t="s">
        <v>322</v>
      </c>
      <c r="M61" s="11"/>
      <c r="N61" s="12"/>
      <c r="P61" s="22">
        <v>47</v>
      </c>
      <c r="Q61" s="23" t="s">
        <v>322</v>
      </c>
      <c r="R61" s="11"/>
      <c r="S61" s="12"/>
    </row>
    <row r="62" spans="1:19" hidden="1">
      <c r="A62" s="22">
        <v>48</v>
      </c>
      <c r="B62" s="23" t="s">
        <v>323</v>
      </c>
      <c r="C62" s="11"/>
      <c r="D62" s="12"/>
      <c r="E62" s="11"/>
      <c r="F62" s="22">
        <v>48</v>
      </c>
      <c r="G62" s="23" t="s">
        <v>323</v>
      </c>
      <c r="H62" s="11"/>
      <c r="I62" s="12"/>
      <c r="K62" s="22">
        <v>48</v>
      </c>
      <c r="L62" s="23" t="s">
        <v>323</v>
      </c>
      <c r="M62" s="11"/>
      <c r="N62" s="12"/>
      <c r="P62" s="22">
        <v>48</v>
      </c>
      <c r="Q62" s="23" t="s">
        <v>323</v>
      </c>
      <c r="R62" s="11"/>
      <c r="S62" s="12"/>
    </row>
    <row r="63" spans="1:19" hidden="1">
      <c r="A63" s="22">
        <v>49</v>
      </c>
      <c r="B63" s="23" t="s">
        <v>324</v>
      </c>
      <c r="C63" s="11"/>
      <c r="D63" s="12"/>
      <c r="E63" s="11"/>
      <c r="F63" s="22">
        <v>49</v>
      </c>
      <c r="G63" s="23" t="s">
        <v>324</v>
      </c>
      <c r="H63" s="11"/>
      <c r="I63" s="12"/>
      <c r="K63" s="22">
        <v>49</v>
      </c>
      <c r="L63" s="23" t="s">
        <v>324</v>
      </c>
      <c r="M63" s="11"/>
      <c r="N63" s="12"/>
      <c r="P63" s="22">
        <v>49</v>
      </c>
      <c r="Q63" s="23" t="s">
        <v>324</v>
      </c>
      <c r="R63" s="11"/>
      <c r="S63" s="12"/>
    </row>
    <row r="64" spans="1:19" hidden="1">
      <c r="A64" s="22">
        <v>50</v>
      </c>
      <c r="B64" s="23" t="s">
        <v>325</v>
      </c>
      <c r="C64" s="11"/>
      <c r="D64" s="12"/>
      <c r="E64" s="11"/>
      <c r="F64" s="22">
        <v>50</v>
      </c>
      <c r="G64" s="23" t="s">
        <v>325</v>
      </c>
      <c r="H64" s="11"/>
      <c r="I64" s="12"/>
      <c r="K64" s="22">
        <v>50</v>
      </c>
      <c r="L64" s="23" t="s">
        <v>325</v>
      </c>
      <c r="M64" s="11"/>
      <c r="N64" s="12"/>
      <c r="P64" s="22">
        <v>50</v>
      </c>
      <c r="Q64" s="23" t="s">
        <v>325</v>
      </c>
      <c r="R64" s="11"/>
      <c r="S64" s="12"/>
    </row>
    <row r="65" spans="1:19" hidden="1">
      <c r="A65" s="22">
        <v>51</v>
      </c>
      <c r="B65" s="23" t="s">
        <v>326</v>
      </c>
      <c r="C65" s="11"/>
      <c r="D65" s="12"/>
      <c r="E65" s="11"/>
      <c r="F65" s="22">
        <v>51</v>
      </c>
      <c r="G65" s="23" t="s">
        <v>326</v>
      </c>
      <c r="H65" s="11"/>
      <c r="I65" s="12"/>
      <c r="K65" s="22">
        <v>51</v>
      </c>
      <c r="L65" s="23" t="s">
        <v>326</v>
      </c>
      <c r="M65" s="11"/>
      <c r="N65" s="12"/>
      <c r="P65" s="22">
        <v>51</v>
      </c>
      <c r="Q65" s="23" t="s">
        <v>326</v>
      </c>
      <c r="R65" s="11"/>
      <c r="S65" s="12"/>
    </row>
    <row r="66" spans="1:19" hidden="1">
      <c r="A66" s="22">
        <v>52</v>
      </c>
      <c r="B66" s="23" t="s">
        <v>327</v>
      </c>
      <c r="C66" s="11"/>
      <c r="D66" s="12"/>
      <c r="E66" s="11"/>
      <c r="F66" s="22">
        <v>52</v>
      </c>
      <c r="G66" s="23" t="s">
        <v>327</v>
      </c>
      <c r="H66" s="11"/>
      <c r="I66" s="12"/>
      <c r="K66" s="22">
        <v>52</v>
      </c>
      <c r="L66" s="23" t="s">
        <v>327</v>
      </c>
      <c r="M66" s="11"/>
      <c r="N66" s="12"/>
      <c r="P66" s="22">
        <v>52</v>
      </c>
      <c r="Q66" s="23" t="s">
        <v>327</v>
      </c>
      <c r="R66" s="11"/>
      <c r="S66" s="12"/>
    </row>
    <row r="67" spans="1:19" hidden="1">
      <c r="A67" s="22">
        <v>53</v>
      </c>
      <c r="B67" s="23" t="s">
        <v>328</v>
      </c>
      <c r="C67" s="11"/>
      <c r="D67" s="12"/>
      <c r="E67" s="11"/>
      <c r="F67" s="22">
        <v>53</v>
      </c>
      <c r="G67" s="23" t="s">
        <v>328</v>
      </c>
      <c r="H67" s="11"/>
      <c r="I67" s="12"/>
      <c r="K67" s="22">
        <v>53</v>
      </c>
      <c r="L67" s="23" t="s">
        <v>328</v>
      </c>
      <c r="M67" s="11"/>
      <c r="N67" s="12"/>
      <c r="P67" s="22">
        <v>53</v>
      </c>
      <c r="Q67" s="23" t="s">
        <v>328</v>
      </c>
      <c r="R67" s="11"/>
      <c r="S67" s="12"/>
    </row>
    <row r="68" spans="1:19" hidden="1">
      <c r="A68" s="22">
        <v>54</v>
      </c>
      <c r="B68" s="23" t="s">
        <v>329</v>
      </c>
      <c r="C68" s="11"/>
      <c r="D68" s="12"/>
      <c r="E68" s="11"/>
      <c r="F68" s="22">
        <v>54</v>
      </c>
      <c r="G68" s="23" t="s">
        <v>329</v>
      </c>
      <c r="H68" s="11"/>
      <c r="I68" s="12"/>
      <c r="K68" s="22">
        <v>54</v>
      </c>
      <c r="L68" s="23" t="s">
        <v>329</v>
      </c>
      <c r="M68" s="11"/>
      <c r="N68" s="12"/>
      <c r="P68" s="22">
        <v>54</v>
      </c>
      <c r="Q68" s="23" t="s">
        <v>329</v>
      </c>
      <c r="R68" s="11"/>
      <c r="S68" s="12"/>
    </row>
    <row r="69" spans="1:19" hidden="1">
      <c r="A69" s="22">
        <v>55</v>
      </c>
      <c r="B69" s="23" t="s">
        <v>330</v>
      </c>
      <c r="C69" s="11"/>
      <c r="D69" s="12"/>
      <c r="E69" s="11"/>
      <c r="F69" s="22">
        <v>55</v>
      </c>
      <c r="G69" s="23" t="s">
        <v>330</v>
      </c>
      <c r="H69" s="11"/>
      <c r="I69" s="12"/>
      <c r="K69" s="22">
        <v>55</v>
      </c>
      <c r="L69" s="23" t="s">
        <v>330</v>
      </c>
      <c r="M69" s="11"/>
      <c r="N69" s="12"/>
      <c r="P69" s="22">
        <v>55</v>
      </c>
      <c r="Q69" s="23" t="s">
        <v>330</v>
      </c>
      <c r="R69" s="11"/>
      <c r="S69" s="12"/>
    </row>
    <row r="70" spans="1:19" hidden="1">
      <c r="A70" s="22">
        <v>56</v>
      </c>
      <c r="B70" s="23" t="s">
        <v>331</v>
      </c>
      <c r="C70" s="11"/>
      <c r="D70" s="12"/>
      <c r="E70" s="11"/>
      <c r="F70" s="22">
        <v>56</v>
      </c>
      <c r="G70" s="23" t="s">
        <v>331</v>
      </c>
      <c r="H70" s="11"/>
      <c r="I70" s="12"/>
      <c r="K70" s="22">
        <v>56</v>
      </c>
      <c r="L70" s="23" t="s">
        <v>331</v>
      </c>
      <c r="M70" s="11"/>
      <c r="N70" s="12"/>
      <c r="P70" s="22">
        <v>56</v>
      </c>
      <c r="Q70" s="23" t="s">
        <v>331</v>
      </c>
      <c r="R70" s="11"/>
      <c r="S70" s="12"/>
    </row>
    <row r="71" spans="1:19" hidden="1">
      <c r="A71" s="22">
        <v>57</v>
      </c>
      <c r="B71" s="23" t="s">
        <v>332</v>
      </c>
      <c r="C71" s="11"/>
      <c r="D71" s="12"/>
      <c r="E71" s="11"/>
      <c r="F71" s="22">
        <v>57</v>
      </c>
      <c r="G71" s="23" t="s">
        <v>332</v>
      </c>
      <c r="H71" s="11"/>
      <c r="I71" s="12"/>
      <c r="K71" s="22">
        <v>57</v>
      </c>
      <c r="L71" s="23" t="s">
        <v>332</v>
      </c>
      <c r="M71" s="11"/>
      <c r="N71" s="12"/>
      <c r="P71" s="22">
        <v>57</v>
      </c>
      <c r="Q71" s="23" t="s">
        <v>332</v>
      </c>
      <c r="R71" s="11"/>
      <c r="S71" s="12"/>
    </row>
    <row r="72" spans="1:19" hidden="1">
      <c r="A72" s="22">
        <v>58</v>
      </c>
      <c r="B72" s="23" t="s">
        <v>333</v>
      </c>
      <c r="C72" s="11"/>
      <c r="D72" s="12"/>
      <c r="E72" s="11"/>
      <c r="F72" s="22">
        <v>58</v>
      </c>
      <c r="G72" s="23" t="s">
        <v>333</v>
      </c>
      <c r="H72" s="11"/>
      <c r="I72" s="12"/>
      <c r="K72" s="22">
        <v>58</v>
      </c>
      <c r="L72" s="23" t="s">
        <v>333</v>
      </c>
      <c r="M72" s="11"/>
      <c r="N72" s="12"/>
      <c r="P72" s="22">
        <v>58</v>
      </c>
      <c r="Q72" s="23" t="s">
        <v>333</v>
      </c>
      <c r="R72" s="11"/>
      <c r="S72" s="12"/>
    </row>
    <row r="73" spans="1:19" hidden="1">
      <c r="A73" s="22">
        <v>59</v>
      </c>
      <c r="B73" s="23" t="s">
        <v>334</v>
      </c>
      <c r="C73" s="11"/>
      <c r="D73" s="12"/>
      <c r="E73" s="11"/>
      <c r="F73" s="22">
        <v>59</v>
      </c>
      <c r="G73" s="23" t="s">
        <v>334</v>
      </c>
      <c r="H73" s="11"/>
      <c r="I73" s="12"/>
      <c r="K73" s="22">
        <v>59</v>
      </c>
      <c r="L73" s="23" t="s">
        <v>334</v>
      </c>
      <c r="M73" s="11"/>
      <c r="N73" s="12"/>
      <c r="P73" s="22">
        <v>59</v>
      </c>
      <c r="Q73" s="23" t="s">
        <v>334</v>
      </c>
      <c r="R73" s="11"/>
      <c r="S73" s="12"/>
    </row>
    <row r="74" spans="1:19" hidden="1">
      <c r="A74" s="22">
        <v>60</v>
      </c>
      <c r="B74" s="23" t="s">
        <v>335</v>
      </c>
      <c r="C74" s="11"/>
      <c r="D74" s="12"/>
      <c r="E74" s="11"/>
      <c r="F74" s="22">
        <v>60</v>
      </c>
      <c r="G74" s="23" t="s">
        <v>335</v>
      </c>
      <c r="H74" s="11"/>
      <c r="I74" s="12"/>
      <c r="K74" s="22">
        <v>60</v>
      </c>
      <c r="L74" s="23" t="s">
        <v>335</v>
      </c>
      <c r="M74" s="11"/>
      <c r="N74" s="12"/>
      <c r="P74" s="22">
        <v>60</v>
      </c>
      <c r="Q74" s="23" t="s">
        <v>335</v>
      </c>
      <c r="R74" s="11"/>
      <c r="S74" s="12"/>
    </row>
    <row r="75" spans="1:19" hidden="1">
      <c r="A75" s="22">
        <v>61</v>
      </c>
      <c r="B75" s="23" t="s">
        <v>336</v>
      </c>
      <c r="C75" s="11"/>
      <c r="D75" s="12"/>
      <c r="E75" s="11"/>
      <c r="F75" s="22">
        <v>61</v>
      </c>
      <c r="G75" s="23" t="s">
        <v>336</v>
      </c>
      <c r="H75" s="11"/>
      <c r="I75" s="12"/>
      <c r="K75" s="22">
        <v>61</v>
      </c>
      <c r="L75" s="23" t="s">
        <v>336</v>
      </c>
      <c r="M75" s="11"/>
      <c r="N75" s="12"/>
      <c r="P75" s="22">
        <v>61</v>
      </c>
      <c r="Q75" s="23" t="s">
        <v>336</v>
      </c>
      <c r="R75" s="11"/>
      <c r="S75" s="12"/>
    </row>
    <row r="76" spans="1:19" hidden="1">
      <c r="A76" s="22">
        <v>62</v>
      </c>
      <c r="B76" s="23" t="s">
        <v>337</v>
      </c>
      <c r="C76" s="11"/>
      <c r="D76" s="12"/>
      <c r="E76" s="11"/>
      <c r="F76" s="22">
        <v>62</v>
      </c>
      <c r="G76" s="23" t="s">
        <v>337</v>
      </c>
      <c r="H76" s="11"/>
      <c r="I76" s="12"/>
      <c r="K76" s="22">
        <v>62</v>
      </c>
      <c r="L76" s="23" t="s">
        <v>337</v>
      </c>
      <c r="M76" s="11"/>
      <c r="N76" s="12"/>
      <c r="P76" s="22">
        <v>62</v>
      </c>
      <c r="Q76" s="23" t="s">
        <v>337</v>
      </c>
      <c r="R76" s="11"/>
      <c r="S76" s="12"/>
    </row>
    <row r="77" spans="1:19" hidden="1">
      <c r="A77" s="22">
        <v>63</v>
      </c>
      <c r="B77" s="23" t="s">
        <v>338</v>
      </c>
      <c r="C77" s="11"/>
      <c r="D77" s="12"/>
      <c r="E77" s="11"/>
      <c r="F77" s="22">
        <v>63</v>
      </c>
      <c r="G77" s="23" t="s">
        <v>338</v>
      </c>
      <c r="H77" s="11"/>
      <c r="I77" s="12"/>
      <c r="K77" s="22">
        <v>63</v>
      </c>
      <c r="L77" s="23" t="s">
        <v>338</v>
      </c>
      <c r="M77" s="11"/>
      <c r="N77" s="12"/>
      <c r="P77" s="22">
        <v>63</v>
      </c>
      <c r="Q77" s="23" t="s">
        <v>338</v>
      </c>
      <c r="R77" s="11"/>
      <c r="S77" s="12"/>
    </row>
    <row r="78" spans="1:19" hidden="1">
      <c r="A78" s="22">
        <v>64</v>
      </c>
      <c r="B78" s="23" t="s">
        <v>339</v>
      </c>
      <c r="C78" s="11"/>
      <c r="D78" s="12"/>
      <c r="E78" s="11"/>
      <c r="F78" s="22">
        <v>64</v>
      </c>
      <c r="G78" s="23" t="s">
        <v>339</v>
      </c>
      <c r="H78" s="11"/>
      <c r="I78" s="12"/>
      <c r="K78" s="22">
        <v>64</v>
      </c>
      <c r="L78" s="23" t="s">
        <v>339</v>
      </c>
      <c r="M78" s="11"/>
      <c r="N78" s="12"/>
      <c r="P78" s="22">
        <v>64</v>
      </c>
      <c r="Q78" s="23" t="s">
        <v>339</v>
      </c>
      <c r="R78" s="11"/>
      <c r="S78" s="12"/>
    </row>
    <row r="79" spans="1:19" hidden="1">
      <c r="A79" s="22">
        <v>65</v>
      </c>
      <c r="B79" s="23" t="s">
        <v>340</v>
      </c>
      <c r="C79" s="11"/>
      <c r="D79" s="12"/>
      <c r="E79" s="11"/>
      <c r="F79" s="22">
        <v>65</v>
      </c>
      <c r="G79" s="23" t="s">
        <v>340</v>
      </c>
      <c r="H79" s="11"/>
      <c r="I79" s="12"/>
      <c r="K79" s="22">
        <v>65</v>
      </c>
      <c r="L79" s="23" t="s">
        <v>340</v>
      </c>
      <c r="M79" s="11"/>
      <c r="N79" s="12"/>
      <c r="P79" s="22">
        <v>65</v>
      </c>
      <c r="Q79" s="23" t="s">
        <v>340</v>
      </c>
      <c r="R79" s="11"/>
      <c r="S79" s="12"/>
    </row>
    <row r="80" spans="1:19" hidden="1">
      <c r="A80" s="22">
        <v>66</v>
      </c>
      <c r="B80" s="23" t="s">
        <v>341</v>
      </c>
      <c r="C80" s="11"/>
      <c r="D80" s="12"/>
      <c r="E80" s="11"/>
      <c r="F80" s="22">
        <v>66</v>
      </c>
      <c r="G80" s="23" t="s">
        <v>341</v>
      </c>
      <c r="H80" s="11"/>
      <c r="I80" s="12"/>
      <c r="K80" s="22">
        <v>66</v>
      </c>
      <c r="L80" s="23" t="s">
        <v>341</v>
      </c>
      <c r="M80" s="11"/>
      <c r="N80" s="12"/>
      <c r="P80" s="22">
        <v>66</v>
      </c>
      <c r="Q80" s="23" t="s">
        <v>341</v>
      </c>
      <c r="R80" s="11"/>
      <c r="S80" s="12"/>
    </row>
    <row r="81" spans="1:19" hidden="1">
      <c r="A81" s="22">
        <v>67</v>
      </c>
      <c r="B81" s="23" t="s">
        <v>342</v>
      </c>
      <c r="C81" s="11"/>
      <c r="D81" s="12"/>
      <c r="E81" s="11"/>
      <c r="F81" s="22">
        <v>67</v>
      </c>
      <c r="G81" s="23" t="s">
        <v>342</v>
      </c>
      <c r="H81" s="11"/>
      <c r="I81" s="12"/>
      <c r="K81" s="22">
        <v>67</v>
      </c>
      <c r="L81" s="23" t="s">
        <v>342</v>
      </c>
      <c r="M81" s="11"/>
      <c r="N81" s="12"/>
      <c r="P81" s="22">
        <v>67</v>
      </c>
      <c r="Q81" s="23" t="s">
        <v>342</v>
      </c>
      <c r="R81" s="11"/>
      <c r="S81" s="12"/>
    </row>
    <row r="82" spans="1:19" hidden="1">
      <c r="A82" s="22">
        <v>68</v>
      </c>
      <c r="B82" s="23" t="s">
        <v>343</v>
      </c>
      <c r="C82" s="11"/>
      <c r="D82" s="12"/>
      <c r="E82" s="11"/>
      <c r="F82" s="22">
        <v>68</v>
      </c>
      <c r="G82" s="23" t="s">
        <v>343</v>
      </c>
      <c r="H82" s="11"/>
      <c r="I82" s="12"/>
      <c r="K82" s="22">
        <v>68</v>
      </c>
      <c r="L82" s="23" t="s">
        <v>343</v>
      </c>
      <c r="M82" s="11"/>
      <c r="N82" s="12"/>
      <c r="P82" s="22">
        <v>68</v>
      </c>
      <c r="Q82" s="23" t="s">
        <v>343</v>
      </c>
      <c r="R82" s="11"/>
      <c r="S82" s="12"/>
    </row>
    <row r="83" spans="1:19" hidden="1">
      <c r="A83" s="22">
        <v>69</v>
      </c>
      <c r="B83" s="23" t="s">
        <v>344</v>
      </c>
      <c r="C83" s="11"/>
      <c r="D83" s="12"/>
      <c r="E83" s="11"/>
      <c r="F83" s="22">
        <v>69</v>
      </c>
      <c r="G83" s="23" t="s">
        <v>344</v>
      </c>
      <c r="H83" s="11"/>
      <c r="I83" s="12"/>
      <c r="K83" s="22">
        <v>69</v>
      </c>
      <c r="L83" s="23" t="s">
        <v>344</v>
      </c>
      <c r="M83" s="11"/>
      <c r="N83" s="12"/>
      <c r="P83" s="22">
        <v>69</v>
      </c>
      <c r="Q83" s="23" t="s">
        <v>344</v>
      </c>
      <c r="R83" s="11"/>
      <c r="S83" s="12"/>
    </row>
    <row r="84" spans="1:19" hidden="1">
      <c r="A84" s="22">
        <v>70</v>
      </c>
      <c r="B84" s="23" t="s">
        <v>345</v>
      </c>
      <c r="C84" s="11"/>
      <c r="D84" s="12"/>
      <c r="E84" s="11"/>
      <c r="F84" s="22">
        <v>70</v>
      </c>
      <c r="G84" s="23" t="s">
        <v>345</v>
      </c>
      <c r="H84" s="11"/>
      <c r="I84" s="12"/>
      <c r="K84" s="22">
        <v>70</v>
      </c>
      <c r="L84" s="23" t="s">
        <v>345</v>
      </c>
      <c r="M84" s="11"/>
      <c r="N84" s="12"/>
      <c r="P84" s="22">
        <v>70</v>
      </c>
      <c r="Q84" s="23" t="s">
        <v>345</v>
      </c>
      <c r="R84" s="11"/>
      <c r="S84" s="12"/>
    </row>
    <row r="85" spans="1:19" hidden="1">
      <c r="A85" s="22">
        <v>71</v>
      </c>
      <c r="B85" s="23" t="s">
        <v>346</v>
      </c>
      <c r="C85" s="11"/>
      <c r="D85" s="12"/>
      <c r="E85" s="11"/>
      <c r="F85" s="22">
        <v>71</v>
      </c>
      <c r="G85" s="23" t="s">
        <v>346</v>
      </c>
      <c r="H85" s="11"/>
      <c r="I85" s="12"/>
      <c r="K85" s="22">
        <v>71</v>
      </c>
      <c r="L85" s="23" t="s">
        <v>346</v>
      </c>
      <c r="M85" s="11"/>
      <c r="N85" s="12"/>
      <c r="P85" s="22">
        <v>71</v>
      </c>
      <c r="Q85" s="23" t="s">
        <v>346</v>
      </c>
      <c r="R85" s="11"/>
      <c r="S85" s="12"/>
    </row>
    <row r="86" spans="1:19" hidden="1">
      <c r="A86" s="22">
        <v>72</v>
      </c>
      <c r="B86" s="23" t="s">
        <v>347</v>
      </c>
      <c r="C86" s="11"/>
      <c r="D86" s="12"/>
      <c r="E86" s="11"/>
      <c r="F86" s="22">
        <v>72</v>
      </c>
      <c r="G86" s="23" t="s">
        <v>347</v>
      </c>
      <c r="H86" s="11"/>
      <c r="I86" s="12"/>
      <c r="K86" s="22">
        <v>72</v>
      </c>
      <c r="L86" s="23" t="s">
        <v>347</v>
      </c>
      <c r="M86" s="11"/>
      <c r="N86" s="12"/>
      <c r="P86" s="22">
        <v>72</v>
      </c>
      <c r="Q86" s="23" t="s">
        <v>347</v>
      </c>
      <c r="R86" s="11"/>
      <c r="S86" s="12"/>
    </row>
    <row r="87" spans="1:19" hidden="1">
      <c r="A87" s="22">
        <v>73</v>
      </c>
      <c r="B87" s="23" t="s">
        <v>348</v>
      </c>
      <c r="C87" s="11"/>
      <c r="D87" s="12"/>
      <c r="E87" s="11"/>
      <c r="F87" s="22">
        <v>73</v>
      </c>
      <c r="G87" s="23" t="s">
        <v>348</v>
      </c>
      <c r="H87" s="11"/>
      <c r="I87" s="12"/>
      <c r="K87" s="22">
        <v>73</v>
      </c>
      <c r="L87" s="23" t="s">
        <v>348</v>
      </c>
      <c r="M87" s="11"/>
      <c r="N87" s="12"/>
      <c r="P87" s="22">
        <v>73</v>
      </c>
      <c r="Q87" s="23" t="s">
        <v>348</v>
      </c>
      <c r="R87" s="11"/>
      <c r="S87" s="12"/>
    </row>
    <row r="88" spans="1:19" hidden="1">
      <c r="A88" s="22">
        <v>74</v>
      </c>
      <c r="B88" s="23" t="s">
        <v>349</v>
      </c>
      <c r="C88" s="11"/>
      <c r="D88" s="12"/>
      <c r="E88" s="11"/>
      <c r="F88" s="22">
        <v>74</v>
      </c>
      <c r="G88" s="23" t="s">
        <v>349</v>
      </c>
      <c r="H88" s="11"/>
      <c r="I88" s="12"/>
      <c r="K88" s="22">
        <v>74</v>
      </c>
      <c r="L88" s="23" t="s">
        <v>349</v>
      </c>
      <c r="M88" s="11"/>
      <c r="N88" s="12"/>
      <c r="P88" s="22">
        <v>74</v>
      </c>
      <c r="Q88" s="23" t="s">
        <v>349</v>
      </c>
      <c r="R88" s="11"/>
      <c r="S88" s="12"/>
    </row>
    <row r="89" spans="1:19" hidden="1">
      <c r="A89" s="22">
        <v>75</v>
      </c>
      <c r="B89" s="23" t="s">
        <v>350</v>
      </c>
      <c r="C89" s="11"/>
      <c r="D89" s="12"/>
      <c r="E89" s="11"/>
      <c r="F89" s="22">
        <v>75</v>
      </c>
      <c r="G89" s="23" t="s">
        <v>350</v>
      </c>
      <c r="H89" s="11"/>
      <c r="I89" s="12"/>
      <c r="K89" s="22">
        <v>75</v>
      </c>
      <c r="L89" s="23" t="s">
        <v>350</v>
      </c>
      <c r="M89" s="11"/>
      <c r="N89" s="12"/>
      <c r="P89" s="22">
        <v>75</v>
      </c>
      <c r="Q89" s="23" t="s">
        <v>350</v>
      </c>
      <c r="R89" s="11"/>
      <c r="S89" s="12"/>
    </row>
    <row r="90" spans="1:19" hidden="1">
      <c r="A90" s="22">
        <v>76</v>
      </c>
      <c r="B90" s="23" t="s">
        <v>351</v>
      </c>
      <c r="C90" s="11"/>
      <c r="D90" s="12"/>
      <c r="E90" s="11"/>
      <c r="F90" s="22">
        <v>76</v>
      </c>
      <c r="G90" s="23" t="s">
        <v>351</v>
      </c>
      <c r="H90" s="11"/>
      <c r="I90" s="12"/>
      <c r="K90" s="22">
        <v>76</v>
      </c>
      <c r="L90" s="23" t="s">
        <v>351</v>
      </c>
      <c r="M90" s="11"/>
      <c r="N90" s="12"/>
      <c r="P90" s="22">
        <v>76</v>
      </c>
      <c r="Q90" s="23" t="s">
        <v>351</v>
      </c>
      <c r="R90" s="11"/>
      <c r="S90" s="12"/>
    </row>
    <row r="91" spans="1:19" hidden="1">
      <c r="A91" s="22">
        <v>77</v>
      </c>
      <c r="B91" s="23" t="s">
        <v>352</v>
      </c>
      <c r="C91" s="11"/>
      <c r="D91" s="12"/>
      <c r="E91" s="11"/>
      <c r="F91" s="22">
        <v>77</v>
      </c>
      <c r="G91" s="23" t="s">
        <v>352</v>
      </c>
      <c r="H91" s="11"/>
      <c r="I91" s="12"/>
      <c r="K91" s="22">
        <v>77</v>
      </c>
      <c r="L91" s="23" t="s">
        <v>352</v>
      </c>
      <c r="M91" s="11"/>
      <c r="N91" s="12"/>
      <c r="P91" s="22">
        <v>77</v>
      </c>
      <c r="Q91" s="23" t="s">
        <v>352</v>
      </c>
      <c r="R91" s="11"/>
      <c r="S91" s="12"/>
    </row>
    <row r="92" spans="1:19" hidden="1">
      <c r="A92" s="22">
        <v>78</v>
      </c>
      <c r="B92" s="23" t="s">
        <v>353</v>
      </c>
      <c r="C92" s="11"/>
      <c r="D92" s="12"/>
      <c r="E92" s="11"/>
      <c r="F92" s="22">
        <v>78</v>
      </c>
      <c r="G92" s="23" t="s">
        <v>353</v>
      </c>
      <c r="H92" s="11"/>
      <c r="I92" s="12"/>
      <c r="K92" s="22">
        <v>78</v>
      </c>
      <c r="L92" s="23" t="s">
        <v>353</v>
      </c>
      <c r="M92" s="11"/>
      <c r="N92" s="12"/>
      <c r="P92" s="22">
        <v>78</v>
      </c>
      <c r="Q92" s="23" t="s">
        <v>353</v>
      </c>
      <c r="R92" s="11"/>
      <c r="S92" s="12"/>
    </row>
    <row r="93" spans="1:19" hidden="1">
      <c r="A93" s="22">
        <v>79</v>
      </c>
      <c r="B93" s="23" t="s">
        <v>354</v>
      </c>
      <c r="C93" s="11"/>
      <c r="D93" s="12"/>
      <c r="E93" s="11"/>
      <c r="F93" s="22">
        <v>79</v>
      </c>
      <c r="G93" s="23" t="s">
        <v>354</v>
      </c>
      <c r="H93" s="11"/>
      <c r="I93" s="12"/>
      <c r="K93" s="22">
        <v>79</v>
      </c>
      <c r="L93" s="23" t="s">
        <v>354</v>
      </c>
      <c r="M93" s="11"/>
      <c r="N93" s="12"/>
      <c r="P93" s="22">
        <v>79</v>
      </c>
      <c r="Q93" s="23" t="s">
        <v>354</v>
      </c>
      <c r="R93" s="11"/>
      <c r="S93" s="12"/>
    </row>
    <row r="94" spans="1:19" hidden="1">
      <c r="A94" s="22">
        <v>80</v>
      </c>
      <c r="B94" s="23" t="s">
        <v>355</v>
      </c>
      <c r="C94" s="11"/>
      <c r="D94" s="12"/>
      <c r="E94" s="11"/>
      <c r="F94" s="22">
        <v>80</v>
      </c>
      <c r="G94" s="23" t="s">
        <v>355</v>
      </c>
      <c r="H94" s="11"/>
      <c r="I94" s="12"/>
      <c r="K94" s="22">
        <v>80</v>
      </c>
      <c r="L94" s="23" t="s">
        <v>355</v>
      </c>
      <c r="M94" s="11"/>
      <c r="N94" s="12"/>
      <c r="P94" s="22">
        <v>80</v>
      </c>
      <c r="Q94" s="23" t="s">
        <v>355</v>
      </c>
      <c r="R94" s="11"/>
      <c r="S94" s="12"/>
    </row>
    <row r="95" spans="1:19" hidden="1">
      <c r="A95" s="22">
        <v>81</v>
      </c>
      <c r="B95" s="23" t="s">
        <v>356</v>
      </c>
      <c r="C95" s="11"/>
      <c r="D95" s="12"/>
      <c r="E95" s="11"/>
      <c r="F95" s="22">
        <v>81</v>
      </c>
      <c r="G95" s="23" t="s">
        <v>356</v>
      </c>
      <c r="H95" s="11"/>
      <c r="I95" s="12"/>
      <c r="K95" s="22">
        <v>81</v>
      </c>
      <c r="L95" s="23" t="s">
        <v>356</v>
      </c>
      <c r="M95" s="11"/>
      <c r="N95" s="12"/>
      <c r="P95" s="22">
        <v>81</v>
      </c>
      <c r="Q95" s="23" t="s">
        <v>356</v>
      </c>
      <c r="R95" s="11"/>
      <c r="S95" s="12"/>
    </row>
    <row r="96" spans="1:19" hidden="1">
      <c r="A96" s="22">
        <v>82</v>
      </c>
      <c r="B96" s="23" t="s">
        <v>357</v>
      </c>
      <c r="C96" s="11"/>
      <c r="D96" s="12"/>
      <c r="E96" s="11"/>
      <c r="F96" s="22">
        <v>82</v>
      </c>
      <c r="G96" s="23" t="s">
        <v>357</v>
      </c>
      <c r="H96" s="11"/>
      <c r="I96" s="12"/>
      <c r="K96" s="22">
        <v>82</v>
      </c>
      <c r="L96" s="23" t="s">
        <v>357</v>
      </c>
      <c r="M96" s="11"/>
      <c r="N96" s="12"/>
      <c r="P96" s="22">
        <v>82</v>
      </c>
      <c r="Q96" s="23" t="s">
        <v>357</v>
      </c>
      <c r="R96" s="11"/>
      <c r="S96" s="12"/>
    </row>
    <row r="97" spans="1:19" hidden="1">
      <c r="A97" s="22">
        <v>83</v>
      </c>
      <c r="B97" s="23" t="s">
        <v>358</v>
      </c>
      <c r="C97" s="11"/>
      <c r="D97" s="12"/>
      <c r="E97" s="11"/>
      <c r="F97" s="22">
        <v>83</v>
      </c>
      <c r="G97" s="23" t="s">
        <v>358</v>
      </c>
      <c r="H97" s="11"/>
      <c r="I97" s="12"/>
      <c r="K97" s="22">
        <v>83</v>
      </c>
      <c r="L97" s="23" t="s">
        <v>358</v>
      </c>
      <c r="M97" s="11"/>
      <c r="N97" s="12"/>
      <c r="P97" s="22">
        <v>83</v>
      </c>
      <c r="Q97" s="23" t="s">
        <v>358</v>
      </c>
      <c r="R97" s="11"/>
      <c r="S97" s="12"/>
    </row>
    <row r="98" spans="1:19" hidden="1">
      <c r="A98" s="22">
        <v>84</v>
      </c>
      <c r="B98" s="23" t="s">
        <v>359</v>
      </c>
      <c r="C98" s="11"/>
      <c r="D98" s="12"/>
      <c r="E98" s="11"/>
      <c r="F98" s="22">
        <v>84</v>
      </c>
      <c r="G98" s="23" t="s">
        <v>359</v>
      </c>
      <c r="H98" s="11"/>
      <c r="I98" s="12"/>
      <c r="K98" s="22">
        <v>84</v>
      </c>
      <c r="L98" s="23" t="s">
        <v>359</v>
      </c>
      <c r="M98" s="11"/>
      <c r="N98" s="12"/>
      <c r="P98" s="22">
        <v>84</v>
      </c>
      <c r="Q98" s="23" t="s">
        <v>359</v>
      </c>
      <c r="R98" s="11"/>
      <c r="S98" s="12"/>
    </row>
    <row r="99" spans="1:19" hidden="1">
      <c r="A99" s="22">
        <v>85</v>
      </c>
      <c r="B99" s="23" t="s">
        <v>360</v>
      </c>
      <c r="C99" s="11"/>
      <c r="D99" s="12"/>
      <c r="E99" s="11"/>
      <c r="F99" s="22">
        <v>85</v>
      </c>
      <c r="G99" s="23" t="s">
        <v>360</v>
      </c>
      <c r="H99" s="11"/>
      <c r="I99" s="12"/>
      <c r="K99" s="22">
        <v>85</v>
      </c>
      <c r="L99" s="23" t="s">
        <v>360</v>
      </c>
      <c r="M99" s="11"/>
      <c r="N99" s="12"/>
      <c r="P99" s="22">
        <v>85</v>
      </c>
      <c r="Q99" s="23" t="s">
        <v>360</v>
      </c>
      <c r="R99" s="11"/>
      <c r="S99" s="12"/>
    </row>
    <row r="100" spans="1:19" hidden="1">
      <c r="A100" s="22">
        <v>86</v>
      </c>
      <c r="B100" s="23" t="s">
        <v>361</v>
      </c>
      <c r="C100" s="11"/>
      <c r="D100" s="12"/>
      <c r="E100" s="11"/>
      <c r="F100" s="22">
        <v>86</v>
      </c>
      <c r="G100" s="23" t="s">
        <v>361</v>
      </c>
      <c r="H100" s="11"/>
      <c r="I100" s="12"/>
      <c r="K100" s="22">
        <v>86</v>
      </c>
      <c r="L100" s="23" t="s">
        <v>361</v>
      </c>
      <c r="M100" s="11"/>
      <c r="N100" s="12"/>
      <c r="P100" s="22">
        <v>86</v>
      </c>
      <c r="Q100" s="23" t="s">
        <v>361</v>
      </c>
      <c r="R100" s="11"/>
      <c r="S100" s="12"/>
    </row>
    <row r="101" spans="1:19" hidden="1">
      <c r="A101" s="22">
        <v>87</v>
      </c>
      <c r="B101" s="23" t="s">
        <v>362</v>
      </c>
      <c r="C101" s="11"/>
      <c r="D101" s="12"/>
      <c r="E101" s="11"/>
      <c r="F101" s="22">
        <v>87</v>
      </c>
      <c r="G101" s="23" t="s">
        <v>362</v>
      </c>
      <c r="H101" s="11"/>
      <c r="I101" s="12"/>
      <c r="K101" s="22">
        <v>87</v>
      </c>
      <c r="L101" s="23" t="s">
        <v>362</v>
      </c>
      <c r="M101" s="11"/>
      <c r="N101" s="12"/>
      <c r="P101" s="22">
        <v>87</v>
      </c>
      <c r="Q101" s="23" t="s">
        <v>362</v>
      </c>
      <c r="R101" s="11"/>
      <c r="S101" s="12"/>
    </row>
    <row r="102" spans="1:19" hidden="1">
      <c r="A102" s="22">
        <v>88</v>
      </c>
      <c r="B102" s="23" t="s">
        <v>363</v>
      </c>
      <c r="C102" s="11"/>
      <c r="D102" s="12"/>
      <c r="E102" s="11"/>
      <c r="F102" s="22">
        <v>88</v>
      </c>
      <c r="G102" s="23" t="s">
        <v>363</v>
      </c>
      <c r="H102" s="11"/>
      <c r="I102" s="12"/>
      <c r="K102" s="22">
        <v>88</v>
      </c>
      <c r="L102" s="23" t="s">
        <v>363</v>
      </c>
      <c r="M102" s="11"/>
      <c r="N102" s="12"/>
      <c r="P102" s="22">
        <v>88</v>
      </c>
      <c r="Q102" s="23" t="s">
        <v>363</v>
      </c>
      <c r="R102" s="11"/>
      <c r="S102" s="12"/>
    </row>
    <row r="103" spans="1:19" hidden="1">
      <c r="A103" s="22">
        <v>89</v>
      </c>
      <c r="B103" s="23" t="s">
        <v>364</v>
      </c>
      <c r="C103" s="11"/>
      <c r="D103" s="12"/>
      <c r="E103" s="11"/>
      <c r="F103" s="22">
        <v>89</v>
      </c>
      <c r="G103" s="23" t="s">
        <v>364</v>
      </c>
      <c r="H103" s="11"/>
      <c r="I103" s="12"/>
      <c r="K103" s="22">
        <v>89</v>
      </c>
      <c r="L103" s="23" t="s">
        <v>364</v>
      </c>
      <c r="M103" s="11"/>
      <c r="N103" s="12"/>
      <c r="P103" s="22">
        <v>89</v>
      </c>
      <c r="Q103" s="23" t="s">
        <v>364</v>
      </c>
      <c r="R103" s="11"/>
      <c r="S103" s="12"/>
    </row>
    <row r="104" spans="1:19" hidden="1">
      <c r="A104" s="22">
        <v>90</v>
      </c>
      <c r="B104" s="23" t="s">
        <v>365</v>
      </c>
      <c r="C104" s="11"/>
      <c r="D104" s="12"/>
      <c r="E104" s="11"/>
      <c r="F104" s="22">
        <v>90</v>
      </c>
      <c r="G104" s="23" t="s">
        <v>365</v>
      </c>
      <c r="H104" s="11"/>
      <c r="I104" s="12"/>
      <c r="K104" s="22">
        <v>90</v>
      </c>
      <c r="L104" s="23" t="s">
        <v>365</v>
      </c>
      <c r="M104" s="11"/>
      <c r="N104" s="12"/>
      <c r="P104" s="22">
        <v>90</v>
      </c>
      <c r="Q104" s="23" t="s">
        <v>365</v>
      </c>
      <c r="R104" s="11"/>
      <c r="S104" s="12"/>
    </row>
    <row r="105" spans="1:19" hidden="1">
      <c r="A105" s="22">
        <v>91</v>
      </c>
      <c r="B105" s="23" t="s">
        <v>366</v>
      </c>
      <c r="C105" s="11"/>
      <c r="D105" s="12"/>
      <c r="E105" s="11"/>
      <c r="F105" s="22">
        <v>91</v>
      </c>
      <c r="G105" s="23" t="s">
        <v>366</v>
      </c>
      <c r="H105" s="11"/>
      <c r="I105" s="12"/>
      <c r="K105" s="22">
        <v>91</v>
      </c>
      <c r="L105" s="23" t="s">
        <v>366</v>
      </c>
      <c r="M105" s="11"/>
      <c r="N105" s="12"/>
      <c r="P105" s="22">
        <v>91</v>
      </c>
      <c r="Q105" s="23" t="s">
        <v>366</v>
      </c>
      <c r="R105" s="11"/>
      <c r="S105" s="12"/>
    </row>
    <row r="106" spans="1:19" hidden="1">
      <c r="A106" s="22">
        <v>92</v>
      </c>
      <c r="B106" s="23" t="s">
        <v>367</v>
      </c>
      <c r="C106" s="11"/>
      <c r="D106" s="12"/>
      <c r="E106" s="11"/>
      <c r="F106" s="22">
        <v>92</v>
      </c>
      <c r="G106" s="23" t="s">
        <v>367</v>
      </c>
      <c r="H106" s="11"/>
      <c r="I106" s="12"/>
      <c r="K106" s="22">
        <v>92</v>
      </c>
      <c r="L106" s="23" t="s">
        <v>367</v>
      </c>
      <c r="M106" s="11"/>
      <c r="N106" s="12"/>
      <c r="P106" s="22">
        <v>92</v>
      </c>
      <c r="Q106" s="23" t="s">
        <v>367</v>
      </c>
      <c r="R106" s="11"/>
      <c r="S106" s="12"/>
    </row>
    <row r="107" spans="1:19" hidden="1">
      <c r="A107" s="22">
        <v>93</v>
      </c>
      <c r="B107" s="23" t="s">
        <v>368</v>
      </c>
      <c r="C107" s="11"/>
      <c r="D107" s="12"/>
      <c r="E107" s="11"/>
      <c r="F107" s="22">
        <v>93</v>
      </c>
      <c r="G107" s="23" t="s">
        <v>368</v>
      </c>
      <c r="H107" s="11"/>
      <c r="I107" s="12"/>
      <c r="K107" s="22">
        <v>93</v>
      </c>
      <c r="L107" s="23" t="s">
        <v>368</v>
      </c>
      <c r="M107" s="11"/>
      <c r="N107" s="12"/>
      <c r="P107" s="22">
        <v>93</v>
      </c>
      <c r="Q107" s="23" t="s">
        <v>368</v>
      </c>
      <c r="R107" s="11"/>
      <c r="S107" s="12"/>
    </row>
    <row r="108" spans="1:19" hidden="1">
      <c r="A108" s="22">
        <v>94</v>
      </c>
      <c r="B108" s="23" t="s">
        <v>369</v>
      </c>
      <c r="C108" s="11"/>
      <c r="D108" s="12"/>
      <c r="E108" s="11"/>
      <c r="F108" s="22">
        <v>94</v>
      </c>
      <c r="G108" s="23" t="s">
        <v>369</v>
      </c>
      <c r="H108" s="11"/>
      <c r="I108" s="12"/>
      <c r="K108" s="22">
        <v>94</v>
      </c>
      <c r="L108" s="23" t="s">
        <v>369</v>
      </c>
      <c r="M108" s="11"/>
      <c r="N108" s="12"/>
      <c r="P108" s="22">
        <v>94</v>
      </c>
      <c r="Q108" s="23" t="s">
        <v>369</v>
      </c>
      <c r="R108" s="11"/>
      <c r="S108" s="12"/>
    </row>
    <row r="109" spans="1:19" hidden="1">
      <c r="A109" s="22">
        <v>95</v>
      </c>
      <c r="B109" s="23" t="s">
        <v>370</v>
      </c>
      <c r="C109" s="11"/>
      <c r="D109" s="12"/>
      <c r="E109" s="11"/>
      <c r="F109" s="22">
        <v>95</v>
      </c>
      <c r="G109" s="23" t="s">
        <v>370</v>
      </c>
      <c r="H109" s="11"/>
      <c r="I109" s="12"/>
      <c r="K109" s="22">
        <v>95</v>
      </c>
      <c r="L109" s="23" t="s">
        <v>370</v>
      </c>
      <c r="M109" s="11"/>
      <c r="N109" s="12"/>
      <c r="P109" s="22">
        <v>95</v>
      </c>
      <c r="Q109" s="23" t="s">
        <v>370</v>
      </c>
      <c r="R109" s="11"/>
      <c r="S109" s="12"/>
    </row>
    <row r="110" spans="1:19" hidden="1">
      <c r="A110" s="22">
        <v>96</v>
      </c>
      <c r="B110" s="23" t="s">
        <v>371</v>
      </c>
      <c r="C110" s="11"/>
      <c r="D110" s="12"/>
      <c r="E110" s="11"/>
      <c r="F110" s="22">
        <v>96</v>
      </c>
      <c r="G110" s="23" t="s">
        <v>371</v>
      </c>
      <c r="H110" s="11"/>
      <c r="I110" s="12"/>
      <c r="K110" s="22">
        <v>96</v>
      </c>
      <c r="L110" s="23" t="s">
        <v>371</v>
      </c>
      <c r="M110" s="11"/>
      <c r="N110" s="12"/>
      <c r="P110" s="22">
        <v>96</v>
      </c>
      <c r="Q110" s="23" t="s">
        <v>371</v>
      </c>
      <c r="R110" s="11"/>
      <c r="S110" s="12"/>
    </row>
    <row r="111" spans="1:19" hidden="1">
      <c r="A111" s="22">
        <v>97</v>
      </c>
      <c r="B111" s="23" t="s">
        <v>372</v>
      </c>
      <c r="C111" s="11"/>
      <c r="D111" s="12"/>
      <c r="E111" s="11"/>
      <c r="F111" s="22">
        <v>97</v>
      </c>
      <c r="G111" s="23" t="s">
        <v>372</v>
      </c>
      <c r="H111" s="11"/>
      <c r="I111" s="12"/>
      <c r="K111" s="22">
        <v>97</v>
      </c>
      <c r="L111" s="23" t="s">
        <v>372</v>
      </c>
      <c r="M111" s="11"/>
      <c r="N111" s="12"/>
      <c r="P111" s="22">
        <v>97</v>
      </c>
      <c r="Q111" s="23" t="s">
        <v>372</v>
      </c>
      <c r="R111" s="11"/>
      <c r="S111" s="12"/>
    </row>
    <row r="112" spans="1:19" hidden="1">
      <c r="A112" s="22">
        <v>98</v>
      </c>
      <c r="B112" s="23" t="s">
        <v>373</v>
      </c>
      <c r="C112" s="11"/>
      <c r="D112" s="12"/>
      <c r="E112" s="11"/>
      <c r="F112" s="22">
        <v>98</v>
      </c>
      <c r="G112" s="23" t="s">
        <v>373</v>
      </c>
      <c r="H112" s="11"/>
      <c r="I112" s="12"/>
      <c r="K112" s="22">
        <v>98</v>
      </c>
      <c r="L112" s="23" t="s">
        <v>373</v>
      </c>
      <c r="M112" s="11"/>
      <c r="N112" s="12"/>
      <c r="P112" s="22">
        <v>98</v>
      </c>
      <c r="Q112" s="23" t="s">
        <v>373</v>
      </c>
      <c r="R112" s="11"/>
      <c r="S112" s="12"/>
    </row>
    <row r="113" spans="1:19" hidden="1">
      <c r="A113" s="22">
        <v>99</v>
      </c>
      <c r="B113" s="23" t="s">
        <v>374</v>
      </c>
      <c r="C113" s="11"/>
      <c r="D113" s="12"/>
      <c r="E113" s="11"/>
      <c r="F113" s="22">
        <v>99</v>
      </c>
      <c r="G113" s="23" t="s">
        <v>374</v>
      </c>
      <c r="H113" s="11"/>
      <c r="I113" s="12"/>
      <c r="K113" s="22">
        <v>99</v>
      </c>
      <c r="L113" s="23" t="s">
        <v>374</v>
      </c>
      <c r="M113" s="11"/>
      <c r="N113" s="12"/>
      <c r="P113" s="22">
        <v>99</v>
      </c>
      <c r="Q113" s="23" t="s">
        <v>374</v>
      </c>
      <c r="R113" s="11"/>
      <c r="S113" s="12"/>
    </row>
    <row r="114" spans="1:19" ht="13.5" hidden="1" thickBot="1">
      <c r="A114" s="25">
        <v>100</v>
      </c>
      <c r="B114" s="26" t="s">
        <v>375</v>
      </c>
      <c r="C114" s="27"/>
      <c r="D114" s="28"/>
      <c r="E114" s="11"/>
      <c r="F114" s="25">
        <v>100</v>
      </c>
      <c r="G114" s="26" t="s">
        <v>375</v>
      </c>
      <c r="H114" s="27"/>
      <c r="I114" s="28"/>
      <c r="K114" s="25">
        <v>100</v>
      </c>
      <c r="L114" s="26" t="s">
        <v>375</v>
      </c>
      <c r="M114" s="27"/>
      <c r="N114" s="28"/>
      <c r="P114" s="25">
        <v>100</v>
      </c>
      <c r="Q114" s="26" t="s">
        <v>375</v>
      </c>
      <c r="R114" s="27"/>
      <c r="S114" s="28"/>
    </row>
    <row r="115" spans="1:19" hidden="1"/>
    <row r="116" spans="1:19" hidden="1"/>
    <row r="117" spans="1:19" hidden="1"/>
    <row r="118" spans="1:19" hidden="1"/>
    <row r="119" spans="1:19" hidden="1"/>
    <row r="120" spans="1:19">
      <c r="A120" s="29" t="s">
        <v>170</v>
      </c>
    </row>
    <row r="121" spans="1:19" ht="13.5" thickBot="1"/>
    <row r="122" spans="1:19" ht="13.5" thickBot="1">
      <c r="A122" s="2">
        <f>'Bid Form 1st Env.'!C17</f>
        <v>0</v>
      </c>
      <c r="B122" s="3"/>
      <c r="C122" s="3"/>
      <c r="D122" s="4"/>
    </row>
    <row r="123" spans="1:19" ht="13.5" thickBot="1">
      <c r="A123" s="5"/>
      <c r="D123" s="6"/>
    </row>
    <row r="124" spans="1:19" ht="15.75" thickBot="1">
      <c r="A124" s="1383">
        <f>'Bid Form 1st Env.'!AP47</f>
        <v>0</v>
      </c>
      <c r="B124" s="1384"/>
      <c r="C124" s="8"/>
      <c r="D124" s="9"/>
    </row>
    <row r="125" spans="1:19">
      <c r="A125" s="1385"/>
      <c r="B125" s="1386"/>
      <c r="C125" s="8"/>
      <c r="D125" s="9"/>
    </row>
    <row r="126" spans="1:19">
      <c r="A126" s="10"/>
      <c r="B126" s="11"/>
      <c r="C126" s="11"/>
      <c r="D126" s="12"/>
    </row>
    <row r="127" spans="1:19" ht="69" customHeight="1">
      <c r="A127" s="492" t="str">
        <f>IF(OR((A124&gt;9999999999),(A124&lt;0)),"Invalid Entry - More than 1000 crore OR -ve value",IF(A124=0, "",+CONCATENATE(A122," ", U123,B134,D134,B133,D133,B132,D132,B131,D131,B130,D130,B129," Only")))</f>
        <v/>
      </c>
      <c r="B127" s="493"/>
      <c r="C127" s="493"/>
      <c r="D127" s="494"/>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68</v>
      </c>
      <c r="C136" s="11"/>
      <c r="D136" s="12"/>
    </row>
    <row r="137" spans="1:4">
      <c r="A137" s="22">
        <v>2</v>
      </c>
      <c r="B137" s="23" t="s">
        <v>69</v>
      </c>
      <c r="C137" s="11"/>
      <c r="D137" s="12"/>
    </row>
    <row r="138" spans="1:4">
      <c r="A138" s="22">
        <v>3</v>
      </c>
      <c r="B138" s="23" t="s">
        <v>70</v>
      </c>
      <c r="C138" s="11"/>
      <c r="D138" s="12"/>
    </row>
    <row r="139" spans="1:4">
      <c r="A139" s="22">
        <v>4</v>
      </c>
      <c r="B139" s="23" t="s">
        <v>520</v>
      </c>
      <c r="C139" s="11"/>
      <c r="D139" s="12"/>
    </row>
    <row r="140" spans="1:4">
      <c r="A140" s="22">
        <v>5</v>
      </c>
      <c r="B140" s="23" t="s">
        <v>521</v>
      </c>
      <c r="C140" s="11"/>
      <c r="D140" s="12"/>
    </row>
    <row r="141" spans="1:4">
      <c r="A141" s="22">
        <v>6</v>
      </c>
      <c r="B141" s="23" t="s">
        <v>522</v>
      </c>
      <c r="C141" s="11"/>
      <c r="D141" s="12"/>
    </row>
    <row r="142" spans="1:4">
      <c r="A142" s="22">
        <v>7</v>
      </c>
      <c r="B142" s="23" t="s">
        <v>523</v>
      </c>
      <c r="C142" s="11"/>
      <c r="D142" s="12"/>
    </row>
    <row r="143" spans="1:4">
      <c r="A143" s="22">
        <v>8</v>
      </c>
      <c r="B143" s="23" t="s">
        <v>524</v>
      </c>
      <c r="C143" s="11"/>
      <c r="D143" s="12"/>
    </row>
    <row r="144" spans="1:4">
      <c r="A144" s="22">
        <v>9</v>
      </c>
      <c r="B144" s="23" t="s">
        <v>525</v>
      </c>
      <c r="C144" s="11"/>
      <c r="D144" s="12"/>
    </row>
    <row r="145" spans="1:4">
      <c r="A145" s="22">
        <v>10</v>
      </c>
      <c r="B145" s="23" t="s">
        <v>526</v>
      </c>
      <c r="C145" s="11"/>
      <c r="D145" s="12"/>
    </row>
    <row r="146" spans="1:4">
      <c r="A146" s="22">
        <v>11</v>
      </c>
      <c r="B146" s="23" t="s">
        <v>527</v>
      </c>
      <c r="C146" s="11"/>
      <c r="D146" s="12"/>
    </row>
    <row r="147" spans="1:4">
      <c r="A147" s="22">
        <v>12</v>
      </c>
      <c r="B147" s="23" t="s">
        <v>528</v>
      </c>
      <c r="C147" s="11"/>
      <c r="D147" s="12"/>
    </row>
    <row r="148" spans="1:4">
      <c r="A148" s="22">
        <v>13</v>
      </c>
      <c r="B148" s="23" t="s">
        <v>529</v>
      </c>
      <c r="C148" s="11"/>
      <c r="D148" s="12"/>
    </row>
    <row r="149" spans="1:4">
      <c r="A149" s="22">
        <v>14</v>
      </c>
      <c r="B149" s="23" t="s">
        <v>530</v>
      </c>
      <c r="C149" s="11"/>
      <c r="D149" s="12"/>
    </row>
    <row r="150" spans="1:4">
      <c r="A150" s="22">
        <v>15</v>
      </c>
      <c r="B150" s="23" t="s">
        <v>531</v>
      </c>
      <c r="C150" s="11"/>
      <c r="D150" s="12"/>
    </row>
    <row r="151" spans="1:4">
      <c r="A151" s="22">
        <v>16</v>
      </c>
      <c r="B151" s="23" t="s">
        <v>532</v>
      </c>
      <c r="C151" s="11"/>
      <c r="D151" s="12"/>
    </row>
    <row r="152" spans="1:4">
      <c r="A152" s="22">
        <v>17</v>
      </c>
      <c r="B152" s="23" t="s">
        <v>533</v>
      </c>
      <c r="C152" s="11"/>
      <c r="D152" s="12"/>
    </row>
    <row r="153" spans="1:4">
      <c r="A153" s="22">
        <v>18</v>
      </c>
      <c r="B153" s="23" t="s">
        <v>534</v>
      </c>
      <c r="C153" s="11"/>
      <c r="D153" s="12"/>
    </row>
    <row r="154" spans="1:4">
      <c r="A154" s="22">
        <v>19</v>
      </c>
      <c r="B154" s="23" t="s">
        <v>535</v>
      </c>
      <c r="C154" s="11"/>
      <c r="D154" s="12"/>
    </row>
    <row r="155" spans="1:4">
      <c r="A155" s="22">
        <v>20</v>
      </c>
      <c r="B155" s="23" t="s">
        <v>536</v>
      </c>
      <c r="C155" s="11"/>
      <c r="D155" s="12"/>
    </row>
    <row r="156" spans="1:4">
      <c r="A156" s="22">
        <v>21</v>
      </c>
      <c r="B156" s="23" t="s">
        <v>537</v>
      </c>
      <c r="C156" s="11"/>
      <c r="D156" s="12"/>
    </row>
    <row r="157" spans="1:4">
      <c r="A157" s="22">
        <v>22</v>
      </c>
      <c r="B157" s="23" t="s">
        <v>538</v>
      </c>
      <c r="C157" s="11"/>
      <c r="D157" s="12"/>
    </row>
    <row r="158" spans="1:4">
      <c r="A158" s="22">
        <v>23</v>
      </c>
      <c r="B158" s="23" t="s">
        <v>539</v>
      </c>
      <c r="C158" s="11"/>
      <c r="D158" s="12"/>
    </row>
    <row r="159" spans="1:4">
      <c r="A159" s="22">
        <v>24</v>
      </c>
      <c r="B159" s="23" t="s">
        <v>540</v>
      </c>
      <c r="C159" s="11"/>
      <c r="D159" s="12"/>
    </row>
    <row r="160" spans="1:4">
      <c r="A160" s="22">
        <v>25</v>
      </c>
      <c r="B160" s="23" t="s">
        <v>541</v>
      </c>
      <c r="C160" s="11"/>
      <c r="D160" s="12"/>
    </row>
    <row r="161" spans="1:4">
      <c r="A161" s="22">
        <v>26</v>
      </c>
      <c r="B161" s="23" t="s">
        <v>542</v>
      </c>
      <c r="C161" s="11"/>
      <c r="D161" s="12"/>
    </row>
    <row r="162" spans="1:4">
      <c r="A162" s="22">
        <v>27</v>
      </c>
      <c r="B162" s="23" t="s">
        <v>543</v>
      </c>
      <c r="C162" s="11"/>
      <c r="D162" s="12"/>
    </row>
    <row r="163" spans="1:4">
      <c r="A163" s="22">
        <v>28</v>
      </c>
      <c r="B163" s="23" t="s">
        <v>544</v>
      </c>
      <c r="C163" s="11"/>
      <c r="D163" s="12"/>
    </row>
    <row r="164" spans="1:4">
      <c r="A164" s="22">
        <v>29</v>
      </c>
      <c r="B164" s="23" t="s">
        <v>545</v>
      </c>
      <c r="C164" s="11"/>
      <c r="D164" s="12"/>
    </row>
    <row r="165" spans="1:4">
      <c r="A165" s="22">
        <v>30</v>
      </c>
      <c r="B165" s="23" t="s">
        <v>546</v>
      </c>
      <c r="C165" s="11"/>
      <c r="D165" s="12"/>
    </row>
    <row r="166" spans="1:4">
      <c r="A166" s="22">
        <v>31</v>
      </c>
      <c r="B166" s="23" t="s">
        <v>547</v>
      </c>
      <c r="C166" s="11"/>
      <c r="D166" s="12"/>
    </row>
    <row r="167" spans="1:4">
      <c r="A167" s="22">
        <v>32</v>
      </c>
      <c r="B167" s="23" t="s">
        <v>548</v>
      </c>
      <c r="C167" s="11"/>
      <c r="D167" s="12"/>
    </row>
    <row r="168" spans="1:4">
      <c r="A168" s="22">
        <v>33</v>
      </c>
      <c r="B168" s="23" t="s">
        <v>549</v>
      </c>
      <c r="C168" s="11"/>
      <c r="D168" s="12"/>
    </row>
    <row r="169" spans="1:4">
      <c r="A169" s="22">
        <v>34</v>
      </c>
      <c r="B169" s="23" t="s">
        <v>550</v>
      </c>
      <c r="C169" s="11"/>
      <c r="D169" s="12"/>
    </row>
    <row r="170" spans="1:4">
      <c r="A170" s="22">
        <v>35</v>
      </c>
      <c r="B170" s="23" t="s">
        <v>169</v>
      </c>
      <c r="C170" s="11"/>
      <c r="D170" s="12"/>
    </row>
    <row r="171" spans="1:4">
      <c r="A171" s="22">
        <v>36</v>
      </c>
      <c r="B171" s="23" t="s">
        <v>551</v>
      </c>
      <c r="C171" s="11"/>
      <c r="D171" s="12"/>
    </row>
    <row r="172" spans="1:4">
      <c r="A172" s="22">
        <v>37</v>
      </c>
      <c r="B172" s="23" t="s">
        <v>312</v>
      </c>
      <c r="C172" s="11"/>
      <c r="D172" s="12"/>
    </row>
    <row r="173" spans="1:4">
      <c r="A173" s="22">
        <v>38</v>
      </c>
      <c r="B173" s="23" t="s">
        <v>313</v>
      </c>
      <c r="C173" s="11"/>
      <c r="D173" s="12"/>
    </row>
    <row r="174" spans="1:4">
      <c r="A174" s="22">
        <v>39</v>
      </c>
      <c r="B174" s="23" t="s">
        <v>314</v>
      </c>
      <c r="C174" s="11"/>
      <c r="D174" s="12"/>
    </row>
    <row r="175" spans="1:4">
      <c r="A175" s="22">
        <v>40</v>
      </c>
      <c r="B175" s="23" t="s">
        <v>315</v>
      </c>
      <c r="C175" s="11"/>
      <c r="D175" s="12"/>
    </row>
    <row r="176" spans="1:4">
      <c r="A176" s="22">
        <v>41</v>
      </c>
      <c r="B176" s="23" t="s">
        <v>316</v>
      </c>
      <c r="C176" s="11"/>
      <c r="D176" s="12"/>
    </row>
    <row r="177" spans="1:4">
      <c r="A177" s="22">
        <v>42</v>
      </c>
      <c r="B177" s="23" t="s">
        <v>317</v>
      </c>
      <c r="C177" s="11"/>
      <c r="D177" s="12"/>
    </row>
    <row r="178" spans="1:4">
      <c r="A178" s="22">
        <v>43</v>
      </c>
      <c r="B178" s="23" t="s">
        <v>318</v>
      </c>
      <c r="C178" s="11"/>
      <c r="D178" s="12"/>
    </row>
    <row r="179" spans="1:4">
      <c r="A179" s="22">
        <v>44</v>
      </c>
      <c r="B179" s="23" t="s">
        <v>319</v>
      </c>
      <c r="C179" s="11"/>
      <c r="D179" s="12"/>
    </row>
    <row r="180" spans="1:4">
      <c r="A180" s="22">
        <v>45</v>
      </c>
      <c r="B180" s="23" t="s">
        <v>320</v>
      </c>
      <c r="C180" s="11"/>
      <c r="D180" s="12"/>
    </row>
    <row r="181" spans="1:4">
      <c r="A181" s="22">
        <v>46</v>
      </c>
      <c r="B181" s="23" t="s">
        <v>321</v>
      </c>
      <c r="C181" s="11"/>
      <c r="D181" s="12"/>
    </row>
    <row r="182" spans="1:4">
      <c r="A182" s="22">
        <v>47</v>
      </c>
      <c r="B182" s="23" t="s">
        <v>322</v>
      </c>
      <c r="C182" s="11"/>
      <c r="D182" s="12"/>
    </row>
    <row r="183" spans="1:4">
      <c r="A183" s="22">
        <v>48</v>
      </c>
      <c r="B183" s="23" t="s">
        <v>323</v>
      </c>
      <c r="C183" s="11"/>
      <c r="D183" s="12"/>
    </row>
    <row r="184" spans="1:4">
      <c r="A184" s="22">
        <v>49</v>
      </c>
      <c r="B184" s="23" t="s">
        <v>324</v>
      </c>
      <c r="C184" s="11"/>
      <c r="D184" s="12"/>
    </row>
    <row r="185" spans="1:4">
      <c r="A185" s="22">
        <v>50</v>
      </c>
      <c r="B185" s="23" t="s">
        <v>325</v>
      </c>
      <c r="C185" s="11"/>
      <c r="D185" s="12"/>
    </row>
    <row r="186" spans="1:4">
      <c r="A186" s="22">
        <v>51</v>
      </c>
      <c r="B186" s="23" t="s">
        <v>326</v>
      </c>
      <c r="C186" s="11"/>
      <c r="D186" s="12"/>
    </row>
    <row r="187" spans="1:4">
      <c r="A187" s="22">
        <v>52</v>
      </c>
      <c r="B187" s="23" t="s">
        <v>327</v>
      </c>
      <c r="C187" s="11"/>
      <c r="D187" s="12"/>
    </row>
    <row r="188" spans="1:4">
      <c r="A188" s="22">
        <v>53</v>
      </c>
      <c r="B188" s="23" t="s">
        <v>328</v>
      </c>
      <c r="C188" s="11"/>
      <c r="D188" s="12"/>
    </row>
    <row r="189" spans="1:4">
      <c r="A189" s="22">
        <v>54</v>
      </c>
      <c r="B189" s="23" t="s">
        <v>329</v>
      </c>
      <c r="C189" s="11"/>
      <c r="D189" s="12"/>
    </row>
    <row r="190" spans="1:4">
      <c r="A190" s="22">
        <v>55</v>
      </c>
      <c r="B190" s="23" t="s">
        <v>330</v>
      </c>
      <c r="C190" s="11"/>
      <c r="D190" s="12"/>
    </row>
    <row r="191" spans="1:4">
      <c r="A191" s="22">
        <v>56</v>
      </c>
      <c r="B191" s="23" t="s">
        <v>331</v>
      </c>
      <c r="C191" s="11"/>
      <c r="D191" s="12"/>
    </row>
    <row r="192" spans="1:4">
      <c r="A192" s="22">
        <v>57</v>
      </c>
      <c r="B192" s="23" t="s">
        <v>332</v>
      </c>
      <c r="C192" s="11"/>
      <c r="D192" s="12"/>
    </row>
    <row r="193" spans="1:4">
      <c r="A193" s="22">
        <v>58</v>
      </c>
      <c r="B193" s="23" t="s">
        <v>333</v>
      </c>
      <c r="C193" s="11"/>
      <c r="D193" s="12"/>
    </row>
    <row r="194" spans="1:4">
      <c r="A194" s="22">
        <v>59</v>
      </c>
      <c r="B194" s="23" t="s">
        <v>334</v>
      </c>
      <c r="C194" s="11"/>
      <c r="D194" s="12"/>
    </row>
    <row r="195" spans="1:4">
      <c r="A195" s="22">
        <v>60</v>
      </c>
      <c r="B195" s="23" t="s">
        <v>335</v>
      </c>
      <c r="C195" s="11"/>
      <c r="D195" s="12"/>
    </row>
    <row r="196" spans="1:4">
      <c r="A196" s="22">
        <v>61</v>
      </c>
      <c r="B196" s="23" t="s">
        <v>336</v>
      </c>
      <c r="C196" s="11"/>
      <c r="D196" s="12"/>
    </row>
    <row r="197" spans="1:4">
      <c r="A197" s="22">
        <v>62</v>
      </c>
      <c r="B197" s="23" t="s">
        <v>337</v>
      </c>
      <c r="C197" s="11"/>
      <c r="D197" s="12"/>
    </row>
    <row r="198" spans="1:4">
      <c r="A198" s="22">
        <v>63</v>
      </c>
      <c r="B198" s="23" t="s">
        <v>338</v>
      </c>
      <c r="C198" s="11"/>
      <c r="D198" s="12"/>
    </row>
    <row r="199" spans="1:4">
      <c r="A199" s="22">
        <v>64</v>
      </c>
      <c r="B199" s="23" t="s">
        <v>339</v>
      </c>
      <c r="C199" s="11"/>
      <c r="D199" s="12"/>
    </row>
    <row r="200" spans="1:4">
      <c r="A200" s="22">
        <v>65</v>
      </c>
      <c r="B200" s="23" t="s">
        <v>340</v>
      </c>
      <c r="C200" s="11"/>
      <c r="D200" s="12"/>
    </row>
    <row r="201" spans="1:4">
      <c r="A201" s="22">
        <v>66</v>
      </c>
      <c r="B201" s="23" t="s">
        <v>341</v>
      </c>
      <c r="C201" s="11"/>
      <c r="D201" s="12"/>
    </row>
    <row r="202" spans="1:4">
      <c r="A202" s="22">
        <v>67</v>
      </c>
      <c r="B202" s="23" t="s">
        <v>342</v>
      </c>
      <c r="C202" s="11"/>
      <c r="D202" s="12"/>
    </row>
    <row r="203" spans="1:4">
      <c r="A203" s="22">
        <v>68</v>
      </c>
      <c r="B203" s="23" t="s">
        <v>343</v>
      </c>
      <c r="C203" s="11"/>
      <c r="D203" s="12"/>
    </row>
    <row r="204" spans="1:4">
      <c r="A204" s="22">
        <v>69</v>
      </c>
      <c r="B204" s="23" t="s">
        <v>344</v>
      </c>
      <c r="C204" s="11"/>
      <c r="D204" s="12"/>
    </row>
    <row r="205" spans="1:4">
      <c r="A205" s="22">
        <v>70</v>
      </c>
      <c r="B205" s="23" t="s">
        <v>345</v>
      </c>
      <c r="C205" s="11"/>
      <c r="D205" s="12"/>
    </row>
    <row r="206" spans="1:4">
      <c r="A206" s="22">
        <v>71</v>
      </c>
      <c r="B206" s="23" t="s">
        <v>346</v>
      </c>
      <c r="C206" s="11"/>
      <c r="D206" s="12"/>
    </row>
    <row r="207" spans="1:4">
      <c r="A207" s="22">
        <v>72</v>
      </c>
      <c r="B207" s="23" t="s">
        <v>347</v>
      </c>
      <c r="C207" s="11"/>
      <c r="D207" s="12"/>
    </row>
    <row r="208" spans="1:4">
      <c r="A208" s="22">
        <v>73</v>
      </c>
      <c r="B208" s="23" t="s">
        <v>348</v>
      </c>
      <c r="C208" s="11"/>
      <c r="D208" s="12"/>
    </row>
    <row r="209" spans="1:4">
      <c r="A209" s="22">
        <v>74</v>
      </c>
      <c r="B209" s="23" t="s">
        <v>349</v>
      </c>
      <c r="C209" s="11"/>
      <c r="D209" s="12"/>
    </row>
    <row r="210" spans="1:4">
      <c r="A210" s="22">
        <v>75</v>
      </c>
      <c r="B210" s="23" t="s">
        <v>350</v>
      </c>
      <c r="C210" s="11"/>
      <c r="D210" s="12"/>
    </row>
    <row r="211" spans="1:4">
      <c r="A211" s="22">
        <v>76</v>
      </c>
      <c r="B211" s="23" t="s">
        <v>351</v>
      </c>
      <c r="C211" s="11"/>
      <c r="D211" s="12"/>
    </row>
    <row r="212" spans="1:4">
      <c r="A212" s="22">
        <v>77</v>
      </c>
      <c r="B212" s="23" t="s">
        <v>352</v>
      </c>
      <c r="C212" s="11"/>
      <c r="D212" s="12"/>
    </row>
    <row r="213" spans="1:4">
      <c r="A213" s="22">
        <v>78</v>
      </c>
      <c r="B213" s="23" t="s">
        <v>353</v>
      </c>
      <c r="C213" s="11"/>
      <c r="D213" s="12"/>
    </row>
    <row r="214" spans="1:4">
      <c r="A214" s="22">
        <v>79</v>
      </c>
      <c r="B214" s="23" t="s">
        <v>354</v>
      </c>
      <c r="C214" s="11"/>
      <c r="D214" s="12"/>
    </row>
    <row r="215" spans="1:4">
      <c r="A215" s="22">
        <v>80</v>
      </c>
      <c r="B215" s="23" t="s">
        <v>355</v>
      </c>
      <c r="C215" s="11"/>
      <c r="D215" s="12"/>
    </row>
    <row r="216" spans="1:4">
      <c r="A216" s="22">
        <v>81</v>
      </c>
      <c r="B216" s="23" t="s">
        <v>356</v>
      </c>
      <c r="C216" s="11"/>
      <c r="D216" s="12"/>
    </row>
    <row r="217" spans="1:4">
      <c r="A217" s="22">
        <v>82</v>
      </c>
      <c r="B217" s="23" t="s">
        <v>357</v>
      </c>
      <c r="C217" s="11"/>
      <c r="D217" s="12"/>
    </row>
    <row r="218" spans="1:4">
      <c r="A218" s="22">
        <v>83</v>
      </c>
      <c r="B218" s="23" t="s">
        <v>358</v>
      </c>
      <c r="C218" s="11"/>
      <c r="D218" s="12"/>
    </row>
    <row r="219" spans="1:4">
      <c r="A219" s="22">
        <v>84</v>
      </c>
      <c r="B219" s="23" t="s">
        <v>359</v>
      </c>
      <c r="C219" s="11"/>
      <c r="D219" s="12"/>
    </row>
    <row r="220" spans="1:4">
      <c r="A220" s="22">
        <v>85</v>
      </c>
      <c r="B220" s="23" t="s">
        <v>360</v>
      </c>
      <c r="C220" s="11"/>
      <c r="D220" s="12"/>
    </row>
    <row r="221" spans="1:4">
      <c r="A221" s="22">
        <v>86</v>
      </c>
      <c r="B221" s="23" t="s">
        <v>361</v>
      </c>
      <c r="C221" s="11"/>
      <c r="D221" s="12"/>
    </row>
    <row r="222" spans="1:4">
      <c r="A222" s="22">
        <v>87</v>
      </c>
      <c r="B222" s="23" t="s">
        <v>362</v>
      </c>
      <c r="C222" s="11"/>
      <c r="D222" s="12"/>
    </row>
    <row r="223" spans="1:4">
      <c r="A223" s="22">
        <v>88</v>
      </c>
      <c r="B223" s="23" t="s">
        <v>363</v>
      </c>
      <c r="C223" s="11"/>
      <c r="D223" s="12"/>
    </row>
    <row r="224" spans="1:4">
      <c r="A224" s="22">
        <v>89</v>
      </c>
      <c r="B224" s="23" t="s">
        <v>364</v>
      </c>
      <c r="C224" s="11"/>
      <c r="D224" s="12"/>
    </row>
    <row r="225" spans="1:4">
      <c r="A225" s="22">
        <v>90</v>
      </c>
      <c r="B225" s="23" t="s">
        <v>365</v>
      </c>
      <c r="C225" s="11"/>
      <c r="D225" s="12"/>
    </row>
    <row r="226" spans="1:4">
      <c r="A226" s="22">
        <v>91</v>
      </c>
      <c r="B226" s="23" t="s">
        <v>366</v>
      </c>
      <c r="C226" s="11"/>
      <c r="D226" s="12"/>
    </row>
    <row r="227" spans="1:4">
      <c r="A227" s="22">
        <v>92</v>
      </c>
      <c r="B227" s="23" t="s">
        <v>367</v>
      </c>
      <c r="C227" s="11"/>
      <c r="D227" s="12"/>
    </row>
    <row r="228" spans="1:4">
      <c r="A228" s="22">
        <v>93</v>
      </c>
      <c r="B228" s="23" t="s">
        <v>368</v>
      </c>
      <c r="C228" s="11"/>
      <c r="D228" s="12"/>
    </row>
    <row r="229" spans="1:4">
      <c r="A229" s="22">
        <v>94</v>
      </c>
      <c r="B229" s="23" t="s">
        <v>369</v>
      </c>
      <c r="C229" s="11"/>
      <c r="D229" s="12"/>
    </row>
    <row r="230" spans="1:4">
      <c r="A230" s="22">
        <v>95</v>
      </c>
      <c r="B230" s="23" t="s">
        <v>370</v>
      </c>
      <c r="C230" s="11"/>
      <c r="D230" s="12"/>
    </row>
    <row r="231" spans="1:4">
      <c r="A231" s="22">
        <v>96</v>
      </c>
      <c r="B231" s="23" t="s">
        <v>371</v>
      </c>
      <c r="C231" s="11"/>
      <c r="D231" s="12"/>
    </row>
    <row r="232" spans="1:4">
      <c r="A232" s="22">
        <v>97</v>
      </c>
      <c r="B232" s="23" t="s">
        <v>372</v>
      </c>
      <c r="C232" s="11"/>
      <c r="D232" s="12"/>
    </row>
    <row r="233" spans="1:4">
      <c r="A233" s="22">
        <v>98</v>
      </c>
      <c r="B233" s="23" t="s">
        <v>373</v>
      </c>
      <c r="C233" s="11"/>
      <c r="D233" s="12"/>
    </row>
    <row r="234" spans="1:4">
      <c r="A234" s="22">
        <v>99</v>
      </c>
      <c r="B234" s="23" t="s">
        <v>374</v>
      </c>
      <c r="C234" s="11"/>
      <c r="D234" s="12"/>
    </row>
    <row r="235" spans="1:4" ht="13.5" thickBot="1">
      <c r="A235" s="25">
        <v>100</v>
      </c>
      <c r="B235" s="26" t="s">
        <v>375</v>
      </c>
      <c r="C235" s="27"/>
      <c r="D235" s="28"/>
    </row>
  </sheetData>
  <customSheetViews>
    <customSheetView guid="{70FB5D55-1DD3-4C31-AE80-FEFCEF8A40E9}" hiddenRows="1" hiddenColumns="1" state="hidden" topLeftCell="A222">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3" ma:contentTypeDescription="Create a new document." ma:contentTypeScope="" ma:versionID="509bd7eda79dc1afd5e49c49a4196a20">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107d1852b22b3c8640795021d8be740e" ns3:_="" ns4:_="">
    <xsd:import namespace="6ac1e5d5-80fe-4d02-9fb1-f88cfbbfdae8"/>
    <xsd:import namespace="6979327b-4c8e-4d75-9b31-857cd6507044"/>
    <xsd:element name="properties">
      <xsd:complexType>
        <xsd:sequence>
          <xsd:element name="documentManagement">
            <xsd:complexType>
              <xsd:all>
                <xsd:element ref="ns3:_activity" minOccurs="0"/>
                <xsd:element ref="ns3:MediaServiceMetadata" minOccurs="0"/>
                <xsd:element ref="ns3:MediaServiceFastMetadata" minOccurs="0"/>
                <xsd:element ref="ns3:MediaServiceObjectDetectorVersions" minOccurs="0"/>
                <xsd:element ref="ns4:SharedWithUsers" minOccurs="0"/>
                <xsd:element ref="ns4:SharedWithDetails" minOccurs="0"/>
                <xsd:element ref="ns4:SharingHintHash" minOccurs="0"/>
                <xsd:element ref="ns3:MediaServiceSearchProperties" minOccurs="0"/>
                <xsd:element ref="ns3:MediaServiceDateTaken"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54EC2F-1F32-4F2D-940C-9EC21EA33E8D}">
  <ds:schemaRefs>
    <ds:schemaRef ds:uri="http://schemas.microsoft.com/sharepoint/v3/contenttype/forms"/>
  </ds:schemaRefs>
</ds:datastoreItem>
</file>

<file path=customXml/itemProps2.xml><?xml version="1.0" encoding="utf-8"?>
<ds:datastoreItem xmlns:ds="http://schemas.openxmlformats.org/officeDocument/2006/customXml" ds:itemID="{33C0DA45-B58D-4406-A640-442D34295A40}">
  <ds:schemaRefs>
    <ds:schemaRef ds:uri="http://purl.org/dc/dcmitype/"/>
    <ds:schemaRef ds:uri="http://schemas.microsoft.com/office/2006/documentManagement/types"/>
    <ds:schemaRef ds:uri="6979327b-4c8e-4d75-9b31-857cd6507044"/>
    <ds:schemaRef ds:uri="http://www.w3.org/XML/1998/namespace"/>
    <ds:schemaRef ds:uri="http://purl.org/dc/terms/"/>
    <ds:schemaRef ds:uri="http://purl.org/dc/elements/1.1/"/>
    <ds:schemaRef ds:uri="http://schemas.microsoft.com/office/infopath/2007/PartnerControls"/>
    <ds:schemaRef ds:uri="6ac1e5d5-80fe-4d02-9fb1-f88cfbbfdae8"/>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6E7DBD1A-EE99-4248-B7B4-7C02B7F1B2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32</vt:i4>
      </vt:variant>
    </vt:vector>
  </HeadingPairs>
  <TitlesOfParts>
    <vt:vector size="65"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23</vt:lpstr>
      <vt:lpstr>Attach 26</vt:lpstr>
      <vt:lpstr>Attach 28</vt:lpstr>
      <vt:lpstr>Attach 30</vt:lpstr>
      <vt:lpstr>Attach 31</vt:lpstr>
      <vt:lpstr>Attach 32</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23'!Print_Area</vt:lpstr>
      <vt:lpstr>'Attach 23-A'!Print_Area</vt:lpstr>
      <vt:lpstr>'Attach 23-B'!Print_Area</vt:lpstr>
      <vt:lpstr>'Attach 26'!Print_Area</vt:lpstr>
      <vt:lpstr>'Attach 28'!Print_Area</vt:lpstr>
      <vt:lpstr>'Attach 3(JV)'!Print_Area</vt:lpstr>
      <vt:lpstr>'Attach 30'!Print_Area</vt:lpstr>
      <vt:lpstr>'Attach 31'!Print_Area</vt:lpstr>
      <vt:lpstr>'Attach 32'!Print_Area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 Verma {Prashant Verma}</cp:lastModifiedBy>
  <cp:lastPrinted>2025-05-19T05:12:22Z</cp:lastPrinted>
  <dcterms:created xsi:type="dcterms:W3CDTF">2010-09-27T08:09:01Z</dcterms:created>
  <dcterms:modified xsi:type="dcterms:W3CDTF">2025-05-20T12:34:53Z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