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Prashant Verma/RTM/Running/SS-149 (GIS)/02-Bid Doc/Volume-III/"/>
    </mc:Choice>
  </mc:AlternateContent>
  <xr:revisionPtr revIDLastSave="112" documentId="13_ncr:1_{D46AB7D4-87D7-4FF9-995C-0A0633ADEB07}" xr6:coauthVersionLast="47" xr6:coauthVersionMax="47" xr10:uidLastSave="{6285FEF2-7FD9-4A0D-9E00-235532A4C54B}"/>
  <bookViews>
    <workbookView xWindow="-120" yWindow="-120" windowWidth="29040" windowHeight="15840" tabRatio="644" firstSheet="3" activeTab="22"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'Sch-1'!$A$21:$AY$400</definedName>
    <definedName name="_xlnm._FilterDatabase" localSheetId="5" hidden="1">'Sch-1 dis'!$A$16:$B$21</definedName>
    <definedName name="_xlnm._FilterDatabase" localSheetId="6" hidden="1">'Sch-2'!$G$20:$J$405</definedName>
    <definedName name="_xlnm._FilterDatabase" localSheetId="7" hidden="1">'Sch-2 Dis'!$A$15:$F$56</definedName>
    <definedName name="_xlnm._FilterDatabase" localSheetId="8" hidden="1">'Sch-3 '!$A$19:$BB$230</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Instructions!$A$1:$C$55</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'Sch-1'!$A$1:$O$417</definedName>
    <definedName name="_xlnm.Print_Area" localSheetId="5">'Sch-1 dis'!$A$1:$G$84</definedName>
    <definedName name="_xlnm.Print_Area" localSheetId="6">'Sch-2'!$A$1:$J$414</definedName>
    <definedName name="_xlnm.Print_Area" localSheetId="7">'Sch-2 Dis'!$A$1:$F$62</definedName>
    <definedName name="_xlnm.Print_Area" localSheetId="8">'Sch-3 '!$A$1:$Q$418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'Sch-1'!$A$1:$O$418</definedName>
    <definedName name="Z_01ACF2E1_8E61_4459_ABC1_B6C183DEED61_.wvu.PrintArea" localSheetId="5" hidden="1">'Sch-1 dis'!$A$1:$G$84</definedName>
    <definedName name="Z_01ACF2E1_8E61_4459_ABC1_B6C183DEED61_.wvu.PrintArea" localSheetId="6" hidden="1">'Sch-2'!$A$1:$J$404</definedName>
    <definedName name="Z_01ACF2E1_8E61_4459_ABC1_B6C183DEED61_.wvu.PrintArea" localSheetId="7" hidden="1">'Sch-2 Dis'!$A$1:$F$55</definedName>
    <definedName name="Z_01ACF2E1_8E61_4459_ABC1_B6C183DEED61_.wvu.PrintArea" localSheetId="8" hidden="1">'Sch-3 '!$A$1:$P$411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'Sch-1'!$A$18:$O$412</definedName>
    <definedName name="Z_14D7F02E_BCCA_4517_ABC7_537FF4AEB67A_.wvu.FilterData" localSheetId="5" hidden="1">'Sch-1 dis'!$A$17:$G$79</definedName>
    <definedName name="Z_14D7F02E_BCCA_4517_ABC7_537FF4AEB67A_.wvu.FilterData" localSheetId="8" hidden="1">'Sch-3 '!$A$16:$P$412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Instructions!$A$1:$C$55</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'Sch-1'!$A$1:$O$418</definedName>
    <definedName name="Z_14D7F02E_BCCA_4517_ABC7_537FF4AEB67A_.wvu.PrintArea" localSheetId="5" hidden="1">'Sch-1 dis'!$A$1:$G$84</definedName>
    <definedName name="Z_14D7F02E_BCCA_4517_ABC7_537FF4AEB67A_.wvu.PrintArea" localSheetId="6" hidden="1">'Sch-2'!$A$1:$J$413</definedName>
    <definedName name="Z_14D7F02E_BCCA_4517_ABC7_537FF4AEB67A_.wvu.PrintArea" localSheetId="7" hidden="1">'Sch-2 Dis'!$A$1:$F$62</definedName>
    <definedName name="Z_14D7F02E_BCCA_4517_ABC7_537FF4AEB67A_.wvu.PrintArea" localSheetId="8" hidden="1">'Sch-3 '!$A$1:$P$419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'Sch-1'!$A$21:$AY$400</definedName>
    <definedName name="Z_1E0C44A1_9358_4FBD_8C2C_4DB661DA1476_.wvu.FilterData" localSheetId="5" hidden="1">'Sch-1 dis'!$A$16:$B$21</definedName>
    <definedName name="Z_1E0C44A1_9358_4FBD_8C2C_4DB661DA1476_.wvu.FilterData" localSheetId="6" hidden="1">'Sch-2'!$G$20:$J$405</definedName>
    <definedName name="Z_1E0C44A1_9358_4FBD_8C2C_4DB661DA1476_.wvu.FilterData" localSheetId="7" hidden="1">'Sch-2 Dis'!$A$15:$F$56</definedName>
    <definedName name="Z_1E0C44A1_9358_4FBD_8C2C_4DB661DA1476_.wvu.FilterData" localSheetId="8" hidden="1">'Sch-3 '!$A$19:$BB$230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Instructions!$A$1:$C$55</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'Sch-1'!$A$1:$O$417</definedName>
    <definedName name="Z_1E0C44A1_9358_4FBD_8C2C_4DB661DA1476_.wvu.PrintArea" localSheetId="5" hidden="1">'Sch-1 dis'!$A$1:$G$84</definedName>
    <definedName name="Z_1E0C44A1_9358_4FBD_8C2C_4DB661DA1476_.wvu.PrintArea" localSheetId="6" hidden="1">'Sch-2'!$A$1:$J$414</definedName>
    <definedName name="Z_1E0C44A1_9358_4FBD_8C2C_4DB661DA1476_.wvu.PrintArea" localSheetId="7" hidden="1">'Sch-2 Dis'!$A$1:$F$62</definedName>
    <definedName name="Z_1E0C44A1_9358_4FBD_8C2C_4DB661DA1476_.wvu.PrintArea" localSheetId="8" hidden="1">'Sch-3 '!$A$1:$Q$418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Instructions!$36:$37</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'Sch-1'!$A$18:$O$404</definedName>
    <definedName name="Z_223BC0FC_814D_40F0_9795_CE82A16FF3A5_.wvu.FilterData" localSheetId="5" hidden="1">'Sch-1 dis'!$A$16:$B$21</definedName>
    <definedName name="Z_223BC0FC_814D_40F0_9795_CE82A16FF3A5_.wvu.FilterData" localSheetId="6" hidden="1">'Sch-2'!$G$20:$J$405</definedName>
    <definedName name="Z_223BC0FC_814D_40F0_9795_CE82A16FF3A5_.wvu.FilterData" localSheetId="7" hidden="1">'Sch-2 Dis'!$A$15:$F$56</definedName>
    <definedName name="Z_223BC0FC_814D_40F0_9795_CE82A16FF3A5_.wvu.FilterData" localSheetId="8" hidden="1">'Sch-3 '!$A$18:$P$412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Instructions!$A$1:$C$55</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'Sch-1'!$A$1:$O$417</definedName>
    <definedName name="Z_223BC0FC_814D_40F0_9795_CE82A16FF3A5_.wvu.PrintArea" localSheetId="5" hidden="1">'Sch-1 dis'!$A$1:$G$84</definedName>
    <definedName name="Z_223BC0FC_814D_40F0_9795_CE82A16FF3A5_.wvu.PrintArea" localSheetId="6" hidden="1">'Sch-2'!$A$1:$J$412</definedName>
    <definedName name="Z_223BC0FC_814D_40F0_9795_CE82A16FF3A5_.wvu.PrintArea" localSheetId="7" hidden="1">'Sch-2 Dis'!$A$1:$F$62</definedName>
    <definedName name="Z_223BC0FC_814D_40F0_9795_CE82A16FF3A5_.wvu.PrintArea" localSheetId="8" hidden="1">'Sch-3 '!$A$1:$P$418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'Sch-1'!$A$18:$O$404</definedName>
    <definedName name="Z_27A45B7A_04F2_4516_B80B_5ED0825D4ED3_.wvu.FilterData" localSheetId="5" hidden="1">'Sch-1 dis'!$A$16:$B$21</definedName>
    <definedName name="Z_27A45B7A_04F2_4516_B80B_5ED0825D4ED3_.wvu.FilterData" localSheetId="6" hidden="1">'Sch-2'!$G$20:$J$405</definedName>
    <definedName name="Z_27A45B7A_04F2_4516_B80B_5ED0825D4ED3_.wvu.FilterData" localSheetId="7" hidden="1">'Sch-2 Dis'!$A$15:$F$56</definedName>
    <definedName name="Z_27A45B7A_04F2_4516_B80B_5ED0825D4ED3_.wvu.FilterData" localSheetId="8" hidden="1">'Sch-3 '!$A$18:$P$412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Instructions!$A$1:$C$55</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'Sch-1'!$A$1:$O$418</definedName>
    <definedName name="Z_27A45B7A_04F2_4516_B80B_5ED0825D4ED3_.wvu.PrintArea" localSheetId="5" hidden="1">'Sch-1 dis'!$A$1:$G$84</definedName>
    <definedName name="Z_27A45B7A_04F2_4516_B80B_5ED0825D4ED3_.wvu.PrintArea" localSheetId="6" hidden="1">'Sch-2'!$A$1:$J$413</definedName>
    <definedName name="Z_27A45B7A_04F2_4516_B80B_5ED0825D4ED3_.wvu.PrintArea" localSheetId="7" hidden="1">'Sch-2 Dis'!$A$1:$F$62</definedName>
    <definedName name="Z_27A45B7A_04F2_4516_B80B_5ED0825D4ED3_.wvu.PrintArea" localSheetId="8" hidden="1">'Sch-3 '!$A$1:$P$419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'Sch-1'!$A$21:$AY$400</definedName>
    <definedName name="Z_498493C3_769C_4143_9114_C68CD1D40B11_.wvu.FilterData" localSheetId="5" hidden="1">'Sch-1 dis'!$A$16:$B$21</definedName>
    <definedName name="Z_498493C3_769C_4143_9114_C68CD1D40B11_.wvu.FilterData" localSheetId="6" hidden="1">'Sch-2'!$G$20:$J$405</definedName>
    <definedName name="Z_498493C3_769C_4143_9114_C68CD1D40B11_.wvu.FilterData" localSheetId="7" hidden="1">'Sch-2 Dis'!$A$15:$F$56</definedName>
    <definedName name="Z_498493C3_769C_4143_9114_C68CD1D40B11_.wvu.FilterData" localSheetId="8" hidden="1">'Sch-3 '!$A$19:$BB$230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Instructions!$A$1:$C$55</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'Sch-1'!$A$1:$O$417</definedName>
    <definedName name="Z_498493C3_769C_4143_9114_C68CD1D40B11_.wvu.PrintArea" localSheetId="5" hidden="1">'Sch-1 dis'!$A$1:$G$84</definedName>
    <definedName name="Z_498493C3_769C_4143_9114_C68CD1D40B11_.wvu.PrintArea" localSheetId="6" hidden="1">'Sch-2'!$A$1:$J$414</definedName>
    <definedName name="Z_498493C3_769C_4143_9114_C68CD1D40B11_.wvu.PrintArea" localSheetId="7" hidden="1">'Sch-2 Dis'!$A$1:$F$62</definedName>
    <definedName name="Z_498493C3_769C_4143_9114_C68CD1D40B11_.wvu.PrintArea" localSheetId="8" hidden="1">'Sch-3 '!$A$1:$Q$418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'Sch-1'!$A$18:$O$404</definedName>
    <definedName name="Z_4AA1107B_A795_4744_B566_827168772C7A_.wvu.FilterData" localSheetId="5" hidden="1">'Sch-1 dis'!$A$16:$B$21</definedName>
    <definedName name="Z_4AA1107B_A795_4744_B566_827168772C7A_.wvu.FilterData" localSheetId="6" hidden="1">'Sch-2'!$G$20:$J$405</definedName>
    <definedName name="Z_4AA1107B_A795_4744_B566_827168772C7A_.wvu.FilterData" localSheetId="7" hidden="1">'Sch-2 Dis'!$A$15:$F$56</definedName>
    <definedName name="Z_4AA1107B_A795_4744_B566_827168772C7A_.wvu.FilterData" localSheetId="8" hidden="1">'Sch-3 '!$A$18:$P$412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Instructions!$A$1:$C$55</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'Sch-1'!$A$1:$O$417</definedName>
    <definedName name="Z_4AA1107B_A795_4744_B566_827168772C7A_.wvu.PrintArea" localSheetId="5" hidden="1">'Sch-1 dis'!$A$1:$G$84</definedName>
    <definedName name="Z_4AA1107B_A795_4744_B566_827168772C7A_.wvu.PrintArea" localSheetId="6" hidden="1">'Sch-2'!$A$1:$J$412</definedName>
    <definedName name="Z_4AA1107B_A795_4744_B566_827168772C7A_.wvu.PrintArea" localSheetId="7" hidden="1">'Sch-2 Dis'!$A$1:$F$62</definedName>
    <definedName name="Z_4AA1107B_A795_4744_B566_827168772C7A_.wvu.PrintArea" localSheetId="8" hidden="1">'Sch-3 '!$A$1:$P$418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Instructions!$A$1:$C$55</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'Sch-1'!$A$1:$O$418</definedName>
    <definedName name="Z_4F65FF32_EC61_4022_A399_2986D7B6B8B3_.wvu.PrintArea" localSheetId="5" hidden="1">'Sch-1 dis'!$A$1:$G$84</definedName>
    <definedName name="Z_4F65FF32_EC61_4022_A399_2986D7B6B8B3_.wvu.PrintArea" localSheetId="6" hidden="1">'Sch-2'!$A$1:$J$404</definedName>
    <definedName name="Z_4F65FF32_EC61_4022_A399_2986D7B6B8B3_.wvu.PrintArea" localSheetId="7" hidden="1">'Sch-2 Dis'!$A$1:$F$55</definedName>
    <definedName name="Z_4F65FF32_EC61_4022_A399_2986D7B6B8B3_.wvu.PrintArea" localSheetId="8" hidden="1">'Sch-3 '!$A$1:$P$411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'Sch-1'!$439:$505</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63446CD_EB1B_4F94_95CE_012C7C73EC8C_.wvu.Cols" localSheetId="22" hidden="1">'Bid Form 2nd Envelope'!$G:$K,'Bid Form 2nd Envelope'!$Y:$AN</definedName>
    <definedName name="Z_563446CD_EB1B_4F94_95CE_012C7C73EC8C_.wvu.Cols" localSheetId="18" hidden="1">Discount!$H:$K</definedName>
    <definedName name="Z_563446CD_EB1B_4F94_95CE_012C7C73EC8C_.wvu.Cols" localSheetId="3" hidden="1">'Names of Bidder'!$H:$R,'Names of Bidder'!$Z:$AC</definedName>
    <definedName name="Z_563446CD_EB1B_4F94_95CE_012C7C73EC8C_.wvu.Cols" localSheetId="4" hidden="1">'Sch-1'!$Q:$R,'Sch-1'!$AD:$AM</definedName>
    <definedName name="Z_563446CD_EB1B_4F94_95CE_012C7C73EC8C_.wvu.Cols" localSheetId="7" hidden="1">'Sch-2 Dis'!$K:$Q</definedName>
    <definedName name="Z_563446CD_EB1B_4F94_95CE_012C7C73EC8C_.wvu.Cols" localSheetId="8" hidden="1">'Sch-3 '!$R:$S,'Sch-3 '!$AK:$AP</definedName>
    <definedName name="Z_563446CD_EB1B_4F94_95CE_012C7C73EC8C_.wvu.Cols" localSheetId="9" hidden="1">'Sch-3 Dis'!$AA:$AF</definedName>
    <definedName name="Z_563446CD_EB1B_4F94_95CE_012C7C73EC8C_.wvu.Cols" localSheetId="10" hidden="1">'Sch-4'!$R:$S</definedName>
    <definedName name="Z_563446CD_EB1B_4F94_95CE_012C7C73EC8C_.wvu.Cols" localSheetId="11" hidden="1">'Sch-4b'!$R:$S</definedName>
    <definedName name="Z_563446CD_EB1B_4F94_95CE_012C7C73EC8C_.wvu.Cols" localSheetId="12" hidden="1">'Sch-5'!$I:$P</definedName>
    <definedName name="Z_563446CD_EB1B_4F94_95CE_012C7C73EC8C_.wvu.Cols" localSheetId="16" hidden="1">'Sch-7'!$P:$R,'Sch-7'!$AG:$AM</definedName>
    <definedName name="Z_563446CD_EB1B_4F94_95CE_012C7C73EC8C_.wvu.Cols" localSheetId="17" hidden="1">'Sch-7 Dis'!$AD:$AJ</definedName>
    <definedName name="Z_563446CD_EB1B_4F94_95CE_012C7C73EC8C_.wvu.FilterData" localSheetId="4" hidden="1">'Sch-1'!$A$21:$AY$400</definedName>
    <definedName name="Z_563446CD_EB1B_4F94_95CE_012C7C73EC8C_.wvu.FilterData" localSheetId="5" hidden="1">'Sch-1 dis'!$A$16:$B$21</definedName>
    <definedName name="Z_563446CD_EB1B_4F94_95CE_012C7C73EC8C_.wvu.FilterData" localSheetId="6" hidden="1">'Sch-2'!$G$20:$J$405</definedName>
    <definedName name="Z_563446CD_EB1B_4F94_95CE_012C7C73EC8C_.wvu.FilterData" localSheetId="7" hidden="1">'Sch-2 Dis'!$A$15:$F$56</definedName>
    <definedName name="Z_563446CD_EB1B_4F94_95CE_012C7C73EC8C_.wvu.FilterData" localSheetId="8" hidden="1">'Sch-3 '!$A$19:$BB$230</definedName>
    <definedName name="Z_563446CD_EB1B_4F94_95CE_012C7C73EC8C_.wvu.FilterData" localSheetId="9" hidden="1">'Sch-3 Dis'!$A$15:$F$81</definedName>
    <definedName name="Z_563446CD_EB1B_4F94_95CE_012C7C73EC8C_.wvu.PrintArea" localSheetId="22" hidden="1">'Bid Form 2nd Envelope'!$A$1:$F$68</definedName>
    <definedName name="Z_563446CD_EB1B_4F94_95CE_012C7C73EC8C_.wvu.PrintArea" localSheetId="1" hidden="1">Cover!$A$1:$F$15</definedName>
    <definedName name="Z_563446CD_EB1B_4F94_95CE_012C7C73EC8C_.wvu.PrintArea" localSheetId="18" hidden="1">Discount!$A$2:$G$43</definedName>
    <definedName name="Z_563446CD_EB1B_4F94_95CE_012C7C73EC8C_.wvu.PrintArea" localSheetId="20" hidden="1">'Entry Tax'!$A$1:$E$16</definedName>
    <definedName name="Z_563446CD_EB1B_4F94_95CE_012C7C73EC8C_.wvu.PrintArea" localSheetId="2" hidden="1">Instructions!$A$1:$C$55</definedName>
    <definedName name="Z_563446CD_EB1B_4F94_95CE_012C7C73EC8C_.wvu.PrintArea" localSheetId="3" hidden="1">'Names of Bidder'!$B$1:$G$32</definedName>
    <definedName name="Z_563446CD_EB1B_4F94_95CE_012C7C73EC8C_.wvu.PrintArea" localSheetId="19" hidden="1">Octroi!$A$1:$E$16</definedName>
    <definedName name="Z_563446CD_EB1B_4F94_95CE_012C7C73EC8C_.wvu.PrintArea" localSheetId="21" hidden="1">'Other Taxes &amp; Duties'!$A$1:$F$16</definedName>
    <definedName name="Z_563446CD_EB1B_4F94_95CE_012C7C73EC8C_.wvu.PrintArea" localSheetId="24" hidden="1">'Q &amp; C'!$A$1:$F$38</definedName>
    <definedName name="Z_563446CD_EB1B_4F94_95CE_012C7C73EC8C_.wvu.PrintArea" localSheetId="23" hidden="1">'Q &amp; C (2)'!$A$1:$F$44</definedName>
    <definedName name="Z_563446CD_EB1B_4F94_95CE_012C7C73EC8C_.wvu.PrintArea" localSheetId="4" hidden="1">'Sch-1'!$A$1:$O$417</definedName>
    <definedName name="Z_563446CD_EB1B_4F94_95CE_012C7C73EC8C_.wvu.PrintArea" localSheetId="5" hidden="1">'Sch-1 dis'!$A$1:$G$84</definedName>
    <definedName name="Z_563446CD_EB1B_4F94_95CE_012C7C73EC8C_.wvu.PrintArea" localSheetId="6" hidden="1">'Sch-2'!$A$1:$J$414</definedName>
    <definedName name="Z_563446CD_EB1B_4F94_95CE_012C7C73EC8C_.wvu.PrintArea" localSheetId="7" hidden="1">'Sch-2 Dis'!$A$1:$F$62</definedName>
    <definedName name="Z_563446CD_EB1B_4F94_95CE_012C7C73EC8C_.wvu.PrintArea" localSheetId="8" hidden="1">'Sch-3 '!$A$1:$Q$418</definedName>
    <definedName name="Z_563446CD_EB1B_4F94_95CE_012C7C73EC8C_.wvu.PrintArea" localSheetId="9" hidden="1">'Sch-3 Dis'!$A$1:$F$87</definedName>
    <definedName name="Z_563446CD_EB1B_4F94_95CE_012C7C73EC8C_.wvu.PrintArea" localSheetId="10" hidden="1">'Sch-4'!$A$1:$Q$29</definedName>
    <definedName name="Z_563446CD_EB1B_4F94_95CE_012C7C73EC8C_.wvu.PrintArea" localSheetId="11" hidden="1">'Sch-4b'!$A$1:$Q$37</definedName>
    <definedName name="Z_563446CD_EB1B_4F94_95CE_012C7C73EC8C_.wvu.PrintArea" localSheetId="12" hidden="1">'Sch-5'!$A$1:$E$26</definedName>
    <definedName name="Z_563446CD_EB1B_4F94_95CE_012C7C73EC8C_.wvu.PrintArea" localSheetId="13" hidden="1">'Sch-5 Dis'!$A$1:$E$26</definedName>
    <definedName name="Z_563446CD_EB1B_4F94_95CE_012C7C73EC8C_.wvu.PrintArea" localSheetId="14" hidden="1">'Sch-6'!$A$1:$D$33</definedName>
    <definedName name="Z_563446CD_EB1B_4F94_95CE_012C7C73EC8C_.wvu.PrintArea" localSheetId="15" hidden="1">'Sch-6 After Discount'!$A$1:$D$33</definedName>
    <definedName name="Z_563446CD_EB1B_4F94_95CE_012C7C73EC8C_.wvu.PrintArea" localSheetId="16" hidden="1">'Sch-7'!$A$1:$N$25</definedName>
    <definedName name="Z_563446CD_EB1B_4F94_95CE_012C7C73EC8C_.wvu.PrintArea" localSheetId="17" hidden="1">'Sch-7 Dis'!$A$1:$G$28</definedName>
    <definedName name="Z_563446CD_EB1B_4F94_95CE_012C7C73EC8C_.wvu.PrintTitles" localSheetId="4" hidden="1">'Sch-1'!$15:$17</definedName>
    <definedName name="Z_563446CD_EB1B_4F94_95CE_012C7C73EC8C_.wvu.PrintTitles" localSheetId="5" hidden="1">'Sch-1 dis'!$14:$16</definedName>
    <definedName name="Z_563446CD_EB1B_4F94_95CE_012C7C73EC8C_.wvu.PrintTitles" localSheetId="6" hidden="1">'Sch-2'!$15:$17</definedName>
    <definedName name="Z_563446CD_EB1B_4F94_95CE_012C7C73EC8C_.wvu.PrintTitles" localSheetId="7" hidden="1">'Sch-2 Dis'!$13:$15</definedName>
    <definedName name="Z_563446CD_EB1B_4F94_95CE_012C7C73EC8C_.wvu.PrintTitles" localSheetId="8" hidden="1">'Sch-3 '!$13:$17</definedName>
    <definedName name="Z_563446CD_EB1B_4F94_95CE_012C7C73EC8C_.wvu.PrintTitles" localSheetId="9" hidden="1">'Sch-3 Dis'!$13:$15</definedName>
    <definedName name="Z_563446CD_EB1B_4F94_95CE_012C7C73EC8C_.wvu.PrintTitles" localSheetId="12" hidden="1">'Sch-5'!$3:$13</definedName>
    <definedName name="Z_563446CD_EB1B_4F94_95CE_012C7C73EC8C_.wvu.PrintTitles" localSheetId="13" hidden="1">'Sch-5 Dis'!$3:$13</definedName>
    <definedName name="Z_563446CD_EB1B_4F94_95CE_012C7C73EC8C_.wvu.PrintTitles" localSheetId="14" hidden="1">'Sch-6'!$3:$13</definedName>
    <definedName name="Z_563446CD_EB1B_4F94_95CE_012C7C73EC8C_.wvu.PrintTitles" localSheetId="15" hidden="1">'Sch-6 After Discount'!$3:$13</definedName>
    <definedName name="Z_563446CD_EB1B_4F94_95CE_012C7C73EC8C_.wvu.PrintTitles" localSheetId="16" hidden="1">'Sch-7'!$14:$14</definedName>
    <definedName name="Z_563446CD_EB1B_4F94_95CE_012C7C73EC8C_.wvu.PrintTitles" localSheetId="17" hidden="1">'Sch-7 Dis'!$14:$14</definedName>
    <definedName name="Z_563446CD_EB1B_4F94_95CE_012C7C73EC8C_.wvu.Rows" localSheetId="22" hidden="1">'Bid Form 2nd Envelope'!$25:$25</definedName>
    <definedName name="Z_563446CD_EB1B_4F94_95CE_012C7C73EC8C_.wvu.Rows" localSheetId="1" hidden="1">Cover!$7:$7</definedName>
    <definedName name="Z_563446CD_EB1B_4F94_95CE_012C7C73EC8C_.wvu.Rows" localSheetId="18" hidden="1">Discount!$22:$22,Discount!$29:$29,Discount!$32:$34</definedName>
    <definedName name="Z_563446CD_EB1B_4F94_95CE_012C7C73EC8C_.wvu.Rows" localSheetId="2" hidden="1">Instructions!$36:$37</definedName>
    <definedName name="Z_563446CD_EB1B_4F94_95CE_012C7C73EC8C_.wvu.Rows" localSheetId="4" hidden="1">'Sch-1'!$18:$19</definedName>
    <definedName name="Z_563446CD_EB1B_4F94_95CE_012C7C73EC8C_.wvu.Rows" localSheetId="6" hidden="1">'Sch-2'!$18:$19</definedName>
    <definedName name="Z_563446CD_EB1B_4F94_95CE_012C7C73EC8C_.wvu.Rows" localSheetId="14" hidden="1">'Sch-6'!$22:$23</definedName>
    <definedName name="Z_563446CD_EB1B_4F94_95CE_012C7C73EC8C_.wvu.Rows" localSheetId="15" hidden="1">'Sch-6 After Discount'!$22:$23</definedName>
    <definedName name="Z_563446CD_EB1B_4F94_95CE_012C7C73EC8C_.wvu.Rows" localSheetId="16" hidden="1">'Sch-7'!$17:$18,'Sch-7'!$98:$216</definedName>
    <definedName name="Z_563446CD_EB1B_4F94_95CE_012C7C73EC8C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'Sch-1'!$A$18:$O$404</definedName>
    <definedName name="Z_7487ED9F_BBED_4B2A_9631_22F1A430946B_.wvu.FilterData" localSheetId="5" hidden="1">'Sch-1 dis'!$A$16:$B$21</definedName>
    <definedName name="Z_7487ED9F_BBED_4B2A_9631_22F1A430946B_.wvu.FilterData" localSheetId="6" hidden="1">'Sch-2'!$G$20:$J$405</definedName>
    <definedName name="Z_7487ED9F_BBED_4B2A_9631_22F1A430946B_.wvu.FilterData" localSheetId="7" hidden="1">'Sch-2 Dis'!$A$15:$F$56</definedName>
    <definedName name="Z_7487ED9F_BBED_4B2A_9631_22F1A430946B_.wvu.FilterData" localSheetId="8" hidden="1">'Sch-3 '!$A$18:$P$412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Instructions!$A$1:$C$55</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'Sch-1'!$A$1:$O$417</definedName>
    <definedName name="Z_7487ED9F_BBED_4B2A_9631_22F1A430946B_.wvu.PrintArea" localSheetId="5" hidden="1">'Sch-1 dis'!$A$1:$G$84</definedName>
    <definedName name="Z_7487ED9F_BBED_4B2A_9631_22F1A430946B_.wvu.PrintArea" localSheetId="6" hidden="1">'Sch-2'!$A$1:$J$412</definedName>
    <definedName name="Z_7487ED9F_BBED_4B2A_9631_22F1A430946B_.wvu.PrintArea" localSheetId="7" hidden="1">'Sch-2 Dis'!$A$1:$F$62</definedName>
    <definedName name="Z_7487ED9F_BBED_4B2A_9631_22F1A430946B_.wvu.PrintArea" localSheetId="8" hidden="1">'Sch-3 '!$A$1:$P$418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'Sch-1'!$A$21:$AY$400</definedName>
    <definedName name="Z_A34CC49F_E309_4C23_B4F6_1E3B307C10D1_.wvu.FilterData" localSheetId="5" hidden="1">'Sch-1 dis'!$A$16:$B$21</definedName>
    <definedName name="Z_A34CC49F_E309_4C23_B4F6_1E3B307C10D1_.wvu.FilterData" localSheetId="6" hidden="1">'Sch-2'!$G$20:$J$405</definedName>
    <definedName name="Z_A34CC49F_E309_4C23_B4F6_1E3B307C10D1_.wvu.FilterData" localSheetId="7" hidden="1">'Sch-2 Dis'!$A$15:$F$56</definedName>
    <definedName name="Z_A34CC49F_E309_4C23_B4F6_1E3B307C10D1_.wvu.FilterData" localSheetId="8" hidden="1">'Sch-3 '!$A$19:$BB$230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Instructions!$A$1:$C$55</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'Sch-1'!$A$1:$O$417</definedName>
    <definedName name="Z_A34CC49F_E309_4C23_B4F6_1E3B307C10D1_.wvu.PrintArea" localSheetId="5" hidden="1">'Sch-1 dis'!$A$1:$G$84</definedName>
    <definedName name="Z_A34CC49F_E309_4C23_B4F6_1E3B307C10D1_.wvu.PrintArea" localSheetId="6" hidden="1">'Sch-2'!$A$1:$J$414</definedName>
    <definedName name="Z_A34CC49F_E309_4C23_B4F6_1E3B307C10D1_.wvu.PrintArea" localSheetId="7" hidden="1">'Sch-2 Dis'!$A$1:$F$62</definedName>
    <definedName name="Z_A34CC49F_E309_4C23_B4F6_1E3B307C10D1_.wvu.PrintArea" localSheetId="8" hidden="1">'Sch-3 '!$A$1:$Q$418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'Sch-1'!$A$21:$AY$400</definedName>
    <definedName name="Z_A41EE4DE_0D82_4A56_8210_F78316511D11_.wvu.FilterData" localSheetId="5" hidden="1">'Sch-1 dis'!$A$16:$B$21</definedName>
    <definedName name="Z_A41EE4DE_0D82_4A56_8210_F78316511D11_.wvu.FilterData" localSheetId="6" hidden="1">'Sch-2'!$G$20:$J$405</definedName>
    <definedName name="Z_A41EE4DE_0D82_4A56_8210_F78316511D11_.wvu.FilterData" localSheetId="7" hidden="1">'Sch-2 Dis'!$A$15:$F$56</definedName>
    <definedName name="Z_A41EE4DE_0D82_4A56_8210_F78316511D11_.wvu.FilterData" localSheetId="8" hidden="1">'Sch-3 '!$A$19:$BB$230</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Instructions!$A$1:$C$55</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'Sch-1'!$A$1:$O$417</definedName>
    <definedName name="Z_A41EE4DE_0D82_4A56_8210_F78316511D11_.wvu.PrintArea" localSheetId="5" hidden="1">'Sch-1 dis'!$A$1:$G$84</definedName>
    <definedName name="Z_A41EE4DE_0D82_4A56_8210_F78316511D11_.wvu.PrintArea" localSheetId="6" hidden="1">'Sch-2'!$A$1:$J$414</definedName>
    <definedName name="Z_A41EE4DE_0D82_4A56_8210_F78316511D11_.wvu.PrintArea" localSheetId="7" hidden="1">'Sch-2 Dis'!$A$1:$F$62</definedName>
    <definedName name="Z_A41EE4DE_0D82_4A56_8210_F78316511D11_.wvu.PrintArea" localSheetId="8" hidden="1">'Sch-3 '!$A$1:$Q$418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Instructions!$36:$37</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'Sch-1'!$A$18:$O$404</definedName>
    <definedName name="Z_A7DBDDEF_9245_44C6_9EBF_032DB6E1C0A2_.wvu.FilterData" localSheetId="5" hidden="1">'Sch-1 dis'!$A$16:$B$21</definedName>
    <definedName name="Z_A7DBDDEF_9245_44C6_9EBF_032DB6E1C0A2_.wvu.FilterData" localSheetId="6" hidden="1">'Sch-2'!$G$20:$J$405</definedName>
    <definedName name="Z_A7DBDDEF_9245_44C6_9EBF_032DB6E1C0A2_.wvu.FilterData" localSheetId="7" hidden="1">'Sch-2 Dis'!$A$15:$F$56</definedName>
    <definedName name="Z_A7DBDDEF_9245_44C6_9EBF_032DB6E1C0A2_.wvu.FilterData" localSheetId="8" hidden="1">'Sch-3 '!$A$18:$P$412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Instructions!$A$1:$C$55</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'Sch-1'!$A$1:$O$417</definedName>
    <definedName name="Z_A7DBDDEF_9245_44C6_9EBF_032DB6E1C0A2_.wvu.PrintArea" localSheetId="5" hidden="1">'Sch-1 dis'!$A$1:$G$84</definedName>
    <definedName name="Z_A7DBDDEF_9245_44C6_9EBF_032DB6E1C0A2_.wvu.PrintArea" localSheetId="6" hidden="1">'Sch-2'!$A$1:$J$412</definedName>
    <definedName name="Z_A7DBDDEF_9245_44C6_9EBF_032DB6E1C0A2_.wvu.PrintArea" localSheetId="7" hidden="1">'Sch-2 Dis'!$A$1:$F$62</definedName>
    <definedName name="Z_A7DBDDEF_9245_44C6_9EBF_032DB6E1C0A2_.wvu.PrintArea" localSheetId="8" hidden="1">'Sch-3 '!$A$1:$P$418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'Sch-1'!$A$18:$O$404</definedName>
    <definedName name="Z_B23AD343_29DA_4CE0_BD10_47BF44F3782F_.wvu.FilterData" localSheetId="5" hidden="1">'Sch-1 dis'!$A$16:$B$21</definedName>
    <definedName name="Z_B23AD343_29DA_4CE0_BD10_47BF44F3782F_.wvu.FilterData" localSheetId="6" hidden="1">'Sch-2'!$G$20:$J$405</definedName>
    <definedName name="Z_B23AD343_29DA_4CE0_BD10_47BF44F3782F_.wvu.FilterData" localSheetId="7" hidden="1">'Sch-2 Dis'!$A$15:$F$56</definedName>
    <definedName name="Z_B23AD343_29DA_4CE0_BD10_47BF44F3782F_.wvu.FilterData" localSheetId="8" hidden="1">'Sch-3 '!$A$18:$P$412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Instructions!$A$1:$C$55</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'Sch-1'!$A$1:$O$417</definedName>
    <definedName name="Z_B23AD343_29DA_4CE0_BD10_47BF44F3782F_.wvu.PrintArea" localSheetId="5" hidden="1">'Sch-1 dis'!$A$1:$G$84</definedName>
    <definedName name="Z_B23AD343_29DA_4CE0_BD10_47BF44F3782F_.wvu.PrintArea" localSheetId="6" hidden="1">'Sch-2'!$A$1:$J$412</definedName>
    <definedName name="Z_B23AD343_29DA_4CE0_BD10_47BF44F3782F_.wvu.PrintArea" localSheetId="7" hidden="1">'Sch-2 Dis'!$A$1:$F$62</definedName>
    <definedName name="Z_B23AD343_29DA_4CE0_BD10_47BF44F3782F_.wvu.PrintArea" localSheetId="8" hidden="1">'Sch-3 '!$A$1:$P$418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'Sch-1'!$A$18:$O$404</definedName>
    <definedName name="Z_B3CE7B10_A914_4559_A6DA_AED8C22AFD6D_.wvu.FilterData" localSheetId="5" hidden="1">'Sch-1 dis'!$A$16:$B$21</definedName>
    <definedName name="Z_B3CE7B10_A914_4559_A6DA_AED8C22AFD6D_.wvu.FilterData" localSheetId="6" hidden="1">'Sch-2'!$G$20:$J$405</definedName>
    <definedName name="Z_B3CE7B10_A914_4559_A6DA_AED8C22AFD6D_.wvu.FilterData" localSheetId="7" hidden="1">'Sch-2 Dis'!$A$15:$F$56</definedName>
    <definedName name="Z_B3CE7B10_A914_4559_A6DA_AED8C22AFD6D_.wvu.FilterData" localSheetId="8" hidden="1">'Sch-3 '!$A$18:$P$412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Instructions!$A$1:$C$55</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'Sch-1'!$A$1:$O$417</definedName>
    <definedName name="Z_B3CE7B10_A914_4559_A6DA_AED8C22AFD6D_.wvu.PrintArea" localSheetId="5" hidden="1">'Sch-1 dis'!$A$1:$G$84</definedName>
    <definedName name="Z_B3CE7B10_A914_4559_A6DA_AED8C22AFD6D_.wvu.PrintArea" localSheetId="6" hidden="1">'Sch-2'!$A$1:$J$412</definedName>
    <definedName name="Z_B3CE7B10_A914_4559_A6DA_AED8C22AFD6D_.wvu.PrintArea" localSheetId="7" hidden="1">'Sch-2 Dis'!$A$1:$F$62</definedName>
    <definedName name="Z_B3CE7B10_A914_4559_A6DA_AED8C22AFD6D_.wvu.PrintArea" localSheetId="8" hidden="1">'Sch-3 '!$A$1:$P$418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'Sch-1'!$A$21:$AZ$405</definedName>
    <definedName name="Z_B835C05C_B615_4DCB_982D_4519616B3CD8_.wvu.FilterData" localSheetId="5" hidden="1">'Sch-1 dis'!$A$16:$B$21</definedName>
    <definedName name="Z_B835C05C_B615_4DCB_982D_4519616B3CD8_.wvu.FilterData" localSheetId="6" hidden="1">'Sch-2'!$G$20:$J$405</definedName>
    <definedName name="Z_B835C05C_B615_4DCB_982D_4519616B3CD8_.wvu.FilterData" localSheetId="7" hidden="1">'Sch-2 Dis'!$A$15:$F$56</definedName>
    <definedName name="Z_B835C05C_B615_4DCB_982D_4519616B3CD8_.wvu.FilterData" localSheetId="8" hidden="1">'Sch-3 '!$A$19:$BB$232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Instructions!$A$1:$C$55</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'Sch-1'!$A$1:$O$417</definedName>
    <definedName name="Z_B835C05C_B615_4DCB_982D_4519616B3CD8_.wvu.PrintArea" localSheetId="5" hidden="1">'Sch-1 dis'!$A$1:$G$84</definedName>
    <definedName name="Z_B835C05C_B615_4DCB_982D_4519616B3CD8_.wvu.PrintArea" localSheetId="6" hidden="1">'Sch-2'!$A$1:$J$412</definedName>
    <definedName name="Z_B835C05C_B615_4DCB_982D_4519616B3CD8_.wvu.PrintArea" localSheetId="7" hidden="1">'Sch-2 Dis'!$A$1:$F$62</definedName>
    <definedName name="Z_B835C05C_B615_4DCB_982D_4519616B3CD8_.wvu.PrintArea" localSheetId="8" hidden="1">'Sch-3 '!$A$1:$P$418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'Sch-1'!$A$21:$AZ$405</definedName>
    <definedName name="Z_C431BC99_7569_44AB_83F6_AB73BDED3783_.wvu.FilterData" localSheetId="5" hidden="1">'Sch-1 dis'!$A$16:$B$21</definedName>
    <definedName name="Z_C431BC99_7569_44AB_83F6_AB73BDED3783_.wvu.FilterData" localSheetId="6" hidden="1">'Sch-2'!$G$20:$J$405</definedName>
    <definedName name="Z_C431BC99_7569_44AB_83F6_AB73BDED3783_.wvu.FilterData" localSheetId="7" hidden="1">'Sch-2 Dis'!$A$15:$F$56</definedName>
    <definedName name="Z_C431BC99_7569_44AB_83F6_AB73BDED3783_.wvu.FilterData" localSheetId="8" hidden="1">'Sch-3 '!$A$19:$BB$232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Instructions!$A$1:$C$55</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'Sch-1'!$A$1:$O$417</definedName>
    <definedName name="Z_C431BC99_7569_44AB_83F6_AB73BDED3783_.wvu.PrintArea" localSheetId="5" hidden="1">'Sch-1 dis'!$A$1:$G$84</definedName>
    <definedName name="Z_C431BC99_7569_44AB_83F6_AB73BDED3783_.wvu.PrintArea" localSheetId="6" hidden="1">'Sch-2'!$A$1:$J$412</definedName>
    <definedName name="Z_C431BC99_7569_44AB_83F6_AB73BDED3783_.wvu.PrintArea" localSheetId="7" hidden="1">'Sch-2 Dis'!$A$1:$F$62</definedName>
    <definedName name="Z_C431BC99_7569_44AB_83F6_AB73BDED3783_.wvu.PrintArea" localSheetId="8" hidden="1">'Sch-3 '!$A$1:$P$418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'Sch-1'!$A$18:$O$404</definedName>
    <definedName name="Z_D0757F9E_DF41_4B40_A5E5_F4F8FDD8D61D_.wvu.FilterData" localSheetId="5" hidden="1">'Sch-1 dis'!$A$16:$B$21</definedName>
    <definedName name="Z_D0757F9E_DF41_4B40_A5E5_F4F8FDD8D61D_.wvu.FilterData" localSheetId="6" hidden="1">'Sch-2'!$G$20:$J$405</definedName>
    <definedName name="Z_D0757F9E_DF41_4B40_A5E5_F4F8FDD8D61D_.wvu.FilterData" localSheetId="7" hidden="1">'Sch-2 Dis'!$A$15:$F$56</definedName>
    <definedName name="Z_D0757F9E_DF41_4B40_A5E5_F4F8FDD8D61D_.wvu.FilterData" localSheetId="8" hidden="1">'Sch-3 '!$A$18:$P$412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Instructions!$A$1:$C$55</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'Sch-1'!$A$1:$O$417</definedName>
    <definedName name="Z_D0757F9E_DF41_4B40_A5E5_F4F8FDD8D61D_.wvu.PrintArea" localSheetId="5" hidden="1">'Sch-1 dis'!$A$1:$G$84</definedName>
    <definedName name="Z_D0757F9E_DF41_4B40_A5E5_F4F8FDD8D61D_.wvu.PrintArea" localSheetId="6" hidden="1">'Sch-2'!$A$1:$J$412</definedName>
    <definedName name="Z_D0757F9E_DF41_4B40_A5E5_F4F8FDD8D61D_.wvu.PrintArea" localSheetId="7" hidden="1">'Sch-2 Dis'!$A$1:$F$62</definedName>
    <definedName name="Z_D0757F9E_DF41_4B40_A5E5_F4F8FDD8D61D_.wvu.PrintArea" localSheetId="8" hidden="1">'Sch-3 '!$A$1:$P$418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'Sch-1'!$A$18:$O$404</definedName>
    <definedName name="Z_D53177B2_31EC_4222_B97A_A37DCFD9E45B_.wvu.FilterData" localSheetId="5" hidden="1">'Sch-1 dis'!$A$16:$B$21</definedName>
    <definedName name="Z_D53177B2_31EC_4222_B97A_A37DCFD9E45B_.wvu.FilterData" localSheetId="6" hidden="1">'Sch-2'!$G$20:$J$405</definedName>
    <definedName name="Z_D53177B2_31EC_4222_B97A_A37DCFD9E45B_.wvu.FilterData" localSheetId="7" hidden="1">'Sch-2 Dis'!$A$15:$F$56</definedName>
    <definedName name="Z_D53177B2_31EC_4222_B97A_A37DCFD9E45B_.wvu.FilterData" localSheetId="8" hidden="1">'Sch-3 '!$A$18:$P$412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Instructions!$A$1:$C$55</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'Sch-1'!$A$1:$O$417</definedName>
    <definedName name="Z_D53177B2_31EC_4222_B97A_A37DCFD9E45B_.wvu.PrintArea" localSheetId="5" hidden="1">'Sch-1 dis'!$A$1:$G$84</definedName>
    <definedName name="Z_D53177B2_31EC_4222_B97A_A37DCFD9E45B_.wvu.PrintArea" localSheetId="6" hidden="1">'Sch-2'!$A$1:$J$412</definedName>
    <definedName name="Z_D53177B2_31EC_4222_B97A_A37DCFD9E45B_.wvu.PrintArea" localSheetId="7" hidden="1">'Sch-2 Dis'!$A$1:$F$62</definedName>
    <definedName name="Z_D53177B2_31EC_4222_B97A_A37DCFD9E45B_.wvu.PrintArea" localSheetId="8" hidden="1">'Sch-3 '!$A$1:$P$418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917BAD1_3F5E_4203_970E_74D838DD272E_.wvu.Cols" localSheetId="22" hidden="1">'Bid Form 2nd Envelope'!$G:$K,'Bid Form 2nd Envelope'!$Y:$AN</definedName>
    <definedName name="Z_D917BAD1_3F5E_4203_970E_74D838DD272E_.wvu.Cols" localSheetId="18" hidden="1">Discount!$H:$K</definedName>
    <definedName name="Z_D917BAD1_3F5E_4203_970E_74D838DD272E_.wvu.Cols" localSheetId="3" hidden="1">'Names of Bidder'!$H:$R,'Names of Bidder'!$Z:$AC</definedName>
    <definedName name="Z_D917BAD1_3F5E_4203_970E_74D838DD272E_.wvu.Cols" localSheetId="4" hidden="1">'Sch-1'!$Q:$R,'Sch-1'!$AD:$AM</definedName>
    <definedName name="Z_D917BAD1_3F5E_4203_970E_74D838DD272E_.wvu.Cols" localSheetId="7" hidden="1">'Sch-2 Dis'!$K:$Q</definedName>
    <definedName name="Z_D917BAD1_3F5E_4203_970E_74D838DD272E_.wvu.Cols" localSheetId="8" hidden="1">'Sch-3 '!$R:$S,'Sch-3 '!$AK:$AP</definedName>
    <definedName name="Z_D917BAD1_3F5E_4203_970E_74D838DD272E_.wvu.Cols" localSheetId="9" hidden="1">'Sch-3 Dis'!$AA:$AF</definedName>
    <definedName name="Z_D917BAD1_3F5E_4203_970E_74D838DD272E_.wvu.Cols" localSheetId="10" hidden="1">'Sch-4'!$R:$S</definedName>
    <definedName name="Z_D917BAD1_3F5E_4203_970E_74D838DD272E_.wvu.Cols" localSheetId="11" hidden="1">'Sch-4b'!$R:$S</definedName>
    <definedName name="Z_D917BAD1_3F5E_4203_970E_74D838DD272E_.wvu.Cols" localSheetId="12" hidden="1">'Sch-5'!$I:$P</definedName>
    <definedName name="Z_D917BAD1_3F5E_4203_970E_74D838DD272E_.wvu.Cols" localSheetId="16" hidden="1">'Sch-7'!$P:$R,'Sch-7'!$AG:$AM</definedName>
    <definedName name="Z_D917BAD1_3F5E_4203_970E_74D838DD272E_.wvu.Cols" localSheetId="17" hidden="1">'Sch-7 Dis'!$AD:$AJ</definedName>
    <definedName name="Z_D917BAD1_3F5E_4203_970E_74D838DD272E_.wvu.FilterData" localSheetId="4" hidden="1">'Sch-1'!$A$21:$AY$400</definedName>
    <definedName name="Z_D917BAD1_3F5E_4203_970E_74D838DD272E_.wvu.FilterData" localSheetId="5" hidden="1">'Sch-1 dis'!$A$16:$B$21</definedName>
    <definedName name="Z_D917BAD1_3F5E_4203_970E_74D838DD272E_.wvu.FilterData" localSheetId="6" hidden="1">'Sch-2'!$G$20:$J$405</definedName>
    <definedName name="Z_D917BAD1_3F5E_4203_970E_74D838DD272E_.wvu.FilterData" localSheetId="7" hidden="1">'Sch-2 Dis'!$A$15:$F$56</definedName>
    <definedName name="Z_D917BAD1_3F5E_4203_970E_74D838DD272E_.wvu.FilterData" localSheetId="8" hidden="1">'Sch-3 '!$A$19:$BB$230</definedName>
    <definedName name="Z_D917BAD1_3F5E_4203_970E_74D838DD272E_.wvu.FilterData" localSheetId="9" hidden="1">'Sch-3 Dis'!$A$15:$F$81</definedName>
    <definedName name="Z_D917BAD1_3F5E_4203_970E_74D838DD272E_.wvu.PrintArea" localSheetId="22" hidden="1">'Bid Form 2nd Envelope'!$A$1:$F$68</definedName>
    <definedName name="Z_D917BAD1_3F5E_4203_970E_74D838DD272E_.wvu.PrintArea" localSheetId="1" hidden="1">Cover!$A$1:$F$15</definedName>
    <definedName name="Z_D917BAD1_3F5E_4203_970E_74D838DD272E_.wvu.PrintArea" localSheetId="18" hidden="1">Discount!$A$2:$G$43</definedName>
    <definedName name="Z_D917BAD1_3F5E_4203_970E_74D838DD272E_.wvu.PrintArea" localSheetId="20" hidden="1">'Entry Tax'!$A$1:$E$16</definedName>
    <definedName name="Z_D917BAD1_3F5E_4203_970E_74D838DD272E_.wvu.PrintArea" localSheetId="2" hidden="1">Instructions!$A$1:$C$55</definedName>
    <definedName name="Z_D917BAD1_3F5E_4203_970E_74D838DD272E_.wvu.PrintArea" localSheetId="3" hidden="1">'Names of Bidder'!$B$1:$G$32</definedName>
    <definedName name="Z_D917BAD1_3F5E_4203_970E_74D838DD272E_.wvu.PrintArea" localSheetId="19" hidden="1">Octroi!$A$1:$E$16</definedName>
    <definedName name="Z_D917BAD1_3F5E_4203_970E_74D838DD272E_.wvu.PrintArea" localSheetId="21" hidden="1">'Other Taxes &amp; Duties'!$A$1:$F$16</definedName>
    <definedName name="Z_D917BAD1_3F5E_4203_970E_74D838DD272E_.wvu.PrintArea" localSheetId="24" hidden="1">'Q &amp; C'!$A$1:$F$38</definedName>
    <definedName name="Z_D917BAD1_3F5E_4203_970E_74D838DD272E_.wvu.PrintArea" localSheetId="23" hidden="1">'Q &amp; C (2)'!$A$1:$F$44</definedName>
    <definedName name="Z_D917BAD1_3F5E_4203_970E_74D838DD272E_.wvu.PrintArea" localSheetId="4" hidden="1">'Sch-1'!$A$1:$O$417</definedName>
    <definedName name="Z_D917BAD1_3F5E_4203_970E_74D838DD272E_.wvu.PrintArea" localSheetId="5" hidden="1">'Sch-1 dis'!$A$1:$G$84</definedName>
    <definedName name="Z_D917BAD1_3F5E_4203_970E_74D838DD272E_.wvu.PrintArea" localSheetId="6" hidden="1">'Sch-2'!$A$1:$J$414</definedName>
    <definedName name="Z_D917BAD1_3F5E_4203_970E_74D838DD272E_.wvu.PrintArea" localSheetId="7" hidden="1">'Sch-2 Dis'!$A$1:$F$62</definedName>
    <definedName name="Z_D917BAD1_3F5E_4203_970E_74D838DD272E_.wvu.PrintArea" localSheetId="8" hidden="1">'Sch-3 '!$A$1:$Q$418</definedName>
    <definedName name="Z_D917BAD1_3F5E_4203_970E_74D838DD272E_.wvu.PrintArea" localSheetId="9" hidden="1">'Sch-3 Dis'!$A$1:$F$87</definedName>
    <definedName name="Z_D917BAD1_3F5E_4203_970E_74D838DD272E_.wvu.PrintArea" localSheetId="10" hidden="1">'Sch-4'!$A$1:$Q$29</definedName>
    <definedName name="Z_D917BAD1_3F5E_4203_970E_74D838DD272E_.wvu.PrintArea" localSheetId="11" hidden="1">'Sch-4b'!$A$1:$Q$37</definedName>
    <definedName name="Z_D917BAD1_3F5E_4203_970E_74D838DD272E_.wvu.PrintArea" localSheetId="12" hidden="1">'Sch-5'!$A$1:$E$26</definedName>
    <definedName name="Z_D917BAD1_3F5E_4203_970E_74D838DD272E_.wvu.PrintArea" localSheetId="13" hidden="1">'Sch-5 Dis'!$A$1:$E$26</definedName>
    <definedName name="Z_D917BAD1_3F5E_4203_970E_74D838DD272E_.wvu.PrintArea" localSheetId="14" hidden="1">'Sch-6'!$A$1:$D$33</definedName>
    <definedName name="Z_D917BAD1_3F5E_4203_970E_74D838DD272E_.wvu.PrintArea" localSheetId="15" hidden="1">'Sch-6 After Discount'!$A$1:$D$33</definedName>
    <definedName name="Z_D917BAD1_3F5E_4203_970E_74D838DD272E_.wvu.PrintArea" localSheetId="16" hidden="1">'Sch-7'!$A$1:$N$25</definedName>
    <definedName name="Z_D917BAD1_3F5E_4203_970E_74D838DD272E_.wvu.PrintArea" localSheetId="17" hidden="1">'Sch-7 Dis'!$A$1:$G$28</definedName>
    <definedName name="Z_D917BAD1_3F5E_4203_970E_74D838DD272E_.wvu.PrintTitles" localSheetId="4" hidden="1">'Sch-1'!$15:$17</definedName>
    <definedName name="Z_D917BAD1_3F5E_4203_970E_74D838DD272E_.wvu.PrintTitles" localSheetId="5" hidden="1">'Sch-1 dis'!$14:$16</definedName>
    <definedName name="Z_D917BAD1_3F5E_4203_970E_74D838DD272E_.wvu.PrintTitles" localSheetId="6" hidden="1">'Sch-2'!$15:$17</definedName>
    <definedName name="Z_D917BAD1_3F5E_4203_970E_74D838DD272E_.wvu.PrintTitles" localSheetId="7" hidden="1">'Sch-2 Dis'!$13:$15</definedName>
    <definedName name="Z_D917BAD1_3F5E_4203_970E_74D838DD272E_.wvu.PrintTitles" localSheetId="8" hidden="1">'Sch-3 '!$13:$17</definedName>
    <definedName name="Z_D917BAD1_3F5E_4203_970E_74D838DD272E_.wvu.PrintTitles" localSheetId="9" hidden="1">'Sch-3 Dis'!$13:$15</definedName>
    <definedName name="Z_D917BAD1_3F5E_4203_970E_74D838DD272E_.wvu.PrintTitles" localSheetId="12" hidden="1">'Sch-5'!$3:$13</definedName>
    <definedName name="Z_D917BAD1_3F5E_4203_970E_74D838DD272E_.wvu.PrintTitles" localSheetId="13" hidden="1">'Sch-5 Dis'!$3:$13</definedName>
    <definedName name="Z_D917BAD1_3F5E_4203_970E_74D838DD272E_.wvu.PrintTitles" localSheetId="14" hidden="1">'Sch-6'!$3:$13</definedName>
    <definedName name="Z_D917BAD1_3F5E_4203_970E_74D838DD272E_.wvu.PrintTitles" localSheetId="15" hidden="1">'Sch-6 After Discount'!$3:$13</definedName>
    <definedName name="Z_D917BAD1_3F5E_4203_970E_74D838DD272E_.wvu.PrintTitles" localSheetId="16" hidden="1">'Sch-7'!$14:$14</definedName>
    <definedName name="Z_D917BAD1_3F5E_4203_970E_74D838DD272E_.wvu.PrintTitles" localSheetId="17" hidden="1">'Sch-7 Dis'!$14:$14</definedName>
    <definedName name="Z_D917BAD1_3F5E_4203_970E_74D838DD272E_.wvu.Rows" localSheetId="22" hidden="1">'Bid Form 2nd Envelope'!$25:$25</definedName>
    <definedName name="Z_D917BAD1_3F5E_4203_970E_74D838DD272E_.wvu.Rows" localSheetId="1" hidden="1">Cover!$7:$7</definedName>
    <definedName name="Z_D917BAD1_3F5E_4203_970E_74D838DD272E_.wvu.Rows" localSheetId="18" hidden="1">Discount!$22:$22,Discount!$29:$29,Discount!$32:$34</definedName>
    <definedName name="Z_D917BAD1_3F5E_4203_970E_74D838DD272E_.wvu.Rows" localSheetId="2" hidden="1">Instructions!$36:$37</definedName>
    <definedName name="Z_D917BAD1_3F5E_4203_970E_74D838DD272E_.wvu.Rows" localSheetId="4" hidden="1">'Sch-1'!$18:$19</definedName>
    <definedName name="Z_D917BAD1_3F5E_4203_970E_74D838DD272E_.wvu.Rows" localSheetId="6" hidden="1">'Sch-2'!$18:$19</definedName>
    <definedName name="Z_D917BAD1_3F5E_4203_970E_74D838DD272E_.wvu.Rows" localSheetId="14" hidden="1">'Sch-6'!$22:$23</definedName>
    <definedName name="Z_D917BAD1_3F5E_4203_970E_74D838DD272E_.wvu.Rows" localSheetId="15" hidden="1">'Sch-6 After Discount'!$22:$23</definedName>
    <definedName name="Z_D917BAD1_3F5E_4203_970E_74D838DD272E_.wvu.Rows" localSheetId="16" hidden="1">'Sch-7'!$17:$18,'Sch-7'!$98:$216</definedName>
    <definedName name="Z_D917BAD1_3F5E_4203_970E_74D838DD272E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'Sch-1'!$A$18:$O$404</definedName>
    <definedName name="Z_E97134B6_5E8D_4951_8DA0_73D065532361_.wvu.FilterData" localSheetId="5" hidden="1">'Sch-1 dis'!$A$16:$B$21</definedName>
    <definedName name="Z_E97134B6_5E8D_4951_8DA0_73D065532361_.wvu.FilterData" localSheetId="6" hidden="1">'Sch-2'!$G$20:$J$405</definedName>
    <definedName name="Z_E97134B6_5E8D_4951_8DA0_73D065532361_.wvu.FilterData" localSheetId="7" hidden="1">'Sch-2 Dis'!$A$15:$F$56</definedName>
    <definedName name="Z_E97134B6_5E8D_4951_8DA0_73D065532361_.wvu.FilterData" localSheetId="8" hidden="1">'Sch-3 '!$A$18:$P$412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Instructions!$A$1:$C$55</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'Sch-1'!$A$1:$O$417</definedName>
    <definedName name="Z_E97134B6_5E8D_4951_8DA0_73D065532361_.wvu.PrintArea" localSheetId="5" hidden="1">'Sch-1 dis'!$A$1:$G$84</definedName>
    <definedName name="Z_E97134B6_5E8D_4951_8DA0_73D065532361_.wvu.PrintArea" localSheetId="6" hidden="1">'Sch-2'!$A$1:$J$412</definedName>
    <definedName name="Z_E97134B6_5E8D_4951_8DA0_73D065532361_.wvu.PrintArea" localSheetId="7" hidden="1">'Sch-2 Dis'!$A$1:$F$62</definedName>
    <definedName name="Z_E97134B6_5E8D_4951_8DA0_73D065532361_.wvu.PrintArea" localSheetId="8" hidden="1">'Sch-3 '!$A$1:$P$418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'Sch-1'!$A$18:$O$404</definedName>
    <definedName name="Z_E9F4E142_7D26_464D_BECA_4F3806DB1FE1_.wvu.FilterData" localSheetId="5" hidden="1">'Sch-1 dis'!$A$16:$B$21</definedName>
    <definedName name="Z_E9F4E142_7D26_464D_BECA_4F3806DB1FE1_.wvu.FilterData" localSheetId="6" hidden="1">'Sch-2'!$G$20:$J$405</definedName>
    <definedName name="Z_E9F4E142_7D26_464D_BECA_4F3806DB1FE1_.wvu.FilterData" localSheetId="7" hidden="1">'Sch-2 Dis'!$A$15:$F$56</definedName>
    <definedName name="Z_E9F4E142_7D26_464D_BECA_4F3806DB1FE1_.wvu.FilterData" localSheetId="8" hidden="1">'Sch-3 '!$A$18:$P$412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Instructions!$A$1:$C$55</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'Sch-1'!$A$1:$O$417</definedName>
    <definedName name="Z_E9F4E142_7D26_464D_BECA_4F3806DB1FE1_.wvu.PrintArea" localSheetId="5" hidden="1">'Sch-1 dis'!$A$1:$G$84</definedName>
    <definedName name="Z_E9F4E142_7D26_464D_BECA_4F3806DB1FE1_.wvu.PrintArea" localSheetId="6" hidden="1">'Sch-2'!$A$1:$J$412</definedName>
    <definedName name="Z_E9F4E142_7D26_464D_BECA_4F3806DB1FE1_.wvu.PrintArea" localSheetId="7" hidden="1">'Sch-2 Dis'!$A$1:$F$62</definedName>
    <definedName name="Z_E9F4E142_7D26_464D_BECA_4F3806DB1FE1_.wvu.PrintArea" localSheetId="8" hidden="1">'Sch-3 '!$A$1:$P$418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'Sch-1'!$A$18:$O$404</definedName>
    <definedName name="Z_ECE9294F_C910_4036_88BC_B1F2176FB06B_.wvu.FilterData" localSheetId="5" hidden="1">'Sch-1 dis'!$A$16:$B$21</definedName>
    <definedName name="Z_ECE9294F_C910_4036_88BC_B1F2176FB06B_.wvu.FilterData" localSheetId="6" hidden="1">'Sch-2'!$G$20:$J$405</definedName>
    <definedName name="Z_ECE9294F_C910_4036_88BC_B1F2176FB06B_.wvu.FilterData" localSheetId="7" hidden="1">'Sch-2 Dis'!$A$15:$F$56</definedName>
    <definedName name="Z_ECE9294F_C910_4036_88BC_B1F2176FB06B_.wvu.FilterData" localSheetId="8" hidden="1">'Sch-3 '!$A$18:$P$412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Instructions!$A$1:$C$55</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'Sch-1'!$A$1:$O$417</definedName>
    <definedName name="Z_ECE9294F_C910_4036_88BC_B1F2176FB06B_.wvu.PrintArea" localSheetId="5" hidden="1">'Sch-1 dis'!$A$1:$G$84</definedName>
    <definedName name="Z_ECE9294F_C910_4036_88BC_B1F2176FB06B_.wvu.PrintArea" localSheetId="6" hidden="1">'Sch-2'!$A$1:$J$412</definedName>
    <definedName name="Z_ECE9294F_C910_4036_88BC_B1F2176FB06B_.wvu.PrintArea" localSheetId="7" hidden="1">'Sch-2 Dis'!$A$1:$F$62</definedName>
    <definedName name="Z_ECE9294F_C910_4036_88BC_B1F2176FB06B_.wvu.PrintArea" localSheetId="8" hidden="1">'Sch-3 '!$A$1:$P$418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'Sch-1'!$A$18:$O$404</definedName>
    <definedName name="Z_EE46BCD1_F715_4FA9_A5FC_1B125AD601E0_.wvu.FilterData" localSheetId="5" hidden="1">'Sch-1 dis'!$A$16:$B$21</definedName>
    <definedName name="Z_EE46BCD1_F715_4FA9_A5FC_1B125AD601E0_.wvu.FilterData" localSheetId="6" hidden="1">'Sch-2'!$G$20:$J$405</definedName>
    <definedName name="Z_EE46BCD1_F715_4FA9_A5FC_1B125AD601E0_.wvu.FilterData" localSheetId="7" hidden="1">'Sch-2 Dis'!$A$15:$F$56</definedName>
    <definedName name="Z_EE46BCD1_F715_4FA9_A5FC_1B125AD601E0_.wvu.FilterData" localSheetId="8" hidden="1">'Sch-3 '!$A$18:$P$412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Instructions!$A$1:$C$55</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'Sch-1'!$A$1:$O$417</definedName>
    <definedName name="Z_EE46BCD1_F715_4FA9_A5FC_1B125AD601E0_.wvu.PrintArea" localSheetId="5" hidden="1">'Sch-1 dis'!$A$1:$G$84</definedName>
    <definedName name="Z_EE46BCD1_F715_4FA9_A5FC_1B125AD601E0_.wvu.PrintArea" localSheetId="6" hidden="1">'Sch-2'!$A$1:$J$412</definedName>
    <definedName name="Z_EE46BCD1_F715_4FA9_A5FC_1B125AD601E0_.wvu.PrintArea" localSheetId="7" hidden="1">'Sch-2 Dis'!$A$1:$F$62</definedName>
    <definedName name="Z_EE46BCD1_F715_4FA9_A5FC_1B125AD601E0_.wvu.PrintArea" localSheetId="8" hidden="1">'Sch-3 '!$A$1:$P$418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Rohit Dalakoti {रोहित डालाकोटी} - Personal View" guid="{D917BAD1-3F5E-4203-970E-74D838DD272E}" mergeInterval="0" personalView="1" maximized="1" xWindow="-8" yWindow="-8" windowWidth="1936" windowHeight="1056" tabRatio="644" activeSheetId="5"/>
    <customWorkbookView name="Samrat Jain - Personal View" guid="{563446CD-EB1B-4F94-95CE-012C7C73EC8C}" mergeInterval="0" personalView="1" maximized="1" xWindow="1" yWindow="1" windowWidth="1366" windowHeight="496" tabRatio="831" activeSheetId="2" showComments="commIndAndComment"/>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hul Mendhe {Rahul Mendhe} - Personal View" guid="{A41EE4DE-0D82-4A56-8210-F78316511D11}" mergeInterval="0" personalView="1" maximized="1" xWindow="-8" yWindow="-8" windowWidth="1936" windowHeight="1056" tabRatio="644"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10" i="9" l="1"/>
  <c r="R410" i="9" s="1"/>
  <c r="S410" i="9" s="1"/>
  <c r="Q410" i="9" s="1"/>
  <c r="P409" i="9"/>
  <c r="R409" i="9" s="1"/>
  <c r="S409" i="9" s="1"/>
  <c r="Q409" i="9" s="1"/>
  <c r="P408" i="9"/>
  <c r="R408" i="9" s="1"/>
  <c r="S408" i="9" s="1"/>
  <c r="Q408" i="9" s="1"/>
  <c r="P407" i="9"/>
  <c r="R407" i="9" s="1"/>
  <c r="S407" i="9" s="1"/>
  <c r="Q407" i="9" s="1"/>
  <c r="P406" i="9"/>
  <c r="R406" i="9" s="1"/>
  <c r="S406" i="9" s="1"/>
  <c r="Q406" i="9" s="1"/>
  <c r="P405" i="9"/>
  <c r="R405" i="9" s="1"/>
  <c r="S405" i="9" s="1"/>
  <c r="Q405" i="9" s="1"/>
  <c r="P404" i="9"/>
  <c r="R404" i="9" s="1"/>
  <c r="S404" i="9" s="1"/>
  <c r="Q404" i="9" s="1"/>
  <c r="P403" i="9"/>
  <c r="R403" i="9" s="1"/>
  <c r="S403" i="9" s="1"/>
  <c r="Q403" i="9" s="1"/>
  <c r="P402" i="9"/>
  <c r="R402" i="9" s="1"/>
  <c r="S402" i="9" s="1"/>
  <c r="Q402" i="9" s="1"/>
  <c r="P401" i="9"/>
  <c r="R401" i="9" s="1"/>
  <c r="S401" i="9" s="1"/>
  <c r="Q401" i="9" s="1"/>
  <c r="P400" i="9"/>
  <c r="R400" i="9" s="1"/>
  <c r="S400" i="9" s="1"/>
  <c r="Q400" i="9" s="1"/>
  <c r="P399" i="9"/>
  <c r="R399" i="9" s="1"/>
  <c r="S399" i="9" s="1"/>
  <c r="Q399" i="9" s="1"/>
  <c r="P398" i="9"/>
  <c r="R398" i="9" s="1"/>
  <c r="S398" i="9" s="1"/>
  <c r="Q398" i="9" s="1"/>
  <c r="P397" i="9"/>
  <c r="R397" i="9" s="1"/>
  <c r="S397" i="9" s="1"/>
  <c r="Q397" i="9" s="1"/>
  <c r="P396" i="9"/>
  <c r="R396" i="9" s="1"/>
  <c r="S396" i="9" s="1"/>
  <c r="Q396" i="9" s="1"/>
  <c r="P395" i="9"/>
  <c r="R395" i="9" s="1"/>
  <c r="S395" i="9" s="1"/>
  <c r="Q395" i="9" s="1"/>
  <c r="P394" i="9"/>
  <c r="R394" i="9" s="1"/>
  <c r="S394" i="9" s="1"/>
  <c r="Q394" i="9" s="1"/>
  <c r="P393" i="9"/>
  <c r="R393" i="9" s="1"/>
  <c r="S393" i="9" s="1"/>
  <c r="Q393" i="9" s="1"/>
  <c r="P392" i="9"/>
  <c r="R392" i="9" s="1"/>
  <c r="S392" i="9" s="1"/>
  <c r="Q392" i="9" s="1"/>
  <c r="P391" i="9"/>
  <c r="R391" i="9" s="1"/>
  <c r="S391" i="9" s="1"/>
  <c r="Q391" i="9" s="1"/>
  <c r="P390" i="9"/>
  <c r="R390" i="9" s="1"/>
  <c r="S390" i="9" s="1"/>
  <c r="Q390" i="9" s="1"/>
  <c r="P389" i="9"/>
  <c r="R389" i="9" s="1"/>
  <c r="S389" i="9" s="1"/>
  <c r="Q389" i="9" s="1"/>
  <c r="P388" i="9"/>
  <c r="R388" i="9" s="1"/>
  <c r="S388" i="9" s="1"/>
  <c r="Q388" i="9" s="1"/>
  <c r="P387" i="9"/>
  <c r="R387" i="9" s="1"/>
  <c r="S387" i="9" s="1"/>
  <c r="Q387" i="9" s="1"/>
  <c r="P386" i="9"/>
  <c r="R386" i="9" s="1"/>
  <c r="S386" i="9" s="1"/>
  <c r="Q386" i="9" s="1"/>
  <c r="P385" i="9"/>
  <c r="R385" i="9" s="1"/>
  <c r="S385" i="9" s="1"/>
  <c r="Q385" i="9" s="1"/>
  <c r="P384" i="9"/>
  <c r="R384" i="9" s="1"/>
  <c r="S384" i="9" s="1"/>
  <c r="Q384" i="9" s="1"/>
  <c r="P383" i="9"/>
  <c r="R383" i="9" s="1"/>
  <c r="S383" i="9" s="1"/>
  <c r="Q383" i="9" s="1"/>
  <c r="P382" i="9"/>
  <c r="R382" i="9" s="1"/>
  <c r="S382" i="9" s="1"/>
  <c r="Q382" i="9" s="1"/>
  <c r="P381" i="9"/>
  <c r="R381" i="9" s="1"/>
  <c r="S381" i="9" s="1"/>
  <c r="Q381" i="9" s="1"/>
  <c r="P380" i="9"/>
  <c r="R380" i="9" s="1"/>
  <c r="S380" i="9" s="1"/>
  <c r="Q380" i="9" s="1"/>
  <c r="P379" i="9"/>
  <c r="R379" i="9" s="1"/>
  <c r="S379" i="9" s="1"/>
  <c r="Q379" i="9" s="1"/>
  <c r="P378" i="9"/>
  <c r="R378" i="9" s="1"/>
  <c r="S378" i="9" s="1"/>
  <c r="Q378" i="9" s="1"/>
  <c r="P377" i="9"/>
  <c r="R377" i="9" s="1"/>
  <c r="S377" i="9" s="1"/>
  <c r="Q377" i="9" s="1"/>
  <c r="P376" i="9"/>
  <c r="R376" i="9" s="1"/>
  <c r="S376" i="9" s="1"/>
  <c r="Q376" i="9" s="1"/>
  <c r="P375" i="9"/>
  <c r="R375" i="9" s="1"/>
  <c r="S375" i="9" s="1"/>
  <c r="Q375" i="9" s="1"/>
  <c r="P374" i="9"/>
  <c r="R374" i="9" s="1"/>
  <c r="S374" i="9" s="1"/>
  <c r="Q374" i="9" s="1"/>
  <c r="P373" i="9"/>
  <c r="R373" i="9" s="1"/>
  <c r="S373" i="9" s="1"/>
  <c r="Q373" i="9" s="1"/>
  <c r="P372" i="9"/>
  <c r="R372" i="9" s="1"/>
  <c r="S372" i="9" s="1"/>
  <c r="Q372" i="9" s="1"/>
  <c r="P371" i="9"/>
  <c r="R371" i="9" s="1"/>
  <c r="S371" i="9" s="1"/>
  <c r="Q371" i="9" s="1"/>
  <c r="P370" i="9"/>
  <c r="R370" i="9" s="1"/>
  <c r="S370" i="9" s="1"/>
  <c r="Q370" i="9" s="1"/>
  <c r="P369" i="9"/>
  <c r="R369" i="9" s="1"/>
  <c r="S369" i="9" s="1"/>
  <c r="Q369" i="9" s="1"/>
  <c r="P368" i="9"/>
  <c r="R368" i="9" s="1"/>
  <c r="S368" i="9" s="1"/>
  <c r="Q368" i="9" s="1"/>
  <c r="P367" i="9"/>
  <c r="R367" i="9" s="1"/>
  <c r="S367" i="9" s="1"/>
  <c r="Q367" i="9" s="1"/>
  <c r="P366" i="9"/>
  <c r="R366" i="9" s="1"/>
  <c r="S366" i="9" s="1"/>
  <c r="Q366" i="9" s="1"/>
  <c r="P365" i="9"/>
  <c r="R365" i="9" s="1"/>
  <c r="S365" i="9" s="1"/>
  <c r="Q365" i="9" s="1"/>
  <c r="P364" i="9"/>
  <c r="R364" i="9" s="1"/>
  <c r="S364" i="9" s="1"/>
  <c r="Q364" i="9" s="1"/>
  <c r="P363" i="9"/>
  <c r="R363" i="9" s="1"/>
  <c r="S363" i="9" s="1"/>
  <c r="Q363" i="9" s="1"/>
  <c r="P362" i="9"/>
  <c r="R362" i="9" s="1"/>
  <c r="S362" i="9" s="1"/>
  <c r="Q362" i="9" s="1"/>
  <c r="P361" i="9"/>
  <c r="R361" i="9" s="1"/>
  <c r="S361" i="9" s="1"/>
  <c r="Q361" i="9" s="1"/>
  <c r="P360" i="9"/>
  <c r="R360" i="9" s="1"/>
  <c r="S360" i="9" s="1"/>
  <c r="Q360" i="9" s="1"/>
  <c r="P359" i="9"/>
  <c r="R359" i="9" s="1"/>
  <c r="S359" i="9" s="1"/>
  <c r="Q359" i="9" s="1"/>
  <c r="P358" i="9"/>
  <c r="R358" i="9" s="1"/>
  <c r="S358" i="9" s="1"/>
  <c r="Q358" i="9" s="1"/>
  <c r="P357" i="9"/>
  <c r="R357" i="9" s="1"/>
  <c r="S357" i="9" s="1"/>
  <c r="Q357" i="9" s="1"/>
  <c r="P356" i="9"/>
  <c r="R356" i="9" s="1"/>
  <c r="S356" i="9" s="1"/>
  <c r="Q356" i="9" s="1"/>
  <c r="P355" i="9"/>
  <c r="R355" i="9" s="1"/>
  <c r="S355" i="9" s="1"/>
  <c r="Q355" i="9" s="1"/>
  <c r="P354" i="9"/>
  <c r="R354" i="9" s="1"/>
  <c r="S354" i="9" s="1"/>
  <c r="Q354" i="9" s="1"/>
  <c r="P353" i="9"/>
  <c r="R353" i="9" s="1"/>
  <c r="S353" i="9" s="1"/>
  <c r="Q353" i="9" s="1"/>
  <c r="P352" i="9"/>
  <c r="R352" i="9" s="1"/>
  <c r="S352" i="9" s="1"/>
  <c r="Q352" i="9" s="1"/>
  <c r="P350" i="9"/>
  <c r="R350" i="9" s="1"/>
  <c r="S350" i="9" s="1"/>
  <c r="Q350" i="9" s="1"/>
  <c r="P349" i="9"/>
  <c r="R349" i="9" s="1"/>
  <c r="S349" i="9" s="1"/>
  <c r="Q349" i="9" s="1"/>
  <c r="P348" i="9"/>
  <c r="R348" i="9" s="1"/>
  <c r="S348" i="9" s="1"/>
  <c r="Q348" i="9" s="1"/>
  <c r="P347" i="9"/>
  <c r="R347" i="9" s="1"/>
  <c r="S347" i="9" s="1"/>
  <c r="Q347" i="9" s="1"/>
  <c r="P346" i="9"/>
  <c r="R346" i="9" s="1"/>
  <c r="S346" i="9" s="1"/>
  <c r="Q346" i="9" s="1"/>
  <c r="P345" i="9"/>
  <c r="R345" i="9" s="1"/>
  <c r="S345" i="9" s="1"/>
  <c r="Q345" i="9" s="1"/>
  <c r="P344" i="9"/>
  <c r="R344" i="9" s="1"/>
  <c r="S344" i="9" s="1"/>
  <c r="Q344" i="9" s="1"/>
  <c r="P343" i="9"/>
  <c r="R343" i="9" s="1"/>
  <c r="S343" i="9" s="1"/>
  <c r="Q343" i="9" s="1"/>
  <c r="P342" i="9"/>
  <c r="R342" i="9" s="1"/>
  <c r="S342" i="9" s="1"/>
  <c r="Q342" i="9" s="1"/>
  <c r="P341" i="9"/>
  <c r="R341" i="9" s="1"/>
  <c r="S341" i="9" s="1"/>
  <c r="Q341" i="9" s="1"/>
  <c r="P340" i="9"/>
  <c r="R340" i="9" s="1"/>
  <c r="S340" i="9" s="1"/>
  <c r="Q340" i="9" s="1"/>
  <c r="P339" i="9"/>
  <c r="R339" i="9" s="1"/>
  <c r="S339" i="9" s="1"/>
  <c r="Q339" i="9" s="1"/>
  <c r="P338" i="9"/>
  <c r="R338" i="9" s="1"/>
  <c r="S338" i="9" s="1"/>
  <c r="Q338" i="9" s="1"/>
  <c r="P337" i="9"/>
  <c r="R337" i="9" s="1"/>
  <c r="S337" i="9" s="1"/>
  <c r="Q337" i="9" s="1"/>
  <c r="P336" i="9"/>
  <c r="R336" i="9" s="1"/>
  <c r="S336" i="9" s="1"/>
  <c r="Q336" i="9" s="1"/>
  <c r="P335" i="9"/>
  <c r="R335" i="9" s="1"/>
  <c r="S335" i="9" s="1"/>
  <c r="Q335" i="9" s="1"/>
  <c r="P334" i="9"/>
  <c r="R334" i="9" s="1"/>
  <c r="S334" i="9" s="1"/>
  <c r="Q334" i="9" s="1"/>
  <c r="P333" i="9"/>
  <c r="R333" i="9" s="1"/>
  <c r="S333" i="9" s="1"/>
  <c r="Q333" i="9" s="1"/>
  <c r="P332" i="9"/>
  <c r="R332" i="9" s="1"/>
  <c r="S332" i="9" s="1"/>
  <c r="Q332" i="9" s="1"/>
  <c r="P331" i="9"/>
  <c r="R331" i="9" s="1"/>
  <c r="S331" i="9" s="1"/>
  <c r="Q331" i="9" s="1"/>
  <c r="P330" i="9"/>
  <c r="R330" i="9" s="1"/>
  <c r="S330" i="9" s="1"/>
  <c r="Q330" i="9" s="1"/>
  <c r="P329" i="9"/>
  <c r="R329" i="9" s="1"/>
  <c r="S329" i="9" s="1"/>
  <c r="Q329" i="9" s="1"/>
  <c r="P328" i="9"/>
  <c r="R328" i="9" s="1"/>
  <c r="S328" i="9" s="1"/>
  <c r="Q328" i="9" s="1"/>
  <c r="P327" i="9"/>
  <c r="R327" i="9" s="1"/>
  <c r="S327" i="9" s="1"/>
  <c r="Q327" i="9" s="1"/>
  <c r="P326" i="9"/>
  <c r="R326" i="9" s="1"/>
  <c r="S326" i="9" s="1"/>
  <c r="Q326" i="9" s="1"/>
  <c r="P325" i="9"/>
  <c r="R325" i="9" s="1"/>
  <c r="S325" i="9" s="1"/>
  <c r="Q325" i="9" s="1"/>
  <c r="P324" i="9"/>
  <c r="R324" i="9" s="1"/>
  <c r="S324" i="9" s="1"/>
  <c r="Q324" i="9" s="1"/>
  <c r="P323" i="9"/>
  <c r="R323" i="9" s="1"/>
  <c r="S323" i="9" s="1"/>
  <c r="Q323" i="9" s="1"/>
  <c r="P322" i="9"/>
  <c r="R322" i="9" s="1"/>
  <c r="S322" i="9" s="1"/>
  <c r="Q322" i="9" s="1"/>
  <c r="P321" i="9"/>
  <c r="R321" i="9" s="1"/>
  <c r="S321" i="9" s="1"/>
  <c r="Q321" i="9" s="1"/>
  <c r="P320" i="9"/>
  <c r="R320" i="9" s="1"/>
  <c r="S320" i="9" s="1"/>
  <c r="Q320" i="9" s="1"/>
  <c r="P319" i="9"/>
  <c r="R319" i="9" s="1"/>
  <c r="S319" i="9" s="1"/>
  <c r="Q319" i="9" s="1"/>
  <c r="P318" i="9"/>
  <c r="R318" i="9" s="1"/>
  <c r="S318" i="9" s="1"/>
  <c r="Q318" i="9" s="1"/>
  <c r="P317" i="9"/>
  <c r="R317" i="9" s="1"/>
  <c r="S317" i="9" s="1"/>
  <c r="Q317" i="9" s="1"/>
  <c r="P316" i="9"/>
  <c r="R316" i="9" s="1"/>
  <c r="S316" i="9" s="1"/>
  <c r="Q316" i="9" s="1"/>
  <c r="P315" i="9"/>
  <c r="R315" i="9" s="1"/>
  <c r="S315" i="9" s="1"/>
  <c r="Q315" i="9" s="1"/>
  <c r="P314" i="9"/>
  <c r="R314" i="9" s="1"/>
  <c r="S314" i="9" s="1"/>
  <c r="Q314" i="9" s="1"/>
  <c r="P313" i="9"/>
  <c r="R313" i="9" s="1"/>
  <c r="S313" i="9" s="1"/>
  <c r="Q313" i="9" s="1"/>
  <c r="P312" i="9"/>
  <c r="R312" i="9" s="1"/>
  <c r="S312" i="9" s="1"/>
  <c r="Q312" i="9" s="1"/>
  <c r="P311" i="9"/>
  <c r="R311" i="9" s="1"/>
  <c r="S311" i="9" s="1"/>
  <c r="Q311" i="9" s="1"/>
  <c r="P310" i="9"/>
  <c r="R310" i="9" s="1"/>
  <c r="S310" i="9" s="1"/>
  <c r="Q310" i="9" s="1"/>
  <c r="P309" i="9"/>
  <c r="R309" i="9" s="1"/>
  <c r="S309" i="9" s="1"/>
  <c r="Q309" i="9" s="1"/>
  <c r="P308" i="9"/>
  <c r="R308" i="9" s="1"/>
  <c r="S308" i="9" s="1"/>
  <c r="Q308" i="9" s="1"/>
  <c r="P307" i="9"/>
  <c r="R307" i="9" s="1"/>
  <c r="S307" i="9" s="1"/>
  <c r="Q307" i="9" s="1"/>
  <c r="P306" i="9"/>
  <c r="R306" i="9" s="1"/>
  <c r="S306" i="9" s="1"/>
  <c r="Q306" i="9" s="1"/>
  <c r="P305" i="9"/>
  <c r="R305" i="9" s="1"/>
  <c r="S305" i="9" s="1"/>
  <c r="Q305" i="9" s="1"/>
  <c r="P304" i="9"/>
  <c r="R304" i="9" s="1"/>
  <c r="S304" i="9" s="1"/>
  <c r="Q304" i="9" s="1"/>
  <c r="P303" i="9"/>
  <c r="R303" i="9" s="1"/>
  <c r="S303" i="9" s="1"/>
  <c r="Q303" i="9" s="1"/>
  <c r="P302" i="9"/>
  <c r="R302" i="9" s="1"/>
  <c r="S302" i="9" s="1"/>
  <c r="Q302" i="9" s="1"/>
  <c r="P301" i="9"/>
  <c r="R301" i="9" s="1"/>
  <c r="S301" i="9" s="1"/>
  <c r="Q301" i="9" s="1"/>
  <c r="P300" i="9"/>
  <c r="R300" i="9" s="1"/>
  <c r="S300" i="9" s="1"/>
  <c r="Q300" i="9" s="1"/>
  <c r="P299" i="9"/>
  <c r="R299" i="9" s="1"/>
  <c r="S299" i="9" s="1"/>
  <c r="Q299" i="9" s="1"/>
  <c r="P298" i="9"/>
  <c r="R298" i="9" s="1"/>
  <c r="S298" i="9" s="1"/>
  <c r="Q298" i="9" s="1"/>
  <c r="P297" i="9"/>
  <c r="R297" i="9" s="1"/>
  <c r="S297" i="9" s="1"/>
  <c r="Q297" i="9" s="1"/>
  <c r="P296" i="9"/>
  <c r="R296" i="9" s="1"/>
  <c r="S296" i="9" s="1"/>
  <c r="Q296" i="9" s="1"/>
  <c r="P295" i="9"/>
  <c r="R295" i="9" s="1"/>
  <c r="S295" i="9" s="1"/>
  <c r="Q295" i="9" s="1"/>
  <c r="P294" i="9"/>
  <c r="R294" i="9" s="1"/>
  <c r="S294" i="9" s="1"/>
  <c r="Q294" i="9" s="1"/>
  <c r="P293" i="9"/>
  <c r="R293" i="9" s="1"/>
  <c r="S293" i="9" s="1"/>
  <c r="Q293" i="9" s="1"/>
  <c r="P292" i="9"/>
  <c r="R292" i="9" s="1"/>
  <c r="S292" i="9" s="1"/>
  <c r="Q292" i="9" s="1"/>
  <c r="P291" i="9"/>
  <c r="R291" i="9" s="1"/>
  <c r="S291" i="9" s="1"/>
  <c r="Q291" i="9" s="1"/>
  <c r="P290" i="9"/>
  <c r="R290" i="9" s="1"/>
  <c r="S290" i="9" s="1"/>
  <c r="Q290" i="9" s="1"/>
  <c r="P289" i="9"/>
  <c r="R289" i="9" s="1"/>
  <c r="S289" i="9" s="1"/>
  <c r="Q289" i="9" s="1"/>
  <c r="P288" i="9"/>
  <c r="R288" i="9" s="1"/>
  <c r="S288" i="9" s="1"/>
  <c r="Q288" i="9" s="1"/>
  <c r="P287" i="9"/>
  <c r="R287" i="9" s="1"/>
  <c r="S287" i="9" s="1"/>
  <c r="Q287" i="9" s="1"/>
  <c r="P286" i="9"/>
  <c r="R286" i="9" s="1"/>
  <c r="S286" i="9" s="1"/>
  <c r="Q286" i="9" s="1"/>
  <c r="P285" i="9"/>
  <c r="R285" i="9" s="1"/>
  <c r="S285" i="9" s="1"/>
  <c r="Q285" i="9" s="1"/>
  <c r="P284" i="9"/>
  <c r="R284" i="9" s="1"/>
  <c r="S284" i="9" s="1"/>
  <c r="Q284" i="9" s="1"/>
  <c r="P283" i="9"/>
  <c r="R283" i="9" s="1"/>
  <c r="S283" i="9" s="1"/>
  <c r="Q283" i="9" s="1"/>
  <c r="P282" i="9"/>
  <c r="R282" i="9" s="1"/>
  <c r="S282" i="9" s="1"/>
  <c r="Q282" i="9" s="1"/>
  <c r="P281" i="9"/>
  <c r="R281" i="9" s="1"/>
  <c r="S281" i="9" s="1"/>
  <c r="Q281" i="9" s="1"/>
  <c r="P280" i="9"/>
  <c r="R280" i="9" s="1"/>
  <c r="S280" i="9" s="1"/>
  <c r="Q280" i="9" s="1"/>
  <c r="P279" i="9"/>
  <c r="R279" i="9" s="1"/>
  <c r="S279" i="9" s="1"/>
  <c r="Q279" i="9" s="1"/>
  <c r="P263" i="9"/>
  <c r="R263" i="9" s="1"/>
  <c r="S263" i="9" s="1"/>
  <c r="Q263" i="9" s="1"/>
  <c r="P262" i="9"/>
  <c r="R262" i="9" s="1"/>
  <c r="S262" i="9" s="1"/>
  <c r="Q262" i="9" s="1"/>
  <c r="P261" i="9"/>
  <c r="R261" i="9" s="1"/>
  <c r="S261" i="9" s="1"/>
  <c r="Q261" i="9" s="1"/>
  <c r="P260" i="9"/>
  <c r="R260" i="9" s="1"/>
  <c r="S260" i="9" s="1"/>
  <c r="Q260" i="9" s="1"/>
  <c r="P259" i="9"/>
  <c r="R259" i="9" s="1"/>
  <c r="S259" i="9" s="1"/>
  <c r="Q259" i="9" s="1"/>
  <c r="P258" i="9"/>
  <c r="R258" i="9" s="1"/>
  <c r="S258" i="9" s="1"/>
  <c r="Q258" i="9" s="1"/>
  <c r="P257" i="9"/>
  <c r="R257" i="9" s="1"/>
  <c r="S257" i="9" s="1"/>
  <c r="Q257" i="9" s="1"/>
  <c r="P256" i="9"/>
  <c r="R256" i="9" s="1"/>
  <c r="S256" i="9" s="1"/>
  <c r="Q256" i="9" s="1"/>
  <c r="P255" i="9"/>
  <c r="R255" i="9" s="1"/>
  <c r="S255" i="9" s="1"/>
  <c r="Q255" i="9" s="1"/>
  <c r="P254" i="9"/>
  <c r="R254" i="9" s="1"/>
  <c r="S254" i="9" s="1"/>
  <c r="Q254" i="9" s="1"/>
  <c r="P253" i="9"/>
  <c r="R253" i="9" s="1"/>
  <c r="S253" i="9" s="1"/>
  <c r="Q253" i="9" s="1"/>
  <c r="P252" i="9"/>
  <c r="R252" i="9" s="1"/>
  <c r="S252" i="9" s="1"/>
  <c r="Q252" i="9" s="1"/>
  <c r="P251" i="9"/>
  <c r="R251" i="9" s="1"/>
  <c r="S251" i="9" s="1"/>
  <c r="Q251" i="9" s="1"/>
  <c r="P250" i="9"/>
  <c r="R250" i="9" s="1"/>
  <c r="S250" i="9" s="1"/>
  <c r="Q250" i="9" s="1"/>
  <c r="P249" i="9"/>
  <c r="R249" i="9" s="1"/>
  <c r="S249" i="9" s="1"/>
  <c r="Q249" i="9" s="1"/>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A222" i="7"/>
  <c r="A223" i="7"/>
  <c r="A224" i="7"/>
  <c r="A225" i="7"/>
  <c r="A226" i="7"/>
  <c r="A227" i="7"/>
  <c r="A228" i="7"/>
  <c r="A229" i="7"/>
  <c r="A230" i="7"/>
  <c r="A231" i="7"/>
  <c r="A232" i="7"/>
  <c r="A233" i="7"/>
  <c r="A234" i="7"/>
  <c r="A235" i="7"/>
  <c r="A236" i="7"/>
  <c r="A237" i="7"/>
  <c r="A238" i="7"/>
  <c r="A239" i="7"/>
  <c r="A240" i="7"/>
  <c r="A241" i="7"/>
  <c r="A242" i="7"/>
  <c r="A243" i="7"/>
  <c r="A244" i="7"/>
  <c r="A245" i="7"/>
  <c r="A246" i="7"/>
  <c r="A247" i="7"/>
  <c r="A248" i="7"/>
  <c r="A249" i="7"/>
  <c r="A250" i="7"/>
  <c r="A251" i="7"/>
  <c r="A252" i="7"/>
  <c r="A253" i="7"/>
  <c r="A254" i="7"/>
  <c r="A255" i="7"/>
  <c r="A256" i="7"/>
  <c r="A257" i="7"/>
  <c r="A258" i="7"/>
  <c r="A259" i="7"/>
  <c r="A260" i="7"/>
  <c r="A261" i="7"/>
  <c r="A262" i="7"/>
  <c r="A263" i="7"/>
  <c r="A264" i="7"/>
  <c r="A265" i="7"/>
  <c r="A266" i="7"/>
  <c r="A267" i="7"/>
  <c r="A268" i="7"/>
  <c r="A269" i="7"/>
  <c r="A270" i="7"/>
  <c r="A271" i="7"/>
  <c r="A272" i="7"/>
  <c r="A273" i="7"/>
  <c r="A274" i="7"/>
  <c r="A275" i="7"/>
  <c r="A276" i="7"/>
  <c r="A277" i="7"/>
  <c r="A278" i="7"/>
  <c r="A279" i="7"/>
  <c r="A280" i="7"/>
  <c r="A281" i="7"/>
  <c r="A282" i="7"/>
  <c r="A283" i="7"/>
  <c r="A284" i="7"/>
  <c r="A285" i="7"/>
  <c r="A286" i="7"/>
  <c r="A287" i="7"/>
  <c r="A288" i="7"/>
  <c r="A289" i="7"/>
  <c r="A290" i="7"/>
  <c r="A291" i="7"/>
  <c r="A292" i="7"/>
  <c r="A293" i="7"/>
  <c r="A294" i="7"/>
  <c r="A295" i="7"/>
  <c r="A296" i="7"/>
  <c r="A297" i="7"/>
  <c r="A298" i="7"/>
  <c r="A299" i="7"/>
  <c r="A300" i="7"/>
  <c r="A301" i="7"/>
  <c r="A302" i="7"/>
  <c r="A303" i="7"/>
  <c r="A304" i="7"/>
  <c r="A305" i="7"/>
  <c r="A306" i="7"/>
  <c r="A307" i="7"/>
  <c r="A308" i="7"/>
  <c r="A309" i="7"/>
  <c r="A310" i="7"/>
  <c r="A311" i="7"/>
  <c r="A312" i="7"/>
  <c r="A313" i="7"/>
  <c r="A314" i="7"/>
  <c r="A315" i="7"/>
  <c r="A316" i="7"/>
  <c r="A317" i="7"/>
  <c r="A318" i="7"/>
  <c r="A319" i="7"/>
  <c r="A320" i="7"/>
  <c r="A321" i="7"/>
  <c r="A322" i="7"/>
  <c r="A323" i="7"/>
  <c r="A324" i="7"/>
  <c r="A325" i="7"/>
  <c r="A326" i="7"/>
  <c r="A327" i="7"/>
  <c r="A328" i="7"/>
  <c r="A329" i="7"/>
  <c r="A330" i="7"/>
  <c r="A331" i="7"/>
  <c r="A332" i="7"/>
  <c r="A333" i="7"/>
  <c r="A334" i="7"/>
  <c r="A335" i="7"/>
  <c r="A336" i="7"/>
  <c r="A337" i="7"/>
  <c r="A338" i="7"/>
  <c r="A339" i="7"/>
  <c r="A340" i="7"/>
  <c r="A341" i="7"/>
  <c r="A342" i="7"/>
  <c r="A343" i="7"/>
  <c r="A344" i="7"/>
  <c r="A345" i="7"/>
  <c r="A346" i="7"/>
  <c r="A347" i="7"/>
  <c r="A348" i="7"/>
  <c r="A349" i="7"/>
  <c r="A350" i="7"/>
  <c r="A351" i="7"/>
  <c r="A352" i="7"/>
  <c r="A353" i="7"/>
  <c r="A354" i="7"/>
  <c r="A355" i="7"/>
  <c r="A356" i="7"/>
  <c r="A357" i="7"/>
  <c r="A358" i="7"/>
  <c r="A359" i="7"/>
  <c r="A360" i="7"/>
  <c r="A361" i="7"/>
  <c r="A362" i="7"/>
  <c r="A363" i="7"/>
  <c r="A364" i="7"/>
  <c r="A365" i="7"/>
  <c r="A366" i="7"/>
  <c r="A367" i="7"/>
  <c r="A368" i="7"/>
  <c r="A369" i="7"/>
  <c r="A370" i="7"/>
  <c r="A371" i="7"/>
  <c r="A372" i="7"/>
  <c r="A373" i="7"/>
  <c r="A374" i="7"/>
  <c r="A375" i="7"/>
  <c r="A376" i="7"/>
  <c r="A377" i="7"/>
  <c r="A378" i="7"/>
  <c r="A379" i="7"/>
  <c r="A380" i="7"/>
  <c r="A381" i="7"/>
  <c r="A382" i="7"/>
  <c r="A383" i="7"/>
  <c r="A384" i="7"/>
  <c r="A385" i="7"/>
  <c r="A386" i="7"/>
  <c r="A387" i="7"/>
  <c r="A388" i="7"/>
  <c r="A389" i="7"/>
  <c r="A390" i="7"/>
  <c r="A391" i="7"/>
  <c r="A392" i="7"/>
  <c r="A393" i="7"/>
  <c r="A394" i="7"/>
  <c r="A395" i="7"/>
  <c r="A396" i="7"/>
  <c r="A397" i="7"/>
  <c r="A398" i="7"/>
  <c r="A399" i="7"/>
  <c r="A400" i="7"/>
  <c r="A401" i="7"/>
  <c r="A402" i="7"/>
  <c r="A403" i="7"/>
  <c r="N399" i="5"/>
  <c r="Q399" i="5" s="1"/>
  <c r="R399" i="5" s="1"/>
  <c r="O399" i="5" s="1"/>
  <c r="N398" i="5"/>
  <c r="Q398" i="5" s="1"/>
  <c r="N397" i="5"/>
  <c r="Q397" i="5" s="1"/>
  <c r="R397" i="5" s="1"/>
  <c r="O397" i="5" s="1"/>
  <c r="N396" i="5"/>
  <c r="Q396" i="5" s="1"/>
  <c r="R396" i="5" s="1"/>
  <c r="O396" i="5" s="1"/>
  <c r="N395" i="5"/>
  <c r="Q395" i="5" s="1"/>
  <c r="R395" i="5" s="1"/>
  <c r="O395" i="5" s="1"/>
  <c r="N326" i="5"/>
  <c r="Q326" i="5" s="1"/>
  <c r="R326" i="5" s="1"/>
  <c r="O326" i="5" s="1"/>
  <c r="N325" i="5"/>
  <c r="Q325" i="5" s="1"/>
  <c r="R325" i="5" s="1"/>
  <c r="O325" i="5" s="1"/>
  <c r="N324" i="5"/>
  <c r="Q324" i="5" s="1"/>
  <c r="R324" i="5" s="1"/>
  <c r="O324" i="5" s="1"/>
  <c r="N323" i="5"/>
  <c r="Q323" i="5" s="1"/>
  <c r="R323" i="5" s="1"/>
  <c r="O323" i="5" s="1"/>
  <c r="N376" i="5"/>
  <c r="Q376" i="5" s="1"/>
  <c r="R376" i="5" s="1"/>
  <c r="O376" i="5" s="1"/>
  <c r="N375" i="5"/>
  <c r="Q375" i="5" s="1"/>
  <c r="R375" i="5" s="1"/>
  <c r="O375" i="5" s="1"/>
  <c r="N374" i="5"/>
  <c r="Q374" i="5" s="1"/>
  <c r="R374" i="5" s="1"/>
  <c r="O374" i="5" s="1"/>
  <c r="N373" i="5"/>
  <c r="Q373" i="5" s="1"/>
  <c r="R373" i="5" s="1"/>
  <c r="O373" i="5" s="1"/>
  <c r="N372" i="5"/>
  <c r="Q372" i="5" s="1"/>
  <c r="R372" i="5" s="1"/>
  <c r="O372" i="5" s="1"/>
  <c r="N371" i="5"/>
  <c r="Q371" i="5" s="1"/>
  <c r="R371" i="5" s="1"/>
  <c r="O371" i="5" s="1"/>
  <c r="N370" i="5"/>
  <c r="Q370" i="5" s="1"/>
  <c r="R370" i="5" s="1"/>
  <c r="O370" i="5" s="1"/>
  <c r="N369" i="5"/>
  <c r="Q369" i="5" s="1"/>
  <c r="R369" i="5" s="1"/>
  <c r="O369" i="5" s="1"/>
  <c r="N368" i="5"/>
  <c r="Q368" i="5" s="1"/>
  <c r="R368" i="5" s="1"/>
  <c r="O368" i="5" s="1"/>
  <c r="N367" i="5"/>
  <c r="Q367" i="5" s="1"/>
  <c r="R367" i="5" s="1"/>
  <c r="O367" i="5" s="1"/>
  <c r="N366" i="5"/>
  <c r="Q366" i="5" s="1"/>
  <c r="R366" i="5" s="1"/>
  <c r="O366" i="5" s="1"/>
  <c r="N365" i="5"/>
  <c r="Q365" i="5" s="1"/>
  <c r="R365" i="5" s="1"/>
  <c r="O365" i="5" s="1"/>
  <c r="N364" i="5"/>
  <c r="Q364" i="5" s="1"/>
  <c r="R364" i="5" s="1"/>
  <c r="O364" i="5" s="1"/>
  <c r="N363" i="5"/>
  <c r="Q363" i="5" s="1"/>
  <c r="R363" i="5" s="1"/>
  <c r="O363" i="5" s="1"/>
  <c r="N362" i="5"/>
  <c r="Q362" i="5" s="1"/>
  <c r="R362" i="5" s="1"/>
  <c r="O362" i="5" s="1"/>
  <c r="N361" i="5"/>
  <c r="Q361" i="5" s="1"/>
  <c r="R361" i="5" s="1"/>
  <c r="O361" i="5" s="1"/>
  <c r="N360" i="5"/>
  <c r="Q360" i="5" s="1"/>
  <c r="R360" i="5" s="1"/>
  <c r="O360" i="5" s="1"/>
  <c r="N359" i="5"/>
  <c r="Q359" i="5" s="1"/>
  <c r="R359" i="5" s="1"/>
  <c r="O359" i="5" s="1"/>
  <c r="N358" i="5"/>
  <c r="Q358" i="5" s="1"/>
  <c r="R358" i="5" s="1"/>
  <c r="O358" i="5" s="1"/>
  <c r="N357" i="5"/>
  <c r="Q357" i="5" s="1"/>
  <c r="R357" i="5" s="1"/>
  <c r="O357" i="5" s="1"/>
  <c r="N356" i="5"/>
  <c r="Q356" i="5" s="1"/>
  <c r="R356" i="5" s="1"/>
  <c r="O356" i="5" s="1"/>
  <c r="N355" i="5"/>
  <c r="Q355" i="5" s="1"/>
  <c r="R355" i="5" s="1"/>
  <c r="O355" i="5" s="1"/>
  <c r="N354" i="5"/>
  <c r="Q354" i="5" s="1"/>
  <c r="R354" i="5" s="1"/>
  <c r="O354" i="5" s="1"/>
  <c r="N353" i="5"/>
  <c r="Q353" i="5" s="1"/>
  <c r="R353" i="5" s="1"/>
  <c r="O353" i="5" s="1"/>
  <c r="N352" i="5"/>
  <c r="Q352" i="5" s="1"/>
  <c r="R352" i="5" s="1"/>
  <c r="O352" i="5" s="1"/>
  <c r="N351" i="5"/>
  <c r="Q351" i="5" s="1"/>
  <c r="R351" i="5" s="1"/>
  <c r="O351" i="5" s="1"/>
  <c r="N350" i="5"/>
  <c r="Q350" i="5" s="1"/>
  <c r="R350" i="5" s="1"/>
  <c r="O350" i="5" s="1"/>
  <c r="N349" i="5"/>
  <c r="Q349" i="5" s="1"/>
  <c r="R349" i="5" s="1"/>
  <c r="O349" i="5" s="1"/>
  <c r="N348" i="5"/>
  <c r="Q348" i="5" s="1"/>
  <c r="R348" i="5" s="1"/>
  <c r="O348" i="5" s="1"/>
  <c r="N347" i="5"/>
  <c r="Q347" i="5" s="1"/>
  <c r="R347" i="5" s="1"/>
  <c r="O347" i="5" s="1"/>
  <c r="N346" i="5"/>
  <c r="Q346" i="5" s="1"/>
  <c r="R346" i="5" s="1"/>
  <c r="O346" i="5" s="1"/>
  <c r="N345" i="5"/>
  <c r="Q345" i="5" s="1"/>
  <c r="R345" i="5" s="1"/>
  <c r="O345" i="5" s="1"/>
  <c r="N344" i="5"/>
  <c r="Q344" i="5" s="1"/>
  <c r="R344" i="5" s="1"/>
  <c r="O344" i="5" s="1"/>
  <c r="N343" i="5"/>
  <c r="Q343" i="5" s="1"/>
  <c r="R343" i="5" s="1"/>
  <c r="O343" i="5" s="1"/>
  <c r="N342" i="5"/>
  <c r="Q342" i="5" s="1"/>
  <c r="R342" i="5" s="1"/>
  <c r="O342" i="5" s="1"/>
  <c r="N341" i="5"/>
  <c r="Q341" i="5" s="1"/>
  <c r="R341" i="5" s="1"/>
  <c r="O341" i="5" s="1"/>
  <c r="N340" i="5"/>
  <c r="Q340" i="5" s="1"/>
  <c r="R340" i="5" s="1"/>
  <c r="O340" i="5" s="1"/>
  <c r="N339" i="5"/>
  <c r="Q339" i="5" s="1"/>
  <c r="R339" i="5" s="1"/>
  <c r="O339" i="5" s="1"/>
  <c r="N338" i="5"/>
  <c r="Q338" i="5" s="1"/>
  <c r="R338" i="5" s="1"/>
  <c r="O338" i="5" s="1"/>
  <c r="N337" i="5"/>
  <c r="Q337" i="5" s="1"/>
  <c r="R337" i="5" s="1"/>
  <c r="O337" i="5" s="1"/>
  <c r="N336" i="5"/>
  <c r="Q336" i="5" s="1"/>
  <c r="R336" i="5" s="1"/>
  <c r="O336" i="5" s="1"/>
  <c r="N335" i="5"/>
  <c r="Q335" i="5" s="1"/>
  <c r="R335" i="5" s="1"/>
  <c r="O335" i="5" s="1"/>
  <c r="N334" i="5"/>
  <c r="Q334" i="5" s="1"/>
  <c r="R334" i="5" s="1"/>
  <c r="O334" i="5" s="1"/>
  <c r="N333" i="5"/>
  <c r="Q333" i="5" s="1"/>
  <c r="R333" i="5" s="1"/>
  <c r="O333" i="5" s="1"/>
  <c r="N332" i="5"/>
  <c r="Q332" i="5" s="1"/>
  <c r="R332" i="5" s="1"/>
  <c r="O332" i="5" s="1"/>
  <c r="N330" i="5"/>
  <c r="Q330" i="5" s="1"/>
  <c r="R330" i="5" s="1"/>
  <c r="O330" i="5" s="1"/>
  <c r="N329" i="5"/>
  <c r="Q329" i="5" s="1"/>
  <c r="R329" i="5" s="1"/>
  <c r="O329" i="5" s="1"/>
  <c r="N328" i="5"/>
  <c r="Q328" i="5" s="1"/>
  <c r="R328" i="5" s="1"/>
  <c r="O328" i="5" s="1"/>
  <c r="N327" i="5"/>
  <c r="Q327" i="5" s="1"/>
  <c r="R327" i="5" s="1"/>
  <c r="O327" i="5" s="1"/>
  <c r="N322" i="5"/>
  <c r="Q322" i="5" s="1"/>
  <c r="R322" i="5" s="1"/>
  <c r="O322" i="5" s="1"/>
  <c r="N321" i="5"/>
  <c r="Q321" i="5" s="1"/>
  <c r="R321" i="5" s="1"/>
  <c r="O321" i="5" s="1"/>
  <c r="N320" i="5"/>
  <c r="Q320" i="5" s="1"/>
  <c r="N319" i="5"/>
  <c r="Q319" i="5" s="1"/>
  <c r="R319" i="5" s="1"/>
  <c r="O319" i="5" s="1"/>
  <c r="N318" i="5"/>
  <c r="Q318" i="5" s="1"/>
  <c r="R318" i="5" s="1"/>
  <c r="O318" i="5" s="1"/>
  <c r="N317" i="5"/>
  <c r="Q317" i="5" s="1"/>
  <c r="R317" i="5" s="1"/>
  <c r="O317" i="5" s="1"/>
  <c r="N316" i="5"/>
  <c r="Q316" i="5" s="1"/>
  <c r="R316" i="5" s="1"/>
  <c r="O316" i="5" s="1"/>
  <c r="N315" i="5"/>
  <c r="Q315" i="5" s="1"/>
  <c r="R315" i="5" s="1"/>
  <c r="O315" i="5" s="1"/>
  <c r="N314" i="5"/>
  <c r="Q314" i="5" s="1"/>
  <c r="N313" i="5"/>
  <c r="Q313" i="5" s="1"/>
  <c r="R313" i="5" s="1"/>
  <c r="O313" i="5" s="1"/>
  <c r="N312" i="5"/>
  <c r="Q312" i="5" s="1"/>
  <c r="R312" i="5" s="1"/>
  <c r="O312" i="5" s="1"/>
  <c r="N311" i="5"/>
  <c r="Q311" i="5" s="1"/>
  <c r="R311" i="5" s="1"/>
  <c r="O311" i="5" s="1"/>
  <c r="N310" i="5"/>
  <c r="Q310" i="5" s="1"/>
  <c r="R310" i="5" s="1"/>
  <c r="O310" i="5" s="1"/>
  <c r="N309" i="5"/>
  <c r="Q309" i="5" s="1"/>
  <c r="R309" i="5" s="1"/>
  <c r="O309" i="5" s="1"/>
  <c r="N308" i="5"/>
  <c r="Q308" i="5" s="1"/>
  <c r="N307" i="5"/>
  <c r="Q307" i="5" s="1"/>
  <c r="R307" i="5" s="1"/>
  <c r="O307" i="5" s="1"/>
  <c r="N306" i="5"/>
  <c r="Q306" i="5" s="1"/>
  <c r="R306" i="5" s="1"/>
  <c r="O306" i="5" s="1"/>
  <c r="N305" i="5"/>
  <c r="Q305" i="5" s="1"/>
  <c r="R305" i="5" s="1"/>
  <c r="O305" i="5" s="1"/>
  <c r="N304" i="5"/>
  <c r="Q304" i="5" s="1"/>
  <c r="R304" i="5" s="1"/>
  <c r="O304" i="5" s="1"/>
  <c r="N303" i="5"/>
  <c r="Q303" i="5" s="1"/>
  <c r="R303" i="5" s="1"/>
  <c r="O303" i="5" s="1"/>
  <c r="N302" i="5"/>
  <c r="Q302" i="5" s="1"/>
  <c r="N301" i="5"/>
  <c r="Q301" i="5" s="1"/>
  <c r="R301" i="5" s="1"/>
  <c r="O301" i="5" s="1"/>
  <c r="N300" i="5"/>
  <c r="Q300" i="5" s="1"/>
  <c r="R300" i="5" s="1"/>
  <c r="O300" i="5" s="1"/>
  <c r="N299" i="5"/>
  <c r="Q299" i="5" s="1"/>
  <c r="R299" i="5" s="1"/>
  <c r="O299" i="5" s="1"/>
  <c r="N298" i="5"/>
  <c r="Q298" i="5" s="1"/>
  <c r="R298" i="5" s="1"/>
  <c r="O298" i="5" s="1"/>
  <c r="N297" i="5"/>
  <c r="Q297" i="5" s="1"/>
  <c r="R297" i="5" s="1"/>
  <c r="O297" i="5" s="1"/>
  <c r="N296" i="5"/>
  <c r="Q296" i="5" s="1"/>
  <c r="N295" i="5"/>
  <c r="Q295" i="5" s="1"/>
  <c r="R295" i="5" s="1"/>
  <c r="O295" i="5" s="1"/>
  <c r="N294" i="5"/>
  <c r="Q294" i="5" s="1"/>
  <c r="R294" i="5" s="1"/>
  <c r="O294" i="5" s="1"/>
  <c r="N293" i="5"/>
  <c r="Q293" i="5" s="1"/>
  <c r="R293" i="5" s="1"/>
  <c r="O293" i="5" s="1"/>
  <c r="N292" i="5"/>
  <c r="Q292" i="5" s="1"/>
  <c r="R292" i="5" s="1"/>
  <c r="O292" i="5" s="1"/>
  <c r="N291" i="5"/>
  <c r="Q291" i="5" s="1"/>
  <c r="R291" i="5" s="1"/>
  <c r="O291" i="5" s="1"/>
  <c r="N290" i="5"/>
  <c r="Q290" i="5" s="1"/>
  <c r="N289" i="5"/>
  <c r="Q289" i="5" s="1"/>
  <c r="R289" i="5" s="1"/>
  <c r="O289" i="5" s="1"/>
  <c r="N288" i="5"/>
  <c r="Q288" i="5" s="1"/>
  <c r="R288" i="5" s="1"/>
  <c r="O288" i="5" s="1"/>
  <c r="N287" i="5"/>
  <c r="Q287" i="5" s="1"/>
  <c r="R287" i="5" s="1"/>
  <c r="O287" i="5" s="1"/>
  <c r="N286" i="5"/>
  <c r="Q286" i="5" s="1"/>
  <c r="R286" i="5" s="1"/>
  <c r="O286" i="5" s="1"/>
  <c r="N285" i="5"/>
  <c r="Q285" i="5" s="1"/>
  <c r="R285" i="5" s="1"/>
  <c r="O285" i="5" s="1"/>
  <c r="N284" i="5"/>
  <c r="Q284" i="5" s="1"/>
  <c r="N283" i="5"/>
  <c r="Q283" i="5" s="1"/>
  <c r="R283" i="5" s="1"/>
  <c r="O283" i="5" s="1"/>
  <c r="N282" i="5"/>
  <c r="Q282" i="5" s="1"/>
  <c r="R282" i="5" s="1"/>
  <c r="O282" i="5" s="1"/>
  <c r="N281" i="5"/>
  <c r="Q281" i="5" s="1"/>
  <c r="R281" i="5" s="1"/>
  <c r="O281" i="5" s="1"/>
  <c r="N280" i="5"/>
  <c r="Q280" i="5" s="1"/>
  <c r="R280" i="5" s="1"/>
  <c r="O280" i="5" s="1"/>
  <c r="N279" i="5"/>
  <c r="Q279" i="5" s="1"/>
  <c r="R279" i="5" s="1"/>
  <c r="O279" i="5" s="1"/>
  <c r="N278" i="5"/>
  <c r="Q278" i="5" s="1"/>
  <c r="N277" i="5"/>
  <c r="Q277" i="5" s="1"/>
  <c r="R277" i="5" s="1"/>
  <c r="O277" i="5" s="1"/>
  <c r="N276" i="5"/>
  <c r="Q276" i="5" s="1"/>
  <c r="R276" i="5" s="1"/>
  <c r="O276" i="5" s="1"/>
  <c r="N275" i="5"/>
  <c r="Q275" i="5" s="1"/>
  <c r="R275" i="5" s="1"/>
  <c r="O275" i="5" s="1"/>
  <c r="N274" i="5"/>
  <c r="Q274" i="5" s="1"/>
  <c r="R274" i="5" s="1"/>
  <c r="O274" i="5" s="1"/>
  <c r="N273" i="5"/>
  <c r="Q273" i="5" s="1"/>
  <c r="R273" i="5" s="1"/>
  <c r="O273" i="5" s="1"/>
  <c r="N272" i="5"/>
  <c r="Q272" i="5" s="1"/>
  <c r="N271" i="5"/>
  <c r="Q271" i="5" s="1"/>
  <c r="R271" i="5" s="1"/>
  <c r="O271" i="5" s="1"/>
  <c r="N270" i="5"/>
  <c r="Q270" i="5" s="1"/>
  <c r="R270" i="5" s="1"/>
  <c r="O270" i="5" s="1"/>
  <c r="N388" i="5"/>
  <c r="Q388" i="5" s="1"/>
  <c r="R388" i="5" s="1"/>
  <c r="O388" i="5" s="1"/>
  <c r="N387" i="5"/>
  <c r="Q387" i="5" s="1"/>
  <c r="R387" i="5" s="1"/>
  <c r="O387" i="5" s="1"/>
  <c r="N386" i="5"/>
  <c r="Q386" i="5" s="1"/>
  <c r="R386" i="5" s="1"/>
  <c r="O386" i="5" s="1"/>
  <c r="N385" i="5"/>
  <c r="Q385" i="5" s="1"/>
  <c r="R385" i="5" s="1"/>
  <c r="O385" i="5" s="1"/>
  <c r="N384" i="5"/>
  <c r="Q384" i="5" s="1"/>
  <c r="R384" i="5" s="1"/>
  <c r="O384" i="5" s="1"/>
  <c r="N383" i="5"/>
  <c r="Q383" i="5" s="1"/>
  <c r="R383" i="5" s="1"/>
  <c r="O383" i="5" s="1"/>
  <c r="N382" i="5"/>
  <c r="Q382" i="5" s="1"/>
  <c r="R382" i="5" s="1"/>
  <c r="O382" i="5" s="1"/>
  <c r="N381" i="5"/>
  <c r="Q381" i="5" s="1"/>
  <c r="R381" i="5" s="1"/>
  <c r="O381" i="5" s="1"/>
  <c r="N380" i="5"/>
  <c r="Q380" i="5" s="1"/>
  <c r="R380" i="5" s="1"/>
  <c r="O380" i="5" s="1"/>
  <c r="N379" i="5"/>
  <c r="Q379" i="5" s="1"/>
  <c r="R379" i="5" s="1"/>
  <c r="O379" i="5" s="1"/>
  <c r="N378" i="5"/>
  <c r="Q378" i="5" s="1"/>
  <c r="R378" i="5" s="1"/>
  <c r="O378" i="5" s="1"/>
  <c r="N377" i="5"/>
  <c r="Q377" i="5" s="1"/>
  <c r="R377" i="5" s="1"/>
  <c r="O377" i="5" s="1"/>
  <c r="N268" i="5"/>
  <c r="Q268" i="5" s="1"/>
  <c r="R268" i="5" s="1"/>
  <c r="O268"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40" i="5"/>
  <c r="Q240" i="5" s="1"/>
  <c r="R240" i="5" s="1"/>
  <c r="O240" i="5" s="1"/>
  <c r="N239" i="5"/>
  <c r="Q239" i="5" s="1"/>
  <c r="R239" i="5" s="1"/>
  <c r="O239" i="5" s="1"/>
  <c r="N238" i="5"/>
  <c r="Q238" i="5" s="1"/>
  <c r="R238" i="5" s="1"/>
  <c r="O238"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R209" i="5" s="1"/>
  <c r="O209" i="5" s="1"/>
  <c r="N208" i="5"/>
  <c r="Q208" i="5" s="1"/>
  <c r="R208" i="5" s="1"/>
  <c r="O208" i="5" s="1"/>
  <c r="N207" i="5"/>
  <c r="Q207" i="5" s="1"/>
  <c r="R207" i="5" s="1"/>
  <c r="O207" i="5" s="1"/>
  <c r="N206" i="5"/>
  <c r="Q206" i="5" s="1"/>
  <c r="R206" i="5" s="1"/>
  <c r="O206" i="5" s="1"/>
  <c r="N205" i="5"/>
  <c r="Q205" i="5" s="1"/>
  <c r="R205" i="5" s="1"/>
  <c r="O205" i="5" s="1"/>
  <c r="N204" i="5"/>
  <c r="Q204" i="5" s="1"/>
  <c r="R204" i="5" s="1"/>
  <c r="O204" i="5" s="1"/>
  <c r="N203" i="5"/>
  <c r="Q203" i="5" s="1"/>
  <c r="R203" i="5" s="1"/>
  <c r="O203" i="5" s="1"/>
  <c r="J391" i="7"/>
  <c r="J390" i="7"/>
  <c r="J389" i="7"/>
  <c r="J388" i="7"/>
  <c r="J387" i="7"/>
  <c r="J386" i="7"/>
  <c r="J385" i="7"/>
  <c r="J384" i="7"/>
  <c r="J383" i="7"/>
  <c r="J382" i="7"/>
  <c r="J381" i="7"/>
  <c r="J380" i="7"/>
  <c r="J379" i="7"/>
  <c r="R398" i="5" l="1"/>
  <c r="O398" i="5" s="1"/>
  <c r="R272" i="5"/>
  <c r="O272" i="5" s="1"/>
  <c r="R278" i="5"/>
  <c r="O278" i="5" s="1"/>
  <c r="R284" i="5"/>
  <c r="O284" i="5" s="1"/>
  <c r="R290" i="5"/>
  <c r="O290" i="5" s="1"/>
  <c r="R296" i="5"/>
  <c r="O296" i="5" s="1"/>
  <c r="R302" i="5"/>
  <c r="O302" i="5" s="1"/>
  <c r="R308" i="5"/>
  <c r="O308" i="5" s="1"/>
  <c r="R314" i="5"/>
  <c r="O314" i="5" s="1"/>
  <c r="R320" i="5"/>
  <c r="O320" i="5" s="1"/>
  <c r="J326" i="7"/>
  <c r="J325" i="7"/>
  <c r="J324" i="7"/>
  <c r="J323" i="7"/>
  <c r="J376" i="7"/>
  <c r="J375" i="7"/>
  <c r="J374" i="7"/>
  <c r="J373" i="7"/>
  <c r="J372" i="7"/>
  <c r="J371" i="7"/>
  <c r="J370" i="7"/>
  <c r="J369" i="7"/>
  <c r="J368" i="7"/>
  <c r="J367" i="7"/>
  <c r="J366" i="7"/>
  <c r="J365" i="7"/>
  <c r="J364" i="7"/>
  <c r="J363" i="7"/>
  <c r="J362" i="7"/>
  <c r="J361" i="7"/>
  <c r="J360" i="7"/>
  <c r="J359" i="7"/>
  <c r="J358" i="7"/>
  <c r="J357" i="7"/>
  <c r="J356" i="7"/>
  <c r="J355" i="7"/>
  <c r="J354" i="7"/>
  <c r="J353" i="7"/>
  <c r="J352" i="7"/>
  <c r="J351" i="7"/>
  <c r="J350" i="7"/>
  <c r="J349" i="7"/>
  <c r="J348" i="7"/>
  <c r="J347" i="7"/>
  <c r="J346" i="7"/>
  <c r="J345" i="7"/>
  <c r="J344" i="7"/>
  <c r="J343" i="7"/>
  <c r="J342" i="7"/>
  <c r="J341" i="7"/>
  <c r="J340" i="7"/>
  <c r="J339" i="7"/>
  <c r="J338" i="7"/>
  <c r="J337" i="7"/>
  <c r="J336" i="7"/>
  <c r="J335" i="7"/>
  <c r="J334" i="7"/>
  <c r="J333" i="7"/>
  <c r="J332" i="7"/>
  <c r="J330" i="7"/>
  <c r="J329" i="7"/>
  <c r="J328" i="7"/>
  <c r="J327" i="7"/>
  <c r="J322" i="7"/>
  <c r="J321" i="7"/>
  <c r="J320" i="7"/>
  <c r="J319" i="7"/>
  <c r="J318" i="7"/>
  <c r="J317" i="7"/>
  <c r="J316" i="7"/>
  <c r="J315" i="7"/>
  <c r="J314" i="7"/>
  <c r="J313" i="7"/>
  <c r="J312" i="7"/>
  <c r="J311" i="7"/>
  <c r="J310" i="7"/>
  <c r="J309" i="7"/>
  <c r="J308" i="7"/>
  <c r="J307" i="7"/>
  <c r="J306" i="7"/>
  <c r="J305" i="7"/>
  <c r="J304" i="7"/>
  <c r="J303" i="7"/>
  <c r="J302" i="7"/>
  <c r="J301" i="7"/>
  <c r="J300" i="7"/>
  <c r="J299" i="7"/>
  <c r="J298" i="7"/>
  <c r="J297" i="7"/>
  <c r="J296" i="7"/>
  <c r="J295" i="7"/>
  <c r="J294" i="7"/>
  <c r="J293" i="7"/>
  <c r="J292" i="7"/>
  <c r="J291" i="7"/>
  <c r="J290" i="7"/>
  <c r="J289" i="7"/>
  <c r="J288" i="7"/>
  <c r="J287" i="7"/>
  <c r="J286" i="7"/>
  <c r="J285" i="7"/>
  <c r="J284" i="7"/>
  <c r="J283" i="7"/>
  <c r="J282" i="7"/>
  <c r="J281" i="7"/>
  <c r="J280" i="7"/>
  <c r="J279" i="7"/>
  <c r="J278" i="7"/>
  <c r="J277" i="7"/>
  <c r="J276" i="7"/>
  <c r="J275" i="7"/>
  <c r="J274" i="7"/>
  <c r="J273" i="7"/>
  <c r="J272" i="7"/>
  <c r="J271" i="7"/>
  <c r="J270" i="7"/>
  <c r="J394" i="7"/>
  <c r="J393" i="7"/>
  <c r="J392" i="7"/>
  <c r="J378" i="7"/>
  <c r="J377" i="7"/>
  <c r="J268" i="7"/>
  <c r="J267" i="7"/>
  <c r="J266" i="7"/>
  <c r="J265" i="7"/>
  <c r="J264" i="7"/>
  <c r="J213" i="7"/>
  <c r="J212" i="7"/>
  <c r="J211" i="7"/>
  <c r="J210" i="7"/>
  <c r="J209" i="7"/>
  <c r="J208" i="7"/>
  <c r="J207" i="7"/>
  <c r="J206" i="7"/>
  <c r="J205" i="7"/>
  <c r="J204" i="7"/>
  <c r="J203" i="7"/>
  <c r="J202" i="7"/>
  <c r="J201" i="7"/>
  <c r="J200" i="7"/>
  <c r="J199" i="7"/>
  <c r="J198" i="7"/>
  <c r="J197" i="7"/>
  <c r="J196" i="7"/>
  <c r="J195" i="7"/>
  <c r="J194" i="7"/>
  <c r="J193" i="7"/>
  <c r="J192" i="7"/>
  <c r="J191" i="7"/>
  <c r="J190" i="7"/>
  <c r="J189" i="7"/>
  <c r="J188" i="7"/>
  <c r="J187" i="7"/>
  <c r="J186" i="7"/>
  <c r="J185" i="7"/>
  <c r="J184" i="7"/>
  <c r="J183" i="7"/>
  <c r="J182" i="7"/>
  <c r="J181" i="7"/>
  <c r="J180" i="7"/>
  <c r="J179" i="7"/>
  <c r="J178" i="7"/>
  <c r="J177" i="7"/>
  <c r="J176" i="7"/>
  <c r="J175" i="7"/>
  <c r="J174" i="7"/>
  <c r="J173" i="7"/>
  <c r="J172" i="7"/>
  <c r="J171" i="7"/>
  <c r="J170" i="7"/>
  <c r="J169" i="7"/>
  <c r="J168" i="7"/>
  <c r="J167" i="7"/>
  <c r="J166" i="7"/>
  <c r="J165" i="7"/>
  <c r="J164" i="7"/>
  <c r="J163" i="7"/>
  <c r="J162" i="7"/>
  <c r="J161" i="7"/>
  <c r="J160" i="7"/>
  <c r="J159" i="7"/>
  <c r="J158" i="7"/>
  <c r="J157" i="7"/>
  <c r="J156" i="7"/>
  <c r="J155" i="7"/>
  <c r="J154" i="7"/>
  <c r="F2" i="2"/>
  <c r="P277" i="9"/>
  <c r="R277" i="9" s="1"/>
  <c r="S277" i="9" s="1"/>
  <c r="Q277" i="9" s="1"/>
  <c r="P276" i="9"/>
  <c r="R276" i="9" s="1"/>
  <c r="S276" i="9" s="1"/>
  <c r="Q276" i="9" s="1"/>
  <c r="P275" i="9"/>
  <c r="R275" i="9" s="1"/>
  <c r="S275" i="9" s="1"/>
  <c r="Q275" i="9" s="1"/>
  <c r="P274" i="9"/>
  <c r="R274" i="9" s="1"/>
  <c r="S274" i="9" s="1"/>
  <c r="Q274" i="9" s="1"/>
  <c r="P273" i="9"/>
  <c r="R273" i="9" s="1"/>
  <c r="S273" i="9" s="1"/>
  <c r="Q273" i="9" s="1"/>
  <c r="P272" i="9"/>
  <c r="R272" i="9" s="1"/>
  <c r="S272" i="9" s="1"/>
  <c r="Q272" i="9" s="1"/>
  <c r="P271" i="9"/>
  <c r="R271" i="9" s="1"/>
  <c r="S271" i="9" s="1"/>
  <c r="Q271" i="9" s="1"/>
  <c r="P270" i="9"/>
  <c r="R270" i="9" s="1"/>
  <c r="S270" i="9" s="1"/>
  <c r="Q270" i="9" s="1"/>
  <c r="P269" i="9"/>
  <c r="R269" i="9" s="1"/>
  <c r="S269" i="9" s="1"/>
  <c r="Q269" i="9" s="1"/>
  <c r="P268" i="9"/>
  <c r="R268" i="9" s="1"/>
  <c r="S268" i="9" s="1"/>
  <c r="Q268" i="9" s="1"/>
  <c r="P267" i="9"/>
  <c r="R267" i="9" s="1"/>
  <c r="S267" i="9" s="1"/>
  <c r="Q267" i="9" s="1"/>
  <c r="P266" i="9"/>
  <c r="R266" i="9" s="1"/>
  <c r="S266" i="9" s="1"/>
  <c r="Q266"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J402" i="7"/>
  <c r="N403" i="5"/>
  <c r="Q403" i="5" s="1"/>
  <c r="R403" i="5" s="1"/>
  <c r="O403" i="5" s="1"/>
  <c r="P179" i="9"/>
  <c r="R179" i="9" s="1"/>
  <c r="S179" i="9" s="1"/>
  <c r="Q179"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4" i="9"/>
  <c r="R54" i="9" s="1"/>
  <c r="S54" i="9" s="1"/>
  <c r="Q54" i="9" s="1"/>
  <c r="J263" i="7"/>
  <c r="J262" i="7"/>
  <c r="J261" i="7"/>
  <c r="J260" i="7"/>
  <c r="J259" i="7"/>
  <c r="J258" i="7"/>
  <c r="J257" i="7"/>
  <c r="J256" i="7"/>
  <c r="J255" i="7"/>
  <c r="J254" i="7"/>
  <c r="J253" i="7"/>
  <c r="J252" i="7"/>
  <c r="J251" i="7"/>
  <c r="J250" i="7"/>
  <c r="J249" i="7"/>
  <c r="J248" i="7"/>
  <c r="J247" i="7"/>
  <c r="J246" i="7"/>
  <c r="J245" i="7"/>
  <c r="J244" i="7"/>
  <c r="J243" i="7"/>
  <c r="J242" i="7"/>
  <c r="J241" i="7"/>
  <c r="J240" i="7"/>
  <c r="J239" i="7"/>
  <c r="J238" i="7"/>
  <c r="J237" i="7"/>
  <c r="J236" i="7"/>
  <c r="J235" i="7"/>
  <c r="J234" i="7"/>
  <c r="J233" i="7"/>
  <c r="J232" i="7"/>
  <c r="J231" i="7"/>
  <c r="J230" i="7"/>
  <c r="J229" i="7"/>
  <c r="J228" i="7"/>
  <c r="J227" i="7"/>
  <c r="J226" i="7"/>
  <c r="J225" i="7"/>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P265" i="9"/>
  <c r="R265" i="9" s="1"/>
  <c r="S265" i="9" s="1"/>
  <c r="Q265" i="9" s="1"/>
  <c r="P264" i="9"/>
  <c r="R264" i="9" s="1"/>
  <c r="S264" i="9" s="1"/>
  <c r="Q264" i="9" s="1"/>
  <c r="P248" i="9"/>
  <c r="R248" i="9" s="1"/>
  <c r="S248" i="9" s="1"/>
  <c r="Q248" i="9" s="1"/>
  <c r="P232" i="9"/>
  <c r="R232" i="9" s="1"/>
  <c r="S232" i="9" s="1"/>
  <c r="Q232" i="9" s="1"/>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225" i="9"/>
  <c r="R225" i="9" s="1"/>
  <c r="S225" i="9" s="1"/>
  <c r="Q225" i="9" s="1"/>
  <c r="P224" i="9"/>
  <c r="R224" i="9" s="1"/>
  <c r="S224" i="9" s="1"/>
  <c r="Q224" i="9" s="1"/>
  <c r="P223" i="9"/>
  <c r="R223" i="9" s="1"/>
  <c r="S223" i="9" s="1"/>
  <c r="Q223" i="9" s="1"/>
  <c r="P222" i="9"/>
  <c r="R222" i="9" s="1"/>
  <c r="S222" i="9" s="1"/>
  <c r="Q222" i="9" s="1"/>
  <c r="P221" i="9"/>
  <c r="R221" i="9" s="1"/>
  <c r="S221" i="9" s="1"/>
  <c r="Q221" i="9" s="1"/>
  <c r="P220" i="9"/>
  <c r="R220" i="9" s="1"/>
  <c r="S220" i="9" s="1"/>
  <c r="Q220" i="9" s="1"/>
  <c r="P219" i="9"/>
  <c r="R219" i="9" s="1"/>
  <c r="S219" i="9" s="1"/>
  <c r="Q219" i="9" s="1"/>
  <c r="P218" i="9"/>
  <c r="R218" i="9" s="1"/>
  <c r="S218" i="9" s="1"/>
  <c r="Q218" i="9" s="1"/>
  <c r="P217" i="9"/>
  <c r="R217" i="9" s="1"/>
  <c r="S217" i="9" s="1"/>
  <c r="Q217"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77" i="9"/>
  <c r="R77" i="9" s="1"/>
  <c r="S77" i="9" s="1"/>
  <c r="Q77" i="9" s="1"/>
  <c r="P76" i="9"/>
  <c r="R76" i="9" s="1"/>
  <c r="S76" i="9" s="1"/>
  <c r="Q76" i="9" s="1"/>
  <c r="P75" i="9"/>
  <c r="R75" i="9" s="1"/>
  <c r="S75" i="9" s="1"/>
  <c r="Q75" i="9" s="1"/>
  <c r="P74" i="9"/>
  <c r="R74" i="9" s="1"/>
  <c r="S74" i="9" s="1"/>
  <c r="Q74" i="9" s="1"/>
  <c r="P53" i="9"/>
  <c r="R53" i="9" s="1"/>
  <c r="S53" i="9" s="1"/>
  <c r="Q53" i="9" s="1"/>
  <c r="P52" i="9"/>
  <c r="R52" i="9" s="1"/>
  <c r="S52" i="9" s="1"/>
  <c r="Q52" i="9" s="1"/>
  <c r="N402" i="5"/>
  <c r="Q402" i="5" s="1"/>
  <c r="R402" i="5" s="1"/>
  <c r="O402" i="5" s="1"/>
  <c r="N401" i="5"/>
  <c r="Q401" i="5" s="1"/>
  <c r="R401" i="5" s="1"/>
  <c r="O401" i="5" s="1"/>
  <c r="N400" i="5"/>
  <c r="Q400" i="5" s="1"/>
  <c r="R400" i="5" s="1"/>
  <c r="O400" i="5" s="1"/>
  <c r="N394" i="5"/>
  <c r="Q394" i="5" s="1"/>
  <c r="R394" i="5" s="1"/>
  <c r="O394" i="5" s="1"/>
  <c r="N393" i="5"/>
  <c r="Q393" i="5" s="1"/>
  <c r="R393" i="5" s="1"/>
  <c r="O393" i="5" s="1"/>
  <c r="N392" i="5"/>
  <c r="Q392" i="5" s="1"/>
  <c r="R392" i="5" s="1"/>
  <c r="O392" i="5" s="1"/>
  <c r="N391" i="5"/>
  <c r="Q391" i="5" s="1"/>
  <c r="R391" i="5" s="1"/>
  <c r="O391" i="5" s="1"/>
  <c r="N390" i="5"/>
  <c r="Q390" i="5" s="1"/>
  <c r="R390" i="5" s="1"/>
  <c r="O390" i="5" s="1"/>
  <c r="N389" i="5"/>
  <c r="Q389" i="5" s="1"/>
  <c r="R389" i="5" s="1"/>
  <c r="O389"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F9" i="25"/>
  <c r="D11" i="25"/>
  <c r="F11" i="25" s="1"/>
  <c r="D16" i="25"/>
  <c r="F24" i="25" s="1"/>
  <c r="D17" i="25"/>
  <c r="F17" i="25"/>
  <c r="F25" i="25"/>
  <c r="F31" i="25"/>
  <c r="F32" i="25" s="1"/>
  <c r="F14" i="25" s="1"/>
  <c r="I31" i="25"/>
  <c r="J31" i="25" s="1"/>
  <c r="K31" i="25"/>
  <c r="M31" i="25"/>
  <c r="N31" i="25" s="1"/>
  <c r="I33" i="25"/>
  <c r="K33" i="25" s="1"/>
  <c r="M33" i="25"/>
  <c r="N33" i="25" s="1"/>
  <c r="I34" i="25"/>
  <c r="J34" i="25" s="1"/>
  <c r="K34" i="25"/>
  <c r="M34" i="25"/>
  <c r="O34" i="25" s="1"/>
  <c r="I35" i="25"/>
  <c r="K35" i="25" s="1"/>
  <c r="J35" i="25"/>
  <c r="M35" i="25"/>
  <c r="O35" i="25" s="1"/>
  <c r="I36" i="25"/>
  <c r="K36" i="25" s="1"/>
  <c r="M36" i="25"/>
  <c r="N36" i="25" s="1"/>
  <c r="I37" i="25"/>
  <c r="J37" i="25" s="1"/>
  <c r="M37" i="25"/>
  <c r="O37" i="25" s="1"/>
  <c r="N37" i="25"/>
  <c r="I38" i="25"/>
  <c r="D4" i="24"/>
  <c r="F9" i="24"/>
  <c r="D16" i="24"/>
  <c r="L26" i="24" s="1"/>
  <c r="K26" i="24" s="1"/>
  <c r="B26" i="24" s="1"/>
  <c r="D17" i="24"/>
  <c r="L27" i="24" s="1"/>
  <c r="K27" i="24" s="1"/>
  <c r="B27" i="24" s="1"/>
  <c r="F21" i="24"/>
  <c r="I24" i="24"/>
  <c r="I25" i="24"/>
  <c r="I26" i="24"/>
  <c r="L28" i="24"/>
  <c r="K28" i="24" s="1"/>
  <c r="B28" i="24" s="1"/>
  <c r="F32" i="24"/>
  <c r="F14" i="24" s="1"/>
  <c r="F33" i="24"/>
  <c r="A43" i="24"/>
  <c r="B44" i="24"/>
  <c r="Z1" i="23"/>
  <c r="E53"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F33" i="25" s="1"/>
  <c r="F15"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R19" i="11"/>
  <c r="S19" i="11" s="1"/>
  <c r="R20" i="11"/>
  <c r="S20" i="11" s="1"/>
  <c r="P22" i="11"/>
  <c r="S22" i="11"/>
  <c r="Q23"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R19" i="9" s="1"/>
  <c r="S19" i="9" s="1"/>
  <c r="Q19" i="9" s="1"/>
  <c r="P20" i="9"/>
  <c r="R20" i="9" s="1"/>
  <c r="S20" i="9" s="1"/>
  <c r="Q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6" i="9"/>
  <c r="R86" i="9" s="1"/>
  <c r="S86" i="9" s="1"/>
  <c r="Q86" i="9" s="1"/>
  <c r="P87" i="9"/>
  <c r="R87" i="9" s="1"/>
  <c r="S87" i="9" s="1"/>
  <c r="Q87" i="9" s="1"/>
  <c r="P88" i="9"/>
  <c r="R88" i="9" s="1"/>
  <c r="S88" i="9" s="1"/>
  <c r="Q88" i="9" s="1"/>
  <c r="P89" i="9"/>
  <c r="R89" i="9" s="1"/>
  <c r="S89" i="9" s="1"/>
  <c r="Q89"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P133" i="9"/>
  <c r="R133" i="9" s="1"/>
  <c r="S133" i="9" s="1"/>
  <c r="Q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71" i="9"/>
  <c r="R171" i="9" s="1"/>
  <c r="S171" i="9" s="1"/>
  <c r="Q171" i="9" s="1"/>
  <c r="P172" i="9"/>
  <c r="R172" i="9" s="1"/>
  <c r="S172" i="9" s="1"/>
  <c r="Q172" i="9" s="1"/>
  <c r="P173" i="9"/>
  <c r="R173" i="9" s="1"/>
  <c r="S173" i="9" s="1"/>
  <c r="Q173" i="9" s="1"/>
  <c r="P174" i="9"/>
  <c r="R174" i="9" s="1"/>
  <c r="S174" i="9" s="1"/>
  <c r="Q174" i="9" s="1"/>
  <c r="P175" i="9"/>
  <c r="R175" i="9" s="1"/>
  <c r="S175" i="9" s="1"/>
  <c r="Q175" i="9" s="1"/>
  <c r="P176" i="9"/>
  <c r="R176" i="9" s="1"/>
  <c r="S176" i="9" s="1"/>
  <c r="Q176" i="9" s="1"/>
  <c r="P177" i="9"/>
  <c r="R177" i="9" s="1"/>
  <c r="S177" i="9" s="1"/>
  <c r="Q177" i="9" s="1"/>
  <c r="P178" i="9"/>
  <c r="R178" i="9" s="1"/>
  <c r="S178" i="9" s="1"/>
  <c r="Q178" i="9" s="1"/>
  <c r="P180" i="9"/>
  <c r="R180" i="9" s="1"/>
  <c r="S180" i="9" s="1"/>
  <c r="Q180" i="9" s="1"/>
  <c r="P181" i="9"/>
  <c r="R181" i="9" s="1"/>
  <c r="S181" i="9" s="1"/>
  <c r="Q181" i="9" s="1"/>
  <c r="P182" i="9"/>
  <c r="R182" i="9" s="1"/>
  <c r="S182" i="9" s="1"/>
  <c r="Q182" i="9" s="1"/>
  <c r="P183" i="9"/>
  <c r="R183" i="9" s="1"/>
  <c r="S183" i="9" s="1"/>
  <c r="Q183" i="9" s="1"/>
  <c r="P185" i="9"/>
  <c r="R185" i="9" s="1"/>
  <c r="S185" i="9" s="1"/>
  <c r="Q185" i="9" s="1"/>
  <c r="P186" i="9"/>
  <c r="R186" i="9" s="1"/>
  <c r="S186" i="9" s="1"/>
  <c r="Q186" i="9" s="1"/>
  <c r="P187" i="9"/>
  <c r="R187" i="9" s="1"/>
  <c r="S187" i="9" s="1"/>
  <c r="Q187" i="9" s="1"/>
  <c r="P188" i="9"/>
  <c r="R188" i="9" s="1"/>
  <c r="S188" i="9" s="1"/>
  <c r="Q188" i="9" s="1"/>
  <c r="P189" i="9"/>
  <c r="R189" i="9" s="1"/>
  <c r="S189" i="9" s="1"/>
  <c r="Q189" i="9" s="1"/>
  <c r="P190" i="9"/>
  <c r="R190" i="9" s="1"/>
  <c r="S190" i="9" s="1"/>
  <c r="Q190" i="9" s="1"/>
  <c r="P191" i="9"/>
  <c r="R191" i="9" s="1"/>
  <c r="S191" i="9" s="1"/>
  <c r="Q191" i="9" s="1"/>
  <c r="P192" i="9"/>
  <c r="R192" i="9" s="1"/>
  <c r="S192" i="9" s="1"/>
  <c r="Q192" i="9" s="1"/>
  <c r="P193" i="9"/>
  <c r="R193" i="9" s="1"/>
  <c r="S193" i="9" s="1"/>
  <c r="Q193" i="9" s="1"/>
  <c r="P194" i="9"/>
  <c r="R194" i="9" s="1"/>
  <c r="S194" i="9" s="1"/>
  <c r="Q194" i="9" s="1"/>
  <c r="P195" i="9"/>
  <c r="R195" i="9" s="1"/>
  <c r="S195" i="9" s="1"/>
  <c r="Q195" i="9" s="1"/>
  <c r="P196" i="9"/>
  <c r="R196" i="9" s="1"/>
  <c r="S196" i="9" s="1"/>
  <c r="Q196" i="9" s="1"/>
  <c r="P197" i="9"/>
  <c r="R197" i="9" s="1"/>
  <c r="S197" i="9" s="1"/>
  <c r="Q197" i="9" s="1"/>
  <c r="P198" i="9"/>
  <c r="R198" i="9" s="1"/>
  <c r="S198" i="9" s="1"/>
  <c r="Q198" i="9" s="1"/>
  <c r="P199" i="9"/>
  <c r="R199" i="9" s="1"/>
  <c r="S199" i="9" s="1"/>
  <c r="Q199" i="9" s="1"/>
  <c r="P200" i="9"/>
  <c r="R200" i="9" s="1"/>
  <c r="S200" i="9" s="1"/>
  <c r="Q200" i="9" s="1"/>
  <c r="P201" i="9"/>
  <c r="R201" i="9" s="1"/>
  <c r="S201" i="9" s="1"/>
  <c r="Q201" i="9" s="1"/>
  <c r="P202" i="9"/>
  <c r="R202" i="9" s="1"/>
  <c r="S202" i="9" s="1"/>
  <c r="Q202" i="9" s="1"/>
  <c r="P203" i="9"/>
  <c r="R203" i="9" s="1"/>
  <c r="S203" i="9" s="1"/>
  <c r="Q203" i="9" s="1"/>
  <c r="P204" i="9"/>
  <c r="R204" i="9" s="1"/>
  <c r="S204" i="9" s="1"/>
  <c r="Q204" i="9" s="1"/>
  <c r="P205" i="9"/>
  <c r="R205" i="9" s="1"/>
  <c r="S205" i="9" s="1"/>
  <c r="Q205" i="9" s="1"/>
  <c r="P206" i="9"/>
  <c r="R206" i="9" s="1"/>
  <c r="S206" i="9" s="1"/>
  <c r="Q206" i="9" s="1"/>
  <c r="P207" i="9"/>
  <c r="R207" i="9" s="1"/>
  <c r="S207" i="9" s="1"/>
  <c r="Q207" i="9" s="1"/>
  <c r="P208" i="9"/>
  <c r="R208" i="9" s="1"/>
  <c r="S208" i="9" s="1"/>
  <c r="Q208" i="9" s="1"/>
  <c r="P209" i="9"/>
  <c r="R209" i="9" s="1"/>
  <c r="S209" i="9" s="1"/>
  <c r="Q209" i="9" s="1"/>
  <c r="P210" i="9"/>
  <c r="R210" i="9" s="1"/>
  <c r="S210" i="9" s="1"/>
  <c r="Q210" i="9" s="1"/>
  <c r="P211" i="9"/>
  <c r="R211" i="9" s="1"/>
  <c r="S211" i="9" s="1"/>
  <c r="Q211" i="9" s="1"/>
  <c r="P212" i="9"/>
  <c r="R212" i="9" s="1"/>
  <c r="S212" i="9" s="1"/>
  <c r="Q212" i="9" s="1"/>
  <c r="P213" i="9"/>
  <c r="R213" i="9" s="1"/>
  <c r="S213" i="9" s="1"/>
  <c r="Q213" i="9" s="1"/>
  <c r="P214" i="9"/>
  <c r="R214" i="9" s="1"/>
  <c r="S214" i="9" s="1"/>
  <c r="Q214" i="9" s="1"/>
  <c r="P215" i="9"/>
  <c r="R215" i="9" s="1"/>
  <c r="S215" i="9" s="1"/>
  <c r="Q215" i="9" s="1"/>
  <c r="P216" i="9"/>
  <c r="R216" i="9" s="1"/>
  <c r="S216" i="9" s="1"/>
  <c r="Q216" i="9" s="1"/>
  <c r="P233" i="9"/>
  <c r="R233" i="9" s="1"/>
  <c r="S233" i="9" s="1"/>
  <c r="Q233" i="9" s="1"/>
  <c r="P234" i="9"/>
  <c r="R234" i="9" s="1"/>
  <c r="S234" i="9" s="1"/>
  <c r="Q234" i="9" s="1"/>
  <c r="P235" i="9"/>
  <c r="R235" i="9" s="1"/>
  <c r="S235" i="9" s="1"/>
  <c r="Q235" i="9" s="1"/>
  <c r="P236" i="9"/>
  <c r="R236" i="9" s="1"/>
  <c r="S236" i="9" s="1"/>
  <c r="Q236" i="9" s="1"/>
  <c r="P237" i="9"/>
  <c r="R237" i="9" s="1"/>
  <c r="S237" i="9" s="1"/>
  <c r="Q237" i="9" s="1"/>
  <c r="P238" i="9"/>
  <c r="R238" i="9" s="1"/>
  <c r="S238" i="9" s="1"/>
  <c r="Q238" i="9" s="1"/>
  <c r="P239" i="9"/>
  <c r="R239" i="9" s="1"/>
  <c r="S239" i="9" s="1"/>
  <c r="Q239" i="9" s="1"/>
  <c r="P240" i="9"/>
  <c r="R240" i="9" s="1"/>
  <c r="S240" i="9" s="1"/>
  <c r="Q240" i="9" s="1"/>
  <c r="P241" i="9"/>
  <c r="R241" i="9" s="1"/>
  <c r="S241" i="9" s="1"/>
  <c r="Q241" i="9" s="1"/>
  <c r="P242" i="9"/>
  <c r="R242" i="9" s="1"/>
  <c r="S242" i="9" s="1"/>
  <c r="Q242" i="9" s="1"/>
  <c r="P243" i="9"/>
  <c r="R243" i="9" s="1"/>
  <c r="S243" i="9" s="1"/>
  <c r="Q243" i="9" s="1"/>
  <c r="P244" i="9"/>
  <c r="R244" i="9" s="1"/>
  <c r="S244" i="9" s="1"/>
  <c r="Q244" i="9" s="1"/>
  <c r="P245" i="9"/>
  <c r="R245" i="9" s="1"/>
  <c r="S245" i="9" s="1"/>
  <c r="Q245" i="9" s="1"/>
  <c r="P246" i="9"/>
  <c r="R246" i="9" s="1"/>
  <c r="S246" i="9" s="1"/>
  <c r="Q246" i="9" s="1"/>
  <c r="P247" i="9"/>
  <c r="R247" i="9" s="1"/>
  <c r="S247" i="9" s="1"/>
  <c r="Q247"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214" i="7"/>
  <c r="J215" i="7"/>
  <c r="J216" i="7"/>
  <c r="J217" i="7"/>
  <c r="J218" i="7"/>
  <c r="J219" i="7"/>
  <c r="J220" i="7"/>
  <c r="J221" i="7"/>
  <c r="J222" i="7"/>
  <c r="J223" i="7"/>
  <c r="J224" i="7"/>
  <c r="J395" i="7"/>
  <c r="J396" i="7"/>
  <c r="J397" i="7"/>
  <c r="J398" i="7"/>
  <c r="J399" i="7"/>
  <c r="J400" i="7"/>
  <c r="J401" i="7"/>
  <c r="J403"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T76" i="6" s="1"/>
  <c r="Q75" i="6"/>
  <c r="Q77" i="6"/>
  <c r="B81" i="6"/>
  <c r="B82" i="6"/>
  <c r="E82" i="6"/>
  <c r="E83" i="6"/>
  <c r="AJ1" i="5"/>
  <c r="A7" i="5"/>
  <c r="C8" i="5"/>
  <c r="AJ8" i="5"/>
  <c r="C9" i="5"/>
  <c r="B9" i="8" s="1"/>
  <c r="C10" i="5"/>
  <c r="C11" i="5"/>
  <c r="N21" i="5"/>
  <c r="Q21" i="5" s="1"/>
  <c r="R21" i="5" s="1"/>
  <c r="O21" i="5" s="1"/>
  <c r="N22" i="5"/>
  <c r="Q22" i="5" s="1"/>
  <c r="N23" i="5"/>
  <c r="Q23" i="5" s="1"/>
  <c r="R23" i="5" s="1"/>
  <c r="N24" i="5"/>
  <c r="Q24" i="5" s="1"/>
  <c r="N25" i="5"/>
  <c r="Q25" i="5" s="1"/>
  <c r="N26" i="5"/>
  <c r="Q26" i="5" s="1"/>
  <c r="N27" i="5"/>
  <c r="Q27" i="5" s="1"/>
  <c r="N28" i="5"/>
  <c r="Q28" i="5" s="1"/>
  <c r="N29" i="5"/>
  <c r="Q29" i="5" s="1"/>
  <c r="N30" i="5"/>
  <c r="Q30" i="5" s="1"/>
  <c r="R30" i="5" s="1"/>
  <c r="O30" i="5" s="1"/>
  <c r="N31" i="5"/>
  <c r="Q31" i="5" s="1"/>
  <c r="N32" i="5"/>
  <c r="Q32" i="5" s="1"/>
  <c r="N33" i="5"/>
  <c r="Q33" i="5" s="1"/>
  <c r="R33" i="5" s="1"/>
  <c r="O33" i="5" s="1"/>
  <c r="N34" i="5"/>
  <c r="Q34" i="5" s="1"/>
  <c r="R34" i="5" s="1"/>
  <c r="O34" i="5" s="1"/>
  <c r="N35" i="5"/>
  <c r="Q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N43" i="5"/>
  <c r="Q43" i="5" s="1"/>
  <c r="R43" i="5" s="1"/>
  <c r="O43" i="5" s="1"/>
  <c r="N44" i="5"/>
  <c r="Q44" i="5" s="1"/>
  <c r="N45" i="5"/>
  <c r="Q45" i="5" s="1"/>
  <c r="N46" i="5"/>
  <c r="Q46" i="5" s="1"/>
  <c r="N47" i="5"/>
  <c r="Q47" i="5" s="1"/>
  <c r="N48" i="5"/>
  <c r="Q48" i="5" s="1"/>
  <c r="N49" i="5"/>
  <c r="Q49" i="5" s="1"/>
  <c r="N50" i="5"/>
  <c r="Q50" i="5" s="1"/>
  <c r="R50" i="5" s="1"/>
  <c r="O50" i="5" s="1"/>
  <c r="N51" i="5"/>
  <c r="Q51" i="5" s="1"/>
  <c r="N52" i="5"/>
  <c r="Q52" i="5" s="1"/>
  <c r="N53" i="5"/>
  <c r="Q53" i="5" s="1"/>
  <c r="R53" i="5" s="1"/>
  <c r="O53" i="5" s="1"/>
  <c r="N54" i="5"/>
  <c r="Q54" i="5" s="1"/>
  <c r="R54" i="5" s="1"/>
  <c r="O54" i="5" s="1"/>
  <c r="N55" i="5"/>
  <c r="Q55" i="5" s="1"/>
  <c r="N56" i="5"/>
  <c r="Q56" i="5" s="1"/>
  <c r="R56" i="5" s="1"/>
  <c r="O56" i="5" s="1"/>
  <c r="N57" i="5"/>
  <c r="Q57" i="5" s="1"/>
  <c r="R57" i="5" s="1"/>
  <c r="O57" i="5" s="1"/>
  <c r="N58" i="5"/>
  <c r="Q58" i="5" s="1"/>
  <c r="R58" i="5" s="1"/>
  <c r="O58" i="5" s="1"/>
  <c r="N59" i="5"/>
  <c r="Q59" i="5" s="1"/>
  <c r="R59" i="5" s="1"/>
  <c r="O59" i="5" s="1"/>
  <c r="N60" i="5"/>
  <c r="Q60" i="5" s="1"/>
  <c r="R60" i="5" s="1"/>
  <c r="O60" i="5" s="1"/>
  <c r="N61" i="5"/>
  <c r="Q61" i="5" s="1"/>
  <c r="R61" i="5" s="1"/>
  <c r="O61" i="5" s="1"/>
  <c r="N62" i="5"/>
  <c r="Q62" i="5" s="1"/>
  <c r="N63" i="5"/>
  <c r="Q63" i="5" s="1"/>
  <c r="R63" i="5" s="1"/>
  <c r="O63" i="5" s="1"/>
  <c r="N64" i="5"/>
  <c r="Q64" i="5" s="1"/>
  <c r="N65" i="5"/>
  <c r="Q65" i="5" s="1"/>
  <c r="N66" i="5"/>
  <c r="Q66" i="5" s="1"/>
  <c r="N67" i="5"/>
  <c r="Q67" i="5" s="1"/>
  <c r="N68" i="5"/>
  <c r="Q68" i="5" s="1"/>
  <c r="N69" i="5"/>
  <c r="Q69" i="5" s="1"/>
  <c r="N70" i="5"/>
  <c r="Q70" i="5" s="1"/>
  <c r="R70" i="5" s="1"/>
  <c r="O70" i="5" s="1"/>
  <c r="N71" i="5"/>
  <c r="Q71" i="5" s="1"/>
  <c r="N72" i="5"/>
  <c r="Q72" i="5" s="1"/>
  <c r="N73" i="5"/>
  <c r="Q73" i="5" s="1"/>
  <c r="R73" i="5" s="1"/>
  <c r="O73" i="5" s="1"/>
  <c r="N74" i="5"/>
  <c r="Q74" i="5" s="1"/>
  <c r="R74" i="5" s="1"/>
  <c r="O74" i="5" s="1"/>
  <c r="N75" i="5"/>
  <c r="Q75" i="5" s="1"/>
  <c r="N76" i="5"/>
  <c r="Q76" i="5" s="1"/>
  <c r="R76" i="5" s="1"/>
  <c r="O76" i="5" s="1"/>
  <c r="N77" i="5"/>
  <c r="Q77" i="5" s="1"/>
  <c r="R77" i="5" s="1"/>
  <c r="O77" i="5" s="1"/>
  <c r="N79" i="5"/>
  <c r="Q79" i="5" s="1"/>
  <c r="R79" i="5" s="1"/>
  <c r="O79" i="5" s="1"/>
  <c r="N80" i="5"/>
  <c r="Q80" i="5" s="1"/>
  <c r="R80" i="5" s="1"/>
  <c r="O80" i="5" s="1"/>
  <c r="N81" i="5"/>
  <c r="Q81" i="5" s="1"/>
  <c r="R81" i="5" s="1"/>
  <c r="O81" i="5" s="1"/>
  <c r="N82" i="5"/>
  <c r="Q82" i="5" s="1"/>
  <c r="N83" i="5"/>
  <c r="Q83" i="5" s="1"/>
  <c r="R83" i="5" s="1"/>
  <c r="O83" i="5" s="1"/>
  <c r="N84" i="5"/>
  <c r="Q84" i="5" s="1"/>
  <c r="R84" i="5" s="1"/>
  <c r="O84" i="5" s="1"/>
  <c r="N85" i="5"/>
  <c r="Q85" i="5" s="1"/>
  <c r="N86" i="5"/>
  <c r="Q86" i="5" s="1"/>
  <c r="N87" i="5"/>
  <c r="Q87" i="5" s="1"/>
  <c r="R87" i="5" s="1"/>
  <c r="O87" i="5" s="1"/>
  <c r="N88" i="5"/>
  <c r="Q88" i="5" s="1"/>
  <c r="R88" i="5" s="1"/>
  <c r="O88" i="5" s="1"/>
  <c r="N89" i="5"/>
  <c r="Q89" i="5" s="1"/>
  <c r="R89" i="5" s="1"/>
  <c r="O89" i="5" s="1"/>
  <c r="N90" i="5"/>
  <c r="Q90" i="5" s="1"/>
  <c r="N91" i="5"/>
  <c r="Q91" i="5" s="1"/>
  <c r="N92" i="5"/>
  <c r="Q92" i="5" s="1"/>
  <c r="N93" i="5"/>
  <c r="Q93" i="5" s="1"/>
  <c r="R93" i="5" s="1"/>
  <c r="O93" i="5" s="1"/>
  <c r="N94" i="5"/>
  <c r="Q94" i="5" s="1"/>
  <c r="R94" i="5" s="1"/>
  <c r="O94" i="5" s="1"/>
  <c r="N95" i="5"/>
  <c r="Q95" i="5" s="1"/>
  <c r="R95" i="5" s="1"/>
  <c r="O95" i="5" s="1"/>
  <c r="N96" i="5"/>
  <c r="Q96" i="5" s="1"/>
  <c r="R96" i="5" s="1"/>
  <c r="O96" i="5" s="1"/>
  <c r="N97" i="5"/>
  <c r="Q97" i="5" s="1"/>
  <c r="N98" i="5"/>
  <c r="Q98" i="5" s="1"/>
  <c r="N99" i="5"/>
  <c r="Q99" i="5" s="1"/>
  <c r="R99" i="5" s="1"/>
  <c r="O99" i="5" s="1"/>
  <c r="N100" i="5"/>
  <c r="Q100" i="5" s="1"/>
  <c r="R100" i="5" s="1"/>
  <c r="O100" i="5" s="1"/>
  <c r="N101" i="5"/>
  <c r="Q101" i="5" s="1"/>
  <c r="R101" i="5" s="1"/>
  <c r="O101" i="5" s="1"/>
  <c r="N102" i="5"/>
  <c r="Q102" i="5" s="1"/>
  <c r="N103" i="5"/>
  <c r="Q103" i="5" s="1"/>
  <c r="R103" i="5" s="1"/>
  <c r="O103" i="5" s="1"/>
  <c r="N104" i="5"/>
  <c r="Q104" i="5" s="1"/>
  <c r="R104" i="5" s="1"/>
  <c r="O104" i="5" s="1"/>
  <c r="N105" i="5"/>
  <c r="Q105" i="5" s="1"/>
  <c r="N106" i="5"/>
  <c r="Q106" i="5" s="1"/>
  <c r="N107" i="5"/>
  <c r="Q107" i="5" s="1"/>
  <c r="R107" i="5" s="1"/>
  <c r="O107" i="5" s="1"/>
  <c r="N108" i="5"/>
  <c r="Q108" i="5" s="1"/>
  <c r="R108" i="5" s="1"/>
  <c r="O108" i="5" s="1"/>
  <c r="N125" i="5"/>
  <c r="Q125" i="5" s="1"/>
  <c r="N126" i="5"/>
  <c r="Q126" i="5" s="1"/>
  <c r="N127" i="5"/>
  <c r="Q127" i="5" s="1"/>
  <c r="N128" i="5"/>
  <c r="Q128" i="5" s="1"/>
  <c r="R128" i="5" s="1"/>
  <c r="O128" i="5" s="1"/>
  <c r="N129" i="5"/>
  <c r="Q129" i="5" s="1"/>
  <c r="R129" i="5" s="1"/>
  <c r="O129" i="5" s="1"/>
  <c r="N130" i="5"/>
  <c r="Q130" i="5" s="1"/>
  <c r="R130" i="5" s="1"/>
  <c r="O130" i="5" s="1"/>
  <c r="N131" i="5"/>
  <c r="Q131" i="5" s="1"/>
  <c r="R131" i="5" s="1"/>
  <c r="O131" i="5" s="1"/>
  <c r="N132" i="5"/>
  <c r="Q132" i="5" s="1"/>
  <c r="R132" i="5" s="1"/>
  <c r="O132" i="5" s="1"/>
  <c r="N133" i="5"/>
  <c r="Q133" i="5" s="1"/>
  <c r="N134" i="5"/>
  <c r="Q134" i="5" s="1"/>
  <c r="N135" i="5"/>
  <c r="Q135" i="5" s="1"/>
  <c r="N136" i="5"/>
  <c r="Q136" i="5" s="1"/>
  <c r="N137" i="5"/>
  <c r="Q137" i="5" s="1"/>
  <c r="N138" i="5"/>
  <c r="Q138" i="5" s="1"/>
  <c r="R138" i="5" s="1"/>
  <c r="O138" i="5" s="1"/>
  <c r="N139" i="5"/>
  <c r="Q139" i="5" s="1"/>
  <c r="R139" i="5" s="1"/>
  <c r="O139" i="5" s="1"/>
  <c r="N140" i="5"/>
  <c r="Q140" i="5" s="1"/>
  <c r="R140" i="5" s="1"/>
  <c r="O140" i="5" s="1"/>
  <c r="N141" i="5"/>
  <c r="Q141" i="5" s="1"/>
  <c r="R141" i="5" s="1"/>
  <c r="O141" i="5" s="1"/>
  <c r="N142" i="5"/>
  <c r="Q142" i="5" s="1"/>
  <c r="R142" i="5" s="1"/>
  <c r="O142" i="5" s="1"/>
  <c r="N143" i="5"/>
  <c r="Q143" i="5" s="1"/>
  <c r="R143" i="5" s="1"/>
  <c r="O143" i="5" s="1"/>
  <c r="N144" i="5"/>
  <c r="Q144" i="5" s="1"/>
  <c r="N145" i="5"/>
  <c r="Q145" i="5" s="1"/>
  <c r="N146" i="5"/>
  <c r="Q146" i="5" s="1"/>
  <c r="N147" i="5"/>
  <c r="Q147" i="5" s="1"/>
  <c r="N148" i="5"/>
  <c r="Q148" i="5" s="1"/>
  <c r="R148" i="5" s="1"/>
  <c r="O148" i="5" s="1"/>
  <c r="N149" i="5"/>
  <c r="Q149" i="5" s="1"/>
  <c r="R149" i="5" s="1"/>
  <c r="O149" i="5" s="1"/>
  <c r="N150" i="5"/>
  <c r="Q150" i="5" s="1"/>
  <c r="R150" i="5" s="1"/>
  <c r="O150" i="5" s="1"/>
  <c r="N151" i="5"/>
  <c r="Q151" i="5" s="1"/>
  <c r="R151" i="5" s="1"/>
  <c r="O151" i="5" s="1"/>
  <c r="N152" i="5"/>
  <c r="Q152" i="5" s="1"/>
  <c r="R152" i="5" s="1"/>
  <c r="O152" i="5" s="1"/>
  <c r="N153" i="5"/>
  <c r="Q153" i="5" s="1"/>
  <c r="N154" i="5"/>
  <c r="Q154" i="5" s="1"/>
  <c r="N155" i="5"/>
  <c r="Q155" i="5" s="1"/>
  <c r="N156" i="5"/>
  <c r="Q156" i="5" s="1"/>
  <c r="N157" i="5"/>
  <c r="Q157" i="5" s="1"/>
  <c r="N158" i="5"/>
  <c r="Q158" i="5" s="1"/>
  <c r="R158" i="5" s="1"/>
  <c r="O158" i="5" s="1"/>
  <c r="N159" i="5"/>
  <c r="Q159" i="5" s="1"/>
  <c r="R159" i="5" s="1"/>
  <c r="O159" i="5" s="1"/>
  <c r="N160" i="5"/>
  <c r="Q160" i="5" s="1"/>
  <c r="R160" i="5" s="1"/>
  <c r="O160" i="5" s="1"/>
  <c r="N161" i="5"/>
  <c r="Q161" i="5" s="1"/>
  <c r="R161" i="5" s="1"/>
  <c r="O161" i="5" s="1"/>
  <c r="N162" i="5"/>
  <c r="Q162" i="5" s="1"/>
  <c r="R162" i="5" s="1"/>
  <c r="O162" i="5" s="1"/>
  <c r="N163" i="5"/>
  <c r="Q163" i="5" s="1"/>
  <c r="R163" i="5" s="1"/>
  <c r="O163" i="5" s="1"/>
  <c r="N164" i="5"/>
  <c r="Q164" i="5" s="1"/>
  <c r="N165" i="5"/>
  <c r="Q165" i="5" s="1"/>
  <c r="N166" i="5"/>
  <c r="Q166" i="5" s="1"/>
  <c r="N167" i="5"/>
  <c r="Q167" i="5" s="1"/>
  <c r="N168" i="5"/>
  <c r="Q168" i="5" s="1"/>
  <c r="R168" i="5" s="1"/>
  <c r="O168" i="5" s="1"/>
  <c r="N169" i="5"/>
  <c r="Q169" i="5" s="1"/>
  <c r="R169" i="5" s="1"/>
  <c r="O169" i="5" s="1"/>
  <c r="N170" i="5"/>
  <c r="Q170" i="5" s="1"/>
  <c r="R170" i="5" s="1"/>
  <c r="O170" i="5" s="1"/>
  <c r="N171" i="5"/>
  <c r="Q171" i="5" s="1"/>
  <c r="R171" i="5" s="1"/>
  <c r="O171" i="5" s="1"/>
  <c r="N172" i="5"/>
  <c r="Q172" i="5" s="1"/>
  <c r="R172" i="5" s="1"/>
  <c r="O172" i="5" s="1"/>
  <c r="N173" i="5"/>
  <c r="Q173" i="5" s="1"/>
  <c r="N174" i="5"/>
  <c r="Q174" i="5" s="1"/>
  <c r="N175" i="5"/>
  <c r="Q175" i="5" s="1"/>
  <c r="N176" i="5"/>
  <c r="Q176" i="5" s="1"/>
  <c r="N177" i="5"/>
  <c r="Q177" i="5" s="1"/>
  <c r="N178" i="5"/>
  <c r="Q178" i="5" s="1"/>
  <c r="R178" i="5" s="1"/>
  <c r="O178" i="5" s="1"/>
  <c r="N179" i="5"/>
  <c r="Q179" i="5" s="1"/>
  <c r="R179" i="5" s="1"/>
  <c r="O179" i="5" s="1"/>
  <c r="N180" i="5"/>
  <c r="Q180" i="5" s="1"/>
  <c r="R180" i="5" s="1"/>
  <c r="O180" i="5" s="1"/>
  <c r="N181" i="5"/>
  <c r="Q181" i="5" s="1"/>
  <c r="R181" i="5" s="1"/>
  <c r="O181" i="5" s="1"/>
  <c r="N182" i="5"/>
  <c r="Q182" i="5" s="1"/>
  <c r="R182" i="5" s="1"/>
  <c r="O182" i="5" s="1"/>
  <c r="N183" i="5"/>
  <c r="Q183" i="5" s="1"/>
  <c r="R183" i="5" s="1"/>
  <c r="O183" i="5" s="1"/>
  <c r="N184" i="5"/>
  <c r="Q184" i="5" s="1"/>
  <c r="N185" i="5"/>
  <c r="Q185" i="5" s="1"/>
  <c r="N186" i="5"/>
  <c r="Q186" i="5" s="1"/>
  <c r="N187" i="5"/>
  <c r="Q187" i="5" s="1"/>
  <c r="N188" i="5"/>
  <c r="Q188" i="5" s="1"/>
  <c r="R188" i="5" s="1"/>
  <c r="O188" i="5" s="1"/>
  <c r="N189" i="5"/>
  <c r="Q189" i="5" s="1"/>
  <c r="R189" i="5" s="1"/>
  <c r="O189" i="5" s="1"/>
  <c r="N190" i="5"/>
  <c r="Q190" i="5" s="1"/>
  <c r="R190" i="5" s="1"/>
  <c r="O190" i="5" s="1"/>
  <c r="N191" i="5"/>
  <c r="Q191" i="5" s="1"/>
  <c r="R191" i="5" s="1"/>
  <c r="O191" i="5" s="1"/>
  <c r="N192" i="5"/>
  <c r="Q192" i="5" s="1"/>
  <c r="R192" i="5" s="1"/>
  <c r="O192" i="5" s="1"/>
  <c r="N193" i="5"/>
  <c r="Q193" i="5" s="1"/>
  <c r="N194" i="5"/>
  <c r="Q194" i="5" s="1"/>
  <c r="N195" i="5"/>
  <c r="Q195" i="5" s="1"/>
  <c r="B415" i="5"/>
  <c r="B416" i="5"/>
  <c r="M416" i="5"/>
  <c r="M417" i="5"/>
  <c r="I6" i="4"/>
  <c r="K6" i="4" s="1"/>
  <c r="H39" i="23" s="1"/>
  <c r="L6" i="4"/>
  <c r="AJ2" i="5" s="1"/>
  <c r="M6" i="4"/>
  <c r="N6" i="4" s="1"/>
  <c r="AA6" i="4"/>
  <c r="B7" i="4"/>
  <c r="L8" i="4"/>
  <c r="B9" i="4"/>
  <c r="B10" i="4"/>
  <c r="B14" i="4"/>
  <c r="B15" i="4"/>
  <c r="H31" i="4"/>
  <c r="G31" i="4" s="1"/>
  <c r="B2" i="2"/>
  <c r="A3" i="6" s="1"/>
  <c r="B3" i="2"/>
  <c r="F36" i="24" l="1"/>
  <c r="F18" i="24" s="1"/>
  <c r="F16" i="22"/>
  <c r="N34" i="25"/>
  <c r="O33" i="25"/>
  <c r="O36" i="25"/>
  <c r="O32" i="25"/>
  <c r="O31" i="25"/>
  <c r="R193" i="5"/>
  <c r="O193" i="5" s="1"/>
  <c r="R156" i="5"/>
  <c r="O156" i="5" s="1"/>
  <c r="R187" i="5"/>
  <c r="O187" i="5" s="1"/>
  <c r="R186" i="5"/>
  <c r="O186" i="5" s="1"/>
  <c r="R166" i="5"/>
  <c r="O166" i="5" s="1"/>
  <c r="R146" i="5"/>
  <c r="O146" i="5" s="1"/>
  <c r="R126" i="5"/>
  <c r="O126" i="5" s="1"/>
  <c r="R157" i="5"/>
  <c r="O157" i="5" s="1"/>
  <c r="R177" i="5"/>
  <c r="O177" i="5" s="1"/>
  <c r="R137" i="5"/>
  <c r="O137" i="5" s="1"/>
  <c r="R176" i="5"/>
  <c r="O176" i="5" s="1"/>
  <c r="R136" i="5"/>
  <c r="O136" i="5" s="1"/>
  <c r="R195" i="5"/>
  <c r="O195" i="5" s="1"/>
  <c r="R175" i="5"/>
  <c r="O175" i="5" s="1"/>
  <c r="R155" i="5"/>
  <c r="O155" i="5" s="1"/>
  <c r="R135" i="5"/>
  <c r="O135" i="5" s="1"/>
  <c r="R194" i="5"/>
  <c r="O194" i="5" s="1"/>
  <c r="R174" i="5"/>
  <c r="O174" i="5" s="1"/>
  <c r="R154" i="5"/>
  <c r="O154" i="5" s="1"/>
  <c r="R134" i="5"/>
  <c r="O134" i="5" s="1"/>
  <c r="R173" i="5"/>
  <c r="O173" i="5" s="1"/>
  <c r="R153" i="5"/>
  <c r="O153" i="5" s="1"/>
  <c r="R133" i="5"/>
  <c r="O133" i="5" s="1"/>
  <c r="R167" i="5"/>
  <c r="O167" i="5" s="1"/>
  <c r="R147" i="5"/>
  <c r="O147" i="5" s="1"/>
  <c r="R127" i="5"/>
  <c r="O127" i="5" s="1"/>
  <c r="R185" i="5"/>
  <c r="O185" i="5" s="1"/>
  <c r="R165" i="5"/>
  <c r="O165" i="5" s="1"/>
  <c r="R145" i="5"/>
  <c r="O145" i="5" s="1"/>
  <c r="R125" i="5"/>
  <c r="O125" i="5" s="1"/>
  <c r="R184" i="5"/>
  <c r="O184" i="5" s="1"/>
  <c r="R164" i="5"/>
  <c r="O164" i="5" s="1"/>
  <c r="R144" i="5"/>
  <c r="O144" i="5" s="1"/>
  <c r="R98" i="5"/>
  <c r="O98" i="5" s="1"/>
  <c r="R97" i="5"/>
  <c r="O97" i="5" s="1"/>
  <c r="R92" i="5"/>
  <c r="O92" i="5" s="1"/>
  <c r="R91" i="5"/>
  <c r="O91" i="5" s="1"/>
  <c r="R90" i="5"/>
  <c r="O90" i="5" s="1"/>
  <c r="R118" i="5"/>
  <c r="O118" i="5" s="1"/>
  <c r="R86" i="5"/>
  <c r="O86" i="5" s="1"/>
  <c r="R105" i="5"/>
  <c r="O105" i="5" s="1"/>
  <c r="R85" i="5"/>
  <c r="O85" i="5" s="1"/>
  <c r="R106" i="5"/>
  <c r="O106" i="5" s="1"/>
  <c r="R102" i="5"/>
  <c r="O102" i="5" s="1"/>
  <c r="R82" i="5"/>
  <c r="O82" i="5" s="1"/>
  <c r="R22" i="5"/>
  <c r="O22" i="5" s="1"/>
  <c r="R75" i="5"/>
  <c r="O75" i="5" s="1"/>
  <c r="R55" i="5"/>
  <c r="O55" i="5" s="1"/>
  <c r="R35" i="5"/>
  <c r="O35" i="5" s="1"/>
  <c r="R72" i="5"/>
  <c r="O72" i="5" s="1"/>
  <c r="R52" i="5"/>
  <c r="O52" i="5" s="1"/>
  <c r="R32" i="5"/>
  <c r="O32" i="5" s="1"/>
  <c r="R71" i="5"/>
  <c r="O71" i="5" s="1"/>
  <c r="R51" i="5"/>
  <c r="O51" i="5" s="1"/>
  <c r="R31" i="5"/>
  <c r="O31" i="5" s="1"/>
  <c r="R62" i="5"/>
  <c r="O62" i="5" s="1"/>
  <c r="R69" i="5"/>
  <c r="O69" i="5" s="1"/>
  <c r="R42" i="5"/>
  <c r="O42" i="5" s="1"/>
  <c r="R49" i="5"/>
  <c r="O49" i="5" s="1"/>
  <c r="R29" i="5"/>
  <c r="O29" i="5" s="1"/>
  <c r="R68" i="5"/>
  <c r="O68" i="5" s="1"/>
  <c r="R48" i="5"/>
  <c r="O48" i="5" s="1"/>
  <c r="R28" i="5"/>
  <c r="O28" i="5" s="1"/>
  <c r="R67" i="5"/>
  <c r="O67" i="5" s="1"/>
  <c r="R27" i="5"/>
  <c r="O27" i="5" s="1"/>
  <c r="R66" i="5"/>
  <c r="O66" i="5" s="1"/>
  <c r="R46" i="5"/>
  <c r="O46" i="5" s="1"/>
  <c r="R26" i="5"/>
  <c r="O26" i="5" s="1"/>
  <c r="R65" i="5"/>
  <c r="O65" i="5" s="1"/>
  <c r="R45" i="5"/>
  <c r="O45" i="5" s="1"/>
  <c r="R25" i="5"/>
  <c r="O25" i="5" s="1"/>
  <c r="R47" i="5"/>
  <c r="O47" i="5" s="1"/>
  <c r="R64" i="5"/>
  <c r="O64" i="5" s="1"/>
  <c r="R44" i="5"/>
  <c r="O44" i="5" s="1"/>
  <c r="R24" i="5"/>
  <c r="O24" i="5" s="1"/>
  <c r="N21" i="17"/>
  <c r="M20" i="17"/>
  <c r="E52" i="23"/>
  <c r="K37" i="25"/>
  <c r="J405" i="7"/>
  <c r="H26" i="19" s="1"/>
  <c r="K18" i="13"/>
  <c r="O18" i="13"/>
  <c r="O23" i="5"/>
  <c r="I10" i="17"/>
  <c r="I107" i="17" s="1"/>
  <c r="B10" i="16"/>
  <c r="B10" i="12"/>
  <c r="B10" i="18"/>
  <c r="B113" i="18" s="1"/>
  <c r="B10" i="15"/>
  <c r="B10" i="13"/>
  <c r="C10" i="9"/>
  <c r="B10" i="10"/>
  <c r="B10" i="14"/>
  <c r="B10" i="8"/>
  <c r="C10" i="7"/>
  <c r="B10" i="11"/>
  <c r="A1" i="15"/>
  <c r="A1" i="14"/>
  <c r="A1" i="13"/>
  <c r="A2" i="19"/>
  <c r="A1" i="17"/>
  <c r="A98" i="17" s="1"/>
  <c r="A1" i="12"/>
  <c r="A1" i="23"/>
  <c r="A1" i="18"/>
  <c r="A104" i="18" s="1"/>
  <c r="A1" i="11"/>
  <c r="A1" i="10"/>
  <c r="A1" i="9"/>
  <c r="A1" i="16"/>
  <c r="A1" i="8"/>
  <c r="A1" i="7"/>
  <c r="A1" i="6"/>
  <c r="A3" i="5"/>
  <c r="D33" i="15"/>
  <c r="D25" i="14"/>
  <c r="C25" i="18"/>
  <c r="F47" i="23"/>
  <c r="F42" i="19"/>
  <c r="J24" i="17"/>
  <c r="D33" i="16"/>
  <c r="O35" i="12"/>
  <c r="O27" i="11"/>
  <c r="D25" i="13"/>
  <c r="E86" i="10"/>
  <c r="O418" i="9"/>
  <c r="E61" i="8"/>
  <c r="J412" i="7"/>
  <c r="A7" i="14"/>
  <c r="A7" i="13"/>
  <c r="A7" i="17"/>
  <c r="A104" i="17" s="1"/>
  <c r="A7" i="18"/>
  <c r="A110" i="18" s="1"/>
  <c r="A7" i="16"/>
  <c r="A7" i="11"/>
  <c r="A7" i="10"/>
  <c r="A7" i="12"/>
  <c r="A7" i="9"/>
  <c r="A7" i="15"/>
  <c r="A7" i="8"/>
  <c r="A7" i="7"/>
  <c r="U1" i="6"/>
  <c r="U2" i="6" s="1"/>
  <c r="B77" i="6"/>
  <c r="F71" i="6"/>
  <c r="F72" i="6"/>
  <c r="A6" i="6"/>
  <c r="A6" i="5"/>
  <c r="F46" i="23"/>
  <c r="F41" i="19"/>
  <c r="J23" i="17"/>
  <c r="D24" i="13"/>
  <c r="D32" i="16"/>
  <c r="D24" i="14"/>
  <c r="C24" i="18"/>
  <c r="E85" i="10"/>
  <c r="O26" i="11"/>
  <c r="O34" i="12"/>
  <c r="D32" i="15"/>
  <c r="O417" i="9"/>
  <c r="E60" i="8"/>
  <c r="J411" i="7"/>
  <c r="B2" i="4"/>
  <c r="B25" i="18"/>
  <c r="B47" i="23"/>
  <c r="C42" i="19"/>
  <c r="E24" i="17"/>
  <c r="B33" i="16"/>
  <c r="B33" i="15"/>
  <c r="B35" i="12"/>
  <c r="B25" i="14"/>
  <c r="B85" i="10"/>
  <c r="B25" i="13"/>
  <c r="B27" i="11"/>
  <c r="B60" i="8"/>
  <c r="B411" i="7"/>
  <c r="D417" i="9"/>
  <c r="A1" i="5"/>
  <c r="B15" i="23"/>
  <c r="A3" i="18"/>
  <c r="A106" i="18" s="1"/>
  <c r="A3" i="16"/>
  <c r="A3" i="12"/>
  <c r="A3" i="15"/>
  <c r="A38" i="25"/>
  <c r="C12" i="19"/>
  <c r="A3" i="17"/>
  <c r="A100" i="17" s="1"/>
  <c r="A3" i="14"/>
  <c r="A3" i="9"/>
  <c r="A3" i="13"/>
  <c r="A3" i="11"/>
  <c r="A3" i="10"/>
  <c r="A3" i="7"/>
  <c r="A3" i="8"/>
  <c r="Z2" i="23"/>
  <c r="Z2" i="6"/>
  <c r="B1" i="4"/>
  <c r="B32" i="16"/>
  <c r="B32" i="15"/>
  <c r="B24" i="14"/>
  <c r="B6" i="23"/>
  <c r="B24" i="18"/>
  <c r="B46" i="23"/>
  <c r="C41" i="19"/>
  <c r="B24" i="13"/>
  <c r="B34" i="12"/>
  <c r="B26" i="11"/>
  <c r="B84" i="10"/>
  <c r="E23" i="17"/>
  <c r="D416" i="9"/>
  <c r="B59" i="8"/>
  <c r="B410" i="7"/>
  <c r="N407" i="5"/>
  <c r="B11" i="18"/>
  <c r="B114" i="18" s="1"/>
  <c r="B11" i="14"/>
  <c r="B11" i="13"/>
  <c r="B11" i="12"/>
  <c r="I11" i="17"/>
  <c r="I108" i="17" s="1"/>
  <c r="B11" i="15"/>
  <c r="B11" i="11"/>
  <c r="C11" i="9"/>
  <c r="B11" i="16"/>
  <c r="B11" i="10"/>
  <c r="B11" i="8"/>
  <c r="C11" i="7"/>
  <c r="I8" i="17"/>
  <c r="I105" i="17" s="1"/>
  <c r="B8" i="16"/>
  <c r="B8" i="12"/>
  <c r="B8" i="18"/>
  <c r="B111" i="18" s="1"/>
  <c r="B8" i="15"/>
  <c r="F44" i="23"/>
  <c r="G39" i="19"/>
  <c r="D4" i="25"/>
  <c r="B8" i="14"/>
  <c r="B8" i="13"/>
  <c r="C8" i="9"/>
  <c r="B8" i="11"/>
  <c r="B8" i="10"/>
  <c r="B8" i="8"/>
  <c r="C8" i="7"/>
  <c r="P412" i="9"/>
  <c r="B9" i="14"/>
  <c r="B9" i="13"/>
  <c r="B9" i="18"/>
  <c r="B112" i="18" s="1"/>
  <c r="I9" i="17"/>
  <c r="I106" i="17" s="1"/>
  <c r="B9" i="12"/>
  <c r="B9" i="11"/>
  <c r="B9" i="15"/>
  <c r="B9" i="10"/>
  <c r="B9" i="16"/>
  <c r="C9" i="9"/>
  <c r="C9" i="7"/>
  <c r="Q413" i="9"/>
  <c r="S412" i="9"/>
  <c r="H28" i="19"/>
  <c r="D20" i="15"/>
  <c r="H21" i="19"/>
  <c r="I21" i="19" s="1"/>
  <c r="S30" i="12"/>
  <c r="P30" i="12"/>
  <c r="F22" i="25"/>
  <c r="E16" i="20"/>
  <c r="F18" i="25"/>
  <c r="I39" i="25"/>
  <c r="Q20" i="12"/>
  <c r="Q31" i="12" s="1"/>
  <c r="E16" i="21"/>
  <c r="F34" i="24"/>
  <c r="F35" i="24"/>
  <c r="F16" i="24" s="1"/>
  <c r="J36" i="25"/>
  <c r="N35" i="25"/>
  <c r="I41" i="25" s="1"/>
  <c r="J33" i="25"/>
  <c r="K32" i="25"/>
  <c r="D15" i="25"/>
  <c r="F23" i="25" s="1"/>
  <c r="AE1" i="5" l="1"/>
  <c r="I17" i="13" s="1"/>
  <c r="M17" i="13" s="1"/>
  <c r="R405" i="5"/>
  <c r="N410" i="5" s="1"/>
  <c r="D15" i="13" s="1"/>
  <c r="H30" i="19"/>
  <c r="H23" i="19"/>
  <c r="I23" i="19" s="1"/>
  <c r="N408" i="5"/>
  <c r="D20" i="25" s="1"/>
  <c r="F20" i="25" s="1"/>
  <c r="D26" i="15"/>
  <c r="H19" i="19"/>
  <c r="I19" i="19" s="1"/>
  <c r="D16" i="15"/>
  <c r="D7" i="25" s="1"/>
  <c r="F7" i="25" s="1"/>
  <c r="I40" i="25"/>
  <c r="C50" i="23"/>
  <c r="F50" i="23"/>
  <c r="B53" i="23"/>
  <c r="B51" i="23"/>
  <c r="B54" i="23"/>
  <c r="B52" i="23"/>
  <c r="F15" i="24"/>
  <c r="F37" i="24"/>
  <c r="F38" i="24" s="1"/>
  <c r="F17" i="24" s="1"/>
  <c r="F73" i="6"/>
  <c r="F75" i="6" s="1"/>
  <c r="Q76" i="6" s="1"/>
  <c r="H22" i="19"/>
  <c r="I22" i="19" s="1"/>
  <c r="D22" i="15"/>
  <c r="H29" i="19"/>
  <c r="D17" i="13"/>
  <c r="D18" i="25"/>
  <c r="H20" i="19"/>
  <c r="I20" i="19" s="1"/>
  <c r="H27" i="19"/>
  <c r="D18" i="15"/>
  <c r="H15" i="19"/>
  <c r="I15" i="19" s="1"/>
  <c r="H18" i="19"/>
  <c r="I18" i="19" s="1"/>
  <c r="H16" i="19"/>
  <c r="H25" i="19"/>
  <c r="AG7" i="23"/>
  <c r="AG8" i="23" s="1"/>
  <c r="AG6" i="23"/>
  <c r="AG9" i="23"/>
  <c r="A6" i="18"/>
  <c r="A109" i="18" s="1"/>
  <c r="A6" i="16"/>
  <c r="A6" i="17"/>
  <c r="A103" i="17" s="1"/>
  <c r="A6" i="11"/>
  <c r="A6" i="12"/>
  <c r="A6" i="9"/>
  <c r="A6" i="15"/>
  <c r="A6" i="14"/>
  <c r="A6" i="13"/>
  <c r="A6" i="10"/>
  <c r="A6" i="7"/>
  <c r="A6" i="8"/>
  <c r="AE2" i="5" l="1"/>
  <c r="N409" i="5"/>
  <c r="D14" i="15" s="1"/>
  <c r="D7" i="24"/>
  <c r="F7" i="24" s="1"/>
  <c r="B41" i="23"/>
  <c r="K20" i="19"/>
  <c r="D18" i="16" s="1"/>
  <c r="K19" i="19"/>
  <c r="D16" i="16" s="1"/>
  <c r="K23" i="19"/>
  <c r="D26" i="16" s="1"/>
  <c r="K18" i="19"/>
  <c r="K22" i="19"/>
  <c r="D22" i="16" s="1"/>
  <c r="K21" i="19"/>
  <c r="D20" i="16" s="1"/>
  <c r="D8" i="25"/>
  <c r="F8" i="25" s="1"/>
  <c r="D8" i="24"/>
  <c r="F8" i="24" s="1"/>
  <c r="D18" i="13"/>
  <c r="D24" i="15" s="1"/>
  <c r="F19" i="24"/>
  <c r="H11" i="24" l="1"/>
  <c r="D11" i="24" s="1"/>
  <c r="F11" i="24" s="1"/>
  <c r="D14" i="16"/>
  <c r="D14" i="14"/>
  <c r="D14" i="24" s="1"/>
  <c r="D16" i="14"/>
  <c r="D6" i="25"/>
  <c r="D6" i="24"/>
  <c r="AI3" i="17"/>
  <c r="AI7" i="17" s="1"/>
  <c r="D28" i="15"/>
  <c r="AF3" i="18"/>
  <c r="AF7" i="18" s="1"/>
  <c r="AM3" i="9"/>
  <c r="AM7" i="9" s="1"/>
  <c r="AC3" i="10"/>
  <c r="AC7" i="10" s="1"/>
  <c r="M3" i="8"/>
  <c r="M7" i="8" s="1"/>
  <c r="L24" i="24" l="1"/>
  <c r="K24" i="24" s="1"/>
  <c r="B24" i="24" s="1"/>
  <c r="F6" i="25"/>
  <c r="F10" i="25" s="1"/>
  <c r="F35" i="25"/>
  <c r="F36" i="25" s="1"/>
  <c r="F16" i="25" s="1"/>
  <c r="D10" i="25"/>
  <c r="D15" i="24"/>
  <c r="L25" i="24" s="1"/>
  <c r="K25" i="24" s="1"/>
  <c r="B25" i="24" s="1"/>
  <c r="D18" i="14"/>
  <c r="D24" i="16" s="1"/>
  <c r="D28" i="16" s="1"/>
  <c r="AB17" i="23" s="1"/>
  <c r="F6" i="24"/>
  <c r="F10" i="24" s="1"/>
  <c r="D10" i="24"/>
  <c r="A1" i="26" l="1"/>
  <c r="F12" i="24"/>
  <c r="F20" i="24"/>
  <c r="F12" i="25"/>
  <c r="F19" i="25"/>
  <c r="D12" i="24"/>
  <c r="D12" i="25"/>
  <c r="D19" i="25"/>
  <c r="D19" i="24"/>
  <c r="D20" i="24" s="1"/>
  <c r="A7" i="26" l="1"/>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<sst xmlns="http://schemas.openxmlformats.org/spreadsheetml/2006/main" count="4527" uniqueCount="1026">
  <si>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</si>
  <si>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</si>
  <si>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</si>
  <si>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</si>
  <si>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</si>
  <si>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</si>
  <si>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</si>
  <si>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</si>
  <si>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</si>
  <si>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</si>
  <si>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</si>
  <si>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</si>
  <si>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</si>
  <si>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</si>
  <si>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</si>
  <si>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</si>
  <si>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</si>
  <si>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</si>
  <si>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</si>
  <si>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</si>
  <si>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</si>
  <si>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</si>
  <si>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</si>
  <si>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</si>
  <si>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</si>
  <si>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</si>
  <si>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</si>
  <si>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</si>
  <si>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</si>
  <si>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</si>
  <si>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</si>
  <si>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</si>
  <si>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</si>
  <si>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</si>
  <si>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</si>
  <si>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</si>
  <si>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</si>
  <si>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</si>
  <si>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</si>
  <si>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</si>
  <si>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</si>
  <si>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</si>
  <si>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</si>
  <si>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</si>
  <si>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</si>
  <si>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</si>
  <si>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</si>
  <si>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</si>
  <si>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</si>
  <si>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</si>
  <si>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</si>
  <si>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</si>
  <si>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</si>
  <si>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</si>
  <si>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</si>
  <si>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</si>
  <si>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</si>
  <si>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</si>
  <si>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</si>
  <si>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</si>
  <si>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</si>
  <si>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</si>
  <si>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</si>
  <si>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</si>
  <si>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</si>
  <si>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</si>
  <si>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</si>
  <si>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</si>
  <si>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</si>
  <si>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</si>
  <si>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</si>
  <si>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</si>
  <si>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</si>
  <si>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</si>
  <si>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</si>
  <si>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</si>
  <si>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</si>
  <si>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</si>
  <si>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</si>
  <si>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</si>
  <si>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</si>
  <si>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</si>
  <si>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</si>
  <si>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</si>
  <si>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</si>
  <si>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</si>
  <si>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</si>
  <si>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</si>
  <si>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</si>
  <si>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</si>
  <si>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</si>
  <si>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</si>
  <si>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</si>
  <si>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</si>
  <si>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</si>
  <si>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</si>
  <si>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</si>
  <si>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</si>
  <si>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</si>
  <si>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</si>
  <si>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</si>
  <si>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</si>
  <si>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</si>
  <si>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</si>
  <si>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</si>
  <si>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</si>
  <si>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</si>
  <si>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</si>
  <si>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</si>
  <si>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</si>
  <si>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</si>
  <si>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</si>
  <si>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</si>
  <si>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</si>
  <si>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</si>
  <si>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</si>
  <si>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</si>
  <si>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</si>
  <si>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</si>
  <si>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</si>
  <si>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</si>
  <si>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</si>
  <si>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</si>
  <si>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</si>
  <si>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</si>
  <si>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</si>
  <si>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</si>
  <si>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</si>
  <si>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</si>
  <si>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</si>
  <si>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</si>
  <si>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</si>
  <si>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</si>
  <si>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</si>
  <si>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</si>
  <si>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</si>
  <si>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</si>
  <si>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</si>
  <si>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</si>
  <si>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</si>
  <si>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</si>
  <si>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</si>
  <si>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</si>
  <si>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</si>
  <si>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</si>
  <si>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</si>
  <si>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</si>
  <si>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</si>
  <si>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</si>
  <si>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</si>
  <si>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</si>
  <si>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</si>
  <si>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</si>
  <si>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</si>
  <si>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</si>
  <si>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</si>
  <si>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</si>
  <si>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</si>
  <si>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</si>
  <si>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</si>
  <si>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</si>
  <si>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</si>
  <si>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</si>
  <si>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</si>
  <si>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</si>
  <si>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</si>
  <si>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</si>
  <si>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</si>
  <si>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</si>
  <si>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</si>
  <si>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</si>
  <si>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</si>
  <si>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</si>
  <si>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</si>
  <si>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</si>
  <si>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</si>
  <si>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</si>
  <si>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</si>
  <si>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</si>
  <si>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</si>
  <si>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</si>
  <si>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</si>
  <si>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</si>
  <si>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</si>
  <si>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</si>
  <si>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</si>
  <si>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</si>
  <si>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</si>
  <si>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</si>
  <si>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</si>
  <si>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</si>
  <si>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</si>
  <si>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</si>
  <si>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</si>
  <si>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</si>
  <si>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</si>
  <si>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</si>
  <si>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</si>
  <si>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</si>
  <si>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</si>
  <si>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</si>
  <si>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</si>
  <si>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</si>
  <si>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</si>
  <si>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</si>
  <si>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</si>
  <si>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</si>
  <si>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</si>
  <si>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</si>
  <si>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</si>
  <si>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</si>
  <si>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</si>
  <si>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</si>
  <si>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</si>
  <si>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</si>
  <si>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</si>
  <si>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</si>
  <si>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</si>
  <si>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</si>
  <si>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</si>
  <si>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</si>
  <si>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</si>
  <si>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</si>
  <si>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</si>
  <si>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</si>
  <si>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</si>
  <si>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</si>
  <si>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</si>
  <si>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</si>
  <si>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</si>
  <si>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</si>
  <si>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</si>
  <si>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</si>
  <si>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</si>
  <si>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</si>
  <si>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</si>
  <si>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</si>
  <si>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</si>
  <si>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</si>
  <si>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</si>
  <si>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</si>
  <si>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</si>
  <si>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</si>
  <si>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</si>
  <si>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</si>
  <si>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</si>
  <si>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</si>
  <si>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</si>
  <si>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</si>
  <si>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</si>
  <si>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</si>
  <si>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</si>
  <si>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</si>
  <si>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</si>
  <si>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</si>
  <si>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</si>
  <si>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</si>
  <si>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</si>
  <si>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</si>
  <si>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</si>
  <si>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</si>
  <si>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</si>
  <si>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</si>
  <si>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</si>
  <si>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</si>
  <si>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</si>
  <si>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</si>
  <si>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</si>
  <si>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</si>
  <si>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</si>
  <si>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</si>
  <si>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</si>
  <si>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</si>
  <si>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</si>
  <si>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</si>
  <si>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</si>
  <si>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</si>
  <si>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</si>
  <si>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</si>
  <si>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</si>
  <si>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</si>
  <si>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</si>
  <si>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</si>
  <si>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</si>
  <si>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</si>
  <si>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</si>
  <si>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</si>
  <si>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</si>
  <si>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</si>
  <si>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</si>
  <si>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</si>
  <si>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</si>
  <si>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</si>
  <si>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</si>
  <si>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</si>
  <si>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</si>
  <si>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</si>
  <si>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</si>
  <si>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</si>
  <si>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</si>
  <si>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</si>
  <si>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</si>
  <si>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</si>
  <si>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</si>
  <si>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</si>
  <si>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</si>
  <si>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</si>
  <si>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</si>
  <si>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</si>
  <si>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</si>
  <si>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</si>
  <si>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</si>
  <si>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</si>
  <si>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</si>
  <si>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</si>
  <si>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</si>
  <si>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</si>
  <si>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</si>
  <si>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</si>
  <si>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</si>
  <si>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</si>
  <si>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</si>
  <si>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</si>
  <si>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</si>
  <si>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</si>
  <si>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</si>
  <si>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</si>
  <si>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</si>
  <si>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</si>
  <si>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</si>
  <si>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</si>
  <si>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</si>
  <si>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</si>
  <si>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</si>
  <si>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</si>
  <si>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</si>
  <si>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</si>
  <si>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</si>
  <si>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</si>
  <si>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</si>
  <si>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</si>
  <si>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</si>
  <si>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</si>
  <si>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</si>
  <si>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</si>
  <si>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</si>
  <si>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</si>
  <si>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</si>
  <si>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</si>
  <si>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</si>
  <si>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</si>
  <si>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</si>
  <si>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</si>
  <si>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</si>
  <si>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</si>
  <si>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</si>
  <si>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</si>
  <si>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</si>
  <si>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</si>
  <si>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</si>
  <si>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</si>
  <si>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</si>
  <si>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</si>
  <si>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</si>
  <si>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</si>
  <si>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</si>
  <si>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</si>
  <si>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</si>
  <si>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</si>
  <si>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</si>
  <si>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</si>
  <si>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</si>
  <si>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</si>
  <si>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</si>
  <si>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</si>
  <si>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</si>
  <si>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</si>
  <si>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</si>
  <si>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</si>
  <si>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</si>
  <si>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</si>
  <si>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</si>
  <si>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</si>
  <si>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</si>
  <si>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</si>
  <si>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</si>
  <si>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</si>
  <si>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</si>
  <si>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</si>
  <si>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</si>
  <si>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</si>
  <si>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</si>
  <si>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</si>
  <si>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</si>
  <si>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</si>
  <si>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</si>
  <si>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</si>
  <si>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</si>
  <si>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</si>
  <si>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</si>
  <si>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</si>
  <si>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</si>
  <si>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</si>
  <si>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</si>
  <si>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</si>
  <si>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</si>
  <si>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</si>
  <si>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</si>
  <si>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</si>
  <si>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</si>
  <si>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</si>
  <si>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</si>
  <si>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</si>
  <si>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</si>
  <si>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</si>
  <si>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</si>
  <si>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</si>
  <si>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</si>
  <si>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</si>
  <si>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</si>
  <si>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</si>
  <si>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</si>
  <si>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</si>
  <si>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</si>
  <si>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</si>
  <si>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</si>
  <si>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</si>
  <si>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</si>
  <si>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</si>
  <si>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</si>
  <si>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</si>
  <si>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</si>
  <si>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</si>
  <si>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</si>
  <si>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</si>
  <si>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</si>
  <si>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</si>
  <si>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</si>
  <si>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</si>
  <si>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</si>
  <si>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</si>
  <si>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</si>
  <si>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</si>
  <si>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</si>
  <si>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</si>
  <si>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</si>
  <si>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</si>
  <si>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</si>
  <si>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</si>
  <si>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</si>
  <si>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</si>
  <si>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</si>
  <si>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</si>
  <si>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</si>
  <si>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</si>
  <si>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</si>
  <si>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</si>
  <si>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</si>
  <si>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</si>
  <si>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</si>
  <si>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</si>
  <si>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</si>
  <si>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</si>
  <si>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</si>
  <si>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</si>
  <si>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</si>
  <si>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</si>
  <si>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</si>
  <si>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</si>
  <si>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</si>
  <si>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</si>
  <si>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</si>
  <si>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</si>
  <si>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</si>
  <si>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</si>
  <si>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</si>
  <si>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</si>
  <si>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</si>
  <si>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</si>
  <si>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</si>
  <si>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</si>
  <si>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</si>
  <si>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</si>
  <si>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</si>
  <si>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</si>
  <si>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</si>
  <si>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</si>
  <si>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</si>
  <si>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</si>
  <si>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</si>
  <si>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</si>
  <si>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</si>
  <si>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</si>
  <si>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</si>
  <si>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</si>
  <si>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</si>
  <si>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</si>
  <si>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</si>
  <si>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</si>
  <si>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</si>
  <si>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</si>
  <si>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</si>
  <si>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</si>
  <si>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</si>
  <si>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</si>
  <si>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</si>
  <si>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</si>
  <si>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</si>
  <si>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</si>
  <si>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</si>
  <si>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</si>
  <si>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</si>
  <si>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</si>
  <si>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</si>
  <si>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</si>
  <si>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</si>
  <si>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</si>
  <si>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</si>
  <si>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</si>
  <si>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</si>
  <si>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</si>
  <si>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</si>
  <si>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</si>
  <si>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</si>
  <si>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</si>
  <si>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</si>
  <si>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</si>
  <si>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</si>
  <si>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</si>
  <si>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</si>
  <si>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</si>
  <si>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</si>
  <si>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</si>
  <si>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</si>
  <si>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</si>
  <si>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</si>
  <si>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</si>
  <si>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</si>
  <si>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</si>
  <si>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</si>
  <si>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</si>
  <si>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</si>
  <si>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</si>
  <si>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</si>
  <si>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</si>
  <si>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</si>
  <si>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</si>
  <si>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</si>
  <si>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</si>
  <si>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</si>
  <si>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</si>
  <si>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</si>
  <si>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</si>
  <si>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</si>
  <si>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</si>
  <si>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</si>
  <si>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</si>
  <si>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</si>
  <si>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</si>
  <si>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</si>
  <si>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</si>
  <si>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</si>
  <si>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</si>
  <si>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</si>
  <si>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</si>
  <si>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Unit  Charges</t>
  </si>
  <si>
    <t>Total  Charges</t>
  </si>
  <si>
    <t>Fill up only green shaded cells in Sch-1, Sch-2, Sch-3, Sch-4, Sch-7 and Bid Form 2nd Envelope.</t>
  </si>
  <si>
    <t>All the cells in Sch-5 &amp; Sch-6 are auto filled, therefore no cell is required to be filled up there.</t>
  </si>
  <si>
    <t>Sch-4 (Training  Charges) :</t>
  </si>
  <si>
    <t xml:space="preserve">EA </t>
  </si>
  <si>
    <t>SET</t>
  </si>
  <si>
    <t xml:space="preserve">M  </t>
  </si>
  <si>
    <t>1.1kV grade Power Cables (PVCinsulated)along withlugs,glands,straight joints &amp;accessories,etc.</t>
  </si>
  <si>
    <t xml:space="preserve">LS </t>
  </si>
  <si>
    <t>1.1kV grade Control Cables (PVCinsulated) along withlugs,glands,straight joints &amp;accessories,etc.</t>
  </si>
  <si>
    <t xml:space="preserve">MT </t>
  </si>
  <si>
    <t>LIGHTING FIXTURE LED LUMINAIRES TYPE FL2 AS PER TECH. SPECIFICATIONS</t>
  </si>
  <si>
    <t xml:space="preserve">M3 </t>
  </si>
  <si>
    <t>Providing and laying of Plain Cement Concrete (PCC) (1:4:8)</t>
  </si>
  <si>
    <t>Providing and laying of Plain Cement Concrete (PCC) (1:2:4)</t>
  </si>
  <si>
    <t>Misc. Structural steel including rails, embedments, edge protection angles, gratings etc. but excluding the reinforcement steel andsteel for lattice and pipe structures.</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</si>
  <si>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</si>
  <si>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</si>
  <si>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Total F&amp;I Price</t>
  </si>
  <si>
    <t>Total Ex-works Price</t>
  </si>
  <si>
    <t xml:space="preserve">Total Installation Charges </t>
  </si>
  <si>
    <t>40 mm MS rod for Main Earthmat</t>
  </si>
  <si>
    <t>Excavation in all kind of soil including  rock  for all leads and lifts, backfilling, disposal of surplus earth within a lead up to2Km as per technical specification. The surplus earth shall be roughly graded .</t>
  </si>
  <si>
    <t>Stone spreading in switchyard excluding PCC</t>
  </si>
  <si>
    <t>Antiweed treatment</t>
  </si>
  <si>
    <t>RCC culverts and cable trench crossings including supplying and laying hume pipe 250mm dia of grade (NP-3) excluding concrete as perspecification.</t>
  </si>
  <si>
    <t xml:space="preserve">M2 </t>
  </si>
  <si>
    <t>Whether  rate of GST in column ‘8’ is confirmed. If not  indicate applicable rate of GST *</t>
  </si>
  <si>
    <t>Whether  rate of GST in column ‘10’ is confirmed. If not  indicate applicable rate of GST *</t>
  </si>
  <si>
    <t>Lighting Fixture LED Luminaires type FL-1 as per tech. specifications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</si>
  <si>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</si>
  <si>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KM </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</si>
  <si>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</si>
  <si>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LOT</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</si>
  <si>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</si>
  <si>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</si>
  <si>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Sch-3 (Installation  Charges) :</t>
  </si>
  <si>
    <t>245 kV, 4400pf  Capacitive Voltage Transformer (1- Phase)</t>
  </si>
  <si>
    <t>216kV Surge Arrester (1-phase)</t>
  </si>
  <si>
    <t>245 kV, 1 phase Bus Post Insulator (except for Line Traps)</t>
  </si>
  <si>
    <t>220kV Line Protection Panel (with Automation)</t>
  </si>
  <si>
    <t>Illumination System for switchyard panel room of 6 m length</t>
  </si>
  <si>
    <t>Air conditioning system  for Switchyard Panel Room of 6m length</t>
  </si>
  <si>
    <t>Fire Detection and Alarm System for Switchyard Panel Room of 6 mlength</t>
  </si>
  <si>
    <t>Spare-245kV CVT</t>
  </si>
  <si>
    <t>Spare-216kV Surge Arrester</t>
  </si>
  <si>
    <t xml:space="preserve">Civil Works                             </t>
  </si>
  <si>
    <t>245 kV,1 phase Bus Post Insulator (except for Line Traps)</t>
  </si>
  <si>
    <t>Augmentation of existing 220kV bus bar protection scheme.(No. of bays as per specification)-(with Automation)</t>
  </si>
  <si>
    <t>Augmentation of   Substation automation System for 220kV bay as per Technical Specification</t>
  </si>
  <si>
    <t>Fire Detection and Alarm System for Switchyard Panel Room of 6 m length</t>
  </si>
  <si>
    <t>3.75m wide Cement Concrete road with PCC shoulder including 100 mm dia RCC Hume Pipe @ 100 metre interval as per drawing and TS.However, reinforcement steel and all type concrete shall be paid separately under relevant items</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</si>
  <si>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</si>
  <si>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</si>
  <si>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</si>
  <si>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</si>
  <si>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</si>
  <si>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</si>
  <si>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OPGW Fibre Optic Distribution Panel (FODP): Indoor Type: 96F</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</si>
  <si>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</si>
  <si>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</si>
  <si>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Augmentation of Substation automation System for 220kV bay as perTechnical Specification</t>
  </si>
  <si>
    <t>40 MM MS ROD FOR MAIN EARTHMAT</t>
  </si>
  <si>
    <t>4.5 kg CO2 type Portable Fire extinguisher</t>
  </si>
  <si>
    <t>Lighting Panel type ACP-2 as per technical specification</t>
  </si>
  <si>
    <t>BAY CONTROL UNIT (IED) OF MAIN SYSTEM</t>
  </si>
  <si>
    <t>ETHERNET SWITCH SUITABLE FOR 19Ã‚â‚¬Â RACK MOUNTING WITH 24 FIBER OPTICPORTS</t>
  </si>
  <si>
    <t>336kV Surge Arrester (1-phase)</t>
  </si>
  <si>
    <t>420 kV, 1 phase Bus Post Insulator (except for Line Traps)</t>
  </si>
  <si>
    <t>Augmentation of Substation automation System for 400kV Main bay as perTechnical Specification</t>
  </si>
  <si>
    <t>HVW spray system, Hydrant system and complete U/G &amp; O/G piping andaccessories etc. out side the pump house  for 500MVA , 400KV/220/33kV, 3-phase  Autotransformer</t>
  </si>
  <si>
    <t>Spares for 420kV Circuit Breaker</t>
  </si>
  <si>
    <t>Spares for 420kV Double break Isolator</t>
  </si>
  <si>
    <t>Spare-420kV CT 1</t>
  </si>
  <si>
    <t>SPARES FOR 336KV SURGE ARRESTER</t>
  </si>
  <si>
    <t>Relay &amp; protection Panels (with automation)</t>
  </si>
  <si>
    <t>PMU with GPS Clock (clock can be either internal or external)</t>
  </si>
  <si>
    <t>WAMS Hardware - Time System (GPS receiver)</t>
  </si>
  <si>
    <t>WAMS Miscellaneous - Armored Fibre Optic Cable and associatedtermination (e.g. L2 Switch) for connecting PMU panels located indifferent control room of a station</t>
  </si>
  <si>
    <t>Removing,cleaning and washing of existing stones and respreading of stones in switchyard excluding PCC</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</si>
  <si>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</si>
  <si>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</si>
  <si>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</si>
  <si>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</si>
  <si>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</si>
  <si>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</si>
  <si>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Fibre Optic Distribution Panel (FODP): Indoor Type: FC Coupling and mounted on ETSI 19" rack or slimline rack: Type 2  (96 Fibre)</t>
  </si>
  <si>
    <t>Lighting Fixture LED Luminaires type FL2 as per tech. specifications</t>
  </si>
  <si>
    <t xml:space="preserve">Main Earthmat                           </t>
  </si>
  <si>
    <t>RCC culvert crossings including supplying and laying hume pipe 300mm dia of grade (NP-3) excluding concrete as per specification.</t>
  </si>
  <si>
    <t>Switchyard Panel Room - Civil Works. All civil works as per drawing and specifications complete, including - brickwork, finishing(external and internal), windows etc. However, excavation, PCC, RCC and reinforcement shall be paid separately as per BPS.</t>
  </si>
  <si>
    <t>Augmentation of existing 400kV bus bar protection scheme.(No. of bays as per specification)-(with Automation)</t>
  </si>
  <si>
    <t>Service:- Phasor Measurement Unit (PMU)</t>
  </si>
  <si>
    <t>WAMS TIME SYSTEM(GPS RECEIVER)</t>
  </si>
  <si>
    <t>Services:- Armored Fibre Optic Cable and associated termination equipment</t>
  </si>
  <si>
    <t>Integration of PMU with the PDC (Phasor Data Concentrator) of RLDCs and respective SLDCs as required.</t>
  </si>
  <si>
    <t>Dismantling of RCC in foundation including disposal of debris and reinforcement bars of dismantled RCC works within substationboundaries as per direction of enginner incahrge</t>
  </si>
  <si>
    <t>420KV, 1-PHASE BUS POST INSULATORS</t>
  </si>
  <si>
    <t>Augmentation of   Substation automation System for 400kV Main bay as per Technical Specification</t>
  </si>
  <si>
    <t>HVW spray system, Hydrant system and complete U/G &amp; O/G piping and accessories etc. out side the pump house  for 500MVA ,400KV/220/33 kV, 3-phase  Autotransformer</t>
  </si>
  <si>
    <t>LIGHTING FIXTURE LED LUMINAIRES TYPE FL-1 AS PER TECH. SPECIFICATIONS</t>
  </si>
  <si>
    <t>420kV, 3150A, 63kA Circuit Breaker (3-Phase) without closing resistorand with Support Structure</t>
  </si>
  <si>
    <t>420 kV, 3000A, 63KA, 1-Phase CurrentTransformer with 120% extended currentrating</t>
  </si>
  <si>
    <t>420kV, 3150A, 63KA,  Isolator (3-phase)(Double Break) with one E/S</t>
  </si>
  <si>
    <t>Outdoor Power Receptacle for oilfiltration unit (250A)</t>
  </si>
  <si>
    <t>Spares for Fire Protection System</t>
  </si>
  <si>
    <t>Controlled Switching Device for 420 kV, 3-ph Circuit Breaker</t>
  </si>
  <si>
    <t>420 kV Bus Post Insulator (Except for wave traps)</t>
  </si>
  <si>
    <t>RCC culvert crossings including supplying and laying hume pipe 250mm dia of grade (NP-3) excluding concrete as per specification.</t>
  </si>
  <si>
    <t>RCC culvert crossings including supplying and laying hume pipe 450mm dia of grade (NP-3) excluding concrete as per specification.</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</si>
  <si>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</si>
  <si>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</si>
  <si>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DISMANTLING OF EXISTING -CONCRETE ROAD .</t>
  </si>
  <si>
    <t>420kV, 3150A, 63kA Circuit Breaker(3-Phase) without closing resistor(with support structure)</t>
  </si>
  <si>
    <t>Stone filling (40 mm size) for transformer/Reactor foundation</t>
  </si>
  <si>
    <t>Supplying and erecting dewatering pumps- 2 HP</t>
  </si>
  <si>
    <t xml:space="preserve">GIS Portion- 420 kV GIS Equipments      </t>
  </si>
  <si>
    <t xml:space="preserve">GIS Portion- 245kV GIS Equipments       </t>
  </si>
  <si>
    <t xml:space="preserve">420 kV AIS equipments                   </t>
  </si>
  <si>
    <t xml:space="preserve">245kV AIS equipments                    </t>
  </si>
  <si>
    <t xml:space="preserve">GIS Portion-Mandatory Spares-400kV GIS  </t>
  </si>
  <si>
    <t xml:space="preserve">GIS Portion-Mandatory Spares-220kV GIS  </t>
  </si>
  <si>
    <t>420KV, 4000A,63KA GIS BUSBAR MODULE EXTENSION</t>
  </si>
  <si>
    <t>420kV, 3150 A, 63 kA, SF6 GIS ICT feederbay module as per Section-Project,Technical specification</t>
  </si>
  <si>
    <t>420KV, 3150A, 63KA SF6 TO AIR BUSHING including support structure</t>
  </si>
  <si>
    <t>245 KV,3000 A, 50 KA SF6 GIS BUS BAR MODULE EXTENSION AS PERSECTION-PROJECT, TECHNICAL SPECIFICATION</t>
  </si>
  <si>
    <t>245kV, 1600 A, 50 kA, SF6 GIS ICT feederbay module as per Section-Project,Technical specification</t>
  </si>
  <si>
    <t>245kV,1600A, 50kA,3 Single phase/3Phase, SF6 Gas Insulated Bus Duct (GIB)outside GIS Hall alongwith associatedsupport structure(Quantity mentionedhere is for 3 Phase type)</t>
  </si>
  <si>
    <t>245kV, 1600A, 50kA Single phase SF6 to Air Bushing</t>
  </si>
  <si>
    <t>400KV CIRCUIT BREAKER RELAY PANEL (WITH AUTOMATION)</t>
  </si>
  <si>
    <t>220KV CIRCUIT BREAKER RELAY PANEL (WITH AUTOMATION)</t>
  </si>
  <si>
    <t>400kV Transformer Protection Panel (For both HV &amp; MV side)-(withAutomation)</t>
  </si>
  <si>
    <t>Erection Hardware for 220kV DM-type layout for GIS terminationarrangement-Transformer bay as per technical specification</t>
  </si>
  <si>
    <t>1.1kV grade Power Cables (XLPEinsulated) along withlugs,glands,straight joints &amp;accessories,etc.</t>
  </si>
  <si>
    <t>INDOOR LIGHTNING FOR GIS BUILDING (AS PER TECHNICAL SPECIFICATION) including AHU &amp; Relay Rooms as applicable</t>
  </si>
  <si>
    <t>FIRE WALL MOUNTED LED LUMINARIE TYPE FL-2 (250W)</t>
  </si>
  <si>
    <t>6Kg dry chemical powered type Portable Fire extinguisher</t>
  </si>
  <si>
    <t>Fire Detection and Alarm System for 220kV GIS Hall</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</si>
  <si>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</si>
  <si>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</si>
  <si>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</si>
  <si>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</si>
  <si>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</si>
  <si>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</si>
  <si>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</si>
  <si>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</si>
  <si>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</si>
  <si>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</si>
  <si>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</si>
  <si>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</si>
  <si>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</si>
  <si>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</si>
  <si>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</si>
  <si>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</si>
  <si>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</si>
  <si>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</si>
  <si>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</si>
  <si>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BREAKER-COMPLETE SPRING OPERATING MECHANISMINCLUDING CHARGING MECHANISM ETC. (FOR SPRING OPERATED MECHANISM, IFAPPLICABLE)</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</si>
  <si>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</si>
  <si>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</si>
  <si>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</si>
  <si>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</si>
  <si>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LIMIT SWITCHES AND AUX. SWITCHES FOR ONE COMPLETE MOM BOX FORDISCONNECTOR-400KV GIS</t>
  </si>
  <si>
    <t>LIMIT SWITCHES AND AUX. SWITCHES FOR ONE COMPLETE MOM BOX FORMAINTENANCE EARTHING SWITCH-400KV GIS</t>
  </si>
  <si>
    <t>DRIVE MECHANISM FOR 400KV GIS DISCONNECTOR SWITCH</t>
  </si>
  <si>
    <t>DRIVE MECHANISM FOR 400KV GIS MAINTENANCE EARTH SWITCH</t>
  </si>
  <si>
    <t>MOTOR FOR DRIVE MECHANISM FOR 400KV GIS DISCONNECTOR SWITCH</t>
  </si>
  <si>
    <t>MOTOR FOR DRIVE MECHANISM FOR 400KVGIS MAINTENANCE EARTH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</si>
  <si>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</si>
  <si>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</si>
  <si>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</si>
  <si>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</si>
  <si>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</si>
  <si>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</si>
  <si>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</si>
  <si>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</si>
  <si>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</si>
  <si>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</si>
  <si>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</si>
  <si>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</si>
  <si>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</si>
  <si>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</si>
  <si>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</si>
  <si>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</si>
  <si>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</si>
  <si>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</si>
  <si>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</si>
  <si>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</si>
  <si>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</si>
  <si>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BREAKER-COMPLETE SPRING OPERATING MECHANISMINCLUDING CHARGING MECHANISM ETC. (FOR SPRING OPERATED MECHANISM, IFAPPLICABLE)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</si>
  <si>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</si>
  <si>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</si>
  <si>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</si>
  <si>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</si>
  <si>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</si>
  <si>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</si>
  <si>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LIMIT SWITCHES AND AUX. SWITCHES FOR ONE COMPLETE MOM BOX FORDISCONNECTOR-220KV GIS</t>
  </si>
  <si>
    <t>LIMIT SWITCHES AND AUX. SWITCHES FOR ONE COMPLETE MOM BOX FORMAINTENANCE EARTHING SWITCH-220KV GIS</t>
  </si>
  <si>
    <t>DRIVE MECHANISM FOR 220KV GIS DISCONNECTOR SWITCH</t>
  </si>
  <si>
    <t>DRIVE MECHANISM FOR 220KV GIS MAINTENANCE EARTH SWITCH</t>
  </si>
  <si>
    <t>MOTOR FOR DRIVE MECHANISM FOR 220KV GIS DISCONNECTOR SWITCH</t>
  </si>
  <si>
    <t>MOTOR FOR DRIVE MECHANISM FOR 220KVGIS MAINTENANCE EARTH SWITCH</t>
  </si>
  <si>
    <t>220KV GIS- SINGLE PHASE OF CURRENT TRANSFORMER (5 CORES) WITHASSOCIATED ENCLOSURE AND PRIMARY CONDUCTOR COMPLETE IN ALL RESPECT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</si>
  <si>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</si>
  <si>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</si>
  <si>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</si>
  <si>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SUBSTATION GRADE LAYER 2 LAN SWITCH</t>
  </si>
  <si>
    <t>SUBSTATION GRADE LAYER 3 LAN SWITCH</t>
  </si>
  <si>
    <t>LIU - FO PATCH PANEL-12 PORT</t>
  </si>
  <si>
    <t xml:space="preserve">Power &amp; Control cables                  </t>
  </si>
  <si>
    <t xml:space="preserve">VISUAL MONITORING SYSTEM                </t>
  </si>
  <si>
    <t>Erection Hardware for 220kV DM-type layout for GIS terminationarrangement-Line bay as per technical specification</t>
  </si>
  <si>
    <t>220kV,1600A,0.5mH ,50kA Line Trap</t>
  </si>
  <si>
    <t>245 kV ,1 phase Bus Post Insulators for Line Traps</t>
  </si>
  <si>
    <t>245kV, 1600 A, 50 kA, SF6 GIS Linefeeder bay module as perSection-Project, Technicalspecification</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</si>
  <si>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</si>
  <si>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</si>
  <si>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 FASTEARTHING SWITCH (IF APPLICABLE)-220KV GIS</t>
  </si>
  <si>
    <t>DRIVE MECHANISM FOR 220KV GIS FAST EARTHING SWITCH</t>
  </si>
  <si>
    <t>MOTOR FOR DRIVE MECHANISM FOR 220KV GIS FAST EARTHING SWITCH</t>
  </si>
  <si>
    <t>Fabrication, galvanising and supply of  Lattice Structures (HT Steel),to be designed during detailed engineering, for towers, beams andequipment support structure  including pack plates / packwashers andgusset plates excluding fasteners and foundation bolts</t>
  </si>
  <si>
    <t>GI PIPE INSTALLATION HARDWARE FOR APPROACH CABLING</t>
  </si>
  <si>
    <t>GI ELBOW INSTALLATION HARDWARE FOR APPROAH CABLING</t>
  </si>
  <si>
    <t>GI FLEXIBLE CONDUIT INSTALLATION HARDWARE FOR APPROAH CABLING</t>
  </si>
  <si>
    <t xml:space="preserve">ILLUMINATION SYSTEM (OUTDOOR)           </t>
  </si>
  <si>
    <t xml:space="preserve">FIRE PROTECTION SYSTEM                  </t>
  </si>
  <si>
    <t xml:space="preserve">AC+FIRE PROTN+ILLUM FOR SPR             </t>
  </si>
  <si>
    <t>Augmentation of Substation automation System for 400kV Tie bay as perTechnical Specification</t>
  </si>
  <si>
    <t>Erection Hardware for 220kV DM-type layout for GIS termination arrangement-Transformer bay as per specification</t>
  </si>
  <si>
    <t>Erection Hardware for 220kV DM-type layout for GIS termination arrangement-Line bay as per specification</t>
  </si>
  <si>
    <t>400kV Transformer Protection Panel (For both HV &amp; MV side)-(with Automation)</t>
  </si>
  <si>
    <t>220kV Circuit Breaker Relay Panel (with Automation)</t>
  </si>
  <si>
    <t>400kV Circuit Breaker Relay Panel (with Automation)</t>
  </si>
  <si>
    <t>Fire Wall Mounted LED Luminarie Type FL-2 (250W)</t>
  </si>
  <si>
    <t>245kV, 1600 A, 50 kA, SF6 GIS  ICT feeder bay module</t>
  </si>
  <si>
    <t>245kV,1600A, 50 kA for 1 sec SF6 to Air Bushing</t>
  </si>
  <si>
    <t>245 kV,3000 A, 50 kA SF6 GIS Bus bar module Extension as per Section-Project, Technical specification</t>
  </si>
  <si>
    <t>245kV,1600A, 50kA,3 Single phase/3Phase,  SF6 Gas Insulated Bus Duct(GIB) outside GIS Hall alongwithassociated support structure(Quantitymentioned here is for 3 Phase type)</t>
  </si>
  <si>
    <t>245kV, 1600 A, 50 kA, SF6 GIS  Line feeder bay module for connecting Overhead line (Air/SF6) with GIS through gas insulatedinterconnection bus etc</t>
  </si>
  <si>
    <t>Providing &amp; laying non-woven Geo-synthetics fabric of minimum 200 GSM  in separration layer between sub garde and stone spreading inswitchyard as per Technical Specification and direction of Engineer-in-Charge.</t>
  </si>
  <si>
    <t>External finishing/ painting of fire wall with cement wash</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</si>
  <si>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</si>
  <si>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</si>
  <si>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Cable Trench including all types of crossings, all metallic works and sump pit including concrte and reinforcement steel Section 2-2</t>
  </si>
  <si>
    <t>Cable Trench including all types of crossings, all metallic works and sump pit including concrte and reinforcement steel Section 4-4</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</si>
  <si>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</si>
  <si>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</si>
  <si>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</si>
  <si>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</si>
  <si>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Supplying, filling and compacting stone boulders mixed with sand under foundations, roads, cable trenches, drains etc in layers notexceeding 250mm thickness including ramming, watering compacting</t>
  </si>
  <si>
    <t xml:space="preserve"> Construction of rail cum road as per drawing including all item such as excavation,compactions, rolling watering, WBM etc. butexcluding concrete reinforcement and structural steel-Section having four rails for auto transformer.</t>
  </si>
  <si>
    <t xml:space="preserve"> Dismantling of existing brick drain (300mm widex500mm deep)</t>
  </si>
  <si>
    <t>Preparation of design and all types ofdrawings for 765 kV or 400 kV or 220 kVtowers.</t>
  </si>
  <si>
    <t>Preparation of design and all types ofdrawings for 765 kV or 400 kV or 220 kVbeams.</t>
  </si>
  <si>
    <t>Erection of  Lattice Structures (MS Steel), to be designed during detailed engineering, for towers, beams and equipment supportstructure  including pack plates / packwashers and gusset plates excluding fasteners and foundation bolts</t>
  </si>
  <si>
    <t>Erection of  Lattice Structures (HT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</si>
  <si>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</si>
  <si>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</si>
  <si>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SUBSTATION GRADE Layer 2 LAN SWITCH</t>
  </si>
  <si>
    <t>SUBSTATION GRADE Layer 3 LAN SWITCH</t>
  </si>
  <si>
    <t>SUPPLY, INSTALLATION, TESTING AND COMMISSIONING OF LIU-FO PATCH PANEL-12 PORT</t>
  </si>
  <si>
    <t>Extension of 420kV , 4000 A, 63 kA3 -phase SF6 GIS bus bar</t>
  </si>
  <si>
    <t>420kV, 3150 A, 63 kA, SF6 GIS ICT feeder bay module as per Section-Project, Technical specification</t>
  </si>
  <si>
    <t>420kV, SF6 to Air Bushing alongwithassociated support structure for 3150A,63 kA for 1 sec. Single Phase</t>
  </si>
  <si>
    <t>420kV, 3000A/3150, 63kA,  Single phase, SF6 Gas Insulated Bus Duct (GIB) outsideGIS Hall along with associated support structure</t>
  </si>
  <si>
    <t>Indoor Lightning for GIS Building (As per Technical specification) including AHU &amp; Relay Rooms as applicable</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</si>
  <si>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</si>
  <si>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</si>
  <si>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245 kV Bust Post Insulator (Except for wave traps)</t>
  </si>
  <si>
    <t>Erection Hardware for 220kV DM type layout-Transformer bay as per technical specification</t>
  </si>
  <si>
    <t>Augmentation of   Substation automation System for 400kV Tie bay as per Technical Specification</t>
  </si>
  <si>
    <t>Excavation in hard rock which require blasting (including chemical blasting and rock excavated using specialized tools) for allfoundation works including stacking, measuring, disposal etc.for all leads and lifts as per technical specification.</t>
  </si>
  <si>
    <t>RCC culvert crossings including supplying and laying hume pipe 600mm dia of grade (NP-3) excluding concrete as per specification.</t>
  </si>
  <si>
    <t>Supplying and erecting dewatering pumps-5 HP</t>
  </si>
  <si>
    <t>10= 8 x 9</t>
  </si>
  <si>
    <t>400kV GIS Substation Package SS-149</t>
  </si>
  <si>
    <t>Specification No.: CC/NT/W-GIS/DOM/A10/25/06459</t>
  </si>
  <si>
    <t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t>
  </si>
  <si>
    <t>B</t>
  </si>
  <si>
    <t>C</t>
  </si>
  <si>
    <t>D</t>
  </si>
  <si>
    <t>E</t>
  </si>
  <si>
    <t xml:space="preserve">A </t>
  </si>
  <si>
    <t xml:space="preserve">Augmentation at Bhuj-II PS 400kV ICT    </t>
  </si>
  <si>
    <t xml:space="preserve">EOT CRANE 400kV GIS HALL                </t>
  </si>
  <si>
    <t xml:space="preserve">CONTROL &amp; RELAY PANEL-400KV             </t>
  </si>
  <si>
    <t xml:space="preserve">SUBSTATION AUTOMATION SYSTEM            </t>
  </si>
  <si>
    <t xml:space="preserve">POWER &amp; CONTROL CABLE                   </t>
  </si>
  <si>
    <t xml:space="preserve">AIR CONDITIONING SYS &amp; VENTILATION SYS  </t>
  </si>
  <si>
    <t xml:space="preserve">LIGHTING SYSTEM                         </t>
  </si>
  <si>
    <t xml:space="preserve">MAIN EARTHMAT                           </t>
  </si>
  <si>
    <t xml:space="preserve">ERECTION HARDWARE                       </t>
  </si>
  <si>
    <t xml:space="preserve">MANDATORY SPARES-AIS                    </t>
  </si>
  <si>
    <t xml:space="preserve">MANDATORY SPARES FOR SAS-AIS            </t>
  </si>
  <si>
    <t xml:space="preserve">GIS PORTION-TESTING &amp; MAINTENANCE EQPT  </t>
  </si>
  <si>
    <t xml:space="preserve">Supply of non standard structure        </t>
  </si>
  <si>
    <t xml:space="preserve">PMUs for 400kV Bhuj-II PS               </t>
  </si>
  <si>
    <t xml:space="preserve">220kV line bays at  Bhuj-II PS          </t>
  </si>
  <si>
    <t xml:space="preserve">EOT CRANE 220kV GIS HALL                </t>
  </si>
  <si>
    <t xml:space="preserve">CONTROL &amp; RELAY PANEL-220KV             </t>
  </si>
  <si>
    <t xml:space="preserve">AIR CONDITIONING SYSTEM                 </t>
  </si>
  <si>
    <t xml:space="preserve">Supply of Non standard structure        </t>
  </si>
  <si>
    <t xml:space="preserve">Extn. of 400/220kV Bhuj-II GIS S/S      </t>
  </si>
  <si>
    <t xml:space="preserve">GIS Portion- 245 kV GIS Equipments      </t>
  </si>
  <si>
    <t xml:space="preserve">420 kV AIS EQUIPMENTS                   </t>
  </si>
  <si>
    <t xml:space="preserve">245 kV AIS EQUIPMENTS                   </t>
  </si>
  <si>
    <t xml:space="preserve">CONTROL &amp; RELAY PANEL                   </t>
  </si>
  <si>
    <t xml:space="preserve">Supply-Tele eqpt                        </t>
  </si>
  <si>
    <t xml:space="preserve">Spares- Tele eqpt                       </t>
  </si>
  <si>
    <t xml:space="preserve">SS EXTN-400/220kV ICT(10th) AT BHUJ PS  </t>
  </si>
  <si>
    <t xml:space="preserve">400 kV &amp; 220 kV AIS EQUIPMENT           </t>
  </si>
  <si>
    <t xml:space="preserve">GIS Portion-220 kV GIS Equipment        </t>
  </si>
  <si>
    <t xml:space="preserve">Erection Hardware (400kV &amp; 220 kV)      </t>
  </si>
  <si>
    <t xml:space="preserve">220 kV HYBRID GIS                       </t>
  </si>
  <si>
    <t xml:space="preserve">Non-Standard structures-Supply          </t>
  </si>
  <si>
    <t xml:space="preserve">PMUs for Bhuj PS                        </t>
  </si>
  <si>
    <t xml:space="preserve">220kV line bays at  Bhuj PS             </t>
  </si>
  <si>
    <t xml:space="preserve">220 kV AIS EQUIPMENT                    </t>
  </si>
  <si>
    <t xml:space="preserve">Erection Hardware (220kV)               </t>
  </si>
  <si>
    <t xml:space="preserve">Illumination System (Outdoor)           </t>
  </si>
  <si>
    <t xml:space="preserve">MANDATORY SPARES-220 kV HYBRID GIS      </t>
  </si>
  <si>
    <t xml:space="preserve">Supply Tele BOQ at Bhuj-II              </t>
  </si>
  <si>
    <t xml:space="preserve">Spares-tele BOQ                         </t>
  </si>
  <si>
    <t>EXTENSION OF 420 KV, 3150A, 63KA, SF6 GIS AUXILIARY BUS MODULE FOR SPARETRANSFORMER AS PER SECTION-PROJECT, TECHNICAL SPECIFICATION</t>
  </si>
  <si>
    <t>420 kV, 3150 A, 63 kA, SF6 GIS Linefeeder bay module(with PIR) as perSection-Project, Technicalspecification</t>
  </si>
  <si>
    <t>420kV, 3150 A, 63 kA, SF6 GIS Tie baymodule(with PIR) as perSection-Project, Technicalspecification</t>
  </si>
  <si>
    <t>420KV, 3150 A, 63 KA, SF6 GIS SWITCHABLE LINE REACTOR BAY MODULE ASPER SECTION-PROJECT, TECHNICAL SPECIFICATION</t>
  </si>
  <si>
    <t>420kV, 3000A, 63kA, Single phase, SF6Gas Insulated Bus Duct (GIB) outsideGIS Hall alongwith associated supportstructure</t>
  </si>
  <si>
    <t>420kV, 3150 A, 63 kA, SF6 GIS Tie baymodule(without PIR) as perSection-Project, Technicalspecification</t>
  </si>
  <si>
    <t>420KV, 3150 A, 63 KA, SF6 GIS ICT FEEDER BAY MODULE FOR IV SIDECONNECTION WITH 765KV ICT AS PER SECTION-PROJECT, TECHNICALSPECIFICATION</t>
  </si>
  <si>
    <t>420kV, 4000A,63kA, Single phase SF6 GasInsulated Bus Duct (GIB) outside GISHall alongwith associated supportstructure</t>
  </si>
  <si>
    <t>420KV,4000A, 63KA, 3-PHASE GIS EXTENSION PIECE (INTERFACE) MODULESUITABLE FOR EXTENDING EXISTING NHVS MAKE GIS BUS BAR/DUCT AS PERTECHNICAL SPECIFICATION</t>
  </si>
  <si>
    <t>420KV, 1-PHASE GIS EXTENSION PIECE (INTERFACE) MODULE SUITABLE FOREXTENDING EXISTING NHVS  MAKE GIS AUXILIARY BUS BAR FOR CONNECTINGWITH SPARE ICT UNIT AS PER TECHNICAL SPECIFICATION</t>
  </si>
  <si>
    <t>EOT Crane for GIS Building for 400kV GIS station</t>
  </si>
  <si>
    <t>Augmentation of Substation automation System for 400kV Switchable LineReactor Bay as per Technical Specification</t>
  </si>
  <si>
    <t>Fire Detection and Alarm System for 400kV GIS Hall</t>
  </si>
  <si>
    <t>Hydrant system, complete U/G piping and accessories etc. outside thePump House for Fire Protection of 400/220kV (Ext) Substation</t>
  </si>
  <si>
    <t>FIRE PROTECTION SYSTEM FOR LOCAL RELAY ROOM FOR 400KV GIS</t>
  </si>
  <si>
    <t>Air conditioning sys-400kV GIS Hall LCC</t>
  </si>
  <si>
    <t>Ventillation system for 400KV GIS Hall</t>
  </si>
  <si>
    <t>LED FLOOD LIGHT LUMINARIESTYPE FL-1 (150W) AS PER TECHNICALSPECIFICATION</t>
  </si>
  <si>
    <t>Erection Hardware for 400kV I type layout for GIS terminationarrangement-Transformer bay as per technical specification</t>
  </si>
  <si>
    <t>SCISSOR LIFT</t>
  </si>
  <si>
    <t>245KV,3000 A, 50KA FOR 1 SECOND, SF6 GAS-INSULATED METAL ENCLOSED BUSSECTION BAY MODULE  AS PER SECTION-PROJECT, TECHNICAL SPECIFICATION</t>
  </si>
  <si>
    <t>245kV, 3000 A, 50 kA, SF6 GIS Buscoupler bay module as perSection-Project, Technicalspecification</t>
  </si>
  <si>
    <t>245kV,3000A,50kA,3 Single phase/3 Phase,SF6 Gas Insulated Bus Duct (GIB)outside GIS Hall alongwith associatedsupport structure(Quantity mentionedhere is for 3 Phase type)</t>
  </si>
  <si>
    <t>245 kV, 3000A, 50kA, SF6 GIS Bus barmodule as per Section-Project,Technical specification</t>
  </si>
  <si>
    <t>245KV,3000A, 50KA, 3-PHASE GIS EXTENSION PIECE (INTERFACE) MODULESUITABLE FOR EXTENDING EXISTING NHVS MAKE GIS BUS BAR/DUCT AS PERTECHNICAL SPECIFICATION</t>
  </si>
  <si>
    <t>EOT Crane for GIS Building for 220kV GIS Station</t>
  </si>
  <si>
    <t>220kV Bus Bar Protection Panel (Single)-(with Automation)</t>
  </si>
  <si>
    <t>Hydrant system, complete U/G piping andaccessories etc. outside the Pump Housefor Fire Protection of 220kV (Ext) S/S</t>
  </si>
  <si>
    <t>FIRE PROTECTION SYSTEM FOR LOCAL RELAY ROOM FOR 220KV GIS</t>
  </si>
  <si>
    <t>AIRCONDITIONING SYSTEM FOR LCR IN 245KV GIS BUILDING</t>
  </si>
  <si>
    <t>Ventillation system for 220KV GIS Hall</t>
  </si>
  <si>
    <t>RP TYPE RECEPTACLE OF 63A AS PER TECHNICAL SPECIFICATION</t>
  </si>
  <si>
    <t>400KV GIS-ONE POLE OF 3150A CIRCUIT BREAKER WITH PIR WITH INTERRUPTER,MAIN CIRCUIT, ENCLOSURE AND OPERATING MECHANISM COMPLETE IN ALLRESPECT</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</si>
  <si>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</si>
  <si>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</si>
  <si>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 FASTEARTHING SWITCH (IF APPLICABLE)-400KV GIS</t>
  </si>
  <si>
    <t>DRIVE MECHANISM FOR 400KV GIS FAST EARTHING SWITCH</t>
  </si>
  <si>
    <t>MOTOR FOR DRIVE MECHANISM FOR 400KV GIS FAST EARTHING SWITCH</t>
  </si>
  <si>
    <t>220KV GIS- CABLE CONNECTION ENCLOSURE WITH MAIN CIRCUIT</t>
  </si>
  <si>
    <t>220KV GIS-ONE POLE OF 3000A CIRCUIT BREAKER WITH INTERRUPTER, MAINCIRCUIT, ENCLOSURE AND OPERATING MECHANISM COMPLETE IN ALL RESPECT</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</si>
  <si>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</si>
  <si>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SINGLE PHASE VT WITH ASSOCIATED ENCLOSURE COMPLETE IN ALLRESPECT</t>
  </si>
  <si>
    <t>48F (DWSM) APPROACH FIBRE OPTIC CABLE</t>
  </si>
  <si>
    <t>192 FIBRE FODP : INDOOR TYPE, RACK MOUNTED WITH FCPC COUPLING &amp; PIGTAILS(5MTRS)</t>
  </si>
  <si>
    <t>Erection Hardware for 400kV I type layout-Any feeder Extn. on existinghalf dia. as per technical specification</t>
  </si>
  <si>
    <t>Erection Hardware for 220kV DM type layout-Transformer bay as pertechnical specification</t>
  </si>
  <si>
    <t>Augmentation of existing 220kV bus bar protection scheme.(No. of baysas per specification)-(with Automation)</t>
  </si>
  <si>
    <t>Sub Lighting panel (outdoor) type SLP (Switchyard and Street Lighting)</t>
  </si>
  <si>
    <t>HVW SPRAY SYSTEM, HYDRANT SYSTEM AND COMPLETE U/G &amp; O/G PIPING ANDACCESSORIES ETC. OUT SIDE THE PUMP HOUSE FOR 420KV 3 PHASE  BUSREACTOR</t>
  </si>
  <si>
    <t>245KV, 1600 A, DM TYPE  SF6 MTS/HYBRID GIS  ICT/LINEFEEDER BAYSWITCHGEAR ASSEMBLY AS PER SECTION-PROJECT, TECHNICAL SPECIFICATION</t>
  </si>
  <si>
    <t>220kV, 1600A, 0.5mH, 40 kA Line Trap</t>
  </si>
  <si>
    <t>ERECTION HARDWARE FOR 220KV LAYOUT (DOUBLE MAIN SCHEME)-LINE BAY ASPER TECHNICAL SPECIFICATION</t>
  </si>
  <si>
    <t>A</t>
  </si>
  <si>
    <t xml:space="preserve">Inst. GIS Portion- 420 kV GIS Equipmen  </t>
  </si>
  <si>
    <t xml:space="preserve">Inst. EOT CRANE 400kV GIS HALL          </t>
  </si>
  <si>
    <t xml:space="preserve">Inst. 420 kV AIS equipments             </t>
  </si>
  <si>
    <t xml:space="preserve">Inst. CONTROL &amp; RELAY PANEL-400KV       </t>
  </si>
  <si>
    <t xml:space="preserve">Inst. SUBSTATION AUTOMATION SYSTEM      </t>
  </si>
  <si>
    <t xml:space="preserve">Inst. FIRE PROTECTION SYSTEM            </t>
  </si>
  <si>
    <t xml:space="preserve">Inst. POWER &amp; CONTROL CABLE             </t>
  </si>
  <si>
    <t>Inst. AIR CONDITIONING &amp; VENTILATION SYS</t>
  </si>
  <si>
    <t xml:space="preserve">Inst. LIGHTING SYSTEM                   </t>
  </si>
  <si>
    <t xml:space="preserve">Inst. MAIN EARTHMAT                     </t>
  </si>
  <si>
    <t xml:space="preserve">Inst. ERECTION HARDWARE                 </t>
  </si>
  <si>
    <t xml:space="preserve">Erection of non standard structure      </t>
  </si>
  <si>
    <t xml:space="preserve">Inst. GIS Portion- 245kV GIS Equipments </t>
  </si>
  <si>
    <t xml:space="preserve">Inst. EOT CRANE 220kV GIS HALL          </t>
  </si>
  <si>
    <t xml:space="preserve">Inst. 245kV AIS equipments              </t>
  </si>
  <si>
    <t xml:space="preserve">Inst. CONTROL &amp; RELAY PANEL-220KV       </t>
  </si>
  <si>
    <t xml:space="preserve">Inst. AIR CONDITIONING SYSTEM           </t>
  </si>
  <si>
    <t xml:space="preserve">Civil works                             </t>
  </si>
  <si>
    <t xml:space="preserve">Inst. GIS Portion-420 kV GIS Equipments </t>
  </si>
  <si>
    <t xml:space="preserve">Inst. GIS Portion-245 kV GIS Equipments </t>
  </si>
  <si>
    <t xml:space="preserve">Inst. 420 kV AIS EQUIPMENTS             </t>
  </si>
  <si>
    <t xml:space="preserve">Inst. 245 kV AIS EQUIPMENTS             </t>
  </si>
  <si>
    <t xml:space="preserve">Inst. CONTROL &amp; RELAY PANEL             </t>
  </si>
  <si>
    <t xml:space="preserve">civil works                             </t>
  </si>
  <si>
    <t xml:space="preserve">Service-Tele BoQ                        </t>
  </si>
  <si>
    <t xml:space="preserve">Inst. 400 kV &amp; 220 kV AIS EQUIPMENT     </t>
  </si>
  <si>
    <t xml:space="preserve">Inst. GIS Portion-220 kV GIS Equipment  </t>
  </si>
  <si>
    <t>Inst. Erection Hardware (400kV &amp; 220 kV)</t>
  </si>
  <si>
    <t xml:space="preserve">Inst. ILLUMINATION SYSTEM (OUTDOOR)     </t>
  </si>
  <si>
    <t xml:space="preserve">Inst. Power &amp; Control cables            </t>
  </si>
  <si>
    <t xml:space="preserve">Inst. VISUAL MONITORING SYSTEM          </t>
  </si>
  <si>
    <t xml:space="preserve">Inst. 220 kV HYBRID GIS                 </t>
  </si>
  <si>
    <t xml:space="preserve">Inst. Main Earthmat                     </t>
  </si>
  <si>
    <t xml:space="preserve">Shifting of 125 MVAr 420kV Bus Reactor  </t>
  </si>
  <si>
    <t xml:space="preserve"> Civil Works                            </t>
  </si>
  <si>
    <t xml:space="preserve">Non-Standard structures-Service         </t>
  </si>
  <si>
    <t xml:space="preserve">Inst. 220kV AIS Equipments              </t>
  </si>
  <si>
    <t xml:space="preserve">Inst. Erection Hardware (220kV)         </t>
  </si>
  <si>
    <t xml:space="preserve">Inst. Illumination System (Outdoor)     </t>
  </si>
  <si>
    <t xml:space="preserve">Inst. Power &amp; Control Cable             </t>
  </si>
  <si>
    <t xml:space="preserve">Inst. AC+FIRE PROTN+ILLUM FOR SPR       </t>
  </si>
  <si>
    <t xml:space="preserve">Service-tele BOQ at Bhuj-II             </t>
  </si>
  <si>
    <t>420 kV, 3150 A, 63 kA, SF6 GIS Line feeder bay module(with PIR) as per Section-Project, Technical specification</t>
  </si>
  <si>
    <t>420kV, 3150 A, 63 kA, SF6 GIS Tie bay module(with PIR) as per Section-Project, Technical specification</t>
  </si>
  <si>
    <t>420KV, 3150 A, 63 KA, SF6 GIS SWITCHABLE LINE REACTOR BAY MODULE AS PER SECTION-PROJECT, TECHNICAL SPECIFICATION</t>
  </si>
  <si>
    <t>420kV, 3150 A, 63 kA, SF6 GIS Tie bay module(without PIR) as per Section-Project, Technical specification</t>
  </si>
  <si>
    <t>420kV, 3150 A, 63 kA, SF6 GIS ICT feeder bay module for IV side connection with 765kV ICT as per Section-Project, Technicalspecification</t>
  </si>
  <si>
    <t>EXTENSION OF 420 KV, 3150A, 63KA, SF6 GIS AUXILIARY BUS MODULE FOR SPARE TRANSFORMER AS PER SECTION-PROJECT, TECHNICAL SPECIFICATION</t>
  </si>
  <si>
    <t>420kV,4000A, 63kA, 3-Phase GIS Extension Piece (Interface) module suitable for extending existing NHVS make GIS Bus Bar/Duct as perTechnical Specification</t>
  </si>
  <si>
    <t>420kV, 1-Phase GIS Extension Piece (Interface) module suitable for extending existing NHVS  make GIS Auxiliary Bus Bar forconnecting with spare ICT unit as per Technical Specification</t>
  </si>
  <si>
    <t>Augmentation of   Substation automation System for 400kV Switchable Line Reactor Bay as per Technical Specification</t>
  </si>
  <si>
    <t>Fire Protection System for local relay room for 400kV GIS</t>
  </si>
  <si>
    <t>Hydrant system, complete U/G piping and accessories etc. outside the Pump House for Fire Protection of 400/220kV (Ext) Substation</t>
  </si>
  <si>
    <t>Airconditioning system-LCR-400kV GIS HALL</t>
  </si>
  <si>
    <t>Erection Hardware for 400kV I type layout for GIS termination arrangement-Transformer bay as per technical specification</t>
  </si>
  <si>
    <t>Earthwork in Excavation in hard rock including stacking of serviceable material within substation boundary and disposal ofunserviceable material for leads up to 2000 meters beyond the levelling boundary as per TS</t>
  </si>
  <si>
    <t>Cable Trench including all types of crossings, all metallic works and sump pit including concrte and reinforcement steel Section 3-3</t>
  </si>
  <si>
    <t>3.75m wide Bitumen road with earthen shoulder including 100 mm dia RCC Hume Pipe @ 100 metre interval as per drawing and TS (as perDSR item no 16.35 and 16.30.1) and including 225 mm thick WBM in three equal layers of 75 mm each as per CPWD specification.</t>
  </si>
  <si>
    <t>PEB - 400 kV GIS - Civil Works. All civil works as per drawing and specifications complete, including - brickwork, finishing(external and internal), windows etc. However, excavation, PCC, RCC and reinforcement shall be paid separately as per BPS.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</si>
  <si>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</si>
  <si>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</si>
  <si>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</si>
  <si>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245KV,3000 A, 50KA FOR 1 SECOND, SF6 GAS-INSULATED METAL ENCLOSED BUS SECTION BAY MODULE  AS PER SECTION-PROJECT, TECHNICALSPECIFICATION</t>
  </si>
  <si>
    <t>245kV, 3000 A, 50 kA, SF6 GIS  Bus coupler bay module</t>
  </si>
  <si>
    <t>245 kV, 3000A, 50kA, SF6 GIS Bus bar module as per Section-Project, Technical specification</t>
  </si>
  <si>
    <t>245kV,3000A, 50kA, 3-Phase GIS Extension Piece (Interface) module suitable for extending existing NHVS make GIS Bus Bar/Duct as perTechnical Specification</t>
  </si>
  <si>
    <t>Fire Protection System for local relay room for 220kV GIS</t>
  </si>
  <si>
    <t>Airconditioning system for LCR in 245kV GIS building</t>
  </si>
  <si>
    <t>RP Type Receptacle of 63A as per technical specification</t>
  </si>
  <si>
    <t>PEB - 220 kV GIS - Civil Works. All civil works as per drawing and specifications complete, including - brickwork,finishing(external and internal), windows etc. However, excavation, PCC, RCC and reinforcement shall be paid separately as per BPS</t>
  </si>
  <si>
    <t>220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</si>
  <si>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220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</si>
  <si>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Preparation of design and all types of drawings for LM.</t>
  </si>
  <si>
    <t>Fibre Optic Approach cabling: Including installation hardware like GI pipe, elbow, conduits, accessories etc.: 48 Fibre</t>
  </si>
  <si>
    <t>Installation of 192 Fibre FODP : Indoor Type, Rack Mounted with FCPC Coupling &amp; Pigtails (5mtrs)</t>
  </si>
  <si>
    <t>Erection Hardware for 400kV I type layout-Any feeder Extn. on existing half dia(for ICT Bay)(including all required interconnectionsfor the transformer area) as per technical specification</t>
  </si>
  <si>
    <t>HVW spray system, Hydrant system and complete U/G &amp; O/G piping and accessories etc. out side the pump house for 420kV 3 phase BUSReactor</t>
  </si>
  <si>
    <t>245kV, 1600 A, DM Type  SF6 MTS/HYBRID GIS  ICT/LINEfeeder baySwitchgear Assembly as per Section-Project, Technical specification .</t>
  </si>
  <si>
    <t>Dismantling, shifting and re-erection of 125MVAR Shunt reactor as per TS</t>
  </si>
  <si>
    <t xml:space="preserve"> Construction of rail cum road as per drawing including all item such as excavation,compactions, rolling watering, WBM etc. butexcluding concrete reinforcement and structural steel-Section having two rails for Reactor.</t>
  </si>
  <si>
    <t>Supplying, filling and compacting CNS material as per specification under floors, foundations, roads, cable trenches, drains etc inlayers not exceeding 200 mm thickness</t>
  </si>
  <si>
    <t>Erection Hardware for 220kV layout (Double Main Scheme)-Line Bay as per technical specification</t>
  </si>
  <si>
    <t>LED Flood Light Luminaries Type-FL-1 as per technical specification</t>
  </si>
  <si>
    <t>LED Flood Light Luminaries Type FL-2 (250W) as per technical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</si>
</sst>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3" fillId="0" borderId="0"/>
    <xf numFmtId="9" fontId="6" fillId="0" borderId="0"/>
    <xf numFmtId="9" fontId="87"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70" fontId="8" fillId="0" borderId="1">
      <alignment horizontal="right"/>
    </xf>
    <xf numFmtId="170" fontId="74"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6" fillId="0" borderId="0"/>
    <xf numFmtId="37" fontId="10" fillId="0" borderId="0"/>
    <xf numFmtId="166" fontId="1" fillId="0" borderId="0"/>
    <xf numFmtId="166"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5" fillId="0" borderId="0"/>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1" fillId="0" borderId="0" applyNumberFormat="0" applyFont="0" applyFill="0" applyBorder="0" applyAlignment="0" applyProtection="0">
      <alignment vertical="top"/>
    </xf>
    <xf numFmtId="0" fontId="16" fillId="0" borderId="0"/>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3" fillId="0" borderId="0"/>
    <xf numFmtId="0" fontId="18" fillId="0" borderId="0"/>
    <xf numFmtId="0" fontId="16" fillId="0" borderId="0"/>
    <xf numFmtId="0" fontId="33" fillId="0" borderId="0"/>
    <xf numFmtId="0" fontId="1" fillId="0" borderId="0"/>
    <xf numFmtId="0" fontId="36" fillId="0" borderId="0" applyNumberFormat="0" applyFont="0" applyFill="0" applyBorder="0" applyAlignment="0" applyProtection="0">
      <alignment vertical="top"/>
    </xf>
    <xf numFmtId="0" fontId="16" fillId="0" borderId="0" applyNumberFormat="0" applyFill="0" applyBorder="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6"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6" fillId="0" borderId="0" applyNumberFormat="0" applyFont="0" applyFill="0" applyBorder="0" applyAlignment="0" applyProtection="0">
      <alignment vertical="top"/>
    </xf>
    <xf numFmtId="9" fontId="36" fillId="0" borderId="0" applyFill="0" applyBorder="0" applyAlignment="0" applyProtection="0"/>
    <xf numFmtId="9" fontId="36"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42">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1" fillId="0" borderId="0" xfId="205" applyAlignment="1" applyProtection="1">
      <alignment vertical="center"/>
      <protection hidden="1"/>
    </xf>
    <xf numFmtId="0" fontId="2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6"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6"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8"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2"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5"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6"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6"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8" fillId="0" borderId="0" xfId="205" applyFont="1" applyAlignment="1" applyProtection="1">
      <alignment vertical="top"/>
      <protection hidden="1"/>
    </xf>
    <xf numFmtId="0" fontId="33" fillId="0" borderId="0" xfId="197" applyProtection="1">
      <protection hidden="1"/>
    </xf>
    <xf numFmtId="0" fontId="39"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3"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0" fillId="0" borderId="0" xfId="197" applyFont="1" applyAlignment="1" applyProtection="1">
      <alignment vertical="center"/>
      <protection hidden="1"/>
    </xf>
    <xf numFmtId="0" fontId="40" fillId="0" borderId="0" xfId="197" applyFont="1" applyProtection="1">
      <protection hidden="1"/>
    </xf>
    <xf numFmtId="0" fontId="32" fillId="0" borderId="0" xfId="0" applyFont="1" applyProtection="1">
      <protection hidden="1"/>
    </xf>
    <xf numFmtId="0" fontId="32"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6" fillId="0" borderId="0" xfId="0" applyFont="1" applyAlignment="1">
      <alignment vertical="center"/>
    </xf>
    <xf numFmtId="0" fontId="32" fillId="0" borderId="0" xfId="206" applyFont="1" applyAlignment="1" applyProtection="1">
      <alignment vertical="center"/>
      <protection hidden="1"/>
    </xf>
    <xf numFmtId="0" fontId="32" fillId="0" borderId="0" xfId="0" applyFont="1" applyAlignment="1" applyProtection="1">
      <alignment vertical="center"/>
      <protection hidden="1"/>
    </xf>
    <xf numFmtId="0" fontId="26" fillId="0" borderId="0" xfId="200"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2" fillId="0" borderId="0" xfId="200"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200"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6" applyFont="1" applyAlignment="1" applyProtection="1">
      <alignment horizontal="left" vertical="center" indent="1"/>
      <protection hidden="1"/>
    </xf>
    <xf numFmtId="0" fontId="32" fillId="0" borderId="0" xfId="206" applyFont="1" applyAlignment="1" applyProtection="1">
      <alignment horizontal="left" vertical="center"/>
      <protection hidden="1"/>
    </xf>
    <xf numFmtId="0" fontId="26" fillId="0" borderId="0" xfId="206"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200" applyNumberFormat="1" applyFont="1" applyFill="1" applyBorder="1" applyAlignment="1" applyProtection="1">
      <alignment vertical="center" wrapText="1"/>
      <protection hidden="1"/>
    </xf>
    <xf numFmtId="0" fontId="32" fillId="0" borderId="0" xfId="211" applyFont="1" applyFill="1" applyBorder="1" applyAlignment="1" applyProtection="1">
      <alignment vertical="center" wrapText="1"/>
      <protection hidden="1"/>
    </xf>
    <xf numFmtId="0" fontId="32" fillId="0" borderId="0" xfId="211" applyNumberFormat="1" applyFont="1" applyFill="1" applyBorder="1" applyAlignment="1" applyProtection="1">
      <alignment horizontal="center" vertical="center" wrapText="1"/>
      <protection hidden="1"/>
    </xf>
    <xf numFmtId="3" fontId="32" fillId="0" borderId="0" xfId="211" applyNumberFormat="1" applyFont="1" applyFill="1" applyBorder="1" applyAlignment="1" applyProtection="1">
      <alignment horizontal="left" vertical="center" wrapText="1"/>
      <protection hidden="1"/>
    </xf>
    <xf numFmtId="0" fontId="32" fillId="0" borderId="0" xfId="211" applyFont="1" applyFill="1" applyBorder="1" applyAlignment="1" applyProtection="1">
      <alignment horizontal="center" vertical="center" wrapText="1"/>
      <protection hidden="1"/>
    </xf>
    <xf numFmtId="165" fontId="26" fillId="0" borderId="0" xfId="211" applyNumberFormat="1" applyFont="1" applyFill="1" applyBorder="1" applyAlignment="1" applyProtection="1">
      <alignment horizontal="center" vertical="center" wrapText="1"/>
      <protection hidden="1"/>
    </xf>
    <xf numFmtId="165" fontId="32" fillId="0" borderId="0" xfId="211" applyNumberFormat="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vertical="center" wrapText="1"/>
      <protection hidden="1"/>
    </xf>
    <xf numFmtId="0" fontId="32" fillId="0" borderId="0" xfId="211" applyFont="1" applyFill="1" applyBorder="1" applyAlignment="1" applyProtection="1">
      <alignment horizontal="left" vertical="center" wrapText="1"/>
      <protection hidden="1"/>
    </xf>
    <xf numFmtId="0" fontId="26" fillId="0" borderId="0" xfId="211"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200"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2" fillId="0" borderId="0" xfId="205" applyFont="1" applyAlignment="1" applyProtection="1">
      <alignment vertical="center"/>
      <protection hidden="1"/>
    </xf>
    <xf numFmtId="0" fontId="32" fillId="0" borderId="0" xfId="205" applyFont="1" applyAlignment="1" applyProtection="1">
      <alignment horizontal="right" vertical="center"/>
      <protection hidden="1"/>
    </xf>
    <xf numFmtId="0" fontId="32" fillId="0" borderId="0" xfId="205"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6" applyNumberFormat="1" applyFont="1" applyAlignment="1" applyProtection="1">
      <alignment vertical="center"/>
      <protection hidden="1"/>
    </xf>
    <xf numFmtId="2" fontId="32"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11" applyFont="1" applyFill="1" applyBorder="1" applyAlignment="1" applyProtection="1">
      <alignment vertical="center"/>
      <protection hidden="1"/>
    </xf>
    <xf numFmtId="0" fontId="32" fillId="0" borderId="0" xfId="211"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11"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11"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11" quotePrefix="1" applyNumberFormat="1" applyFont="1" applyFill="1" applyBorder="1" applyAlignment="1" applyProtection="1">
      <alignment horizontal="left" vertical="center" wrapText="1"/>
      <protection hidden="1"/>
    </xf>
    <xf numFmtId="171" fontId="32" fillId="0" borderId="0" xfId="211" applyNumberFormat="1" applyFont="1" applyFill="1" applyBorder="1" applyAlignment="1" applyProtection="1">
      <alignment horizontal="left" vertical="center" wrapText="1"/>
      <protection hidden="1"/>
    </xf>
    <xf numFmtId="165" fontId="32" fillId="0" borderId="0" xfId="211" applyNumberFormat="1" applyFont="1" applyFill="1" applyBorder="1" applyAlignment="1" applyProtection="1">
      <alignment horizontal="left" vertical="center" wrapText="1"/>
      <protection hidden="1"/>
    </xf>
    <xf numFmtId="0" fontId="32" fillId="0" borderId="0" xfId="211" applyFont="1" applyFill="1" applyBorder="1" applyAlignment="1" applyProtection="1">
      <alignment horizontal="right" vertical="center" wrapText="1"/>
      <protection hidden="1"/>
    </xf>
    <xf numFmtId="0" fontId="26" fillId="0" borderId="0" xfId="21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horizontal="center" vertical="center"/>
      <protection hidden="1"/>
    </xf>
    <xf numFmtId="0" fontId="32" fillId="0" borderId="0" xfId="211"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8" fillId="0" borderId="0" xfId="0" applyFont="1" applyAlignment="1" applyProtection="1">
      <alignment vertical="center"/>
      <protection hidden="1"/>
    </xf>
    <xf numFmtId="2" fontId="28" fillId="0" borderId="0" xfId="0" applyNumberFormat="1" applyFont="1" applyAlignment="1" applyProtection="1">
      <alignment vertical="center"/>
      <protection hidden="1"/>
    </xf>
    <xf numFmtId="0" fontId="28"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3" fillId="0" borderId="0" xfId="205" applyFont="1" applyAlignment="1" applyProtection="1">
      <alignment vertical="top"/>
      <protection hidden="1"/>
    </xf>
    <xf numFmtId="2" fontId="43" fillId="0" borderId="0" xfId="205" applyNumberFormat="1" applyFont="1" applyAlignment="1" applyProtection="1">
      <alignment vertical="top"/>
      <protection hidden="1"/>
    </xf>
    <xf numFmtId="166" fontId="38" fillId="0" borderId="0" xfId="205" applyNumberFormat="1" applyFont="1" applyAlignment="1" applyProtection="1">
      <alignment vertical="top"/>
      <protection hidden="1"/>
    </xf>
    <xf numFmtId="2" fontId="43" fillId="2" borderId="0" xfId="205" applyNumberFormat="1" applyFont="1" applyFill="1" applyAlignment="1" applyProtection="1">
      <alignment vertical="top"/>
      <protection hidden="1"/>
    </xf>
    <xf numFmtId="0" fontId="32" fillId="0" borderId="0" xfId="0" applyFont="1" applyAlignment="1" applyProtection="1">
      <alignment horizontal="right" vertical="center"/>
      <protection hidden="1"/>
    </xf>
    <xf numFmtId="0" fontId="45" fillId="0" borderId="0" xfId="209" applyFont="1" applyProtection="1">
      <protection hidden="1"/>
    </xf>
    <xf numFmtId="0" fontId="44" fillId="0" borderId="0" xfId="209" applyFont="1" applyProtection="1">
      <protection hidden="1"/>
    </xf>
    <xf numFmtId="0" fontId="44" fillId="0" borderId="0" xfId="209" applyFont="1" applyAlignment="1" applyProtection="1">
      <alignment vertical="center"/>
      <protection hidden="1"/>
    </xf>
    <xf numFmtId="0" fontId="44" fillId="0" borderId="0" xfId="209" applyFont="1" applyAlignment="1" applyProtection="1">
      <alignment wrapText="1"/>
      <protection hidden="1"/>
    </xf>
    <xf numFmtId="10" fontId="44" fillId="0" borderId="0" xfId="209" applyNumberFormat="1" applyFont="1" applyAlignment="1" applyProtection="1">
      <alignment vertical="center"/>
      <protection hidden="1"/>
    </xf>
    <xf numFmtId="0" fontId="32" fillId="0" borderId="0" xfId="203" applyNumberFormat="1" applyFont="1" applyFill="1" applyBorder="1" applyAlignment="1" applyProtection="1">
      <alignment vertical="center" wrapText="1"/>
      <protection hidden="1"/>
    </xf>
    <xf numFmtId="0" fontId="45"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37"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9" fillId="0" borderId="0" xfId="0" applyFont="1"/>
    <xf numFmtId="0" fontId="49" fillId="0" borderId="0" xfId="0" applyFont="1" applyAlignment="1">
      <alignment horizontal="left" vertical="center"/>
    </xf>
    <xf numFmtId="0" fontId="49" fillId="0" borderId="0" xfId="0" applyFont="1" applyAlignment="1">
      <alignment vertical="center"/>
    </xf>
    <xf numFmtId="0" fontId="49" fillId="0" borderId="0" xfId="0" applyFont="1" applyAlignment="1">
      <alignment horizontal="center" vertical="center"/>
    </xf>
    <xf numFmtId="0" fontId="49" fillId="0" borderId="0" xfId="206" applyFont="1" applyAlignment="1" applyProtection="1">
      <alignment vertical="center"/>
      <protection hidden="1"/>
    </xf>
    <xf numFmtId="0" fontId="49" fillId="0" borderId="0" xfId="206" applyFont="1" applyAlignment="1" applyProtection="1">
      <alignment horizontal="left" vertical="center" indent="1"/>
      <protection hidden="1"/>
    </xf>
    <xf numFmtId="2" fontId="49" fillId="0" borderId="4" xfId="0" applyNumberFormat="1" applyFont="1" applyBorder="1" applyAlignment="1">
      <alignment horizontal="right" vertical="center"/>
    </xf>
    <xf numFmtId="0" fontId="49" fillId="0" borderId="4" xfId="211" applyNumberFormat="1" applyFont="1" applyFill="1" applyBorder="1" applyAlignment="1" applyProtection="1">
      <alignment horizontal="center" vertical="center"/>
    </xf>
    <xf numFmtId="0" fontId="50" fillId="0" borderId="0" xfId="213" applyFont="1" applyAlignment="1" applyProtection="1">
      <alignment horizontal="center"/>
      <protection hidden="1"/>
    </xf>
    <xf numFmtId="0" fontId="50" fillId="0" borderId="0" xfId="213" applyFont="1" applyProtection="1">
      <protection hidden="1"/>
    </xf>
    <xf numFmtId="0" fontId="50" fillId="0" borderId="0" xfId="198" applyFont="1" applyAlignment="1" applyProtection="1">
      <alignment horizontal="left" vertical="center"/>
      <protection hidden="1"/>
    </xf>
    <xf numFmtId="0" fontId="50" fillId="0" borderId="0" xfId="198" applyFont="1" applyProtection="1">
      <protection hidden="1"/>
    </xf>
    <xf numFmtId="0" fontId="50" fillId="0" borderId="0" xfId="198" applyFont="1" applyAlignment="1" applyProtection="1">
      <alignment vertical="center"/>
      <protection hidden="1"/>
    </xf>
    <xf numFmtId="0" fontId="50" fillId="0" borderId="0" xfId="198" applyFont="1" applyAlignment="1" applyProtection="1">
      <alignment horizontal="center" vertical="center"/>
      <protection hidden="1"/>
    </xf>
    <xf numFmtId="0" fontId="50" fillId="0" borderId="0" xfId="198" applyFont="1" applyAlignment="1" applyProtection="1">
      <alignment horizontal="left"/>
      <protection hidden="1"/>
    </xf>
    <xf numFmtId="0" fontId="50"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8" fillId="0" borderId="0" xfId="197" applyFont="1" applyAlignment="1" applyProtection="1">
      <alignment horizontal="center" vertical="center"/>
      <protection hidden="1"/>
    </xf>
    <xf numFmtId="0" fontId="51" fillId="0" borderId="0" xfId="197" applyFont="1" applyAlignment="1" applyProtection="1">
      <alignment vertical="center"/>
      <protection hidden="1"/>
    </xf>
    <xf numFmtId="0" fontId="33"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9" fillId="0" borderId="0" xfId="0" applyFont="1" applyAlignment="1">
      <alignment horizontal="justify" vertical="center"/>
    </xf>
    <xf numFmtId="0" fontId="49" fillId="0" borderId="0" xfId="200" applyNumberFormat="1" applyFont="1" applyFill="1" applyBorder="1" applyAlignment="1" applyProtection="1">
      <alignment vertical="center"/>
    </xf>
    <xf numFmtId="0" fontId="49" fillId="0" borderId="0" xfId="200" applyNumberFormat="1" applyFont="1" applyFill="1" applyBorder="1" applyAlignment="1" applyProtection="1">
      <alignment vertical="center" wrapText="1"/>
    </xf>
    <xf numFmtId="0" fontId="49" fillId="0" borderId="0" xfId="200" applyNumberFormat="1" applyFont="1" applyFill="1" applyBorder="1" applyAlignment="1" applyProtection="1">
      <alignment vertical="center"/>
      <protection hidden="1"/>
    </xf>
    <xf numFmtId="0" fontId="49"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9" fillId="0" borderId="0" xfId="206" applyFont="1" applyAlignment="1" applyProtection="1">
      <alignment horizontal="left" vertical="center"/>
      <protection hidden="1"/>
    </xf>
    <xf numFmtId="2" fontId="32" fillId="0" borderId="0" xfId="200" applyNumberFormat="1" applyFont="1" applyFill="1" applyBorder="1" applyAlignment="1" applyProtection="1">
      <alignment horizontal="right" vertical="center"/>
      <protection hidden="1"/>
    </xf>
    <xf numFmtId="2" fontId="26"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9" fillId="0" borderId="0" xfId="0" applyFont="1" applyProtection="1">
      <protection hidden="1"/>
    </xf>
    <xf numFmtId="0" fontId="49" fillId="0" borderId="0" xfId="0" applyFont="1" applyAlignment="1" applyProtection="1">
      <alignment horizontal="left" vertical="center"/>
      <protection hidden="1"/>
    </xf>
    <xf numFmtId="0" fontId="49" fillId="0" borderId="0" xfId="0" applyFont="1" applyAlignment="1" applyProtection="1">
      <alignment horizontal="justify" vertical="center"/>
      <protection hidden="1"/>
    </xf>
    <xf numFmtId="0" fontId="49" fillId="0" borderId="0" xfId="0" applyFont="1" applyAlignment="1" applyProtection="1">
      <alignment horizontal="center" vertical="center"/>
      <protection hidden="1"/>
    </xf>
    <xf numFmtId="0" fontId="49" fillId="0" borderId="0" xfId="205" applyFont="1" applyAlignment="1" applyProtection="1">
      <alignment vertical="top"/>
      <protection hidden="1"/>
    </xf>
    <xf numFmtId="0" fontId="49" fillId="0" borderId="0" xfId="205" applyFont="1" applyAlignment="1" applyProtection="1">
      <alignment horizontal="left" vertical="top"/>
      <protection hidden="1"/>
    </xf>
    <xf numFmtId="0" fontId="28" fillId="0" borderId="0" xfId="206" applyFont="1" applyAlignment="1" applyProtection="1">
      <alignment horizontal="center" vertical="center" wrapText="1"/>
      <protection hidden="1"/>
    </xf>
    <xf numFmtId="0" fontId="49" fillId="4" borderId="22" xfId="0" applyFont="1" applyFill="1" applyBorder="1" applyAlignment="1" applyProtection="1">
      <alignment horizontal="left" vertical="center"/>
      <protection locked="0"/>
    </xf>
    <xf numFmtId="0" fontId="49" fillId="0" borderId="0" xfId="206" applyFont="1" applyAlignment="1">
      <alignment horizontal="left" vertical="center"/>
    </xf>
    <xf numFmtId="0" fontId="15" fillId="0" borderId="0" xfId="0" applyFont="1" applyAlignment="1">
      <alignment horizontal="left" vertical="center" wrapText="1"/>
    </xf>
    <xf numFmtId="0" fontId="27" fillId="0" borderId="0" xfId="0" applyFont="1" applyAlignment="1">
      <alignment horizontal="left" vertical="center"/>
    </xf>
    <xf numFmtId="10" fontId="27" fillId="0" borderId="0" xfId="0" applyNumberFormat="1" applyFont="1" applyAlignment="1">
      <alignment horizontal="center" vertical="center"/>
    </xf>
    <xf numFmtId="0" fontId="27" fillId="0" borderId="0" xfId="0" applyFont="1" applyAlignment="1">
      <alignment vertical="center"/>
    </xf>
    <xf numFmtId="0" fontId="49" fillId="0" borderId="0" xfId="200" applyNumberFormat="1" applyFont="1" applyFill="1" applyBorder="1" applyAlignment="1" applyProtection="1">
      <alignment horizontal="center" vertical="center"/>
    </xf>
    <xf numFmtId="10" fontId="49" fillId="0" borderId="0" xfId="0" applyNumberFormat="1" applyFont="1" applyAlignment="1">
      <alignment horizontal="center" vertical="center"/>
    </xf>
    <xf numFmtId="0" fontId="49" fillId="0" borderId="0" xfId="200" applyNumberFormat="1" applyFont="1" applyFill="1" applyBorder="1" applyAlignment="1" applyProtection="1">
      <alignment horizontal="center" vertical="center"/>
      <protection hidden="1"/>
    </xf>
    <xf numFmtId="0" fontId="28" fillId="0" borderId="0" xfId="0" applyFont="1" applyAlignment="1">
      <alignment vertical="center"/>
    </xf>
    <xf numFmtId="2" fontId="16" fillId="0" borderId="4" xfId="200" applyNumberFormat="1" applyFill="1" applyBorder="1" applyAlignment="1" applyProtection="1">
      <alignment horizontal="right" vertical="top"/>
    </xf>
    <xf numFmtId="0" fontId="49"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49"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49"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49"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2" fillId="0" borderId="0" xfId="194" applyFont="1"/>
    <xf numFmtId="0" fontId="32" fillId="0" borderId="0" xfId="194" applyFont="1" applyAlignment="1">
      <alignment horizontal="center" vertical="center"/>
    </xf>
    <xf numFmtId="0" fontId="49" fillId="0" borderId="0" xfId="194" applyFont="1"/>
    <xf numFmtId="0" fontId="49" fillId="0" borderId="0" xfId="194" applyFont="1" applyAlignment="1">
      <alignment vertical="center"/>
    </xf>
    <xf numFmtId="0" fontId="15" fillId="0" borderId="0" xfId="194" applyFont="1" applyAlignment="1">
      <alignment horizontal="center" vertical="center"/>
    </xf>
    <xf numFmtId="0" fontId="49" fillId="0" borderId="0" xfId="194" applyFont="1" applyAlignment="1">
      <alignment horizontal="left" vertical="center"/>
    </xf>
    <xf numFmtId="178" fontId="49" fillId="0" borderId="0" xfId="194" applyNumberFormat="1" applyFont="1" applyAlignment="1">
      <alignment horizontal="left" vertical="center"/>
    </xf>
    <xf numFmtId="0" fontId="32" fillId="0" borderId="0" xfId="194" applyFont="1" applyAlignment="1">
      <alignment horizontal="center"/>
    </xf>
    <xf numFmtId="0" fontId="49"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49" fillId="0" borderId="0" xfId="207" applyFont="1" applyAlignment="1">
      <alignment horizontal="left" vertical="center"/>
    </xf>
    <xf numFmtId="0" fontId="49" fillId="0" borderId="0" xfId="194" applyFont="1" applyAlignment="1">
      <alignment horizontal="justify" vertical="center"/>
    </xf>
    <xf numFmtId="0" fontId="49" fillId="0" borderId="0" xfId="194" applyFont="1" applyAlignment="1">
      <alignment vertical="top"/>
    </xf>
    <xf numFmtId="165" fontId="49" fillId="0" borderId="0" xfId="194" applyNumberFormat="1" applyFont="1" applyAlignment="1">
      <alignment horizontal="center" vertical="top"/>
    </xf>
    <xf numFmtId="0" fontId="49"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49" fillId="0" borderId="0" xfId="194" applyNumberFormat="1" applyFont="1" applyAlignment="1">
      <alignment horizontal="center" vertical="center"/>
    </xf>
    <xf numFmtId="0" fontId="32" fillId="0" borderId="0" xfId="194" applyFont="1" applyAlignment="1">
      <alignment vertical="center"/>
    </xf>
    <xf numFmtId="0" fontId="49" fillId="0" borderId="0" xfId="194" applyFont="1" applyAlignment="1">
      <alignment horizontal="center" vertical="top"/>
    </xf>
    <xf numFmtId="165" fontId="49" fillId="0" borderId="0" xfId="0" applyNumberFormat="1" applyFont="1" applyAlignment="1">
      <alignment horizontal="center" vertical="center"/>
    </xf>
    <xf numFmtId="0" fontId="49"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49" fillId="0" borderId="0" xfId="0" applyFont="1" applyAlignment="1">
      <alignment horizontal="left" vertical="center" wrapText="1" indent="2"/>
    </xf>
    <xf numFmtId="0" fontId="49" fillId="0" borderId="0" xfId="0" applyFont="1" applyAlignment="1">
      <alignment vertical="center" wrapText="1"/>
    </xf>
    <xf numFmtId="0" fontId="49"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8"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4" fillId="0" borderId="0" xfId="0" applyFont="1" applyAlignment="1">
      <alignment vertical="top"/>
    </xf>
    <xf numFmtId="0" fontId="55"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8" fillId="4" borderId="4" xfId="0" applyFont="1" applyFill="1" applyBorder="1" applyAlignment="1" applyProtection="1">
      <alignment vertical="center"/>
      <protection locked="0"/>
    </xf>
    <xf numFmtId="0" fontId="57"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7"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4"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6"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3"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3"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3"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3"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49"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6" fillId="0" borderId="4" xfId="0" applyNumberFormat="1" applyFont="1" applyBorder="1" applyAlignment="1">
      <alignment horizontal="center" vertical="top" wrapText="1"/>
    </xf>
    <xf numFmtId="0" fontId="59"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0" fillId="0" borderId="0" xfId="205" applyFont="1" applyAlignment="1" applyProtection="1">
      <alignment vertical="top"/>
      <protection hidden="1"/>
    </xf>
    <xf numFmtId="0" fontId="49" fillId="4" borderId="0" xfId="0" applyFont="1" applyFill="1" applyAlignment="1" applyProtection="1">
      <alignment vertical="center"/>
      <protection locked="0"/>
    </xf>
    <xf numFmtId="0" fontId="63" fillId="0" borderId="0" xfId="205" applyFont="1" applyAlignment="1" applyProtection="1">
      <alignment vertical="top"/>
      <protection hidden="1"/>
    </xf>
    <xf numFmtId="0" fontId="67" fillId="0" borderId="0" xfId="0" applyFont="1" applyAlignment="1">
      <alignment vertical="top"/>
    </xf>
    <xf numFmtId="0" fontId="68" fillId="0" borderId="0" xfId="204" applyNumberFormat="1" applyFont="1" applyFill="1" applyBorder="1" applyAlignment="1" applyProtection="1">
      <alignment horizontal="center" vertical="top"/>
      <protection hidden="1"/>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vertical="top"/>
      <protection hidden="1"/>
    </xf>
    <xf numFmtId="0" fontId="71" fillId="0" borderId="0" xfId="204" applyNumberFormat="1" applyFont="1" applyFill="1" applyBorder="1" applyAlignment="1" applyProtection="1">
      <alignment vertical="top"/>
      <protection hidden="1"/>
    </xf>
    <xf numFmtId="0" fontId="66"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6"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2"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4" fillId="0" borderId="0" xfId="0" applyFont="1" applyAlignment="1" applyProtection="1">
      <alignment vertical="center"/>
      <protection hidden="1"/>
    </xf>
    <xf numFmtId="0" fontId="65" fillId="0" borderId="0" xfId="0" applyFont="1" applyProtection="1">
      <protection hidden="1"/>
    </xf>
    <xf numFmtId="0" fontId="0" fillId="0" borderId="13" xfId="205" applyFont="1" applyBorder="1" applyAlignment="1" applyProtection="1">
      <alignment horizontal="justify" vertical="top" wrapText="1"/>
      <protection hidden="1"/>
    </xf>
    <xf numFmtId="0" fontId="79" fillId="0" borderId="0" xfId="204" applyNumberFormat="1" applyFont="1" applyFill="1" applyBorder="1" applyAlignment="1" applyProtection="1">
      <alignment horizontal="center" vertical="center"/>
      <protection hidden="1"/>
    </xf>
    <xf numFmtId="0" fontId="79" fillId="0" borderId="0" xfId="204" applyNumberFormat="1" applyFont="1" applyFill="1" applyBorder="1" applyAlignment="1" applyProtection="1">
      <alignment horizontal="center" vertical="top"/>
      <protection hidden="1"/>
    </xf>
    <xf numFmtId="0" fontId="78" fillId="0" borderId="0" xfId="204" applyNumberFormat="1" applyFont="1" applyFill="1" applyBorder="1" applyAlignment="1" applyProtection="1">
      <alignment vertical="center"/>
      <protection hidden="1"/>
    </xf>
    <xf numFmtId="0" fontId="80" fillId="0" borderId="0" xfId="204" applyNumberFormat="1" applyFont="1" applyFill="1" applyBorder="1" applyAlignment="1" applyProtection="1">
      <alignment vertical="center"/>
      <protection hidden="1"/>
    </xf>
    <xf numFmtId="0" fontId="80"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vertical="top" wrapText="1"/>
      <protection hidden="1"/>
    </xf>
    <xf numFmtId="2" fontId="80" fillId="0" borderId="0" xfId="204" applyNumberFormat="1" applyFont="1" applyFill="1" applyBorder="1" applyAlignment="1" applyProtection="1">
      <alignment vertical="center"/>
      <protection hidden="1"/>
    </xf>
    <xf numFmtId="181" fontId="78" fillId="0" borderId="0" xfId="204" applyNumberFormat="1" applyFont="1" applyFill="1" applyBorder="1" applyAlignment="1" applyProtection="1">
      <alignment vertical="center"/>
      <protection hidden="1"/>
    </xf>
    <xf numFmtId="10" fontId="80" fillId="0" borderId="0"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2" fontId="78" fillId="0" borderId="0" xfId="204" applyNumberFormat="1" applyFont="1" applyFill="1" applyBorder="1" applyAlignment="1" applyProtection="1">
      <alignment vertical="center"/>
      <protection hidden="1"/>
    </xf>
    <xf numFmtId="181" fontId="78"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horizontal="left" vertical="center" indent="3"/>
      <protection hidden="1"/>
    </xf>
    <xf numFmtId="10" fontId="78"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1" fillId="0" borderId="0" xfId="200" applyNumberFormat="1" applyFont="1" applyFill="1" applyBorder="1" applyProtection="1">
      <alignment vertical="top"/>
    </xf>
    <xf numFmtId="165" fontId="38"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4"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4" fillId="2" borderId="4" xfId="199" applyNumberFormat="1" applyFont="1" applyFill="1" applyBorder="1" applyAlignment="1" applyProtection="1">
      <alignment horizontal="center" vertical="top" wrapText="1"/>
    </xf>
    <xf numFmtId="0" fontId="54"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1" fillId="8" borderId="0" xfId="200" applyNumberFormat="1" applyFont="1" applyFill="1" applyBorder="1" applyProtection="1">
      <alignment vertical="top"/>
    </xf>
    <xf numFmtId="165" fontId="5" fillId="0" borderId="0" xfId="0" applyNumberFormat="1" applyFont="1" applyAlignment="1">
      <alignment horizontal="center" vertical="top"/>
    </xf>
    <xf numFmtId="0" fontId="86" fillId="0" borderId="0" xfId="0" applyFont="1" applyAlignment="1" applyProtection="1">
      <alignment vertical="top" wrapText="1"/>
      <protection hidden="1"/>
    </xf>
    <xf numFmtId="0" fontId="84"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8"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8" fillId="0" borderId="0" xfId="0" applyFont="1" applyAlignment="1">
      <alignment horizontal="left" vertical="top"/>
    </xf>
    <xf numFmtId="0" fontId="38"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8"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8"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8"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1" fillId="0" borderId="0" xfId="0" applyFont="1" applyAlignment="1">
      <alignment vertical="top"/>
    </xf>
    <xf numFmtId="0" fontId="43" fillId="0" borderId="0" xfId="0" applyFont="1" applyAlignment="1">
      <alignment horizontal="center" vertical="top"/>
    </xf>
    <xf numFmtId="0" fontId="43"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8" fillId="0" borderId="0" xfId="200" applyNumberFormat="1" applyFont="1" applyFill="1" applyBorder="1" applyAlignment="1" applyProtection="1">
      <alignment horizontal="right" vertical="top"/>
      <protection hidden="1"/>
    </xf>
    <xf numFmtId="4" fontId="38" fillId="0" borderId="0" xfId="200" applyNumberFormat="1" applyFont="1" applyFill="1" applyBorder="1" applyProtection="1">
      <alignment vertical="top"/>
      <protection hidden="1"/>
    </xf>
    <xf numFmtId="2" fontId="43" fillId="0" borderId="0" xfId="200" applyNumberFormat="1" applyFont="1" applyFill="1" applyBorder="1" applyAlignment="1" applyProtection="1">
      <alignment horizontal="right" vertical="top"/>
      <protection hidden="1"/>
    </xf>
    <xf numFmtId="2" fontId="38" fillId="0" borderId="0" xfId="0" applyNumberFormat="1" applyFont="1" applyAlignment="1" applyProtection="1">
      <alignment vertical="top"/>
      <protection hidden="1"/>
    </xf>
    <xf numFmtId="165" fontId="38" fillId="0" borderId="0" xfId="200" applyNumberFormat="1" applyFont="1" applyFill="1" applyBorder="1" applyAlignment="1" applyProtection="1">
      <alignment horizontal="center" vertical="top"/>
      <protection hidden="1"/>
    </xf>
    <xf numFmtId="0" fontId="38" fillId="0" borderId="0" xfId="0" applyFont="1" applyAlignment="1" applyProtection="1">
      <alignment horizontal="justify" vertical="top" wrapText="1"/>
      <protection hidden="1"/>
    </xf>
    <xf numFmtId="0" fontId="38" fillId="0" borderId="0" xfId="200" applyNumberFormat="1" applyFont="1" applyFill="1" applyBorder="1" applyAlignment="1" applyProtection="1">
      <alignment horizontal="center" vertical="top"/>
      <protection hidden="1"/>
    </xf>
    <xf numFmtId="0" fontId="43"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8"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8"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8" fillId="0" borderId="0" xfId="0" applyFont="1" applyAlignment="1">
      <alignment vertical="center"/>
    </xf>
    <xf numFmtId="0" fontId="61" fillId="0" borderId="0" xfId="0" applyFont="1" applyAlignment="1">
      <alignment vertical="center"/>
    </xf>
    <xf numFmtId="0" fontId="43" fillId="0" borderId="0" xfId="0" applyFont="1" applyAlignment="1" applyProtection="1">
      <alignment horizontal="center" vertical="center"/>
      <protection hidden="1"/>
    </xf>
    <xf numFmtId="0" fontId="38"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6"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6" fillId="12" borderId="4" xfId="0" applyFont="1" applyFill="1" applyBorder="1" applyAlignment="1">
      <alignment vertical="top" wrapText="1"/>
    </xf>
    <xf numFmtId="0" fontId="106" fillId="12" borderId="15" xfId="0" applyFont="1" applyFill="1" applyBorder="1" applyAlignment="1">
      <alignment vertical="top" wrapText="1"/>
    </xf>
    <xf numFmtId="2" fontId="4" fillId="0" borderId="4" xfId="200" applyNumberFormat="1" applyFont="1" applyFill="1" applyBorder="1" applyProtection="1">
      <alignment vertical="top"/>
    </xf>
    <xf numFmtId="171" fontId="88"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8"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5" fillId="0" borderId="0" xfId="0" applyFont="1" applyAlignment="1" applyProtection="1">
      <alignment horizontal="center"/>
      <protection hidden="1"/>
    </xf>
    <xf numFmtId="0" fontId="32" fillId="0" borderId="0" xfId="0" applyFont="1" applyAlignment="1" applyProtection="1">
      <alignment horizontal="center"/>
      <protection hidden="1"/>
    </xf>
    <xf numFmtId="0" fontId="49"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4"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8"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8"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1"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1" fillId="14" borderId="0" xfId="203" applyFont="1" applyFill="1" applyAlignment="1" applyProtection="1">
      <alignment vertical="center" wrapText="1"/>
      <protection hidden="1"/>
    </xf>
    <xf numFmtId="0" fontId="31" fillId="14" borderId="0" xfId="203" applyFont="1" applyFill="1" applyAlignment="1" applyProtection="1">
      <alignment vertical="center"/>
      <protection hidden="1"/>
    </xf>
    <xf numFmtId="0" fontId="84"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89" fillId="15" borderId="4" xfId="0" applyNumberFormat="1" applyFont="1" applyFill="1" applyBorder="1" applyAlignment="1">
      <alignment horizontal="center" vertical="top" wrapText="1"/>
    </xf>
    <xf numFmtId="0" fontId="89"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wrapText="1"/>
    </xf>
    <xf numFmtId="1" fontId="89" fillId="15" borderId="4" xfId="0" applyNumberFormat="1" applyFont="1" applyFill="1" applyBorder="1" applyAlignment="1">
      <alignment horizontal="center" vertical="center" wrapText="1"/>
    </xf>
    <xf numFmtId="0" fontId="89"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5" fillId="0" borderId="4" xfId="203" applyNumberFormat="1" applyFont="1" applyFill="1" applyBorder="1" applyAlignment="1" applyProtection="1">
      <alignment vertical="center" wrapText="1"/>
      <protection hidden="1"/>
    </xf>
    <xf numFmtId="0" fontId="25"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4" fillId="15" borderId="15" xfId="0" applyFont="1" applyFill="1" applyBorder="1" applyAlignment="1">
      <alignment horizontal="center" vertical="top" wrapText="1"/>
    </xf>
    <xf numFmtId="0" fontId="106" fillId="0" borderId="0" xfId="0" applyFont="1" applyAlignment="1">
      <alignment vertical="top"/>
    </xf>
    <xf numFmtId="0" fontId="107"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7"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8" fillId="0" borderId="4"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1" fillId="14" borderId="0" xfId="206" applyNumberFormat="1" applyFont="1" applyFill="1" applyAlignment="1" applyProtection="1">
      <alignment vertical="top"/>
      <protection hidden="1"/>
    </xf>
    <xf numFmtId="0" fontId="38" fillId="14" borderId="0" xfId="0" applyFont="1" applyFill="1" applyAlignment="1">
      <alignment vertical="top"/>
    </xf>
    <xf numFmtId="0" fontId="84" fillId="17" borderId="15" xfId="0" applyFont="1" applyFill="1" applyBorder="1" applyAlignment="1">
      <alignment horizontal="center" vertical="top" wrapText="1"/>
    </xf>
    <xf numFmtId="0" fontId="84" fillId="17" borderId="3" xfId="214" applyFont="1" applyFill="1" applyBorder="1" applyAlignment="1">
      <alignment vertical="top" wrapText="1"/>
    </xf>
    <xf numFmtId="0" fontId="84" fillId="17" borderId="15" xfId="214" applyFont="1" applyFill="1" applyBorder="1" applyAlignment="1">
      <alignment vertical="top" wrapText="1"/>
    </xf>
    <xf numFmtId="0" fontId="92" fillId="0" borderId="5" xfId="0" applyFont="1" applyBorder="1" applyAlignment="1">
      <alignment horizontal="left" vertical="top"/>
    </xf>
    <xf numFmtId="10" fontId="92" fillId="0" borderId="5" xfId="0" applyNumberFormat="1" applyFont="1" applyBorder="1" applyAlignment="1">
      <alignment horizontal="left" vertical="top"/>
    </xf>
    <xf numFmtId="0" fontId="93" fillId="0" borderId="5" xfId="0" applyFont="1" applyBorder="1" applyAlignment="1">
      <alignment vertical="top"/>
    </xf>
    <xf numFmtId="0" fontId="92" fillId="0" borderId="5" xfId="0" applyFont="1" applyBorder="1" applyAlignment="1">
      <alignment horizontal="center" vertical="top"/>
    </xf>
    <xf numFmtId="0" fontId="92" fillId="0" borderId="5" xfId="0" applyFont="1" applyBorder="1" applyAlignment="1">
      <alignment vertical="top"/>
    </xf>
    <xf numFmtId="0" fontId="94" fillId="0" borderId="0" xfId="0" applyFont="1" applyAlignment="1">
      <alignment horizontal="left" vertical="top"/>
    </xf>
    <xf numFmtId="0" fontId="95" fillId="0" borderId="0" xfId="0" applyFont="1" applyAlignment="1">
      <alignment horizontal="center" vertical="top"/>
    </xf>
    <xf numFmtId="0" fontId="95" fillId="0" borderId="0" xfId="0" applyFont="1" applyAlignment="1">
      <alignment vertical="top"/>
    </xf>
    <xf numFmtId="0" fontId="93" fillId="0" borderId="0" xfId="0" applyFont="1" applyAlignment="1">
      <alignment vertical="top"/>
    </xf>
    <xf numFmtId="0" fontId="93" fillId="0" borderId="0" xfId="0" applyFont="1" applyAlignment="1">
      <alignment horizontal="center" vertical="top"/>
    </xf>
    <xf numFmtId="0" fontId="93" fillId="5" borderId="0" xfId="0" applyFont="1" applyFill="1" applyAlignment="1">
      <alignment horizontal="left" vertical="top"/>
    </xf>
    <xf numFmtId="0" fontId="93" fillId="5" borderId="0" xfId="0" applyFont="1" applyFill="1" applyAlignment="1">
      <alignment vertical="top"/>
    </xf>
    <xf numFmtId="0" fontId="93" fillId="0" borderId="0" xfId="0" applyFont="1" applyAlignment="1">
      <alignment horizontal="left" vertical="top"/>
    </xf>
    <xf numFmtId="10" fontId="93" fillId="0" borderId="0" xfId="0" applyNumberFormat="1" applyFont="1" applyAlignment="1">
      <alignment horizontal="left" vertical="top"/>
    </xf>
    <xf numFmtId="1" fontId="93" fillId="5" borderId="0" xfId="0" applyNumberFormat="1" applyFont="1" applyFill="1" applyAlignment="1">
      <alignment vertical="top"/>
    </xf>
    <xf numFmtId="2" fontId="93" fillId="0" borderId="0" xfId="0" applyNumberFormat="1" applyFont="1" applyAlignment="1">
      <alignment vertical="top"/>
    </xf>
    <xf numFmtId="0" fontId="95" fillId="0" borderId="0" xfId="0" applyFont="1" applyAlignment="1">
      <alignment horizontal="left" vertical="top"/>
    </xf>
    <xf numFmtId="10" fontId="93" fillId="0" borderId="0" xfId="0" applyNumberFormat="1" applyFont="1" applyAlignment="1">
      <alignment horizontal="center" vertical="top"/>
    </xf>
    <xf numFmtId="1" fontId="93" fillId="0" borderId="0" xfId="0" applyNumberFormat="1" applyFont="1" applyAlignment="1">
      <alignment vertical="top"/>
    </xf>
    <xf numFmtId="0" fontId="92" fillId="0" borderId="0" xfId="206" applyFont="1" applyAlignment="1" applyProtection="1">
      <alignment vertical="top"/>
      <protection hidden="1"/>
    </xf>
    <xf numFmtId="10" fontId="92" fillId="0" borderId="0" xfId="206" applyNumberFormat="1" applyFont="1" applyAlignment="1" applyProtection="1">
      <alignment vertical="top"/>
      <protection hidden="1"/>
    </xf>
    <xf numFmtId="0" fontId="93" fillId="0" borderId="0" xfId="206" applyFont="1" applyAlignment="1" applyProtection="1">
      <alignment vertical="top"/>
      <protection hidden="1"/>
    </xf>
    <xf numFmtId="0" fontId="92" fillId="0" borderId="0" xfId="206" applyFont="1" applyAlignment="1" applyProtection="1">
      <alignment horizontal="center" vertical="top"/>
      <protection hidden="1"/>
    </xf>
    <xf numFmtId="0" fontId="93" fillId="0" borderId="0" xfId="0" applyFont="1" applyAlignment="1" applyProtection="1">
      <alignment horizontal="left" vertical="top"/>
      <protection hidden="1"/>
    </xf>
    <xf numFmtId="0" fontId="93" fillId="0" borderId="0" xfId="206" applyFont="1" applyAlignment="1" applyProtection="1">
      <alignment horizontal="left" vertical="top"/>
      <protection hidden="1"/>
    </xf>
    <xf numFmtId="10" fontId="92" fillId="0" borderId="0" xfId="0" applyNumberFormat="1" applyFont="1" applyAlignment="1">
      <alignment horizontal="center" vertical="top"/>
    </xf>
    <xf numFmtId="2" fontId="93" fillId="0" borderId="0" xfId="0" applyNumberFormat="1" applyFont="1" applyAlignment="1">
      <alignment horizontal="center" vertical="top"/>
    </xf>
    <xf numFmtId="10" fontId="93" fillId="0" borderId="0" xfId="206" applyNumberFormat="1" applyFont="1" applyAlignment="1" applyProtection="1">
      <alignment vertical="top"/>
      <protection hidden="1"/>
    </xf>
    <xf numFmtId="2" fontId="92" fillId="0" borderId="0" xfId="0" applyNumberFormat="1" applyFont="1" applyAlignment="1">
      <alignment horizontal="center" vertical="top"/>
    </xf>
    <xf numFmtId="180" fontId="93" fillId="0" borderId="0" xfId="0" applyNumberFormat="1" applyFont="1" applyAlignment="1">
      <alignment horizontal="center" vertical="top"/>
    </xf>
    <xf numFmtId="0" fontId="93" fillId="0" borderId="0" xfId="206" applyFont="1" applyAlignment="1" applyProtection="1">
      <alignment horizontal="center" vertical="top"/>
      <protection hidden="1"/>
    </xf>
    <xf numFmtId="0" fontId="93" fillId="0" borderId="0" xfId="0" applyFont="1" applyAlignment="1" applyProtection="1">
      <alignment vertical="top"/>
      <protection hidden="1"/>
    </xf>
    <xf numFmtId="15" fontId="93" fillId="0" borderId="0" xfId="0" applyNumberFormat="1" applyFont="1" applyAlignment="1">
      <alignment vertical="top"/>
    </xf>
    <xf numFmtId="0" fontId="94" fillId="0" borderId="0" xfId="0" applyFont="1" applyAlignment="1">
      <alignment horizontal="left" vertical="top" wrapText="1"/>
    </xf>
    <xf numFmtId="0" fontId="95" fillId="0" borderId="0" xfId="0" applyFont="1" applyAlignment="1">
      <alignment horizontal="center" vertical="top" wrapText="1"/>
    </xf>
    <xf numFmtId="0" fontId="95" fillId="0" borderId="0" xfId="0" applyFont="1" applyAlignment="1">
      <alignment vertical="top" wrapText="1"/>
    </xf>
    <xf numFmtId="0" fontId="93" fillId="0" borderId="0" xfId="0" applyFont="1" applyAlignment="1">
      <alignment horizontal="justify" vertical="top" wrapText="1"/>
    </xf>
    <xf numFmtId="10" fontId="93" fillId="0" borderId="0" xfId="0" applyNumberFormat="1" applyFont="1" applyAlignment="1">
      <alignment horizontal="justify" vertical="top" wrapText="1"/>
    </xf>
    <xf numFmtId="0" fontId="92" fillId="0" borderId="0" xfId="0" applyFont="1" applyAlignment="1">
      <alignment vertical="top"/>
    </xf>
    <xf numFmtId="0" fontId="92" fillId="0" borderId="0" xfId="0" applyFont="1" applyAlignment="1">
      <alignment horizontal="center" vertical="top"/>
    </xf>
    <xf numFmtId="0" fontId="92" fillId="0" borderId="0" xfId="0" applyFont="1" applyAlignment="1" applyProtection="1">
      <alignment horizontal="center" vertical="top" wrapText="1"/>
      <protection hidden="1"/>
    </xf>
    <xf numFmtId="0" fontId="92" fillId="0" borderId="0" xfId="0" applyFont="1" applyAlignment="1" applyProtection="1">
      <alignment horizontal="center" vertical="top"/>
      <protection hidden="1"/>
    </xf>
    <xf numFmtId="1" fontId="95" fillId="0" borderId="0" xfId="0" applyNumberFormat="1" applyFont="1" applyAlignment="1" applyProtection="1">
      <alignment vertical="top"/>
      <protection hidden="1"/>
    </xf>
    <xf numFmtId="0" fontId="95" fillId="0" borderId="0" xfId="0" applyFont="1" applyAlignment="1" applyProtection="1">
      <alignment vertical="top"/>
      <protection hidden="1"/>
    </xf>
    <xf numFmtId="0" fontId="92"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2" fillId="0" borderId="0" xfId="0" applyNumberFormat="1" applyFont="1" applyAlignment="1">
      <alignment vertical="top"/>
    </xf>
    <xf numFmtId="0" fontId="93" fillId="6" borderId="35" xfId="0" applyFont="1" applyFill="1" applyBorder="1" applyAlignment="1">
      <alignment horizontal="center" vertical="top" wrapText="1"/>
    </xf>
    <xf numFmtId="0" fontId="93" fillId="6" borderId="5" xfId="0" applyFont="1" applyFill="1" applyBorder="1" applyAlignment="1">
      <alignment horizontal="center" vertical="top" wrapText="1"/>
    </xf>
    <xf numFmtId="164" fontId="93" fillId="6" borderId="13" xfId="11" applyFont="1" applyFill="1" applyBorder="1" applyAlignment="1" applyProtection="1">
      <alignment horizontal="right" vertical="top"/>
    </xf>
    <xf numFmtId="0" fontId="93" fillId="6" borderId="36" xfId="0" applyFont="1" applyFill="1" applyBorder="1" applyAlignment="1">
      <alignment vertical="top"/>
    </xf>
    <xf numFmtId="0" fontId="93" fillId="0" borderId="23" xfId="211" applyNumberFormat="1" applyFont="1" applyFill="1" applyBorder="1" applyAlignment="1" applyProtection="1">
      <alignment horizontal="center" vertical="top"/>
    </xf>
    <xf numFmtId="0" fontId="93" fillId="0" borderId="3" xfId="211" applyNumberFormat="1" applyFont="1" applyFill="1" applyBorder="1" applyAlignment="1" applyProtection="1">
      <alignment horizontal="center" vertical="top"/>
    </xf>
    <xf numFmtId="164" fontId="93" fillId="0" borderId="4" xfId="11" applyFont="1" applyFill="1" applyBorder="1" applyAlignment="1" applyProtection="1">
      <alignment horizontal="right" vertical="top"/>
    </xf>
    <xf numFmtId="0" fontId="93" fillId="0" borderId="37" xfId="0" applyFont="1" applyBorder="1" applyAlignment="1">
      <alignment vertical="top"/>
    </xf>
    <xf numFmtId="0" fontId="93" fillId="7" borderId="38" xfId="211" applyNumberFormat="1" applyFont="1" applyFill="1" applyBorder="1" applyAlignment="1" applyProtection="1">
      <alignment horizontal="center" vertical="top"/>
    </xf>
    <xf numFmtId="0" fontId="93" fillId="7" borderId="39" xfId="211" applyNumberFormat="1" applyFont="1" applyFill="1" applyBorder="1" applyAlignment="1" applyProtection="1">
      <alignment horizontal="center" vertical="top"/>
    </xf>
    <xf numFmtId="164" fontId="93" fillId="7" borderId="4" xfId="11" applyFont="1" applyFill="1" applyBorder="1" applyAlignment="1" applyProtection="1">
      <alignment horizontal="right" vertical="top"/>
    </xf>
    <xf numFmtId="0" fontId="93" fillId="7" borderId="4" xfId="0" applyFont="1" applyFill="1" applyBorder="1" applyAlignment="1">
      <alignment vertical="top"/>
    </xf>
    <xf numFmtId="0" fontId="93" fillId="0" borderId="0" xfId="0" applyFont="1" applyAlignment="1">
      <alignment horizontal="right" vertical="top"/>
    </xf>
    <xf numFmtId="0" fontId="93" fillId="7" borderId="0" xfId="211" applyNumberFormat="1" applyFont="1" applyFill="1" applyBorder="1" applyAlignment="1" applyProtection="1">
      <alignment horizontal="center" vertical="top"/>
    </xf>
    <xf numFmtId="0" fontId="92" fillId="0" borderId="0" xfId="0" applyFont="1" applyAlignment="1">
      <alignment horizontal="left" vertical="top"/>
    </xf>
    <xf numFmtId="0" fontId="92" fillId="0" borderId="0" xfId="0" applyFont="1" applyAlignment="1">
      <alignment horizontal="justify" vertical="top"/>
    </xf>
    <xf numFmtId="178" fontId="92" fillId="0" borderId="0" xfId="0" applyNumberFormat="1" applyFont="1" applyAlignment="1">
      <alignment vertical="top"/>
    </xf>
    <xf numFmtId="10" fontId="92" fillId="0" borderId="0" xfId="0" applyNumberFormat="1" applyFont="1" applyAlignment="1">
      <alignment horizontal="justify" vertical="top"/>
    </xf>
    <xf numFmtId="14" fontId="93" fillId="0" borderId="0" xfId="0" applyNumberFormat="1" applyFont="1" applyAlignment="1">
      <alignment horizontal="center" vertical="top"/>
    </xf>
    <xf numFmtId="0" fontId="92" fillId="0" borderId="0" xfId="0" applyFont="1" applyAlignment="1">
      <alignment horizontal="right" vertical="top"/>
    </xf>
    <xf numFmtId="10" fontId="95" fillId="0" borderId="0" xfId="0" applyNumberFormat="1" applyFont="1" applyAlignment="1">
      <alignment horizontal="center" vertical="top"/>
    </xf>
    <xf numFmtId="0" fontId="95" fillId="0" borderId="0" xfId="0" applyFont="1" applyAlignment="1" applyProtection="1">
      <alignment horizontal="center" vertical="top"/>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right" vertical="top"/>
      <protection hidden="1"/>
    </xf>
    <xf numFmtId="0" fontId="94" fillId="0" borderId="0" xfId="0" applyFont="1" applyAlignment="1" applyProtection="1">
      <alignment horizontal="left" vertical="top"/>
      <protection hidden="1"/>
    </xf>
    <xf numFmtId="10" fontId="94" fillId="0" borderId="0" xfId="0" applyNumberFormat="1" applyFont="1" applyAlignment="1" applyProtection="1">
      <alignment horizontal="left" vertical="top"/>
      <protection hidden="1"/>
    </xf>
    <xf numFmtId="0" fontId="94" fillId="0" borderId="0" xfId="0" applyFont="1" applyAlignment="1" applyProtection="1">
      <alignment horizontal="center" vertical="top"/>
      <protection hidden="1"/>
    </xf>
    <xf numFmtId="0" fontId="94" fillId="0" borderId="0" xfId="0" applyFont="1" applyAlignment="1" applyProtection="1">
      <alignment vertical="top"/>
      <protection hidden="1"/>
    </xf>
    <xf numFmtId="0" fontId="93"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4" fillId="0" borderId="0" xfId="0" applyFont="1" applyAlignment="1" applyProtection="1">
      <alignment horizontal="center" vertical="top" wrapText="1"/>
      <protection hidden="1"/>
    </xf>
    <xf numFmtId="0" fontId="94" fillId="0" borderId="0" xfId="206" applyFont="1" applyAlignment="1" applyProtection="1">
      <alignment vertical="top"/>
      <protection hidden="1"/>
    </xf>
    <xf numFmtId="10" fontId="94" fillId="0" borderId="0" xfId="206" applyNumberFormat="1" applyFont="1" applyAlignment="1" applyProtection="1">
      <alignment vertical="top"/>
      <protection hidden="1"/>
    </xf>
    <xf numFmtId="0" fontId="95" fillId="0" borderId="0" xfId="206" applyFont="1" applyAlignment="1" applyProtection="1">
      <alignment vertical="top"/>
      <protection hidden="1"/>
    </xf>
    <xf numFmtId="0" fontId="94" fillId="0" borderId="0" xfId="206" applyFont="1" applyAlignment="1" applyProtection="1">
      <alignment horizontal="center" vertical="top"/>
      <protection hidden="1"/>
    </xf>
    <xf numFmtId="0" fontId="95" fillId="0" borderId="0" xfId="206" applyFont="1" applyAlignment="1" applyProtection="1">
      <alignment horizontal="left" vertical="top"/>
      <protection hidden="1"/>
    </xf>
    <xf numFmtId="10" fontId="95" fillId="0" borderId="0" xfId="206" applyNumberFormat="1" applyFont="1" applyAlignment="1" applyProtection="1">
      <alignment vertical="top"/>
      <protection hidden="1"/>
    </xf>
    <xf numFmtId="180" fontId="93" fillId="0" borderId="0" xfId="0" applyNumberFormat="1" applyFont="1" applyAlignment="1">
      <alignment vertical="top"/>
    </xf>
    <xf numFmtId="0" fontId="95" fillId="0" borderId="0" xfId="206" applyFont="1" applyAlignment="1" applyProtection="1">
      <alignment horizontal="center" vertical="top"/>
      <protection hidden="1"/>
    </xf>
    <xf numFmtId="10" fontId="94" fillId="0" borderId="0" xfId="0" applyNumberFormat="1" applyFont="1" applyAlignment="1" applyProtection="1">
      <alignment horizontal="center" vertical="top" wrapText="1"/>
      <protection hidden="1"/>
    </xf>
    <xf numFmtId="0" fontId="94" fillId="0" borderId="0" xfId="0" applyFont="1" applyAlignment="1" applyProtection="1">
      <alignment vertical="top" wrapText="1"/>
      <protection hidden="1"/>
    </xf>
    <xf numFmtId="0" fontId="93" fillId="0" borderId="0" xfId="0" applyFont="1" applyAlignment="1" applyProtection="1">
      <alignment horizontal="center" vertical="top" wrapText="1"/>
      <protection hidden="1"/>
    </xf>
    <xf numFmtId="10" fontId="94" fillId="0" borderId="0" xfId="0" applyNumberFormat="1" applyFont="1" applyAlignment="1" applyProtection="1">
      <alignment horizontal="center" vertical="top"/>
      <protection hidden="1"/>
    </xf>
    <xf numFmtId="0" fontId="93" fillId="0" borderId="0" xfId="0" applyFont="1" applyAlignment="1" applyProtection="1">
      <alignment horizontal="center" vertical="top"/>
      <protection hidden="1"/>
    </xf>
    <xf numFmtId="165" fontId="94" fillId="0" borderId="0" xfId="211" applyNumberFormat="1" applyFont="1" applyFill="1" applyBorder="1" applyAlignment="1" applyProtection="1">
      <alignment horizontal="center" vertical="top" wrapText="1"/>
      <protection hidden="1"/>
    </xf>
    <xf numFmtId="10" fontId="94" fillId="0" borderId="0" xfId="211" applyNumberFormat="1" applyFont="1" applyFill="1" applyBorder="1" applyAlignment="1" applyProtection="1">
      <alignment horizontal="center" vertical="top" wrapText="1"/>
      <protection hidden="1"/>
    </xf>
    <xf numFmtId="0" fontId="94" fillId="0" borderId="0" xfId="211" applyFont="1" applyFill="1" applyBorder="1" applyAlignment="1" applyProtection="1">
      <alignment vertical="top"/>
      <protection hidden="1"/>
    </xf>
    <xf numFmtId="0" fontId="95" fillId="0" borderId="0" xfId="211" applyNumberFormat="1" applyFont="1" applyFill="1" applyBorder="1" applyAlignment="1" applyProtection="1">
      <alignment horizontal="center" vertical="top" wrapText="1"/>
      <protection hidden="1"/>
    </xf>
    <xf numFmtId="0" fontId="95" fillId="0" borderId="0" xfId="211" applyNumberFormat="1" applyFont="1" applyFill="1" applyBorder="1" applyAlignment="1" applyProtection="1">
      <alignment horizontal="right" vertical="top" wrapText="1"/>
      <protection hidden="1"/>
    </xf>
    <xf numFmtId="2" fontId="95" fillId="0" borderId="0" xfId="0" applyNumberFormat="1" applyFont="1" applyAlignment="1" applyProtection="1">
      <alignment horizontal="right" vertical="top" wrapText="1"/>
      <protection hidden="1"/>
    </xf>
    <xf numFmtId="2" fontId="95" fillId="0" borderId="0" xfId="0" applyNumberFormat="1" applyFont="1" applyAlignment="1" applyProtection="1">
      <alignment horizontal="right" vertical="top"/>
      <protection hidden="1"/>
    </xf>
    <xf numFmtId="2" fontId="92" fillId="0" borderId="0" xfId="0" applyNumberFormat="1"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wrapText="1"/>
      <protection hidden="1"/>
    </xf>
    <xf numFmtId="168" fontId="95" fillId="0" borderId="0" xfId="0" applyNumberFormat="1" applyFont="1" applyAlignment="1" applyProtection="1">
      <alignment horizontal="right" vertical="top" wrapText="1"/>
      <protection hidden="1"/>
    </xf>
    <xf numFmtId="2" fontId="95" fillId="0" borderId="0" xfId="0" applyNumberFormat="1" applyFont="1" applyAlignment="1" applyProtection="1">
      <alignment vertical="top" wrapText="1"/>
      <protection hidden="1"/>
    </xf>
    <xf numFmtId="0" fontId="93" fillId="0" borderId="0" xfId="0" applyFont="1" applyAlignment="1" applyProtection="1">
      <alignment vertical="top" wrapText="1"/>
      <protection hidden="1"/>
    </xf>
    <xf numFmtId="168" fontId="93" fillId="0" borderId="0" xfId="0" applyNumberFormat="1" applyFont="1" applyAlignment="1" applyProtection="1">
      <alignment horizontal="right" vertical="top" wrapText="1"/>
      <protection hidden="1"/>
    </xf>
    <xf numFmtId="2" fontId="93" fillId="0" borderId="0" xfId="0" applyNumberFormat="1" applyFont="1" applyAlignment="1" applyProtection="1">
      <alignment vertical="top" wrapText="1"/>
      <protection hidden="1"/>
    </xf>
    <xf numFmtId="0" fontId="95" fillId="0" borderId="0" xfId="211" applyNumberFormat="1" applyFont="1" applyFill="1" applyBorder="1" applyAlignment="1" applyProtection="1">
      <alignment vertical="top"/>
      <protection hidden="1"/>
    </xf>
    <xf numFmtId="167" fontId="95" fillId="0" borderId="0" xfId="0" applyNumberFormat="1" applyFont="1" applyAlignment="1" applyProtection="1">
      <alignment horizontal="right" vertical="top" wrapText="1"/>
      <protection hidden="1"/>
    </xf>
    <xf numFmtId="2" fontId="95" fillId="0" borderId="0" xfId="0" applyNumberFormat="1" applyFont="1" applyAlignment="1" applyProtection="1">
      <alignment vertical="top"/>
      <protection hidden="1"/>
    </xf>
    <xf numFmtId="2" fontId="93" fillId="0" borderId="0" xfId="0" applyNumberFormat="1" applyFont="1" applyAlignment="1" applyProtection="1">
      <alignment vertical="top"/>
      <protection hidden="1"/>
    </xf>
    <xf numFmtId="0" fontId="95" fillId="0" borderId="0" xfId="211" applyFont="1" applyFill="1" applyBorder="1" applyAlignment="1" applyProtection="1">
      <alignment horizontal="center" vertical="top" wrapText="1"/>
      <protection hidden="1"/>
    </xf>
    <xf numFmtId="2" fontId="95" fillId="0" borderId="0" xfId="11" applyNumberFormat="1" applyFont="1" applyFill="1" applyBorder="1" applyAlignment="1" applyProtection="1">
      <alignment horizontal="right" vertical="top" wrapText="1"/>
      <protection hidden="1"/>
    </xf>
    <xf numFmtId="168" fontId="93" fillId="0" borderId="0" xfId="11" applyNumberFormat="1" applyFont="1" applyFill="1" applyBorder="1" applyAlignment="1" applyProtection="1">
      <alignment horizontal="center" vertical="top"/>
      <protection hidden="1"/>
    </xf>
    <xf numFmtId="171" fontId="95" fillId="0" borderId="0" xfId="211" quotePrefix="1" applyNumberFormat="1" applyFont="1" applyFill="1" applyBorder="1" applyAlignment="1" applyProtection="1">
      <alignment vertical="top" wrapText="1"/>
      <protection hidden="1"/>
    </xf>
    <xf numFmtId="171" fontId="95" fillId="0" borderId="0" xfId="211" applyNumberFormat="1" applyFont="1" applyFill="1" applyBorder="1" applyAlignment="1" applyProtection="1">
      <alignment vertical="top" wrapText="1"/>
      <protection hidden="1"/>
    </xf>
    <xf numFmtId="0" fontId="94" fillId="0" borderId="0" xfId="211" applyFont="1" applyFill="1" applyBorder="1" applyAlignment="1" applyProtection="1">
      <alignment vertical="top" wrapText="1"/>
      <protection hidden="1"/>
    </xf>
    <xf numFmtId="165" fontId="95" fillId="0" borderId="0" xfId="211" applyNumberFormat="1" applyFont="1" applyFill="1" applyBorder="1" applyAlignment="1" applyProtection="1">
      <alignment vertical="top" wrapText="1"/>
      <protection hidden="1"/>
    </xf>
    <xf numFmtId="2" fontId="93" fillId="0" borderId="0" xfId="11" applyNumberFormat="1" applyFont="1" applyFill="1" applyBorder="1" applyAlignment="1" applyProtection="1">
      <alignment horizontal="center" vertical="top"/>
      <protection hidden="1"/>
    </xf>
    <xf numFmtId="0" fontId="95" fillId="0" borderId="0" xfId="211" applyNumberFormat="1" applyFont="1" applyFill="1" applyBorder="1" applyAlignment="1" applyProtection="1">
      <alignment vertical="top" wrapText="1"/>
      <protection hidden="1"/>
    </xf>
    <xf numFmtId="3" fontId="95"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right" vertical="top" wrapText="1"/>
      <protection hidden="1"/>
    </xf>
    <xf numFmtId="0" fontId="94" fillId="0" borderId="0" xfId="211" applyFont="1" applyFill="1" applyBorder="1" applyAlignment="1" applyProtection="1">
      <alignment horizontal="center" vertical="top" wrapText="1"/>
      <protection hidden="1"/>
    </xf>
    <xf numFmtId="0" fontId="95" fillId="0" borderId="0" xfId="211" applyNumberFormat="1" applyFont="1" applyFill="1" applyBorder="1" applyAlignment="1" applyProtection="1">
      <alignment horizontal="center" vertical="top"/>
      <protection hidden="1"/>
    </xf>
    <xf numFmtId="10" fontId="95" fillId="0" borderId="0" xfId="211" applyNumberFormat="1"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2"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8" fillId="0" borderId="0" xfId="0" applyFont="1" applyAlignment="1">
      <alignment vertical="top"/>
    </xf>
    <xf numFmtId="0" fontId="32" fillId="0" borderId="0" xfId="0" applyFont="1" applyAlignment="1">
      <alignment horizontal="center" vertical="top"/>
    </xf>
    <xf numFmtId="0" fontId="32" fillId="0" borderId="0" xfId="0" applyFont="1" applyAlignment="1">
      <alignment horizontal="left" vertical="top"/>
    </xf>
    <xf numFmtId="0" fontId="26"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2"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6"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2" fillId="11" borderId="3" xfId="0" applyFont="1" applyFill="1" applyBorder="1" applyAlignment="1">
      <alignment horizontal="center" vertical="top" wrapText="1"/>
    </xf>
    <xf numFmtId="0" fontId="58"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2"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1" fontId="98" fillId="15" borderId="4" xfId="0" applyNumberFormat="1" applyFont="1" applyFill="1" applyBorder="1" applyAlignment="1">
      <alignment horizontal="center" vertical="center"/>
    </xf>
    <xf numFmtId="1" fontId="98" fillId="15" borderId="4" xfId="0" applyNumberFormat="1" applyFont="1" applyFill="1" applyBorder="1" applyAlignment="1">
      <alignment horizontal="center" vertical="center" wrapText="1"/>
    </xf>
    <xf numFmtId="0" fontId="15" fillId="15" borderId="4" xfId="0" applyFont="1" applyFill="1" applyBorder="1" applyAlignment="1">
      <alignment horizontal="center" vertical="center"/>
    </xf>
    <xf numFmtId="0" fontId="99" fillId="15" borderId="4" xfId="0" applyFont="1" applyFill="1" applyBorder="1" applyAlignment="1">
      <alignment horizontal="center" vertical="top" wrapText="1"/>
    </xf>
    <xf numFmtId="10" fontId="99" fillId="15" borderId="4" xfId="0" applyNumberFormat="1" applyFont="1" applyFill="1" applyBorder="1" applyAlignment="1">
      <alignment horizontal="center" vertical="top" wrapText="1"/>
    </xf>
    <xf numFmtId="0" fontId="99" fillId="15" borderId="4" xfId="0" applyFont="1" applyFill="1" applyBorder="1" applyAlignment="1">
      <alignment vertical="top" wrapText="1"/>
    </xf>
    <xf numFmtId="0" fontId="99" fillId="15" borderId="4" xfId="0" applyFont="1" applyFill="1" applyBorder="1" applyAlignment="1">
      <alignment horizontal="center" vertical="top"/>
    </xf>
    <xf numFmtId="0" fontId="99" fillId="15" borderId="23" xfId="0" applyFont="1" applyFill="1" applyBorder="1" applyAlignment="1">
      <alignment horizontal="center" vertical="top"/>
    </xf>
    <xf numFmtId="0" fontId="99" fillId="15" borderId="15" xfId="0" applyFont="1" applyFill="1" applyBorder="1" applyAlignment="1">
      <alignment horizontal="center" vertical="top"/>
    </xf>
    <xf numFmtId="0" fontId="100" fillId="15" borderId="37"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8" fillId="0" borderId="0" xfId="197" applyFont="1" applyAlignment="1" applyProtection="1">
      <alignment horizontal="center" vertical="center"/>
      <protection hidden="1"/>
    </xf>
    <xf numFmtId="0" fontId="92" fillId="0" borderId="4" xfId="0" applyFont="1" applyBorder="1" applyAlignment="1">
      <alignment horizontal="left" vertical="top" wrapText="1"/>
    </xf>
    <xf numFmtId="10" fontId="92" fillId="0" borderId="4" xfId="0" applyNumberFormat="1" applyFont="1" applyBorder="1" applyAlignment="1">
      <alignment horizontal="left" vertical="top" wrapText="1"/>
    </xf>
    <xf numFmtId="164" fontId="93" fillId="0" borderId="4" xfId="0" applyNumberFormat="1" applyFont="1" applyBorder="1" applyAlignment="1">
      <alignment horizontal="left" vertical="top" wrapText="1"/>
    </xf>
    <xf numFmtId="0" fontId="93" fillId="0" borderId="4" xfId="0" applyFont="1" applyBorder="1" applyAlignment="1">
      <alignment horizontal="left" vertical="top" wrapText="1"/>
    </xf>
    <xf numFmtId="0" fontId="92"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3" fillId="0" borderId="4" xfId="0" applyNumberFormat="1" applyFont="1" applyBorder="1" applyAlignment="1">
      <alignment horizontal="left" vertical="top" wrapText="1"/>
    </xf>
    <xf numFmtId="2" fontId="58"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9" fontId="0" fillId="0" borderId="4" xfId="0" applyNumberFormat="1" applyBorder="1" applyAlignment="1">
      <alignment horizontal="center" vertical="center" wrapText="1"/>
    </xf>
    <xf numFmtId="0" fontId="109" fillId="0" borderId="0" xfId="0" applyFont="1"/>
    <xf numFmtId="0" fontId="49" fillId="0" borderId="0" xfId="194" applyFont="1" applyAlignment="1">
      <alignment vertical="top" wrapText="1"/>
    </xf>
    <xf numFmtId="165" fontId="41" fillId="14" borderId="0" xfId="206" applyNumberFormat="1" applyFont="1" applyFill="1" applyAlignment="1" applyProtection="1">
      <alignment vertical="top"/>
      <protection hidden="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8" fillId="0" borderId="0" xfId="0" applyNumberFormat="1" applyFont="1" applyAlignment="1" applyProtection="1">
      <alignment vertical="top"/>
      <protection hidden="1"/>
    </xf>
    <xf numFmtId="0" fontId="5" fillId="11" borderId="3" xfId="214" applyFont="1" applyFill="1" applyBorder="1" applyAlignment="1">
      <alignment vertical="top"/>
    </xf>
    <xf numFmtId="0" fontId="5" fillId="11" borderId="15" xfId="214" applyFont="1" applyFill="1" applyBorder="1" applyAlignment="1">
      <alignment vertical="top"/>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110" fillId="0" borderId="0" xfId="205" applyFont="1" applyAlignment="1" applyProtection="1">
      <alignment vertical="center"/>
      <protection hidden="1"/>
    </xf>
    <xf numFmtId="0" fontId="41" fillId="11" borderId="4" xfId="0" applyFont="1" applyFill="1" applyBorder="1" applyAlignment="1">
      <alignment horizontal="center" vertical="top" wrapText="1"/>
    </xf>
    <xf numFmtId="0" fontId="41" fillId="11" borderId="14" xfId="214" applyFont="1" applyFill="1" applyBorder="1" applyAlignment="1">
      <alignment vertical="top"/>
    </xf>
    <xf numFmtId="0" fontId="41" fillId="11" borderId="3" xfId="214" applyFont="1" applyFill="1" applyBorder="1" applyAlignment="1">
      <alignment vertical="top"/>
    </xf>
    <xf numFmtId="0" fontId="41" fillId="11" borderId="4" xfId="0" applyFont="1" applyFill="1" applyBorder="1" applyAlignment="1">
      <alignment horizontal="center" vertical="center"/>
    </xf>
    <xf numFmtId="1" fontId="41" fillId="11" borderId="13" xfId="0" applyNumberFormat="1" applyFont="1" applyFill="1" applyBorder="1" applyAlignment="1">
      <alignment horizontal="center" vertical="top" wrapText="1"/>
    </xf>
    <xf numFmtId="0" fontId="41" fillId="11" borderId="14" xfId="0" applyFont="1" applyFill="1" applyBorder="1" applyAlignment="1">
      <alignment vertical="top"/>
    </xf>
    <xf numFmtId="0" fontId="41" fillId="11" borderId="3" xfId="0" applyFont="1" applyFill="1" applyBorder="1" applyAlignment="1">
      <alignment vertical="top" wrapText="1"/>
    </xf>
    <xf numFmtId="0" fontId="41" fillId="11" borderId="15" xfId="0" applyFont="1" applyFill="1" applyBorder="1" applyAlignment="1">
      <alignment horizontal="center" vertical="top" wrapText="1"/>
    </xf>
    <xf numFmtId="0" fontId="18" fillId="0" borderId="0" xfId="0" applyFont="1" applyAlignment="1">
      <alignment horizontal="left" vertical="top" wrapText="1"/>
    </xf>
    <xf numFmtId="0" fontId="92" fillId="0" borderId="5" xfId="0" applyFont="1" applyBorder="1" applyAlignment="1">
      <alignment horizontal="right" vertical="top"/>
    </xf>
    <xf numFmtId="0" fontId="0" fillId="11" borderId="4" xfId="0" applyFill="1" applyBorder="1" applyAlignment="1">
      <alignment horizontal="left" vertical="top" wrapText="1"/>
    </xf>
    <xf numFmtId="2" fontId="16" fillId="11" borderId="4" xfId="200" applyNumberFormat="1" applyFill="1" applyBorder="1" applyAlignment="1" applyProtection="1">
      <alignment horizontal="left" vertical="top" wrapText="1"/>
      <protection locked="0" hidden="1"/>
    </xf>
    <xf numFmtId="2" fontId="93" fillId="11" borderId="4" xfId="0" applyNumberFormat="1" applyFont="1" applyFill="1" applyBorder="1" applyAlignment="1">
      <alignment horizontal="left" vertical="top" wrapText="1"/>
    </xf>
    <xf numFmtId="2" fontId="58" fillId="11" borderId="4" xfId="0" applyNumberFormat="1" applyFont="1" applyFill="1" applyBorder="1" applyAlignment="1">
      <alignment horizontal="left" vertical="top" wrapText="1"/>
    </xf>
    <xf numFmtId="1" fontId="4" fillId="11" borderId="4" xfId="200" applyNumberFormat="1" applyFont="1" applyFill="1" applyBorder="1" applyAlignment="1" applyProtection="1">
      <alignment horizontal="left" vertical="top" wrapText="1"/>
      <protection locked="0"/>
    </xf>
    <xf numFmtId="2" fontId="4" fillId="11" borderId="4" xfId="200" applyNumberFormat="1" applyFont="1" applyFill="1" applyBorder="1" applyAlignment="1" applyProtection="1">
      <alignment horizontal="left" vertical="top" wrapText="1"/>
    </xf>
    <xf numFmtId="0" fontId="4" fillId="11" borderId="0" xfId="200" applyNumberFormat="1" applyFont="1" applyFill="1" applyBorder="1" applyProtection="1">
      <alignment vertical="top"/>
    </xf>
    <xf numFmtId="0" fontId="61" fillId="11" borderId="0" xfId="200" applyNumberFormat="1" applyFont="1" applyFill="1" applyBorder="1" applyProtection="1">
      <alignment vertical="top"/>
    </xf>
    <xf numFmtId="0" fontId="4" fillId="11" borderId="0" xfId="200" applyNumberFormat="1" applyFont="1" applyFill="1" applyBorder="1" applyAlignment="1" applyProtection="1">
      <alignment vertical="top" wrapText="1"/>
    </xf>
    <xf numFmtId="0" fontId="41" fillId="11" borderId="15" xfId="214" applyFont="1" applyFill="1" applyBorder="1" applyAlignment="1">
      <alignment vertical="top"/>
    </xf>
    <xf numFmtId="0" fontId="41" fillId="11" borderId="14" xfId="0" applyFont="1" applyFill="1" applyBorder="1" applyAlignment="1">
      <alignment vertical="center"/>
    </xf>
    <xf numFmtId="0" fontId="41" fillId="11" borderId="3" xfId="0" applyFont="1" applyFill="1" applyBorder="1" applyAlignment="1">
      <alignment vertical="center"/>
    </xf>
    <xf numFmtId="0" fontId="41" fillId="11" borderId="15" xfId="0" applyFont="1" applyFill="1" applyBorder="1" applyAlignment="1">
      <alignment vertical="center"/>
    </xf>
    <xf numFmtId="0" fontId="41" fillId="11" borderId="3" xfId="0" applyFont="1" applyFill="1" applyBorder="1" applyAlignment="1">
      <alignment vertical="top"/>
    </xf>
    <xf numFmtId="0" fontId="41" fillId="11" borderId="15" xfId="0" applyFont="1" applyFill="1" applyBorder="1" applyAlignment="1">
      <alignment vertical="top"/>
    </xf>
    <xf numFmtId="0" fontId="86" fillId="0" borderId="0" xfId="0" quotePrefix="1" applyFont="1" applyAlignment="1" applyProtection="1">
      <alignment horizontal="left" vertical="center"/>
      <protection hidden="1"/>
    </xf>
    <xf numFmtId="0" fontId="86"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3" fillId="15" borderId="16" xfId="205" applyFont="1" applyFill="1" applyBorder="1" applyAlignment="1" applyProtection="1">
      <alignment horizontal="left" vertical="center" wrapText="1"/>
      <protection hidden="1"/>
    </xf>
    <xf numFmtId="0" fontId="103" fillId="15" borderId="40" xfId="205" applyFont="1" applyFill="1" applyBorder="1" applyAlignment="1" applyProtection="1">
      <alignment horizontal="left" vertical="center" wrapText="1"/>
      <protection hidden="1"/>
    </xf>
    <xf numFmtId="0" fontId="103"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1" fillId="0" borderId="11" xfId="205" applyFont="1" applyBorder="1" applyAlignment="1" applyProtection="1">
      <alignment horizontal="center" vertical="center" textRotation="90"/>
      <protection hidden="1"/>
    </xf>
    <xf numFmtId="0" fontId="91" fillId="0" borderId="12" xfId="205" applyFont="1" applyBorder="1" applyAlignment="1" applyProtection="1">
      <alignment horizontal="center" vertical="center" textRotation="90"/>
      <protection hidden="1"/>
    </xf>
    <xf numFmtId="0" fontId="91" fillId="0" borderId="13" xfId="205" applyFont="1" applyBorder="1" applyAlignment="1" applyProtection="1">
      <alignment horizontal="center" vertical="center" textRotation="90"/>
      <protection hidden="1"/>
    </xf>
    <xf numFmtId="0" fontId="1" fillId="0" borderId="6" xfId="205" applyBorder="1"/>
    <xf numFmtId="0" fontId="1" fillId="0" borderId="0" xfId="205"/>
    <xf numFmtId="0" fontId="1" fillId="0" borderId="7" xfId="205" applyBorder="1"/>
    <xf numFmtId="0" fontId="22" fillId="0" borderId="29" xfId="205" applyFont="1" applyBorder="1" applyAlignment="1" applyProtection="1">
      <alignment horizontal="center" vertical="center"/>
      <protection hidden="1"/>
    </xf>
    <xf numFmtId="0" fontId="22" fillId="0" borderId="10" xfId="205" applyFont="1" applyBorder="1" applyAlignment="1" applyProtection="1">
      <alignment horizontal="center" vertical="center"/>
      <protection hidden="1"/>
    </xf>
    <xf numFmtId="0" fontId="22" fillId="0" borderId="6" xfId="205" applyFont="1" applyBorder="1" applyAlignment="1" applyProtection="1">
      <alignment horizontal="center" vertical="center"/>
      <protection hidden="1"/>
    </xf>
    <xf numFmtId="0" fontId="22" fillId="0" borderId="0" xfId="205" applyFont="1" applyAlignment="1" applyProtection="1">
      <alignment horizontal="center" vertical="center"/>
      <protection hidden="1"/>
    </xf>
    <xf numFmtId="0" fontId="22" fillId="0" borderId="8" xfId="205" applyFont="1" applyBorder="1" applyAlignment="1" applyProtection="1">
      <alignment horizontal="center" vertical="center"/>
      <protection hidden="1"/>
    </xf>
    <xf numFmtId="0" fontId="22" fillId="0" borderId="5" xfId="205" applyFont="1" applyBorder="1" applyAlignment="1" applyProtection="1">
      <alignment horizontal="center" vertical="center"/>
      <protection hidden="1"/>
    </xf>
    <xf numFmtId="0" fontId="22" fillId="0" borderId="30" xfId="205" applyFont="1" applyBorder="1" applyAlignment="1" applyProtection="1">
      <alignment horizontal="center" vertical="center"/>
      <protection hidden="1"/>
    </xf>
    <xf numFmtId="0" fontId="22" fillId="0" borderId="7" xfId="205" applyFont="1" applyBorder="1" applyAlignment="1" applyProtection="1">
      <alignment horizontal="center" vertical="center"/>
      <protection hidden="1"/>
    </xf>
    <xf numFmtId="0" fontId="22" fillId="0" borderId="9" xfId="205" applyFont="1" applyBorder="1" applyAlignment="1" applyProtection="1">
      <alignment horizontal="center" vertical="center"/>
      <protection hidden="1"/>
    </xf>
    <xf numFmtId="0" fontId="24" fillId="0" borderId="4" xfId="205" applyFont="1" applyBorder="1" applyAlignment="1" applyProtection="1">
      <alignment horizontal="center" vertical="center"/>
      <protection hidden="1"/>
    </xf>
    <xf numFmtId="0" fontId="30"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1" fillId="0" borderId="41" xfId="0" applyFont="1" applyBorder="1" applyAlignment="1" applyProtection="1">
      <alignment horizontal="center" vertical="top"/>
      <protection hidden="1"/>
    </xf>
    <xf numFmtId="0" fontId="41"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40"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9" fillId="4" borderId="16" xfId="197" applyFont="1" applyFill="1" applyBorder="1" applyAlignment="1" applyProtection="1">
      <alignment horizontal="left" vertical="center"/>
      <protection locked="0"/>
    </xf>
    <xf numFmtId="0" fontId="59" fillId="4" borderId="40" xfId="197" applyFont="1" applyFill="1" applyBorder="1" applyAlignment="1" applyProtection="1">
      <alignment horizontal="left" vertical="center"/>
      <protection locked="0"/>
    </xf>
    <xf numFmtId="0" fontId="59" fillId="4" borderId="17" xfId="197" applyFont="1" applyFill="1" applyBorder="1" applyAlignment="1" applyProtection="1">
      <alignment horizontal="left" vertical="center"/>
      <protection locked="0"/>
    </xf>
    <xf numFmtId="0" fontId="0" fillId="4" borderId="40"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39" fillId="15" borderId="5" xfId="197" applyFont="1" applyFill="1" applyBorder="1" applyAlignment="1" applyProtection="1">
      <alignment horizontal="left" vertical="center" wrapText="1"/>
      <protection hidden="1"/>
    </xf>
    <xf numFmtId="0" fontId="15" fillId="0" borderId="0" xfId="197" applyFont="1" applyAlignment="1" applyProtection="1">
      <alignment horizontal="center" vertical="center"/>
      <protection hidden="1"/>
    </xf>
    <xf numFmtId="0" fontId="26"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4" fillId="0" borderId="0" xfId="0" applyFont="1" applyAlignment="1">
      <alignment horizontal="center" vertical="top"/>
    </xf>
    <xf numFmtId="0" fontId="92" fillId="0" borderId="0" xfId="0" applyFont="1" applyAlignment="1">
      <alignment horizontal="center" vertical="top"/>
    </xf>
    <xf numFmtId="0" fontId="93" fillId="0" borderId="0" xfId="0" applyFont="1" applyAlignment="1">
      <alignment horizontal="left" vertical="top" wrapText="1"/>
    </xf>
    <xf numFmtId="0" fontId="0" fillId="0" borderId="10" xfId="0" applyBorder="1" applyAlignment="1">
      <alignment horizontal="center" vertical="top" wrapText="1"/>
    </xf>
    <xf numFmtId="0" fontId="0" fillId="0" borderId="0" xfId="0" applyAlignment="1">
      <alignment horizontal="center" vertical="top" wrapText="1"/>
    </xf>
    <xf numFmtId="0" fontId="94" fillId="0" borderId="0" xfId="0" applyFont="1" applyAlignment="1" applyProtection="1">
      <alignment horizontal="center" vertical="top"/>
      <protection hidden="1"/>
    </xf>
    <xf numFmtId="0" fontId="94" fillId="0" borderId="0" xfId="0" applyFont="1" applyAlignment="1" applyProtection="1">
      <alignment horizontal="justify" vertical="top" wrapText="1"/>
      <protection hidden="1"/>
    </xf>
    <xf numFmtId="0" fontId="94" fillId="0" borderId="0" xfId="0" applyFont="1" applyAlignment="1" applyProtection="1">
      <alignment horizontal="center" vertical="top" wrapText="1"/>
      <protection hidden="1"/>
    </xf>
    <xf numFmtId="0" fontId="92" fillId="0" borderId="3" xfId="211" applyNumberFormat="1" applyFont="1" applyFill="1" applyBorder="1" applyAlignment="1" applyProtection="1">
      <alignment horizontal="left" vertical="top"/>
    </xf>
    <xf numFmtId="0" fontId="92" fillId="0" borderId="15" xfId="211" applyNumberFormat="1" applyFont="1" applyFill="1" applyBorder="1" applyAlignment="1" applyProtection="1">
      <alignment horizontal="left" vertical="top"/>
    </xf>
    <xf numFmtId="0" fontId="92" fillId="7" borderId="4" xfId="211" applyNumberFormat="1" applyFont="1" applyFill="1" applyBorder="1" applyAlignment="1" applyProtection="1">
      <alignment horizontal="left" vertical="top" wrapText="1"/>
    </xf>
    <xf numFmtId="10" fontId="92" fillId="6" borderId="5" xfId="0" applyNumberFormat="1" applyFont="1" applyFill="1" applyBorder="1" applyAlignment="1">
      <alignment horizontal="center" vertical="top" wrapText="1"/>
    </xf>
    <xf numFmtId="10" fontId="92" fillId="6" borderId="9" xfId="0" applyNumberFormat="1" applyFont="1" applyFill="1" applyBorder="1" applyAlignment="1">
      <alignment horizontal="center" vertical="top" wrapText="1"/>
    </xf>
    <xf numFmtId="0" fontId="96" fillId="0" borderId="42" xfId="211" applyNumberFormat="1" applyFont="1" applyFill="1" applyBorder="1" applyAlignment="1" applyProtection="1">
      <alignment horizontal="justify" vertical="top"/>
    </xf>
    <xf numFmtId="0" fontId="96" fillId="0" borderId="0" xfId="211" applyNumberFormat="1" applyFont="1" applyFill="1" applyBorder="1" applyAlignment="1" applyProtection="1">
      <alignment horizontal="justify" vertical="top"/>
    </xf>
    <xf numFmtId="0" fontId="92" fillId="7" borderId="14" xfId="211" applyNumberFormat="1" applyFont="1" applyFill="1" applyBorder="1" applyAlignment="1" applyProtection="1">
      <alignment horizontal="left" vertical="top" wrapText="1"/>
    </xf>
    <xf numFmtId="0" fontId="92" fillId="7" borderId="3" xfId="211" applyNumberFormat="1" applyFont="1" applyFill="1" applyBorder="1" applyAlignment="1" applyProtection="1">
      <alignment horizontal="left" vertical="top" wrapText="1"/>
    </xf>
    <xf numFmtId="0" fontId="92" fillId="7" borderId="15" xfId="211" applyNumberFormat="1" applyFont="1" applyFill="1" applyBorder="1" applyAlignment="1" applyProtection="1">
      <alignment horizontal="left" vertical="top" wrapText="1"/>
    </xf>
    <xf numFmtId="0" fontId="93" fillId="0" borderId="0" xfId="0" applyFont="1" applyAlignment="1">
      <alignment horizontal="center" vertical="top"/>
    </xf>
    <xf numFmtId="0" fontId="94" fillId="0" borderId="0" xfId="211" applyNumberFormat="1" applyFont="1" applyFill="1" applyBorder="1" applyAlignment="1" applyProtection="1">
      <alignment horizontal="left" vertical="top" wrapText="1"/>
      <protection hidden="1"/>
    </xf>
    <xf numFmtId="0" fontId="95" fillId="0" borderId="0" xfId="206" applyFont="1" applyAlignment="1" applyProtection="1">
      <alignment horizontal="left" vertical="top"/>
      <protection hidden="1"/>
    </xf>
    <xf numFmtId="0" fontId="94" fillId="0" borderId="0" xfId="211" applyFont="1" applyFill="1" applyBorder="1" applyAlignment="1" applyProtection="1">
      <alignment horizontal="left" vertical="top" wrapText="1"/>
      <protection hidden="1"/>
    </xf>
    <xf numFmtId="0" fontId="95" fillId="0" borderId="0" xfId="0" applyFont="1" applyAlignment="1" applyProtection="1">
      <alignment horizontal="justify" vertical="top" wrapText="1"/>
      <protection hidden="1"/>
    </xf>
    <xf numFmtId="0" fontId="94" fillId="0" borderId="0" xfId="211" applyNumberFormat="1" applyFont="1" applyFill="1" applyBorder="1" applyAlignment="1" applyProtection="1">
      <alignment horizontal="left" vertical="top"/>
      <protection hidden="1"/>
    </xf>
    <xf numFmtId="0" fontId="41" fillId="14" borderId="0" xfId="0" applyFont="1" applyFill="1" applyAlignment="1">
      <alignment horizontal="center" vertical="top" wrapText="1"/>
    </xf>
    <xf numFmtId="0" fontId="41" fillId="15" borderId="0" xfId="0" applyFont="1" applyFill="1" applyAlignment="1">
      <alignment horizontal="center" vertical="center" wrapText="1"/>
    </xf>
    <xf numFmtId="0" fontId="94" fillId="9" borderId="0" xfId="0" applyFont="1" applyFill="1" applyAlignment="1">
      <alignment horizontal="center" vertical="top"/>
    </xf>
    <xf numFmtId="0" fontId="92" fillId="0" borderId="0" xfId="0" applyFont="1" applyAlignment="1">
      <alignment horizontal="justify" vertical="top" wrapText="1"/>
    </xf>
    <xf numFmtId="0" fontId="93" fillId="0" borderId="0" xfId="206" applyFont="1" applyAlignment="1" applyProtection="1">
      <alignment horizontal="left" vertical="top"/>
      <protection hidden="1"/>
    </xf>
    <xf numFmtId="0" fontId="26" fillId="0" borderId="0" xfId="211" applyNumberFormat="1" applyFont="1" applyFill="1" applyBorder="1" applyAlignment="1" applyProtection="1">
      <alignment horizontal="left" vertical="center" wrapText="1"/>
      <protection hidden="1"/>
    </xf>
    <xf numFmtId="0" fontId="32" fillId="0" borderId="0" xfId="206" applyFont="1" applyAlignment="1" applyProtection="1">
      <alignment horizontal="left" vertical="center"/>
      <protection hidden="1"/>
    </xf>
    <xf numFmtId="0" fontId="16" fillId="0" borderId="0" xfId="0" applyFont="1" applyAlignment="1">
      <alignment horizontal="center" vertical="center"/>
    </xf>
    <xf numFmtId="0" fontId="32"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11" applyFont="1" applyFill="1" applyBorder="1" applyAlignment="1" applyProtection="1">
      <alignment horizontal="left" vertical="center" wrapText="1"/>
      <protection hidden="1"/>
    </xf>
    <xf numFmtId="0" fontId="26"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5" fillId="7" borderId="4" xfId="211" applyNumberFormat="1" applyFont="1" applyFill="1" applyBorder="1" applyAlignment="1" applyProtection="1">
      <alignment horizontal="left" vertical="center" wrapText="1"/>
    </xf>
    <xf numFmtId="0" fontId="28" fillId="0" borderId="10" xfId="211" applyNumberFormat="1" applyFont="1" applyFill="1" applyBorder="1" applyAlignment="1" applyProtection="1">
      <alignment horizontal="center" vertical="center"/>
    </xf>
    <xf numFmtId="0" fontId="28" fillId="0" borderId="0" xfId="0" applyFont="1" applyAlignment="1">
      <alignment horizontal="justify" vertical="center" wrapText="1"/>
    </xf>
    <xf numFmtId="0" fontId="16"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49" fillId="0" borderId="0" xfId="0" applyFont="1" applyAlignment="1">
      <alignment horizontal="justify" vertical="center" wrapText="1"/>
    </xf>
    <xf numFmtId="0" fontId="15" fillId="0" borderId="4" xfId="211" applyNumberFormat="1" applyFont="1" applyFill="1" applyBorder="1" applyAlignment="1" applyProtection="1">
      <alignment horizontal="left" vertical="center"/>
    </xf>
    <xf numFmtId="0" fontId="16" fillId="0" borderId="0" xfId="206" applyAlignment="1" applyProtection="1">
      <alignment horizontal="left" vertical="center"/>
      <protection hidden="1"/>
    </xf>
    <xf numFmtId="0" fontId="49" fillId="0" borderId="0" xfId="206" applyFont="1" applyAlignment="1" applyProtection="1">
      <alignment horizontal="left" vertical="center"/>
      <protection hidden="1"/>
    </xf>
    <xf numFmtId="0" fontId="15" fillId="0" borderId="0" xfId="0" applyFont="1" applyAlignment="1">
      <alignment horizontal="center" vertical="center" wrapText="1"/>
    </xf>
    <xf numFmtId="0" fontId="26" fillId="9" borderId="0" xfId="0" applyFont="1" applyFill="1" applyAlignment="1">
      <alignment horizontal="center" vertical="center"/>
    </xf>
    <xf numFmtId="0" fontId="15" fillId="0" borderId="0" xfId="0" applyFont="1" applyAlignment="1">
      <alignment horizontal="justify" vertical="center" wrapText="1"/>
    </xf>
    <xf numFmtId="0" fontId="32" fillId="0" borderId="0" xfId="0" applyFont="1" applyAlignment="1">
      <alignment horizontal="center" vertical="top"/>
    </xf>
    <xf numFmtId="0" fontId="26"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15" fillId="0" borderId="0" xfId="206" applyFont="1" applyAlignment="1" applyProtection="1">
      <alignment horizontal="left" vertical="top"/>
      <protection hidden="1"/>
    </xf>
    <xf numFmtId="0" fontId="15" fillId="0" borderId="0" xfId="0" applyFont="1" applyAlignment="1">
      <alignment horizontal="right" vertical="top"/>
    </xf>
    <xf numFmtId="0" fontId="41" fillId="14" borderId="0" xfId="206" applyFont="1" applyFill="1" applyAlignment="1" applyProtection="1">
      <alignment horizontal="center" vertical="top"/>
      <protection hidden="1"/>
    </xf>
    <xf numFmtId="0" fontId="97" fillId="0" borderId="0" xfId="0" applyFont="1" applyAlignment="1">
      <alignment horizontal="left" vertical="top" wrapText="1"/>
    </xf>
    <xf numFmtId="0" fontId="15" fillId="0" borderId="0" xfId="0" applyFont="1" applyAlignment="1">
      <alignment horizontal="center" vertical="top"/>
    </xf>
    <xf numFmtId="0" fontId="32"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49" fillId="0" borderId="0" xfId="206" applyFont="1" applyAlignment="1">
      <alignment horizontal="left" vertical="center"/>
    </xf>
    <xf numFmtId="0" fontId="43" fillId="0" borderId="0" xfId="0" applyFont="1" applyAlignment="1">
      <alignment horizontal="center" vertical="top"/>
    </xf>
    <xf numFmtId="0" fontId="54" fillId="0" borderId="0" xfId="0" applyFont="1" applyAlignment="1">
      <alignment horizontal="left" vertical="top" wrapText="1"/>
    </xf>
    <xf numFmtId="1" fontId="5" fillId="0" borderId="0" xfId="0" applyNumberFormat="1" applyFont="1" applyAlignment="1">
      <alignment horizontal="center" vertical="center" wrapText="1"/>
    </xf>
    <xf numFmtId="171" fontId="88" fillId="13" borderId="14" xfId="0" applyNumberFormat="1" applyFont="1" applyFill="1" applyBorder="1" applyAlignment="1">
      <alignment horizontal="left" vertical="top" wrapText="1"/>
    </xf>
    <xf numFmtId="171" fontId="88" fillId="13" borderId="3" xfId="0" applyNumberFormat="1" applyFont="1" applyFill="1" applyBorder="1" applyAlignment="1">
      <alignment horizontal="left" vertical="top" wrapText="1"/>
    </xf>
    <xf numFmtId="171" fontId="88" fillId="13" borderId="15" xfId="0" applyNumberFormat="1" applyFont="1" applyFill="1" applyBorder="1" applyAlignment="1">
      <alignment horizontal="left" vertical="top" wrapText="1"/>
    </xf>
    <xf numFmtId="1" fontId="61" fillId="0" borderId="0" xfId="0" applyNumberFormat="1" applyFont="1" applyAlignment="1">
      <alignment horizontal="center" vertical="center" wrapText="1"/>
    </xf>
    <xf numFmtId="0" fontId="5" fillId="0" borderId="0" xfId="0" applyFont="1" applyAlignment="1">
      <alignment horizontal="right" vertical="top"/>
    </xf>
    <xf numFmtId="0" fontId="4" fillId="0" borderId="0" xfId="0" applyFont="1" applyAlignment="1">
      <alignment horizontal="right" vertical="top"/>
    </xf>
    <xf numFmtId="1" fontId="5" fillId="0" borderId="0" xfId="0" applyNumberFormat="1"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3"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0" fontId="89" fillId="0" borderId="0" xfId="0" applyFont="1" applyAlignment="1">
      <alignment horizontal="left" vertical="top" wrapText="1"/>
    </xf>
    <xf numFmtId="0" fontId="4" fillId="0" borderId="0" xfId="206" applyFont="1" applyAlignment="1" applyProtection="1">
      <alignment horizontal="left" vertical="top"/>
      <protection hidden="1"/>
    </xf>
    <xf numFmtId="1" fontId="5" fillId="0" borderId="0" xfId="200" applyNumberFormat="1" applyFont="1" applyFill="1" applyBorder="1" applyAlignment="1" applyProtection="1">
      <alignment horizontal="left" vertical="top" wrapText="1"/>
    </xf>
    <xf numFmtId="0" fontId="43" fillId="9" borderId="0" xfId="0" applyFont="1" applyFill="1" applyAlignment="1">
      <alignment horizontal="center" vertical="top"/>
    </xf>
    <xf numFmtId="0" fontId="15" fillId="0" borderId="0" xfId="0" applyFont="1" applyAlignment="1" applyProtection="1">
      <alignment horizontal="left" vertical="center" wrapText="1"/>
      <protection hidden="1"/>
    </xf>
    <xf numFmtId="171" fontId="88" fillId="13" borderId="10" xfId="0" applyNumberFormat="1" applyFont="1" applyFill="1" applyBorder="1" applyAlignment="1">
      <alignment horizontal="center" vertical="top" wrapText="1"/>
    </xf>
    <xf numFmtId="171" fontId="88" fillId="13" borderId="30" xfId="0" applyNumberFormat="1" applyFont="1" applyFill="1" applyBorder="1" applyAlignment="1">
      <alignment horizontal="center" vertical="top" wrapText="1"/>
    </xf>
    <xf numFmtId="0" fontId="41" fillId="15" borderId="0" xfId="0" applyFont="1" applyFill="1" applyAlignment="1" applyProtection="1">
      <alignment horizontal="center" vertical="center" wrapText="1"/>
      <protection hidden="1"/>
    </xf>
    <xf numFmtId="0" fontId="26" fillId="9" borderId="0" xfId="0" applyFont="1" applyFill="1" applyAlignment="1" applyProtection="1">
      <alignment horizontal="center" vertical="center"/>
      <protection hidden="1"/>
    </xf>
    <xf numFmtId="171" fontId="88" fillId="13" borderId="14" xfId="0" applyNumberFormat="1" applyFont="1" applyFill="1" applyBorder="1" applyAlignment="1">
      <alignment horizontal="center" vertical="top" wrapText="1"/>
    </xf>
    <xf numFmtId="171" fontId="88" fillId="13" borderId="3" xfId="0" applyNumberFormat="1" applyFont="1" applyFill="1" applyBorder="1" applyAlignment="1">
      <alignment horizontal="center" vertical="top" wrapText="1"/>
    </xf>
    <xf numFmtId="171" fontId="88" fillId="13" borderId="15" xfId="0" applyNumberFormat="1" applyFont="1" applyFill="1" applyBorder="1" applyAlignment="1">
      <alignment horizontal="center" vertical="top" wrapText="1"/>
    </xf>
    <xf numFmtId="0" fontId="41" fillId="11" borderId="14" xfId="0" applyFont="1" applyFill="1" applyBorder="1" applyAlignment="1">
      <alignment horizontal="left" vertical="top" wrapText="1"/>
    </xf>
    <xf numFmtId="0" fontId="41" fillId="11" borderId="3" xfId="0" applyFont="1" applyFill="1" applyBorder="1" applyAlignment="1">
      <alignment horizontal="left" vertical="top" wrapText="1"/>
    </xf>
    <xf numFmtId="1" fontId="105" fillId="0" borderId="14" xfId="0" applyNumberFormat="1" applyFont="1" applyBorder="1" applyAlignment="1">
      <alignment horizontal="center" vertical="top" wrapText="1"/>
    </xf>
    <xf numFmtId="1" fontId="105" fillId="0" borderId="3" xfId="0" applyNumberFormat="1" applyFont="1" applyBorder="1" applyAlignment="1">
      <alignment horizontal="center" vertical="top" wrapText="1"/>
    </xf>
    <xf numFmtId="1" fontId="105" fillId="0" borderId="15" xfId="0" applyNumberFormat="1" applyFont="1" applyBorder="1" applyAlignment="1">
      <alignment horizontal="center" vertical="top" wrapText="1"/>
    </xf>
    <xf numFmtId="0" fontId="15" fillId="15" borderId="0" xfId="0" applyFont="1" applyFill="1" applyAlignment="1" applyProtection="1">
      <alignment horizontal="left" vertical="top" wrapText="1"/>
      <protection hidden="1"/>
    </xf>
    <xf numFmtId="0" fontId="84" fillId="11" borderId="14" xfId="214" applyFont="1" applyFill="1" applyBorder="1" applyAlignment="1">
      <alignment horizontal="left" vertical="top" wrapText="1"/>
    </xf>
    <xf numFmtId="0" fontId="84" fillId="11" borderId="3" xfId="214" applyFont="1" applyFill="1" applyBorder="1" applyAlignment="1">
      <alignment horizontal="left" vertical="top" wrapText="1"/>
    </xf>
    <xf numFmtId="0" fontId="84" fillId="11" borderId="15" xfId="214" applyFont="1" applyFill="1" applyBorder="1" applyAlignment="1">
      <alignment horizontal="left" vertical="top" wrapText="1"/>
    </xf>
    <xf numFmtId="0" fontId="84" fillId="17" borderId="14" xfId="214" applyFont="1" applyFill="1" applyBorder="1" applyAlignment="1">
      <alignment horizontal="left" vertical="top" wrapText="1"/>
    </xf>
    <xf numFmtId="0" fontId="84"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2" fillId="6" borderId="8" xfId="205" applyFont="1" applyFill="1" applyBorder="1" applyAlignment="1" applyProtection="1">
      <alignment horizontal="justify" vertical="center" wrapText="1"/>
      <protection hidden="1"/>
    </xf>
    <xf numFmtId="0" fontId="42"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3" fillId="0" borderId="0" xfId="205" applyFont="1" applyAlignment="1" applyProtection="1">
      <alignment horizontal="center" vertical="top"/>
      <protection hidden="1"/>
    </xf>
    <xf numFmtId="0" fontId="15" fillId="15" borderId="0" xfId="205" applyFont="1" applyFill="1" applyAlignment="1" applyProtection="1">
      <alignment horizontal="center" vertical="center"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6"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02" fillId="15" borderId="0" xfId="205" applyFont="1" applyFill="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2" fontId="16" fillId="0" borderId="0" xfId="206" applyNumberFormat="1" applyAlignment="1" applyProtection="1">
      <alignment horizontal="right" vertical="center"/>
      <protection hidden="1"/>
    </xf>
    <xf numFmtId="168" fontId="26"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49" fillId="13" borderId="14" xfId="206" applyFont="1" applyFill="1" applyBorder="1" applyAlignment="1" applyProtection="1">
      <alignment horizontal="center" vertical="center" wrapText="1"/>
      <protection hidden="1"/>
    </xf>
    <xf numFmtId="0" fontId="49" fillId="13" borderId="3" xfId="206" applyFont="1" applyFill="1" applyBorder="1" applyAlignment="1" applyProtection="1">
      <alignment horizontal="center" vertical="center" wrapText="1"/>
      <protection hidden="1"/>
    </xf>
    <xf numFmtId="0" fontId="49"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Border="1" applyAlignment="1" applyProtection="1">
      <alignment horizontal="center" vertical="top"/>
      <protection hidden="1"/>
    </xf>
    <xf numFmtId="0" fontId="104" fillId="15" borderId="0" xfId="206" applyFont="1" applyFill="1" applyAlignment="1" applyProtection="1">
      <alignment horizontal="center" vertical="center"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49"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28"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206" applyFont="1" applyAlignment="1" applyProtection="1">
      <alignment horizontal="left" vertical="center"/>
      <protection hidden="1"/>
    </xf>
    <xf numFmtId="0" fontId="0" fillId="0" borderId="0" xfId="204" applyFont="1" applyBorder="1" applyAlignment="1" applyProtection="1">
      <alignment horizontal="justify" vertical="center"/>
      <protection hidden="1"/>
    </xf>
    <xf numFmtId="0" fontId="16" fillId="0" borderId="0" xfId="204" applyFont="1" applyBorder="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40"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40"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5" fillId="10" borderId="0" xfId="204" applyNumberFormat="1" applyFont="1" applyFill="1" applyBorder="1" applyAlignment="1" applyProtection="1">
      <alignment horizontal="center" vertical="center" wrapText="1"/>
      <protection hidden="1"/>
    </xf>
    <xf numFmtId="0" fontId="41"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0" fillId="9" borderId="0" xfId="0" applyFont="1" applyFill="1" applyAlignment="1" applyProtection="1">
      <alignment horizontal="center" vertical="center" wrapText="1"/>
      <protection hidden="1"/>
    </xf>
    <xf numFmtId="0" fontId="30" fillId="9" borderId="7" xfId="0" applyFont="1" applyFill="1" applyBorder="1" applyAlignment="1" applyProtection="1">
      <alignment horizontal="center" vertical="center" wrapText="1"/>
      <protection hidden="1"/>
    </xf>
    <xf numFmtId="0" fontId="49"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49" fillId="0" borderId="0" xfId="194" applyFont="1" applyAlignment="1">
      <alignment horizontal="justify" vertical="top"/>
    </xf>
    <xf numFmtId="0" fontId="0" fillId="0" borderId="0" xfId="0" applyAlignment="1">
      <alignment horizontal="left" vertical="top" wrapText="1"/>
    </xf>
    <xf numFmtId="0" fontId="49" fillId="0" borderId="22" xfId="0" applyFont="1" applyBorder="1" applyAlignment="1">
      <alignment horizontal="left" vertical="center" indent="2"/>
    </xf>
    <xf numFmtId="0" fontId="0" fillId="4" borderId="22" xfId="0" applyFill="1" applyBorder="1" applyAlignment="1" applyProtection="1">
      <alignment horizontal="left" vertical="center"/>
      <protection locked="0"/>
    </xf>
    <xf numFmtId="0" fontId="49"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1" fillId="0" borderId="0" xfId="194" quotePrefix="1" applyFont="1" applyAlignment="1">
      <alignment horizontal="center" vertical="center"/>
    </xf>
    <xf numFmtId="0" fontId="49" fillId="0" borderId="44" xfId="0" applyFont="1" applyBorder="1" applyAlignment="1">
      <alignment horizontal="justify" vertical="center" wrapText="1"/>
    </xf>
    <xf numFmtId="0" fontId="49" fillId="0" borderId="41" xfId="0" applyFont="1" applyBorder="1" applyAlignment="1">
      <alignment horizontal="left" vertical="center" indent="2"/>
    </xf>
    <xf numFmtId="0" fontId="49" fillId="0" borderId="44" xfId="0" applyFont="1" applyBorder="1" applyAlignment="1">
      <alignment horizontal="left" vertical="center" indent="2"/>
    </xf>
    <xf numFmtId="0" fontId="49" fillId="0" borderId="0" xfId="0" applyFont="1" applyAlignment="1">
      <alignment horizontal="left" vertical="center" indent="2"/>
    </xf>
    <xf numFmtId="0" fontId="5" fillId="15" borderId="0" xfId="194" applyFont="1" applyFill="1" applyAlignment="1">
      <alignment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49" fillId="4" borderId="0" xfId="194" applyFont="1" applyFill="1" applyAlignment="1" applyProtection="1">
      <alignment horizontal="left" vertical="center"/>
      <protection locked="0"/>
    </xf>
    <xf numFmtId="178" fontId="49" fillId="0" borderId="0" xfId="194" applyNumberFormat="1" applyFont="1" applyAlignment="1">
      <alignment horizontal="left" vertical="center"/>
    </xf>
    <xf numFmtId="0" fontId="49"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5" fillId="0" borderId="0" xfId="198" applyNumberFormat="1" applyFont="1" applyAlignment="1" applyProtection="1">
      <alignment horizontal="left" vertical="center"/>
      <protection hidden="1"/>
    </xf>
    <xf numFmtId="9" fontId="5" fillId="11" borderId="3" xfId="11" applyNumberFormat="1" applyFont="1" applyFill="1" applyBorder="1" applyAlignment="1">
      <alignment vertical="top"/>
    </xf>
    <xf numFmtId="9" fontId="0" fillId="0" borderId="4" xfId="11" applyNumberFormat="1" applyFont="1" applyBorder="1" applyAlignment="1">
      <alignment horizontal="center" vertical="center" wrapText="1"/>
    </xf>
    <xf numFmtId="9" fontId="41" fillId="11" borderId="3" xfId="11" applyNumberFormat="1" applyFont="1" applyFill="1" applyBorder="1" applyAlignment="1">
      <alignment vertical="top"/>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254">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1983E788-891A-8B55-6F56-BBBAD9C477AE}"/>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5256552" name="AutoShape 6">
          <a:extLst>
            <a:ext uri="{FF2B5EF4-FFF2-40B4-BE49-F238E27FC236}">
              <a16:creationId xmlns:a16="http://schemas.microsoft.com/office/drawing/2014/main" id="{EEBA53DD-4159-7E75-EBAD-4436F9226651}"/>
            </a:ext>
          </a:extLst>
        </xdr:cNvPr>
        <xdr:cNvSpPr>
          <a:spLocks noChangeArrowheads="1"/>
        </xdr:cNvSpPr>
      </xdr:nvSpPr>
      <xdr:spPr bwMode="auto">
        <a:xfrm>
          <a:off x="8362950" y="47625"/>
          <a:ext cx="371475" cy="3238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256553" name="AutoShape 7">
          <a:extLst>
            <a:ext uri="{FF2B5EF4-FFF2-40B4-BE49-F238E27FC236}">
              <a16:creationId xmlns:a16="http://schemas.microsoft.com/office/drawing/2014/main" id="{6C7D5904-9182-AFAF-CCF6-B6AD79466499}"/>
            </a:ext>
          </a:extLst>
        </xdr:cNvPr>
        <xdr:cNvSpPr>
          <a:spLocks noChangeArrowheads="1"/>
        </xdr:cNvSpPr>
      </xdr:nvSpPr>
      <xdr:spPr bwMode="auto">
        <a:xfrm>
          <a:off x="8362950" y="55054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256554" name="AutoShape 8">
          <a:extLst>
            <a:ext uri="{FF2B5EF4-FFF2-40B4-BE49-F238E27FC236}">
              <a16:creationId xmlns:a16="http://schemas.microsoft.com/office/drawing/2014/main" id="{97E81A79-EA9A-3AFF-21CB-B01D213BB01B}"/>
            </a:ext>
          </a:extLst>
        </xdr:cNvPr>
        <xdr:cNvSpPr>
          <a:spLocks noChangeArrowheads="1"/>
        </xdr:cNvSpPr>
      </xdr:nvSpPr>
      <xdr:spPr bwMode="auto">
        <a:xfrm>
          <a:off x="104775" y="55054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5256555" name="AutoShape 9">
          <a:extLst>
            <a:ext uri="{FF2B5EF4-FFF2-40B4-BE49-F238E27FC236}">
              <a16:creationId xmlns:a16="http://schemas.microsoft.com/office/drawing/2014/main" id="{86405343-6A9E-77A9-9A7F-F19AA38C0E4D}"/>
            </a:ext>
          </a:extLst>
        </xdr:cNvPr>
        <xdr:cNvSpPr>
          <a:spLocks noChangeArrowheads="1"/>
        </xdr:cNvSpPr>
      </xdr:nvSpPr>
      <xdr:spPr bwMode="auto">
        <a:xfrm>
          <a:off x="114300" y="47625"/>
          <a:ext cx="371475" cy="3238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EC0935FD-3387-011D-FE72-5E35CA9A05C1}"/>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AE17B61-858D-C21B-9C02-15AD8C91DCA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552450</xdr:colOff>
      <xdr:row>10</xdr:row>
      <xdr:rowOff>114300</xdr:rowOff>
    </xdr:from>
    <xdr:to>
      <xdr:col>2</xdr:col>
      <xdr:colOff>2152650</xdr:colOff>
      <xdr:row>11</xdr:row>
      <xdr:rowOff>523875</xdr:rowOff>
    </xdr:to>
    <xdr:pic>
      <xdr:nvPicPr>
        <xdr:cNvPr id="5256558" name="Picture 9">
          <a:extLst>
            <a:ext uri="{FF2B5EF4-FFF2-40B4-BE49-F238E27FC236}">
              <a16:creationId xmlns:a16="http://schemas.microsoft.com/office/drawing/2014/main" id="{15C880B6-72B0-B94B-EB7F-E9795DA64EC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09675" y="3829050"/>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2495550</xdr:colOff>
      <xdr:row>10</xdr:row>
      <xdr:rowOff>123825</xdr:rowOff>
    </xdr:from>
    <xdr:to>
      <xdr:col>4</xdr:col>
      <xdr:colOff>609600</xdr:colOff>
      <xdr:row>11</xdr:row>
      <xdr:rowOff>571500</xdr:rowOff>
    </xdr:to>
    <xdr:pic>
      <xdr:nvPicPr>
        <xdr:cNvPr id="5256559" name="Picture 10">
          <a:extLst>
            <a:ext uri="{FF2B5EF4-FFF2-40B4-BE49-F238E27FC236}">
              <a16:creationId xmlns:a16="http://schemas.microsoft.com/office/drawing/2014/main" id="{4E59039F-FBAE-B7E8-200C-DE78226BB08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00500" y="383857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5066344" name="Group 1">
          <a:hlinkClick xmlns:r="http://schemas.openxmlformats.org/officeDocument/2006/relationships" r:id="rId1" tooltip="Click to Proceed"/>
          <a:extLst>
            <a:ext uri="{FF2B5EF4-FFF2-40B4-BE49-F238E27FC236}">
              <a16:creationId xmlns:a16="http://schemas.microsoft.com/office/drawing/2014/main" id="{5A1778B4-F604-AD14-D56C-C20D3D20030B}"/>
            </a:ext>
          </a:extLst>
        </xdr:cNvPr>
        <xdr:cNvGrpSpPr>
          <a:grpSpLocks/>
        </xdr:cNvGrpSpPr>
      </xdr:nvGrpSpPr>
      <xdr:grpSpPr bwMode="auto">
        <a:xfrm>
          <a:off x="7105650" y="57150"/>
          <a:ext cx="1209675" cy="771525"/>
          <a:chOff x="804" y="5"/>
          <a:chExt cx="116" cy="73"/>
        </a:xfrm>
      </xdr:grpSpPr>
      <xdr:sp macro="" textlink="">
        <xdr:nvSpPr>
          <xdr:cNvPr id="5066346" name="AutoShape 2">
            <a:extLst>
              <a:ext uri="{FF2B5EF4-FFF2-40B4-BE49-F238E27FC236}">
                <a16:creationId xmlns:a16="http://schemas.microsoft.com/office/drawing/2014/main" id="{B18C0E85-8308-E184-92D7-3B7381D5878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A7B9E48F-B33C-D8D9-0515-89A3A5B08B94}"/>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55</xdr:row>
      <xdr:rowOff>0</xdr:rowOff>
    </xdr:from>
    <xdr:to>
      <xdr:col>2</xdr:col>
      <xdr:colOff>4981575</xdr:colOff>
      <xdr:row>55</xdr:row>
      <xdr:rowOff>0</xdr:rowOff>
    </xdr:to>
    <xdr:pic>
      <xdr:nvPicPr>
        <xdr:cNvPr id="5066345" name="Picture 4">
          <a:extLst>
            <a:ext uri="{FF2B5EF4-FFF2-40B4-BE49-F238E27FC236}">
              <a16:creationId xmlns:a16="http://schemas.microsoft.com/office/drawing/2014/main" id="{BAB4F673-5A69-9799-D476-295155ACCD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72593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5064148" name="Group 6">
          <a:hlinkClick xmlns:r="http://schemas.openxmlformats.org/officeDocument/2006/relationships" r:id="rId1" tooltip="Click for Sch-1"/>
          <a:extLst>
            <a:ext uri="{FF2B5EF4-FFF2-40B4-BE49-F238E27FC236}">
              <a16:creationId xmlns:a16="http://schemas.microsoft.com/office/drawing/2014/main" id="{FD92E508-DA0E-950A-C234-4DFF2ACF3933}"/>
            </a:ext>
          </a:extLst>
        </xdr:cNvPr>
        <xdr:cNvGrpSpPr>
          <a:grpSpLocks/>
        </xdr:cNvGrpSpPr>
      </xdr:nvGrpSpPr>
      <xdr:grpSpPr bwMode="auto">
        <a:xfrm>
          <a:off x="7477125" y="47625"/>
          <a:ext cx="0" cy="1724025"/>
          <a:chOff x="804" y="5"/>
          <a:chExt cx="116" cy="73"/>
        </a:xfrm>
      </xdr:grpSpPr>
      <xdr:sp macro="" textlink="">
        <xdr:nvSpPr>
          <xdr:cNvPr id="5064149" name="AutoShape 2">
            <a:extLst>
              <a:ext uri="{FF2B5EF4-FFF2-40B4-BE49-F238E27FC236}">
                <a16:creationId xmlns:a16="http://schemas.microsoft.com/office/drawing/2014/main" id="{9E73E5B5-C32E-F106-2BFD-51E8F762320D}"/>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70B442C7-5CE7-967B-B13B-07778E0E7A27}"/>
              </a:ext>
            </a:extLst>
          </xdr:cNvPr>
          <xdr:cNvSpPr txBox="1">
            <a:spLocks noChangeArrowheads="1"/>
          </xdr:cNvSpPr>
        </xdr:nvSpPr>
        <xdr:spPr bwMode="auto">
          <a:xfrm>
            <a:off x="7477125" y="6362890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67225" name="Group 38">
          <a:hlinkClick xmlns:r="http://schemas.openxmlformats.org/officeDocument/2006/relationships" r:id="rId1" tooltip="Click for Sch-2"/>
          <a:extLst>
            <a:ext uri="{FF2B5EF4-FFF2-40B4-BE49-F238E27FC236}">
              <a16:creationId xmlns:a16="http://schemas.microsoft.com/office/drawing/2014/main" id="{E247EE6B-6336-421B-921F-65BA133C7C0B}"/>
            </a:ext>
          </a:extLst>
        </xdr:cNvPr>
        <xdr:cNvGrpSpPr>
          <a:grpSpLocks/>
        </xdr:cNvGrpSpPr>
      </xdr:nvGrpSpPr>
      <xdr:grpSpPr bwMode="auto">
        <a:xfrm>
          <a:off x="19140768" y="28575"/>
          <a:ext cx="1038225" cy="619125"/>
          <a:chOff x="804" y="5"/>
          <a:chExt cx="116" cy="73"/>
        </a:xfrm>
      </xdr:grpSpPr>
      <xdr:sp macro="" textlink="">
        <xdr:nvSpPr>
          <xdr:cNvPr id="5067226" name="AutoShape 39">
            <a:extLst>
              <a:ext uri="{FF2B5EF4-FFF2-40B4-BE49-F238E27FC236}">
                <a16:creationId xmlns:a16="http://schemas.microsoft.com/office/drawing/2014/main" id="{CF969870-ED41-566D-92B7-9E75E469D34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1A4FBD1F-DC87-53FD-A635-432E8620F678}"/>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5068238" name="Group 38">
          <a:hlinkClick xmlns:r="http://schemas.openxmlformats.org/officeDocument/2006/relationships" r:id="rId1" tooltip="Click for Sch-2"/>
          <a:extLst>
            <a:ext uri="{FF2B5EF4-FFF2-40B4-BE49-F238E27FC236}">
              <a16:creationId xmlns:a16="http://schemas.microsoft.com/office/drawing/2014/main" id="{4D65D3FB-87FA-A507-FB78-965490BDEDB1}"/>
            </a:ext>
          </a:extLst>
        </xdr:cNvPr>
        <xdr:cNvGrpSpPr>
          <a:grpSpLocks/>
        </xdr:cNvGrpSpPr>
      </xdr:nvGrpSpPr>
      <xdr:grpSpPr bwMode="auto">
        <a:xfrm>
          <a:off x="8220075" y="28575"/>
          <a:ext cx="1114425" cy="638175"/>
          <a:chOff x="804" y="5"/>
          <a:chExt cx="116" cy="73"/>
        </a:xfrm>
      </xdr:grpSpPr>
      <xdr:sp macro="" textlink="">
        <xdr:nvSpPr>
          <xdr:cNvPr id="5068239" name="AutoShape 39">
            <a:extLst>
              <a:ext uri="{FF2B5EF4-FFF2-40B4-BE49-F238E27FC236}">
                <a16:creationId xmlns:a16="http://schemas.microsoft.com/office/drawing/2014/main" id="{CDE22F23-BC05-EF5C-76F9-AC6C980D0C7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ACBD3C38-023D-AE83-F840-F1D2EC5DF263}"/>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5069262" name="Group 1">
          <a:hlinkClick xmlns:r="http://schemas.openxmlformats.org/officeDocument/2006/relationships" r:id="rId1" tooltip="Click for Sch-3"/>
          <a:extLst>
            <a:ext uri="{FF2B5EF4-FFF2-40B4-BE49-F238E27FC236}">
              <a16:creationId xmlns:a16="http://schemas.microsoft.com/office/drawing/2014/main" id="{6DE1C031-A804-0E37-D8FF-998112BA7CFC}"/>
            </a:ext>
          </a:extLst>
        </xdr:cNvPr>
        <xdr:cNvGrpSpPr>
          <a:grpSpLocks/>
        </xdr:cNvGrpSpPr>
      </xdr:nvGrpSpPr>
      <xdr:grpSpPr bwMode="auto">
        <a:xfrm>
          <a:off x="16223876" y="19050"/>
          <a:ext cx="1100418" cy="551890"/>
          <a:chOff x="804" y="5"/>
          <a:chExt cx="116" cy="73"/>
        </a:xfrm>
      </xdr:grpSpPr>
      <xdr:sp macro="" textlink="">
        <xdr:nvSpPr>
          <xdr:cNvPr id="5069263" name="AutoShape 2">
            <a:extLst>
              <a:ext uri="{FF2B5EF4-FFF2-40B4-BE49-F238E27FC236}">
                <a16:creationId xmlns:a16="http://schemas.microsoft.com/office/drawing/2014/main" id="{E08A894F-6DEB-719E-A26B-C41211D040E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E565CF30-BE74-D3FC-0C03-DD715555C4A5}"/>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5070286" name="Group 1">
          <a:hlinkClick xmlns:r="http://schemas.openxmlformats.org/officeDocument/2006/relationships" r:id="rId1" tooltip="Click for Sch-3"/>
          <a:extLst>
            <a:ext uri="{FF2B5EF4-FFF2-40B4-BE49-F238E27FC236}">
              <a16:creationId xmlns:a16="http://schemas.microsoft.com/office/drawing/2014/main" id="{C9093935-3DCD-8319-1318-B05C0991B994}"/>
            </a:ext>
          </a:extLst>
        </xdr:cNvPr>
        <xdr:cNvGrpSpPr>
          <a:grpSpLocks/>
        </xdr:cNvGrpSpPr>
      </xdr:nvGrpSpPr>
      <xdr:grpSpPr bwMode="auto">
        <a:xfrm>
          <a:off x="7636669" y="19050"/>
          <a:ext cx="1114425" cy="654844"/>
          <a:chOff x="804" y="5"/>
          <a:chExt cx="116" cy="73"/>
        </a:xfrm>
      </xdr:grpSpPr>
      <xdr:sp macro="" textlink="">
        <xdr:nvSpPr>
          <xdr:cNvPr id="5070287" name="AutoShape 2">
            <a:extLst>
              <a:ext uri="{FF2B5EF4-FFF2-40B4-BE49-F238E27FC236}">
                <a16:creationId xmlns:a16="http://schemas.microsoft.com/office/drawing/2014/main" id="{EB3EEF8E-D00C-A3C0-1EA7-0A4485C5E811}"/>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251BC52E-F81F-72B0-D069-13C79686C4C5}"/>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71313" name="Group 1">
          <a:hlinkClick xmlns:r="http://schemas.openxmlformats.org/officeDocument/2006/relationships" r:id="rId1" tooltip="Click for Sch-4"/>
          <a:extLst>
            <a:ext uri="{FF2B5EF4-FFF2-40B4-BE49-F238E27FC236}">
              <a16:creationId xmlns:a16="http://schemas.microsoft.com/office/drawing/2014/main" id="{2C6CE36F-CC8C-2DB1-1E7C-1773164CFA73}"/>
            </a:ext>
          </a:extLst>
        </xdr:cNvPr>
        <xdr:cNvGrpSpPr>
          <a:grpSpLocks/>
        </xdr:cNvGrpSpPr>
      </xdr:nvGrpSpPr>
      <xdr:grpSpPr bwMode="auto">
        <a:xfrm>
          <a:off x="17884028" y="19050"/>
          <a:ext cx="762560" cy="652743"/>
          <a:chOff x="804" y="5"/>
          <a:chExt cx="116" cy="73"/>
        </a:xfrm>
      </xdr:grpSpPr>
      <xdr:sp macro="" textlink="">
        <xdr:nvSpPr>
          <xdr:cNvPr id="5071314" name="AutoShape 2">
            <a:extLst>
              <a:ext uri="{FF2B5EF4-FFF2-40B4-BE49-F238E27FC236}">
                <a16:creationId xmlns:a16="http://schemas.microsoft.com/office/drawing/2014/main" id="{B6E4417A-6DED-7224-59C0-810E3708738D}"/>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B1556FC5-BE0A-51EB-AEAB-D1E96AC2B27E}"/>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5072334" name="Group 1">
          <a:hlinkClick xmlns:r="http://schemas.openxmlformats.org/officeDocument/2006/relationships" r:id="rId1" tooltip="Click for Sch-4"/>
          <a:extLst>
            <a:ext uri="{FF2B5EF4-FFF2-40B4-BE49-F238E27FC236}">
              <a16:creationId xmlns:a16="http://schemas.microsoft.com/office/drawing/2014/main" id="{98345533-3D77-545D-62B6-230C7032AECE}"/>
            </a:ext>
          </a:extLst>
        </xdr:cNvPr>
        <xdr:cNvGrpSpPr>
          <a:grpSpLocks/>
        </xdr:cNvGrpSpPr>
      </xdr:nvGrpSpPr>
      <xdr:grpSpPr bwMode="auto">
        <a:xfrm>
          <a:off x="7650956" y="19050"/>
          <a:ext cx="1109663" cy="666750"/>
          <a:chOff x="804" y="5"/>
          <a:chExt cx="116" cy="73"/>
        </a:xfrm>
      </xdr:grpSpPr>
      <xdr:sp macro="" textlink="">
        <xdr:nvSpPr>
          <xdr:cNvPr id="5072335" name="AutoShape 2">
            <a:extLst>
              <a:ext uri="{FF2B5EF4-FFF2-40B4-BE49-F238E27FC236}">
                <a16:creationId xmlns:a16="http://schemas.microsoft.com/office/drawing/2014/main" id="{019C067F-EFAF-71B5-4492-0C6C12F9D9A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7192B98-EA5D-F35E-FE41-5FAE482EF9BE}"/>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5073360" name="Group 1">
          <a:hlinkClick xmlns:r="http://schemas.openxmlformats.org/officeDocument/2006/relationships" r:id="rId1" tooltip="Click for Sch-5"/>
          <a:extLst>
            <a:ext uri="{FF2B5EF4-FFF2-40B4-BE49-F238E27FC236}">
              <a16:creationId xmlns:a16="http://schemas.microsoft.com/office/drawing/2014/main" id="{48B7DDE6-B75C-C7E0-E359-1845EA991954}"/>
            </a:ext>
          </a:extLst>
        </xdr:cNvPr>
        <xdr:cNvGrpSpPr>
          <a:grpSpLocks/>
        </xdr:cNvGrpSpPr>
      </xdr:nvGrpSpPr>
      <xdr:grpSpPr bwMode="auto">
        <a:xfrm>
          <a:off x="18478500" y="19050"/>
          <a:ext cx="0" cy="690563"/>
          <a:chOff x="804" y="5"/>
          <a:chExt cx="116" cy="73"/>
        </a:xfrm>
      </xdr:grpSpPr>
      <xdr:sp macro="" textlink="">
        <xdr:nvSpPr>
          <xdr:cNvPr id="5073361" name="AutoShape 2">
            <a:extLst>
              <a:ext uri="{FF2B5EF4-FFF2-40B4-BE49-F238E27FC236}">
                <a16:creationId xmlns:a16="http://schemas.microsoft.com/office/drawing/2014/main" id="{5CBCEADD-B6BF-E75D-6FBD-2312112DBA0F}"/>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6CC019F-6717-E0DE-0C73-7A8260FE41D4}"/>
              </a:ext>
            </a:extLst>
          </xdr:cNvPr>
          <xdr:cNvSpPr txBox="1">
            <a:spLocks noChangeArrowheads="1"/>
          </xdr:cNvSpPr>
        </xdr:nvSpPr>
        <xdr:spPr bwMode="auto">
          <a:xfrm>
            <a:off x="18478500" y="-580034330945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5074382" name="Group 1">
          <a:hlinkClick xmlns:r="http://schemas.openxmlformats.org/officeDocument/2006/relationships" r:id="rId1" tooltip="Click for Sch-5"/>
          <a:extLst>
            <a:ext uri="{FF2B5EF4-FFF2-40B4-BE49-F238E27FC236}">
              <a16:creationId xmlns:a16="http://schemas.microsoft.com/office/drawing/2014/main" id="{91E0B0AF-9744-F746-82FC-BB841A8EAE46}"/>
            </a:ext>
          </a:extLst>
        </xdr:cNvPr>
        <xdr:cNvGrpSpPr>
          <a:grpSpLocks/>
        </xdr:cNvGrpSpPr>
      </xdr:nvGrpSpPr>
      <xdr:grpSpPr bwMode="auto">
        <a:xfrm>
          <a:off x="17668875" y="19050"/>
          <a:ext cx="0" cy="695325"/>
          <a:chOff x="804" y="5"/>
          <a:chExt cx="116" cy="73"/>
        </a:xfrm>
      </xdr:grpSpPr>
      <xdr:sp macro="" textlink="">
        <xdr:nvSpPr>
          <xdr:cNvPr id="5074383" name="AutoShape 2">
            <a:extLst>
              <a:ext uri="{FF2B5EF4-FFF2-40B4-BE49-F238E27FC236}">
                <a16:creationId xmlns:a16="http://schemas.microsoft.com/office/drawing/2014/main" id="{1041C73D-DDD4-B03B-DB47-71B905231BB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6506426B-2724-05AC-8E39-7ABA77B29828}"/>
              </a:ext>
            </a:extLst>
          </xdr:cNvPr>
          <xdr:cNvSpPr txBox="1">
            <a:spLocks noChangeArrowheads="1"/>
          </xdr:cNvSpPr>
        </xdr:nvSpPr>
        <xdr:spPr bwMode="auto">
          <a:xfrm>
            <a:off x="17668875" y="-580034330945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075406" name="Group 25">
          <a:hlinkClick xmlns:r="http://schemas.openxmlformats.org/officeDocument/2006/relationships" r:id="rId1" tooltip="Click for Sch-6"/>
          <a:extLst>
            <a:ext uri="{FF2B5EF4-FFF2-40B4-BE49-F238E27FC236}">
              <a16:creationId xmlns:a16="http://schemas.microsoft.com/office/drawing/2014/main" id="{7863CC87-7B53-94A5-66BF-FDF3331F61C2}"/>
            </a:ext>
          </a:extLst>
        </xdr:cNvPr>
        <xdr:cNvGrpSpPr>
          <a:grpSpLocks/>
        </xdr:cNvGrpSpPr>
      </xdr:nvGrpSpPr>
      <xdr:grpSpPr bwMode="auto">
        <a:xfrm>
          <a:off x="8534400" y="47625"/>
          <a:ext cx="1104900" cy="600075"/>
          <a:chOff x="804" y="5"/>
          <a:chExt cx="116" cy="73"/>
        </a:xfrm>
      </xdr:grpSpPr>
      <xdr:sp macro="" textlink="">
        <xdr:nvSpPr>
          <xdr:cNvPr id="5075407" name="AutoShape 26">
            <a:extLst>
              <a:ext uri="{FF2B5EF4-FFF2-40B4-BE49-F238E27FC236}">
                <a16:creationId xmlns:a16="http://schemas.microsoft.com/office/drawing/2014/main" id="{767415FF-DE65-2500-FC5B-E5FF818590B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618907B0-2A5C-C505-7CC5-124946F9DE47}"/>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076430" name="Group 25">
          <a:hlinkClick xmlns:r="http://schemas.openxmlformats.org/officeDocument/2006/relationships" r:id="rId1" tooltip="Click for Sch-6"/>
          <a:extLst>
            <a:ext uri="{FF2B5EF4-FFF2-40B4-BE49-F238E27FC236}">
              <a16:creationId xmlns:a16="http://schemas.microsoft.com/office/drawing/2014/main" id="{B833BC11-C985-D2A2-2C8F-F03772886C6B}"/>
            </a:ext>
          </a:extLst>
        </xdr:cNvPr>
        <xdr:cNvGrpSpPr>
          <a:grpSpLocks/>
        </xdr:cNvGrpSpPr>
      </xdr:nvGrpSpPr>
      <xdr:grpSpPr bwMode="auto">
        <a:xfrm>
          <a:off x="8534400" y="47625"/>
          <a:ext cx="1104900" cy="600075"/>
          <a:chOff x="804" y="5"/>
          <a:chExt cx="116" cy="73"/>
        </a:xfrm>
      </xdr:grpSpPr>
      <xdr:sp macro="" textlink="">
        <xdr:nvSpPr>
          <xdr:cNvPr id="5076431" name="AutoShape 26">
            <a:extLst>
              <a:ext uri="{FF2B5EF4-FFF2-40B4-BE49-F238E27FC236}">
                <a16:creationId xmlns:a16="http://schemas.microsoft.com/office/drawing/2014/main" id="{049B9425-543F-5B27-804E-89E5D694A3B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71E243A4-7020-802B-DF44-BA5B9A894004}"/>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5077454" name="Group 1">
          <a:hlinkClick xmlns:r="http://schemas.openxmlformats.org/officeDocument/2006/relationships" r:id="rId1" tooltip="Click for Sch-7"/>
          <a:extLst>
            <a:ext uri="{FF2B5EF4-FFF2-40B4-BE49-F238E27FC236}">
              <a16:creationId xmlns:a16="http://schemas.microsoft.com/office/drawing/2014/main" id="{55829655-BEA4-933A-4231-7FF8BB0FE844}"/>
            </a:ext>
          </a:extLst>
        </xdr:cNvPr>
        <xdr:cNvGrpSpPr>
          <a:grpSpLocks/>
        </xdr:cNvGrpSpPr>
      </xdr:nvGrpSpPr>
      <xdr:grpSpPr bwMode="auto">
        <a:xfrm>
          <a:off x="7405321" y="19050"/>
          <a:ext cx="1104900" cy="692394"/>
          <a:chOff x="804" y="5"/>
          <a:chExt cx="116" cy="73"/>
        </a:xfrm>
      </xdr:grpSpPr>
      <xdr:sp macro="" textlink="">
        <xdr:nvSpPr>
          <xdr:cNvPr id="5077455" name="AutoShape 2">
            <a:extLst>
              <a:ext uri="{FF2B5EF4-FFF2-40B4-BE49-F238E27FC236}">
                <a16:creationId xmlns:a16="http://schemas.microsoft.com/office/drawing/2014/main" id="{7D2DCC0D-85DF-ECD6-FA20-EFB7C02C143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146D68D7-53B1-E4DA-8EF0-8D9EE2C9063F}"/>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5078478" name="Group 1">
          <a:hlinkClick xmlns:r="http://schemas.openxmlformats.org/officeDocument/2006/relationships" r:id="rId1" tooltip="Click for Sch-7"/>
          <a:extLst>
            <a:ext uri="{FF2B5EF4-FFF2-40B4-BE49-F238E27FC236}">
              <a16:creationId xmlns:a16="http://schemas.microsoft.com/office/drawing/2014/main" id="{AE4861F3-2088-8BFF-8BB6-511DF4E03C95}"/>
            </a:ext>
          </a:extLst>
        </xdr:cNvPr>
        <xdr:cNvGrpSpPr>
          <a:grpSpLocks/>
        </xdr:cNvGrpSpPr>
      </xdr:nvGrpSpPr>
      <xdr:grpSpPr bwMode="auto">
        <a:xfrm>
          <a:off x="7405321" y="19050"/>
          <a:ext cx="1104900" cy="692394"/>
          <a:chOff x="804" y="5"/>
          <a:chExt cx="116" cy="73"/>
        </a:xfrm>
      </xdr:grpSpPr>
      <xdr:sp macro="" textlink="">
        <xdr:nvSpPr>
          <xdr:cNvPr id="5078479" name="AutoShape 2">
            <a:extLst>
              <a:ext uri="{FF2B5EF4-FFF2-40B4-BE49-F238E27FC236}">
                <a16:creationId xmlns:a16="http://schemas.microsoft.com/office/drawing/2014/main" id="{C276D404-D66A-8F52-8421-E3DAD9FE534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C96053F-F520-6684-85BE-56B62E587D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5079502" name="Group 5">
          <a:hlinkClick xmlns:r="http://schemas.openxmlformats.org/officeDocument/2006/relationships" r:id="rId1" tooltip="Click For Bid Form 2nd Envelope"/>
          <a:extLst>
            <a:ext uri="{FF2B5EF4-FFF2-40B4-BE49-F238E27FC236}">
              <a16:creationId xmlns:a16="http://schemas.microsoft.com/office/drawing/2014/main" id="{A3FABB88-D163-2A73-9E1A-4C98860EE9DB}"/>
            </a:ext>
          </a:extLst>
        </xdr:cNvPr>
        <xdr:cNvGrpSpPr>
          <a:grpSpLocks/>
        </xdr:cNvGrpSpPr>
      </xdr:nvGrpSpPr>
      <xdr:grpSpPr bwMode="auto">
        <a:xfrm>
          <a:off x="15378113" y="66675"/>
          <a:ext cx="1614487" cy="545306"/>
          <a:chOff x="762" y="2"/>
          <a:chExt cx="116" cy="73"/>
        </a:xfrm>
      </xdr:grpSpPr>
      <xdr:sp macro="" textlink="">
        <xdr:nvSpPr>
          <xdr:cNvPr id="5079503" name="AutoShape 2">
            <a:extLst>
              <a:ext uri="{FF2B5EF4-FFF2-40B4-BE49-F238E27FC236}">
                <a16:creationId xmlns:a16="http://schemas.microsoft.com/office/drawing/2014/main" id="{8DD37CF2-3832-BD7E-37AE-5D3FFF53FF89}"/>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6E72EF03-2A97-DD8E-986D-4FC21C4A7350}"/>
              </a:ext>
            </a:extLst>
          </xdr:cNvPr>
          <xdr:cNvSpPr txBox="1">
            <a:spLocks noChangeArrowheads="1"/>
          </xdr:cNvSpPr>
        </xdr:nvSpPr>
        <xdr:spPr bwMode="auto">
          <a:xfrm>
            <a:off x="6838950" y="-65230155"/>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316284" name="Group 5">
          <a:hlinkClick xmlns:r="http://schemas.openxmlformats.org/officeDocument/2006/relationships" r:id="rId1" tooltip="Click For Bid Form 2nd Envelope"/>
          <a:extLst>
            <a:ext uri="{FF2B5EF4-FFF2-40B4-BE49-F238E27FC236}">
              <a16:creationId xmlns:a16="http://schemas.microsoft.com/office/drawing/2014/main" id="{62AB7AC0-E250-7697-8689-949165086C87}"/>
            </a:ext>
          </a:extLst>
        </xdr:cNvPr>
        <xdr:cNvGrpSpPr>
          <a:grpSpLocks/>
        </xdr:cNvGrpSpPr>
      </xdr:nvGrpSpPr>
      <xdr:grpSpPr bwMode="auto">
        <a:xfrm>
          <a:off x="8453438" y="76200"/>
          <a:ext cx="1385887" cy="652463"/>
          <a:chOff x="762" y="2"/>
          <a:chExt cx="116" cy="73"/>
        </a:xfrm>
      </xdr:grpSpPr>
      <xdr:sp macro="" textlink="">
        <xdr:nvSpPr>
          <xdr:cNvPr id="5317776" name="AutoShape 2">
            <a:extLst>
              <a:ext uri="{FF2B5EF4-FFF2-40B4-BE49-F238E27FC236}">
                <a16:creationId xmlns:a16="http://schemas.microsoft.com/office/drawing/2014/main" id="{0B2C8279-A6E7-E483-1577-A6BE5FBE2258}"/>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C4F28D5D-3744-EEE4-F457-A2889D73233E}"/>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316285" name="Group 5719">
          <a:extLst>
            <a:ext uri="{FF2B5EF4-FFF2-40B4-BE49-F238E27FC236}">
              <a16:creationId xmlns:a16="http://schemas.microsoft.com/office/drawing/2014/main" id="{5D614A6D-8DA2-64EF-ACD3-7A0EDC8E80FB}"/>
            </a:ext>
          </a:extLst>
        </xdr:cNvPr>
        <xdr:cNvGrpSpPr>
          <a:grpSpLocks/>
        </xdr:cNvGrpSpPr>
      </xdr:nvGrpSpPr>
      <xdr:grpSpPr bwMode="auto">
        <a:xfrm>
          <a:off x="4117181" y="10096500"/>
          <a:ext cx="240507" cy="0"/>
          <a:chOff x="466" y="3952"/>
          <a:chExt cx="28" cy="16"/>
        </a:xfrm>
      </xdr:grpSpPr>
      <xdr:sp macro="" textlink="">
        <xdr:nvSpPr>
          <xdr:cNvPr id="5317774" name="Line 5720">
            <a:extLst>
              <a:ext uri="{FF2B5EF4-FFF2-40B4-BE49-F238E27FC236}">
                <a16:creationId xmlns:a16="http://schemas.microsoft.com/office/drawing/2014/main" id="{446D291E-857A-3218-C613-6417335A28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75" name="Line 5721">
            <a:extLst>
              <a:ext uri="{FF2B5EF4-FFF2-40B4-BE49-F238E27FC236}">
                <a16:creationId xmlns:a16="http://schemas.microsoft.com/office/drawing/2014/main" id="{2F876CFE-FCAB-7CAF-BA56-ADB0BB911BC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286" name="Group 5722">
          <a:extLst>
            <a:ext uri="{FF2B5EF4-FFF2-40B4-BE49-F238E27FC236}">
              <a16:creationId xmlns:a16="http://schemas.microsoft.com/office/drawing/2014/main" id="{0A52478B-A310-EFAA-F37D-6C38099CF22F}"/>
            </a:ext>
          </a:extLst>
        </xdr:cNvPr>
        <xdr:cNvGrpSpPr>
          <a:grpSpLocks/>
        </xdr:cNvGrpSpPr>
      </xdr:nvGrpSpPr>
      <xdr:grpSpPr bwMode="auto">
        <a:xfrm>
          <a:off x="4700588" y="10096500"/>
          <a:ext cx="266700" cy="0"/>
          <a:chOff x="466" y="3952"/>
          <a:chExt cx="28" cy="16"/>
        </a:xfrm>
      </xdr:grpSpPr>
      <xdr:sp macro="" textlink="">
        <xdr:nvSpPr>
          <xdr:cNvPr id="5317772" name="Line 5723">
            <a:extLst>
              <a:ext uri="{FF2B5EF4-FFF2-40B4-BE49-F238E27FC236}">
                <a16:creationId xmlns:a16="http://schemas.microsoft.com/office/drawing/2014/main" id="{59E36A12-B343-543E-8A68-7CAE8A63C02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73" name="Line 5724">
            <a:extLst>
              <a:ext uri="{FF2B5EF4-FFF2-40B4-BE49-F238E27FC236}">
                <a16:creationId xmlns:a16="http://schemas.microsoft.com/office/drawing/2014/main" id="{4C81252F-A596-6A4B-2661-92C5E99630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87" name="Group 5725">
          <a:extLst>
            <a:ext uri="{FF2B5EF4-FFF2-40B4-BE49-F238E27FC236}">
              <a16:creationId xmlns:a16="http://schemas.microsoft.com/office/drawing/2014/main" id="{2B049A28-B2E4-EBE3-72C2-370C267B95DE}"/>
            </a:ext>
          </a:extLst>
        </xdr:cNvPr>
        <xdr:cNvGrpSpPr>
          <a:grpSpLocks/>
        </xdr:cNvGrpSpPr>
      </xdr:nvGrpSpPr>
      <xdr:grpSpPr bwMode="auto">
        <a:xfrm>
          <a:off x="4117181" y="10096500"/>
          <a:ext cx="240507" cy="0"/>
          <a:chOff x="466" y="3952"/>
          <a:chExt cx="28" cy="16"/>
        </a:xfrm>
      </xdr:grpSpPr>
      <xdr:sp macro="" textlink="">
        <xdr:nvSpPr>
          <xdr:cNvPr id="5317770" name="Line 5726">
            <a:extLst>
              <a:ext uri="{FF2B5EF4-FFF2-40B4-BE49-F238E27FC236}">
                <a16:creationId xmlns:a16="http://schemas.microsoft.com/office/drawing/2014/main" id="{58D4BB94-8455-7C98-C160-6385A48FA5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71" name="Line 5727">
            <a:extLst>
              <a:ext uri="{FF2B5EF4-FFF2-40B4-BE49-F238E27FC236}">
                <a16:creationId xmlns:a16="http://schemas.microsoft.com/office/drawing/2014/main" id="{75659E8B-AA4D-3B1C-2B26-3DDBB21B84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288" name="Group 5728">
          <a:extLst>
            <a:ext uri="{FF2B5EF4-FFF2-40B4-BE49-F238E27FC236}">
              <a16:creationId xmlns:a16="http://schemas.microsoft.com/office/drawing/2014/main" id="{55E0270D-5CE0-CEED-E408-56575623C0EE}"/>
            </a:ext>
          </a:extLst>
        </xdr:cNvPr>
        <xdr:cNvGrpSpPr>
          <a:grpSpLocks/>
        </xdr:cNvGrpSpPr>
      </xdr:nvGrpSpPr>
      <xdr:grpSpPr bwMode="auto">
        <a:xfrm>
          <a:off x="4700588" y="10096500"/>
          <a:ext cx="266700" cy="0"/>
          <a:chOff x="466" y="3952"/>
          <a:chExt cx="28" cy="16"/>
        </a:xfrm>
      </xdr:grpSpPr>
      <xdr:sp macro="" textlink="">
        <xdr:nvSpPr>
          <xdr:cNvPr id="5317768" name="Line 5729">
            <a:extLst>
              <a:ext uri="{FF2B5EF4-FFF2-40B4-BE49-F238E27FC236}">
                <a16:creationId xmlns:a16="http://schemas.microsoft.com/office/drawing/2014/main" id="{F2B19B70-DB3D-07F4-11E4-2B0A412B21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9" name="Line 5730">
            <a:extLst>
              <a:ext uri="{FF2B5EF4-FFF2-40B4-BE49-F238E27FC236}">
                <a16:creationId xmlns:a16="http://schemas.microsoft.com/office/drawing/2014/main" id="{F621B7B1-37A5-8083-9641-B3B32CE938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89" name="Group 5731">
          <a:extLst>
            <a:ext uri="{FF2B5EF4-FFF2-40B4-BE49-F238E27FC236}">
              <a16:creationId xmlns:a16="http://schemas.microsoft.com/office/drawing/2014/main" id="{E595C1C2-5036-85CD-D815-BB970B409D8A}"/>
            </a:ext>
          </a:extLst>
        </xdr:cNvPr>
        <xdr:cNvGrpSpPr>
          <a:grpSpLocks/>
        </xdr:cNvGrpSpPr>
      </xdr:nvGrpSpPr>
      <xdr:grpSpPr bwMode="auto">
        <a:xfrm>
          <a:off x="4117181" y="10096500"/>
          <a:ext cx="240507" cy="0"/>
          <a:chOff x="466" y="3952"/>
          <a:chExt cx="28" cy="16"/>
        </a:xfrm>
      </xdr:grpSpPr>
      <xdr:sp macro="" textlink="">
        <xdr:nvSpPr>
          <xdr:cNvPr id="5317766" name="Line 5732">
            <a:extLst>
              <a:ext uri="{FF2B5EF4-FFF2-40B4-BE49-F238E27FC236}">
                <a16:creationId xmlns:a16="http://schemas.microsoft.com/office/drawing/2014/main" id="{5659A32C-0EB1-FC28-8E55-766D122BF4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7" name="Line 5733">
            <a:extLst>
              <a:ext uri="{FF2B5EF4-FFF2-40B4-BE49-F238E27FC236}">
                <a16:creationId xmlns:a16="http://schemas.microsoft.com/office/drawing/2014/main" id="{694D7CD6-2EF1-3FCC-B3CE-39EC6EF203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290" name="Group 5734">
          <a:extLst>
            <a:ext uri="{FF2B5EF4-FFF2-40B4-BE49-F238E27FC236}">
              <a16:creationId xmlns:a16="http://schemas.microsoft.com/office/drawing/2014/main" id="{FDF2645D-351F-A808-1639-2D9A2BC774C2}"/>
            </a:ext>
          </a:extLst>
        </xdr:cNvPr>
        <xdr:cNvGrpSpPr>
          <a:grpSpLocks/>
        </xdr:cNvGrpSpPr>
      </xdr:nvGrpSpPr>
      <xdr:grpSpPr bwMode="auto">
        <a:xfrm>
          <a:off x="4700588" y="10096500"/>
          <a:ext cx="266700" cy="0"/>
          <a:chOff x="466" y="3952"/>
          <a:chExt cx="28" cy="16"/>
        </a:xfrm>
      </xdr:grpSpPr>
      <xdr:sp macro="" textlink="">
        <xdr:nvSpPr>
          <xdr:cNvPr id="5317764" name="Line 5735">
            <a:extLst>
              <a:ext uri="{FF2B5EF4-FFF2-40B4-BE49-F238E27FC236}">
                <a16:creationId xmlns:a16="http://schemas.microsoft.com/office/drawing/2014/main" id="{696B533D-24DB-3964-CE64-00C6E9FF0D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5" name="Line 5736">
            <a:extLst>
              <a:ext uri="{FF2B5EF4-FFF2-40B4-BE49-F238E27FC236}">
                <a16:creationId xmlns:a16="http://schemas.microsoft.com/office/drawing/2014/main" id="{9BCCFF8C-C4D6-D7D9-ABC6-959A80C925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1" name="Group 5737">
          <a:extLst>
            <a:ext uri="{FF2B5EF4-FFF2-40B4-BE49-F238E27FC236}">
              <a16:creationId xmlns:a16="http://schemas.microsoft.com/office/drawing/2014/main" id="{16F118E8-A134-D273-CD86-CF4656B03D13}"/>
            </a:ext>
          </a:extLst>
        </xdr:cNvPr>
        <xdr:cNvGrpSpPr>
          <a:grpSpLocks/>
        </xdr:cNvGrpSpPr>
      </xdr:nvGrpSpPr>
      <xdr:grpSpPr bwMode="auto">
        <a:xfrm>
          <a:off x="4117181" y="10096500"/>
          <a:ext cx="240507" cy="0"/>
          <a:chOff x="466" y="3952"/>
          <a:chExt cx="28" cy="16"/>
        </a:xfrm>
      </xdr:grpSpPr>
      <xdr:sp macro="" textlink="">
        <xdr:nvSpPr>
          <xdr:cNvPr id="5317762" name="Line 5738">
            <a:extLst>
              <a:ext uri="{FF2B5EF4-FFF2-40B4-BE49-F238E27FC236}">
                <a16:creationId xmlns:a16="http://schemas.microsoft.com/office/drawing/2014/main" id="{DB902D45-765B-083F-668A-0AB610D1E8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3" name="Line 5739">
            <a:extLst>
              <a:ext uri="{FF2B5EF4-FFF2-40B4-BE49-F238E27FC236}">
                <a16:creationId xmlns:a16="http://schemas.microsoft.com/office/drawing/2014/main" id="{502257CE-0941-8BA8-FF4D-7895B0FB4A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2" name="Group 5740">
          <a:extLst>
            <a:ext uri="{FF2B5EF4-FFF2-40B4-BE49-F238E27FC236}">
              <a16:creationId xmlns:a16="http://schemas.microsoft.com/office/drawing/2014/main" id="{95A119D6-4AFA-0BA1-8812-F35934F7B993}"/>
            </a:ext>
          </a:extLst>
        </xdr:cNvPr>
        <xdr:cNvGrpSpPr>
          <a:grpSpLocks/>
        </xdr:cNvGrpSpPr>
      </xdr:nvGrpSpPr>
      <xdr:grpSpPr bwMode="auto">
        <a:xfrm>
          <a:off x="4117181" y="10096500"/>
          <a:ext cx="240507" cy="0"/>
          <a:chOff x="466" y="3952"/>
          <a:chExt cx="28" cy="16"/>
        </a:xfrm>
      </xdr:grpSpPr>
      <xdr:sp macro="" textlink="">
        <xdr:nvSpPr>
          <xdr:cNvPr id="5317760" name="Line 5741">
            <a:extLst>
              <a:ext uri="{FF2B5EF4-FFF2-40B4-BE49-F238E27FC236}">
                <a16:creationId xmlns:a16="http://schemas.microsoft.com/office/drawing/2014/main" id="{A98B3974-20F5-0D86-B2F4-C47807F85F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1" name="Line 5742">
            <a:extLst>
              <a:ext uri="{FF2B5EF4-FFF2-40B4-BE49-F238E27FC236}">
                <a16:creationId xmlns:a16="http://schemas.microsoft.com/office/drawing/2014/main" id="{E99A610E-E31B-2767-5B4E-291BB0E4A3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3" name="Group 5743">
          <a:extLst>
            <a:ext uri="{FF2B5EF4-FFF2-40B4-BE49-F238E27FC236}">
              <a16:creationId xmlns:a16="http://schemas.microsoft.com/office/drawing/2014/main" id="{E08F53F9-D8A5-2787-A1CC-D6E0FF73ED06}"/>
            </a:ext>
          </a:extLst>
        </xdr:cNvPr>
        <xdr:cNvGrpSpPr>
          <a:grpSpLocks/>
        </xdr:cNvGrpSpPr>
      </xdr:nvGrpSpPr>
      <xdr:grpSpPr bwMode="auto">
        <a:xfrm>
          <a:off x="4117181" y="10096500"/>
          <a:ext cx="240507" cy="0"/>
          <a:chOff x="466" y="3952"/>
          <a:chExt cx="28" cy="16"/>
        </a:xfrm>
      </xdr:grpSpPr>
      <xdr:sp macro="" textlink="">
        <xdr:nvSpPr>
          <xdr:cNvPr id="5317758" name="Line 5744">
            <a:extLst>
              <a:ext uri="{FF2B5EF4-FFF2-40B4-BE49-F238E27FC236}">
                <a16:creationId xmlns:a16="http://schemas.microsoft.com/office/drawing/2014/main" id="{BC5E3B4D-BEB6-207E-F799-42E099A1C43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9" name="Line 5745">
            <a:extLst>
              <a:ext uri="{FF2B5EF4-FFF2-40B4-BE49-F238E27FC236}">
                <a16:creationId xmlns:a16="http://schemas.microsoft.com/office/drawing/2014/main" id="{D5F4D156-CD26-AFE4-0C73-C62E2C42D0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4" name="Group 5746">
          <a:extLst>
            <a:ext uri="{FF2B5EF4-FFF2-40B4-BE49-F238E27FC236}">
              <a16:creationId xmlns:a16="http://schemas.microsoft.com/office/drawing/2014/main" id="{607404EE-44D7-81EC-52FE-56847B26F7AE}"/>
            </a:ext>
          </a:extLst>
        </xdr:cNvPr>
        <xdr:cNvGrpSpPr>
          <a:grpSpLocks/>
        </xdr:cNvGrpSpPr>
      </xdr:nvGrpSpPr>
      <xdr:grpSpPr bwMode="auto">
        <a:xfrm>
          <a:off x="4117181" y="10096500"/>
          <a:ext cx="240507" cy="0"/>
          <a:chOff x="466" y="3952"/>
          <a:chExt cx="28" cy="16"/>
        </a:xfrm>
      </xdr:grpSpPr>
      <xdr:sp macro="" textlink="">
        <xdr:nvSpPr>
          <xdr:cNvPr id="5317756" name="Line 5747">
            <a:extLst>
              <a:ext uri="{FF2B5EF4-FFF2-40B4-BE49-F238E27FC236}">
                <a16:creationId xmlns:a16="http://schemas.microsoft.com/office/drawing/2014/main" id="{D57E36DC-E92A-B2A8-E589-737DD95E68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7" name="Line 5748">
            <a:extLst>
              <a:ext uri="{FF2B5EF4-FFF2-40B4-BE49-F238E27FC236}">
                <a16:creationId xmlns:a16="http://schemas.microsoft.com/office/drawing/2014/main" id="{0689F7DE-D84B-F823-B6A6-F39F93E8C5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5" name="Group 5749">
          <a:extLst>
            <a:ext uri="{FF2B5EF4-FFF2-40B4-BE49-F238E27FC236}">
              <a16:creationId xmlns:a16="http://schemas.microsoft.com/office/drawing/2014/main" id="{D712002B-FB47-AB4A-F9D0-2EC892E30BC6}"/>
            </a:ext>
          </a:extLst>
        </xdr:cNvPr>
        <xdr:cNvGrpSpPr>
          <a:grpSpLocks/>
        </xdr:cNvGrpSpPr>
      </xdr:nvGrpSpPr>
      <xdr:grpSpPr bwMode="auto">
        <a:xfrm>
          <a:off x="5143500" y="10096500"/>
          <a:ext cx="0" cy="0"/>
          <a:chOff x="466" y="3952"/>
          <a:chExt cx="28" cy="16"/>
        </a:xfrm>
      </xdr:grpSpPr>
      <xdr:sp macro="" textlink="">
        <xdr:nvSpPr>
          <xdr:cNvPr id="5317754" name="Line 5750">
            <a:extLst>
              <a:ext uri="{FF2B5EF4-FFF2-40B4-BE49-F238E27FC236}">
                <a16:creationId xmlns:a16="http://schemas.microsoft.com/office/drawing/2014/main" id="{BB02C519-3635-0EF9-3006-0645A48C86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5" name="Line 5751">
            <a:extLst>
              <a:ext uri="{FF2B5EF4-FFF2-40B4-BE49-F238E27FC236}">
                <a16:creationId xmlns:a16="http://schemas.microsoft.com/office/drawing/2014/main" id="{C6098A89-4030-3BAF-E1F3-6FF1DE37B6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6" name="Group 5752">
          <a:extLst>
            <a:ext uri="{FF2B5EF4-FFF2-40B4-BE49-F238E27FC236}">
              <a16:creationId xmlns:a16="http://schemas.microsoft.com/office/drawing/2014/main" id="{5F24072A-38FE-A3E1-FD9D-11135555FDB1}"/>
            </a:ext>
          </a:extLst>
        </xdr:cNvPr>
        <xdr:cNvGrpSpPr>
          <a:grpSpLocks/>
        </xdr:cNvGrpSpPr>
      </xdr:nvGrpSpPr>
      <xdr:grpSpPr bwMode="auto">
        <a:xfrm>
          <a:off x="5143500" y="10096500"/>
          <a:ext cx="0" cy="0"/>
          <a:chOff x="466" y="3952"/>
          <a:chExt cx="28" cy="16"/>
        </a:xfrm>
      </xdr:grpSpPr>
      <xdr:sp macro="" textlink="">
        <xdr:nvSpPr>
          <xdr:cNvPr id="5317752" name="Line 5753">
            <a:extLst>
              <a:ext uri="{FF2B5EF4-FFF2-40B4-BE49-F238E27FC236}">
                <a16:creationId xmlns:a16="http://schemas.microsoft.com/office/drawing/2014/main" id="{413EA23D-47B4-21D7-31E1-3DDF8E798A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3" name="Line 5754">
            <a:extLst>
              <a:ext uri="{FF2B5EF4-FFF2-40B4-BE49-F238E27FC236}">
                <a16:creationId xmlns:a16="http://schemas.microsoft.com/office/drawing/2014/main" id="{297EBE60-B03B-4854-9528-C14217F135A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7" name="Group 5755">
          <a:extLst>
            <a:ext uri="{FF2B5EF4-FFF2-40B4-BE49-F238E27FC236}">
              <a16:creationId xmlns:a16="http://schemas.microsoft.com/office/drawing/2014/main" id="{83E3E112-6CBE-EB4F-3236-380344A21D86}"/>
            </a:ext>
          </a:extLst>
        </xdr:cNvPr>
        <xdr:cNvGrpSpPr>
          <a:grpSpLocks/>
        </xdr:cNvGrpSpPr>
      </xdr:nvGrpSpPr>
      <xdr:grpSpPr bwMode="auto">
        <a:xfrm>
          <a:off x="5143500" y="10096500"/>
          <a:ext cx="0" cy="0"/>
          <a:chOff x="466" y="3952"/>
          <a:chExt cx="28" cy="16"/>
        </a:xfrm>
      </xdr:grpSpPr>
      <xdr:sp macro="" textlink="">
        <xdr:nvSpPr>
          <xdr:cNvPr id="5317750" name="Line 5756">
            <a:extLst>
              <a:ext uri="{FF2B5EF4-FFF2-40B4-BE49-F238E27FC236}">
                <a16:creationId xmlns:a16="http://schemas.microsoft.com/office/drawing/2014/main" id="{AF25544C-D644-BBED-D32A-9FCB2F0EAD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1" name="Line 5757">
            <a:extLst>
              <a:ext uri="{FF2B5EF4-FFF2-40B4-BE49-F238E27FC236}">
                <a16:creationId xmlns:a16="http://schemas.microsoft.com/office/drawing/2014/main" id="{2A40B7D6-10C9-57CC-E8CC-8F9A0992DD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8" name="Group 5758">
          <a:extLst>
            <a:ext uri="{FF2B5EF4-FFF2-40B4-BE49-F238E27FC236}">
              <a16:creationId xmlns:a16="http://schemas.microsoft.com/office/drawing/2014/main" id="{DE2EAB75-9408-7E9D-B397-0B67F0CAE0EE}"/>
            </a:ext>
          </a:extLst>
        </xdr:cNvPr>
        <xdr:cNvGrpSpPr>
          <a:grpSpLocks/>
        </xdr:cNvGrpSpPr>
      </xdr:nvGrpSpPr>
      <xdr:grpSpPr bwMode="auto">
        <a:xfrm>
          <a:off x="5143500" y="10096500"/>
          <a:ext cx="0" cy="0"/>
          <a:chOff x="466" y="3952"/>
          <a:chExt cx="28" cy="16"/>
        </a:xfrm>
      </xdr:grpSpPr>
      <xdr:sp macro="" textlink="">
        <xdr:nvSpPr>
          <xdr:cNvPr id="5317748" name="Line 5759">
            <a:extLst>
              <a:ext uri="{FF2B5EF4-FFF2-40B4-BE49-F238E27FC236}">
                <a16:creationId xmlns:a16="http://schemas.microsoft.com/office/drawing/2014/main" id="{0A10E327-9DD1-21B0-5F69-8ECDD001CB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9" name="Line 5760">
            <a:extLst>
              <a:ext uri="{FF2B5EF4-FFF2-40B4-BE49-F238E27FC236}">
                <a16:creationId xmlns:a16="http://schemas.microsoft.com/office/drawing/2014/main" id="{533ADB1E-0C50-F394-5CF8-90EB56DB88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299" name="Group 5761">
          <a:extLst>
            <a:ext uri="{FF2B5EF4-FFF2-40B4-BE49-F238E27FC236}">
              <a16:creationId xmlns:a16="http://schemas.microsoft.com/office/drawing/2014/main" id="{3A5D055F-C9B5-0E68-826A-BC87F2095CD6}"/>
            </a:ext>
          </a:extLst>
        </xdr:cNvPr>
        <xdr:cNvGrpSpPr>
          <a:grpSpLocks/>
        </xdr:cNvGrpSpPr>
      </xdr:nvGrpSpPr>
      <xdr:grpSpPr bwMode="auto">
        <a:xfrm>
          <a:off x="4050506" y="10096500"/>
          <a:ext cx="266700" cy="0"/>
          <a:chOff x="466" y="3952"/>
          <a:chExt cx="28" cy="16"/>
        </a:xfrm>
      </xdr:grpSpPr>
      <xdr:sp macro="" textlink="">
        <xdr:nvSpPr>
          <xdr:cNvPr id="5317746" name="Line 5762">
            <a:extLst>
              <a:ext uri="{FF2B5EF4-FFF2-40B4-BE49-F238E27FC236}">
                <a16:creationId xmlns:a16="http://schemas.microsoft.com/office/drawing/2014/main" id="{E79DB840-CD42-D1BF-D2A0-356FE71E36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7" name="Line 5763">
            <a:extLst>
              <a:ext uri="{FF2B5EF4-FFF2-40B4-BE49-F238E27FC236}">
                <a16:creationId xmlns:a16="http://schemas.microsoft.com/office/drawing/2014/main" id="{8DDBACE8-ACC9-E24E-0DD3-812FABAD7C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300" name="Group 5764">
          <a:extLst>
            <a:ext uri="{FF2B5EF4-FFF2-40B4-BE49-F238E27FC236}">
              <a16:creationId xmlns:a16="http://schemas.microsoft.com/office/drawing/2014/main" id="{FB57B006-225D-A3AA-D8B3-21695705E8FC}"/>
            </a:ext>
          </a:extLst>
        </xdr:cNvPr>
        <xdr:cNvGrpSpPr>
          <a:grpSpLocks/>
        </xdr:cNvGrpSpPr>
      </xdr:nvGrpSpPr>
      <xdr:grpSpPr bwMode="auto">
        <a:xfrm>
          <a:off x="4031456" y="10096500"/>
          <a:ext cx="266700" cy="0"/>
          <a:chOff x="466" y="3952"/>
          <a:chExt cx="28" cy="16"/>
        </a:xfrm>
      </xdr:grpSpPr>
      <xdr:sp macro="" textlink="">
        <xdr:nvSpPr>
          <xdr:cNvPr id="5317744" name="Line 5765">
            <a:extLst>
              <a:ext uri="{FF2B5EF4-FFF2-40B4-BE49-F238E27FC236}">
                <a16:creationId xmlns:a16="http://schemas.microsoft.com/office/drawing/2014/main" id="{60507938-994E-0F63-F242-0E95275728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5" name="Line 5766">
            <a:extLst>
              <a:ext uri="{FF2B5EF4-FFF2-40B4-BE49-F238E27FC236}">
                <a16:creationId xmlns:a16="http://schemas.microsoft.com/office/drawing/2014/main" id="{A3C57DCA-841D-5440-FA32-7144AE7660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301" name="Group 5767">
          <a:extLst>
            <a:ext uri="{FF2B5EF4-FFF2-40B4-BE49-F238E27FC236}">
              <a16:creationId xmlns:a16="http://schemas.microsoft.com/office/drawing/2014/main" id="{F483FDFE-AF09-3324-D2CA-C76999EF8265}"/>
            </a:ext>
          </a:extLst>
        </xdr:cNvPr>
        <xdr:cNvGrpSpPr>
          <a:grpSpLocks/>
        </xdr:cNvGrpSpPr>
      </xdr:nvGrpSpPr>
      <xdr:grpSpPr bwMode="auto">
        <a:xfrm>
          <a:off x="4060031" y="10096500"/>
          <a:ext cx="266700" cy="0"/>
          <a:chOff x="466" y="3952"/>
          <a:chExt cx="28" cy="16"/>
        </a:xfrm>
      </xdr:grpSpPr>
      <xdr:sp macro="" textlink="">
        <xdr:nvSpPr>
          <xdr:cNvPr id="5317742" name="Line 5768">
            <a:extLst>
              <a:ext uri="{FF2B5EF4-FFF2-40B4-BE49-F238E27FC236}">
                <a16:creationId xmlns:a16="http://schemas.microsoft.com/office/drawing/2014/main" id="{1818D054-3CA8-08F8-EF5E-DC9771372E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3" name="Line 5769">
            <a:extLst>
              <a:ext uri="{FF2B5EF4-FFF2-40B4-BE49-F238E27FC236}">
                <a16:creationId xmlns:a16="http://schemas.microsoft.com/office/drawing/2014/main" id="{DEA70489-F0D2-10E9-6A15-2CC160E10F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302" name="Group 5770">
          <a:extLst>
            <a:ext uri="{FF2B5EF4-FFF2-40B4-BE49-F238E27FC236}">
              <a16:creationId xmlns:a16="http://schemas.microsoft.com/office/drawing/2014/main" id="{19A6BFD2-CD03-61DD-D922-C8D5EFB2273B}"/>
            </a:ext>
          </a:extLst>
        </xdr:cNvPr>
        <xdr:cNvGrpSpPr>
          <a:grpSpLocks/>
        </xdr:cNvGrpSpPr>
      </xdr:nvGrpSpPr>
      <xdr:grpSpPr bwMode="auto">
        <a:xfrm>
          <a:off x="4633913" y="10096500"/>
          <a:ext cx="266700" cy="0"/>
          <a:chOff x="466" y="3952"/>
          <a:chExt cx="28" cy="16"/>
        </a:xfrm>
      </xdr:grpSpPr>
      <xdr:sp macro="" textlink="">
        <xdr:nvSpPr>
          <xdr:cNvPr id="5317740" name="Line 5771">
            <a:extLst>
              <a:ext uri="{FF2B5EF4-FFF2-40B4-BE49-F238E27FC236}">
                <a16:creationId xmlns:a16="http://schemas.microsoft.com/office/drawing/2014/main" id="{D6A08A87-8302-B239-C134-0E19072652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1" name="Line 5772">
            <a:extLst>
              <a:ext uri="{FF2B5EF4-FFF2-40B4-BE49-F238E27FC236}">
                <a16:creationId xmlns:a16="http://schemas.microsoft.com/office/drawing/2014/main" id="{A7811956-8914-0E7D-DE5A-FF372DBF9F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303" name="Group 5773">
          <a:extLst>
            <a:ext uri="{FF2B5EF4-FFF2-40B4-BE49-F238E27FC236}">
              <a16:creationId xmlns:a16="http://schemas.microsoft.com/office/drawing/2014/main" id="{A869CA1E-DF21-B392-DBEF-144BDA215EEE}"/>
            </a:ext>
          </a:extLst>
        </xdr:cNvPr>
        <xdr:cNvGrpSpPr>
          <a:grpSpLocks/>
        </xdr:cNvGrpSpPr>
      </xdr:nvGrpSpPr>
      <xdr:grpSpPr bwMode="auto">
        <a:xfrm>
          <a:off x="4662488" y="10096500"/>
          <a:ext cx="266700" cy="0"/>
          <a:chOff x="466" y="3952"/>
          <a:chExt cx="28" cy="16"/>
        </a:xfrm>
      </xdr:grpSpPr>
      <xdr:sp macro="" textlink="">
        <xdr:nvSpPr>
          <xdr:cNvPr id="5317738" name="Line 5774">
            <a:extLst>
              <a:ext uri="{FF2B5EF4-FFF2-40B4-BE49-F238E27FC236}">
                <a16:creationId xmlns:a16="http://schemas.microsoft.com/office/drawing/2014/main" id="{5F34E158-E00F-6407-D176-3DE5673E419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9" name="Line 5775">
            <a:extLst>
              <a:ext uri="{FF2B5EF4-FFF2-40B4-BE49-F238E27FC236}">
                <a16:creationId xmlns:a16="http://schemas.microsoft.com/office/drawing/2014/main" id="{5839FCF0-FFE7-2864-E307-3ABCF22837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304" name="Group 5776">
          <a:extLst>
            <a:ext uri="{FF2B5EF4-FFF2-40B4-BE49-F238E27FC236}">
              <a16:creationId xmlns:a16="http://schemas.microsoft.com/office/drawing/2014/main" id="{5B0A1B19-1B93-9BE6-E729-1A3371E741BA}"/>
            </a:ext>
          </a:extLst>
        </xdr:cNvPr>
        <xdr:cNvGrpSpPr>
          <a:grpSpLocks/>
        </xdr:cNvGrpSpPr>
      </xdr:nvGrpSpPr>
      <xdr:grpSpPr bwMode="auto">
        <a:xfrm>
          <a:off x="4652963" y="10096500"/>
          <a:ext cx="266700" cy="0"/>
          <a:chOff x="466" y="3952"/>
          <a:chExt cx="28" cy="16"/>
        </a:xfrm>
      </xdr:grpSpPr>
      <xdr:sp macro="" textlink="">
        <xdr:nvSpPr>
          <xdr:cNvPr id="5317736" name="Line 5777">
            <a:extLst>
              <a:ext uri="{FF2B5EF4-FFF2-40B4-BE49-F238E27FC236}">
                <a16:creationId xmlns:a16="http://schemas.microsoft.com/office/drawing/2014/main" id="{AAD4504F-32B3-AAD2-FA15-75BB2FD64E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7" name="Line 5778">
            <a:extLst>
              <a:ext uri="{FF2B5EF4-FFF2-40B4-BE49-F238E27FC236}">
                <a16:creationId xmlns:a16="http://schemas.microsoft.com/office/drawing/2014/main" id="{D1DB397E-F89C-9F2C-04F4-BF05713356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305" name="Group 5779">
          <a:extLst>
            <a:ext uri="{FF2B5EF4-FFF2-40B4-BE49-F238E27FC236}">
              <a16:creationId xmlns:a16="http://schemas.microsoft.com/office/drawing/2014/main" id="{02F6471B-1C2C-BF99-71DA-C0799BE0D98B}"/>
            </a:ext>
          </a:extLst>
        </xdr:cNvPr>
        <xdr:cNvGrpSpPr>
          <a:grpSpLocks/>
        </xdr:cNvGrpSpPr>
      </xdr:nvGrpSpPr>
      <xdr:grpSpPr bwMode="auto">
        <a:xfrm>
          <a:off x="4040981" y="10096500"/>
          <a:ext cx="266700" cy="0"/>
          <a:chOff x="466" y="3952"/>
          <a:chExt cx="28" cy="16"/>
        </a:xfrm>
      </xdr:grpSpPr>
      <xdr:sp macro="" textlink="">
        <xdr:nvSpPr>
          <xdr:cNvPr id="5317734" name="Line 5780">
            <a:extLst>
              <a:ext uri="{FF2B5EF4-FFF2-40B4-BE49-F238E27FC236}">
                <a16:creationId xmlns:a16="http://schemas.microsoft.com/office/drawing/2014/main" id="{73A398C9-BDBD-2D81-6E14-86B0D9F46E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5" name="Line 5781">
            <a:extLst>
              <a:ext uri="{FF2B5EF4-FFF2-40B4-BE49-F238E27FC236}">
                <a16:creationId xmlns:a16="http://schemas.microsoft.com/office/drawing/2014/main" id="{35A83FC6-EF65-FA69-6890-AD14AFACEB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306" name="Group 5782">
          <a:extLst>
            <a:ext uri="{FF2B5EF4-FFF2-40B4-BE49-F238E27FC236}">
              <a16:creationId xmlns:a16="http://schemas.microsoft.com/office/drawing/2014/main" id="{9C133739-98CD-DA76-F4AB-3628F75F1A1F}"/>
            </a:ext>
          </a:extLst>
        </xdr:cNvPr>
        <xdr:cNvGrpSpPr>
          <a:grpSpLocks/>
        </xdr:cNvGrpSpPr>
      </xdr:nvGrpSpPr>
      <xdr:grpSpPr bwMode="auto">
        <a:xfrm>
          <a:off x="4088606" y="10096500"/>
          <a:ext cx="269082" cy="0"/>
          <a:chOff x="466" y="3952"/>
          <a:chExt cx="28" cy="16"/>
        </a:xfrm>
      </xdr:grpSpPr>
      <xdr:sp macro="" textlink="">
        <xdr:nvSpPr>
          <xdr:cNvPr id="5317732" name="Line 5783">
            <a:extLst>
              <a:ext uri="{FF2B5EF4-FFF2-40B4-BE49-F238E27FC236}">
                <a16:creationId xmlns:a16="http://schemas.microsoft.com/office/drawing/2014/main" id="{00DB4CCC-6CFE-17FC-8B88-1A8A65A36A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3" name="Line 5784">
            <a:extLst>
              <a:ext uri="{FF2B5EF4-FFF2-40B4-BE49-F238E27FC236}">
                <a16:creationId xmlns:a16="http://schemas.microsoft.com/office/drawing/2014/main" id="{872E231A-513B-CC94-6E02-ED932E1A60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307" name="Group 5785">
          <a:extLst>
            <a:ext uri="{FF2B5EF4-FFF2-40B4-BE49-F238E27FC236}">
              <a16:creationId xmlns:a16="http://schemas.microsoft.com/office/drawing/2014/main" id="{F44A4364-3B26-0E61-E151-BC47389EC18B}"/>
            </a:ext>
          </a:extLst>
        </xdr:cNvPr>
        <xdr:cNvGrpSpPr>
          <a:grpSpLocks/>
        </xdr:cNvGrpSpPr>
      </xdr:nvGrpSpPr>
      <xdr:grpSpPr bwMode="auto">
        <a:xfrm>
          <a:off x="4069556" y="10096500"/>
          <a:ext cx="266700" cy="0"/>
          <a:chOff x="466" y="3952"/>
          <a:chExt cx="28" cy="16"/>
        </a:xfrm>
      </xdr:grpSpPr>
      <xdr:sp macro="" textlink="">
        <xdr:nvSpPr>
          <xdr:cNvPr id="5317730" name="Line 5786">
            <a:extLst>
              <a:ext uri="{FF2B5EF4-FFF2-40B4-BE49-F238E27FC236}">
                <a16:creationId xmlns:a16="http://schemas.microsoft.com/office/drawing/2014/main" id="{D26D14F8-2F59-624C-CB7A-91630EEDF0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1" name="Line 5787">
            <a:extLst>
              <a:ext uri="{FF2B5EF4-FFF2-40B4-BE49-F238E27FC236}">
                <a16:creationId xmlns:a16="http://schemas.microsoft.com/office/drawing/2014/main" id="{EE3F49E1-EC59-4192-30A1-ABCBE5FBB60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308" name="Group 5788">
          <a:extLst>
            <a:ext uri="{FF2B5EF4-FFF2-40B4-BE49-F238E27FC236}">
              <a16:creationId xmlns:a16="http://schemas.microsoft.com/office/drawing/2014/main" id="{3CAF8F27-8CC0-EB42-2FD4-390893FC752F}"/>
            </a:ext>
          </a:extLst>
        </xdr:cNvPr>
        <xdr:cNvGrpSpPr>
          <a:grpSpLocks/>
        </xdr:cNvGrpSpPr>
      </xdr:nvGrpSpPr>
      <xdr:grpSpPr bwMode="auto">
        <a:xfrm>
          <a:off x="4060031" y="10096500"/>
          <a:ext cx="266700" cy="0"/>
          <a:chOff x="466" y="3952"/>
          <a:chExt cx="28" cy="16"/>
        </a:xfrm>
      </xdr:grpSpPr>
      <xdr:sp macro="" textlink="">
        <xdr:nvSpPr>
          <xdr:cNvPr id="5317728" name="Line 5789">
            <a:extLst>
              <a:ext uri="{FF2B5EF4-FFF2-40B4-BE49-F238E27FC236}">
                <a16:creationId xmlns:a16="http://schemas.microsoft.com/office/drawing/2014/main" id="{9AF1987A-5D93-574A-BCFB-464DA79113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9" name="Line 5790">
            <a:extLst>
              <a:ext uri="{FF2B5EF4-FFF2-40B4-BE49-F238E27FC236}">
                <a16:creationId xmlns:a16="http://schemas.microsoft.com/office/drawing/2014/main" id="{3FC725E5-7A85-236D-E753-06067FED20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09" name="Group 5791">
          <a:extLst>
            <a:ext uri="{FF2B5EF4-FFF2-40B4-BE49-F238E27FC236}">
              <a16:creationId xmlns:a16="http://schemas.microsoft.com/office/drawing/2014/main" id="{D7ECF9B8-FCA9-81A3-612D-B2FFA588A90B}"/>
            </a:ext>
          </a:extLst>
        </xdr:cNvPr>
        <xdr:cNvGrpSpPr>
          <a:grpSpLocks/>
        </xdr:cNvGrpSpPr>
      </xdr:nvGrpSpPr>
      <xdr:grpSpPr bwMode="auto">
        <a:xfrm>
          <a:off x="4117181" y="10096500"/>
          <a:ext cx="240507" cy="0"/>
          <a:chOff x="466" y="3952"/>
          <a:chExt cx="28" cy="16"/>
        </a:xfrm>
      </xdr:grpSpPr>
      <xdr:sp macro="" textlink="">
        <xdr:nvSpPr>
          <xdr:cNvPr id="5317726" name="Line 5792">
            <a:extLst>
              <a:ext uri="{FF2B5EF4-FFF2-40B4-BE49-F238E27FC236}">
                <a16:creationId xmlns:a16="http://schemas.microsoft.com/office/drawing/2014/main" id="{9917CCA2-87AC-6468-D597-22804A40A9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7" name="Line 5793">
            <a:extLst>
              <a:ext uri="{FF2B5EF4-FFF2-40B4-BE49-F238E27FC236}">
                <a16:creationId xmlns:a16="http://schemas.microsoft.com/office/drawing/2014/main" id="{86700FAB-6202-F4D3-13CA-F4C49816C6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0" name="Group 5794">
          <a:extLst>
            <a:ext uri="{FF2B5EF4-FFF2-40B4-BE49-F238E27FC236}">
              <a16:creationId xmlns:a16="http://schemas.microsoft.com/office/drawing/2014/main" id="{6DD20228-D2BC-6247-AB77-8F96D884B637}"/>
            </a:ext>
          </a:extLst>
        </xdr:cNvPr>
        <xdr:cNvGrpSpPr>
          <a:grpSpLocks/>
        </xdr:cNvGrpSpPr>
      </xdr:nvGrpSpPr>
      <xdr:grpSpPr bwMode="auto">
        <a:xfrm>
          <a:off x="4117181" y="10096500"/>
          <a:ext cx="240507" cy="0"/>
          <a:chOff x="466" y="3952"/>
          <a:chExt cx="28" cy="16"/>
        </a:xfrm>
      </xdr:grpSpPr>
      <xdr:sp macro="" textlink="">
        <xdr:nvSpPr>
          <xdr:cNvPr id="5317724" name="Line 5795">
            <a:extLst>
              <a:ext uri="{FF2B5EF4-FFF2-40B4-BE49-F238E27FC236}">
                <a16:creationId xmlns:a16="http://schemas.microsoft.com/office/drawing/2014/main" id="{244C1680-55BF-33A9-DFA0-3786A8713A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5" name="Line 5796">
            <a:extLst>
              <a:ext uri="{FF2B5EF4-FFF2-40B4-BE49-F238E27FC236}">
                <a16:creationId xmlns:a16="http://schemas.microsoft.com/office/drawing/2014/main" id="{6F492E7C-0A00-C3DA-35E7-059EA2603A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1" name="Group 5797">
          <a:extLst>
            <a:ext uri="{FF2B5EF4-FFF2-40B4-BE49-F238E27FC236}">
              <a16:creationId xmlns:a16="http://schemas.microsoft.com/office/drawing/2014/main" id="{83708BFC-6ACD-CFDC-EBCE-855219D0ACEE}"/>
            </a:ext>
          </a:extLst>
        </xdr:cNvPr>
        <xdr:cNvGrpSpPr>
          <a:grpSpLocks/>
        </xdr:cNvGrpSpPr>
      </xdr:nvGrpSpPr>
      <xdr:grpSpPr bwMode="auto">
        <a:xfrm>
          <a:off x="4117181" y="10096500"/>
          <a:ext cx="240507" cy="0"/>
          <a:chOff x="466" y="3952"/>
          <a:chExt cx="28" cy="16"/>
        </a:xfrm>
      </xdr:grpSpPr>
      <xdr:sp macro="" textlink="">
        <xdr:nvSpPr>
          <xdr:cNvPr id="5317722" name="Line 5798">
            <a:extLst>
              <a:ext uri="{FF2B5EF4-FFF2-40B4-BE49-F238E27FC236}">
                <a16:creationId xmlns:a16="http://schemas.microsoft.com/office/drawing/2014/main" id="{511D2237-FC34-FF6C-7E94-3641B2BC9E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3" name="Line 5799">
            <a:extLst>
              <a:ext uri="{FF2B5EF4-FFF2-40B4-BE49-F238E27FC236}">
                <a16:creationId xmlns:a16="http://schemas.microsoft.com/office/drawing/2014/main" id="{BA664A41-886C-1ED6-776C-4568667CDA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2" name="Group 5800">
          <a:extLst>
            <a:ext uri="{FF2B5EF4-FFF2-40B4-BE49-F238E27FC236}">
              <a16:creationId xmlns:a16="http://schemas.microsoft.com/office/drawing/2014/main" id="{C242C6CF-8B8F-0BA0-40F2-1A302B51319E}"/>
            </a:ext>
          </a:extLst>
        </xdr:cNvPr>
        <xdr:cNvGrpSpPr>
          <a:grpSpLocks/>
        </xdr:cNvGrpSpPr>
      </xdr:nvGrpSpPr>
      <xdr:grpSpPr bwMode="auto">
        <a:xfrm>
          <a:off x="4117181" y="10096500"/>
          <a:ext cx="240507" cy="0"/>
          <a:chOff x="466" y="3952"/>
          <a:chExt cx="28" cy="16"/>
        </a:xfrm>
      </xdr:grpSpPr>
      <xdr:sp macro="" textlink="">
        <xdr:nvSpPr>
          <xdr:cNvPr id="5317720" name="Line 5801">
            <a:extLst>
              <a:ext uri="{FF2B5EF4-FFF2-40B4-BE49-F238E27FC236}">
                <a16:creationId xmlns:a16="http://schemas.microsoft.com/office/drawing/2014/main" id="{A1F7E0D9-0656-9C6A-BCD8-936D2D713F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1" name="Line 5802">
            <a:extLst>
              <a:ext uri="{FF2B5EF4-FFF2-40B4-BE49-F238E27FC236}">
                <a16:creationId xmlns:a16="http://schemas.microsoft.com/office/drawing/2014/main" id="{C20D4282-FBD9-C08B-2E5D-B804F57018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3" name="Group 5803">
          <a:extLst>
            <a:ext uri="{FF2B5EF4-FFF2-40B4-BE49-F238E27FC236}">
              <a16:creationId xmlns:a16="http://schemas.microsoft.com/office/drawing/2014/main" id="{A9406FF7-CDEC-1F2B-F322-712CA67C1DED}"/>
            </a:ext>
          </a:extLst>
        </xdr:cNvPr>
        <xdr:cNvGrpSpPr>
          <a:grpSpLocks/>
        </xdr:cNvGrpSpPr>
      </xdr:nvGrpSpPr>
      <xdr:grpSpPr bwMode="auto">
        <a:xfrm>
          <a:off x="4117181" y="10096500"/>
          <a:ext cx="240507" cy="0"/>
          <a:chOff x="466" y="3952"/>
          <a:chExt cx="28" cy="16"/>
        </a:xfrm>
      </xdr:grpSpPr>
      <xdr:sp macro="" textlink="">
        <xdr:nvSpPr>
          <xdr:cNvPr id="5317718" name="Line 5804">
            <a:extLst>
              <a:ext uri="{FF2B5EF4-FFF2-40B4-BE49-F238E27FC236}">
                <a16:creationId xmlns:a16="http://schemas.microsoft.com/office/drawing/2014/main" id="{EB57EC84-FA5A-7CE8-E06B-ED8A44BD9AA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9" name="Line 5805">
            <a:extLst>
              <a:ext uri="{FF2B5EF4-FFF2-40B4-BE49-F238E27FC236}">
                <a16:creationId xmlns:a16="http://schemas.microsoft.com/office/drawing/2014/main" id="{A47252A7-2AB6-D357-D67B-1F626D614E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4" name="Group 5806">
          <a:extLst>
            <a:ext uri="{FF2B5EF4-FFF2-40B4-BE49-F238E27FC236}">
              <a16:creationId xmlns:a16="http://schemas.microsoft.com/office/drawing/2014/main" id="{039C9C14-8EE5-B0BF-3DB0-64FDF168757B}"/>
            </a:ext>
          </a:extLst>
        </xdr:cNvPr>
        <xdr:cNvGrpSpPr>
          <a:grpSpLocks/>
        </xdr:cNvGrpSpPr>
      </xdr:nvGrpSpPr>
      <xdr:grpSpPr bwMode="auto">
        <a:xfrm>
          <a:off x="4117181" y="10096500"/>
          <a:ext cx="240507" cy="0"/>
          <a:chOff x="466" y="3952"/>
          <a:chExt cx="28" cy="16"/>
        </a:xfrm>
      </xdr:grpSpPr>
      <xdr:sp macro="" textlink="">
        <xdr:nvSpPr>
          <xdr:cNvPr id="5317716" name="Line 5807">
            <a:extLst>
              <a:ext uri="{FF2B5EF4-FFF2-40B4-BE49-F238E27FC236}">
                <a16:creationId xmlns:a16="http://schemas.microsoft.com/office/drawing/2014/main" id="{90165941-1D75-8492-35BC-C60F49F77D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7" name="Line 5808">
            <a:extLst>
              <a:ext uri="{FF2B5EF4-FFF2-40B4-BE49-F238E27FC236}">
                <a16:creationId xmlns:a16="http://schemas.microsoft.com/office/drawing/2014/main" id="{E70962C2-6A77-CDAB-EDAC-422299C63E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315" name="Group 5809">
          <a:extLst>
            <a:ext uri="{FF2B5EF4-FFF2-40B4-BE49-F238E27FC236}">
              <a16:creationId xmlns:a16="http://schemas.microsoft.com/office/drawing/2014/main" id="{41F12467-B912-D820-1EAA-AA6B4358BB92}"/>
            </a:ext>
          </a:extLst>
        </xdr:cNvPr>
        <xdr:cNvGrpSpPr>
          <a:grpSpLocks/>
        </xdr:cNvGrpSpPr>
      </xdr:nvGrpSpPr>
      <xdr:grpSpPr bwMode="auto">
        <a:xfrm>
          <a:off x="3993356" y="10096500"/>
          <a:ext cx="228600" cy="0"/>
          <a:chOff x="466" y="3952"/>
          <a:chExt cx="28" cy="16"/>
        </a:xfrm>
      </xdr:grpSpPr>
      <xdr:sp macro="" textlink="">
        <xdr:nvSpPr>
          <xdr:cNvPr id="5317714" name="Line 5810">
            <a:extLst>
              <a:ext uri="{FF2B5EF4-FFF2-40B4-BE49-F238E27FC236}">
                <a16:creationId xmlns:a16="http://schemas.microsoft.com/office/drawing/2014/main" id="{64FA3E5C-4C1B-3D7A-1768-387969766C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5" name="Line 5811">
            <a:extLst>
              <a:ext uri="{FF2B5EF4-FFF2-40B4-BE49-F238E27FC236}">
                <a16:creationId xmlns:a16="http://schemas.microsoft.com/office/drawing/2014/main" id="{600F396F-E163-361E-0EE2-415397F8AC2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16" name="Group 5812">
          <a:extLst>
            <a:ext uri="{FF2B5EF4-FFF2-40B4-BE49-F238E27FC236}">
              <a16:creationId xmlns:a16="http://schemas.microsoft.com/office/drawing/2014/main" id="{56399EB2-D8A2-BA8A-28F3-5AA8CB19D38F}"/>
            </a:ext>
          </a:extLst>
        </xdr:cNvPr>
        <xdr:cNvGrpSpPr>
          <a:grpSpLocks/>
        </xdr:cNvGrpSpPr>
      </xdr:nvGrpSpPr>
      <xdr:grpSpPr bwMode="auto">
        <a:xfrm>
          <a:off x="4117181" y="10096500"/>
          <a:ext cx="228600" cy="0"/>
          <a:chOff x="466" y="3952"/>
          <a:chExt cx="28" cy="16"/>
        </a:xfrm>
      </xdr:grpSpPr>
      <xdr:sp macro="" textlink="">
        <xdr:nvSpPr>
          <xdr:cNvPr id="5317712" name="Line 5813">
            <a:extLst>
              <a:ext uri="{FF2B5EF4-FFF2-40B4-BE49-F238E27FC236}">
                <a16:creationId xmlns:a16="http://schemas.microsoft.com/office/drawing/2014/main" id="{E7C833AA-9AE9-5975-39C8-D97BF79893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3" name="Line 5814">
            <a:extLst>
              <a:ext uri="{FF2B5EF4-FFF2-40B4-BE49-F238E27FC236}">
                <a16:creationId xmlns:a16="http://schemas.microsoft.com/office/drawing/2014/main" id="{B248D3D9-F3AA-86AE-9430-0A585D43DE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17" name="Group 5815">
          <a:extLst>
            <a:ext uri="{FF2B5EF4-FFF2-40B4-BE49-F238E27FC236}">
              <a16:creationId xmlns:a16="http://schemas.microsoft.com/office/drawing/2014/main" id="{0E14EF1C-CEB4-6399-5EFC-0B4C32771D36}"/>
            </a:ext>
          </a:extLst>
        </xdr:cNvPr>
        <xdr:cNvGrpSpPr>
          <a:grpSpLocks/>
        </xdr:cNvGrpSpPr>
      </xdr:nvGrpSpPr>
      <xdr:grpSpPr bwMode="auto">
        <a:xfrm>
          <a:off x="4117181" y="10096500"/>
          <a:ext cx="228600" cy="0"/>
          <a:chOff x="466" y="3952"/>
          <a:chExt cx="28" cy="16"/>
        </a:xfrm>
      </xdr:grpSpPr>
      <xdr:sp macro="" textlink="">
        <xdr:nvSpPr>
          <xdr:cNvPr id="5317710" name="Line 5816">
            <a:extLst>
              <a:ext uri="{FF2B5EF4-FFF2-40B4-BE49-F238E27FC236}">
                <a16:creationId xmlns:a16="http://schemas.microsoft.com/office/drawing/2014/main" id="{9DA91E32-606C-3E5E-9768-BC633C6B3D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1" name="Line 5817">
            <a:extLst>
              <a:ext uri="{FF2B5EF4-FFF2-40B4-BE49-F238E27FC236}">
                <a16:creationId xmlns:a16="http://schemas.microsoft.com/office/drawing/2014/main" id="{E9734DC0-8B6C-9194-6874-983A36FA10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8" name="Group 5818">
          <a:extLst>
            <a:ext uri="{FF2B5EF4-FFF2-40B4-BE49-F238E27FC236}">
              <a16:creationId xmlns:a16="http://schemas.microsoft.com/office/drawing/2014/main" id="{286279E9-F43B-F35E-74FB-4BA211A2F9B0}"/>
            </a:ext>
          </a:extLst>
        </xdr:cNvPr>
        <xdr:cNvGrpSpPr>
          <a:grpSpLocks/>
        </xdr:cNvGrpSpPr>
      </xdr:nvGrpSpPr>
      <xdr:grpSpPr bwMode="auto">
        <a:xfrm>
          <a:off x="4117181" y="10096500"/>
          <a:ext cx="240507" cy="0"/>
          <a:chOff x="466" y="3952"/>
          <a:chExt cx="28" cy="16"/>
        </a:xfrm>
      </xdr:grpSpPr>
      <xdr:sp macro="" textlink="">
        <xdr:nvSpPr>
          <xdr:cNvPr id="5317708" name="Line 5819">
            <a:extLst>
              <a:ext uri="{FF2B5EF4-FFF2-40B4-BE49-F238E27FC236}">
                <a16:creationId xmlns:a16="http://schemas.microsoft.com/office/drawing/2014/main" id="{497DB35C-DDF8-6C22-7CA0-6A2D3748CF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9" name="Line 5820">
            <a:extLst>
              <a:ext uri="{FF2B5EF4-FFF2-40B4-BE49-F238E27FC236}">
                <a16:creationId xmlns:a16="http://schemas.microsoft.com/office/drawing/2014/main" id="{B1BB5BC8-1064-7D35-9D76-8673E516A9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19" name="Group 5821">
          <a:extLst>
            <a:ext uri="{FF2B5EF4-FFF2-40B4-BE49-F238E27FC236}">
              <a16:creationId xmlns:a16="http://schemas.microsoft.com/office/drawing/2014/main" id="{C68B5508-6F97-1309-6176-844986ADC524}"/>
            </a:ext>
          </a:extLst>
        </xdr:cNvPr>
        <xdr:cNvGrpSpPr>
          <a:grpSpLocks/>
        </xdr:cNvGrpSpPr>
      </xdr:nvGrpSpPr>
      <xdr:grpSpPr bwMode="auto">
        <a:xfrm>
          <a:off x="4117181" y="10096500"/>
          <a:ext cx="228600" cy="0"/>
          <a:chOff x="466" y="3952"/>
          <a:chExt cx="28" cy="16"/>
        </a:xfrm>
      </xdr:grpSpPr>
      <xdr:sp macro="" textlink="">
        <xdr:nvSpPr>
          <xdr:cNvPr id="5317706" name="Line 5822">
            <a:extLst>
              <a:ext uri="{FF2B5EF4-FFF2-40B4-BE49-F238E27FC236}">
                <a16:creationId xmlns:a16="http://schemas.microsoft.com/office/drawing/2014/main" id="{9D993000-12FB-5391-EDAA-DA0687283EA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7" name="Line 5823">
            <a:extLst>
              <a:ext uri="{FF2B5EF4-FFF2-40B4-BE49-F238E27FC236}">
                <a16:creationId xmlns:a16="http://schemas.microsoft.com/office/drawing/2014/main" id="{73F8BF7E-B744-3D43-20D5-FDFB40C873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20" name="Group 5824">
          <a:extLst>
            <a:ext uri="{FF2B5EF4-FFF2-40B4-BE49-F238E27FC236}">
              <a16:creationId xmlns:a16="http://schemas.microsoft.com/office/drawing/2014/main" id="{3639DC9E-EED2-503E-5695-E33AB12DBD02}"/>
            </a:ext>
          </a:extLst>
        </xdr:cNvPr>
        <xdr:cNvGrpSpPr>
          <a:grpSpLocks/>
        </xdr:cNvGrpSpPr>
      </xdr:nvGrpSpPr>
      <xdr:grpSpPr bwMode="auto">
        <a:xfrm>
          <a:off x="4117181" y="10096500"/>
          <a:ext cx="228600" cy="0"/>
          <a:chOff x="466" y="3952"/>
          <a:chExt cx="28" cy="16"/>
        </a:xfrm>
      </xdr:grpSpPr>
      <xdr:sp macro="" textlink="">
        <xdr:nvSpPr>
          <xdr:cNvPr id="5317704" name="Line 5825">
            <a:extLst>
              <a:ext uri="{FF2B5EF4-FFF2-40B4-BE49-F238E27FC236}">
                <a16:creationId xmlns:a16="http://schemas.microsoft.com/office/drawing/2014/main" id="{FA981EBA-06FB-D672-905F-1F157872CC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5" name="Line 5826">
            <a:extLst>
              <a:ext uri="{FF2B5EF4-FFF2-40B4-BE49-F238E27FC236}">
                <a16:creationId xmlns:a16="http://schemas.microsoft.com/office/drawing/2014/main" id="{68C95FD9-847C-DD93-482E-EDBAE63A903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21" name="Group 5827">
          <a:extLst>
            <a:ext uri="{FF2B5EF4-FFF2-40B4-BE49-F238E27FC236}">
              <a16:creationId xmlns:a16="http://schemas.microsoft.com/office/drawing/2014/main" id="{9A93C7BD-8D11-D3FA-24C1-9AACF610BD26}"/>
            </a:ext>
          </a:extLst>
        </xdr:cNvPr>
        <xdr:cNvGrpSpPr>
          <a:grpSpLocks/>
        </xdr:cNvGrpSpPr>
      </xdr:nvGrpSpPr>
      <xdr:grpSpPr bwMode="auto">
        <a:xfrm>
          <a:off x="4117181" y="10096500"/>
          <a:ext cx="240507" cy="0"/>
          <a:chOff x="466" y="3952"/>
          <a:chExt cx="28" cy="16"/>
        </a:xfrm>
      </xdr:grpSpPr>
      <xdr:sp macro="" textlink="">
        <xdr:nvSpPr>
          <xdr:cNvPr id="5317702" name="Line 5828">
            <a:extLst>
              <a:ext uri="{FF2B5EF4-FFF2-40B4-BE49-F238E27FC236}">
                <a16:creationId xmlns:a16="http://schemas.microsoft.com/office/drawing/2014/main" id="{0782F5DB-4725-5B79-BE47-82BCC9350C3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3" name="Line 5829">
            <a:extLst>
              <a:ext uri="{FF2B5EF4-FFF2-40B4-BE49-F238E27FC236}">
                <a16:creationId xmlns:a16="http://schemas.microsoft.com/office/drawing/2014/main" id="{744871C8-614A-28A3-345F-2C27B1B706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22" name="Group 5830">
          <a:extLst>
            <a:ext uri="{FF2B5EF4-FFF2-40B4-BE49-F238E27FC236}">
              <a16:creationId xmlns:a16="http://schemas.microsoft.com/office/drawing/2014/main" id="{FBE95CBE-775B-4EA4-1F04-64040A268873}"/>
            </a:ext>
          </a:extLst>
        </xdr:cNvPr>
        <xdr:cNvGrpSpPr>
          <a:grpSpLocks/>
        </xdr:cNvGrpSpPr>
      </xdr:nvGrpSpPr>
      <xdr:grpSpPr bwMode="auto">
        <a:xfrm>
          <a:off x="4700588" y="10096500"/>
          <a:ext cx="266700" cy="0"/>
          <a:chOff x="466" y="3952"/>
          <a:chExt cx="28" cy="16"/>
        </a:xfrm>
      </xdr:grpSpPr>
      <xdr:sp macro="" textlink="">
        <xdr:nvSpPr>
          <xdr:cNvPr id="5317700" name="Line 5831">
            <a:extLst>
              <a:ext uri="{FF2B5EF4-FFF2-40B4-BE49-F238E27FC236}">
                <a16:creationId xmlns:a16="http://schemas.microsoft.com/office/drawing/2014/main" id="{F0AAD24C-912A-F43D-1CB7-A5531BB92B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1" name="Line 5832">
            <a:extLst>
              <a:ext uri="{FF2B5EF4-FFF2-40B4-BE49-F238E27FC236}">
                <a16:creationId xmlns:a16="http://schemas.microsoft.com/office/drawing/2014/main" id="{F1DD14CF-61B0-A3B3-EF63-3B637DC91C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23" name="Group 5833">
          <a:extLst>
            <a:ext uri="{FF2B5EF4-FFF2-40B4-BE49-F238E27FC236}">
              <a16:creationId xmlns:a16="http://schemas.microsoft.com/office/drawing/2014/main" id="{E1A3B6E7-556A-ECB4-FF05-3A25EC176E54}"/>
            </a:ext>
          </a:extLst>
        </xdr:cNvPr>
        <xdr:cNvGrpSpPr>
          <a:grpSpLocks/>
        </xdr:cNvGrpSpPr>
      </xdr:nvGrpSpPr>
      <xdr:grpSpPr bwMode="auto">
        <a:xfrm>
          <a:off x="4700588" y="10096500"/>
          <a:ext cx="266700" cy="0"/>
          <a:chOff x="466" y="3952"/>
          <a:chExt cx="28" cy="16"/>
        </a:xfrm>
      </xdr:grpSpPr>
      <xdr:sp macro="" textlink="">
        <xdr:nvSpPr>
          <xdr:cNvPr id="5317698" name="Line 5834">
            <a:extLst>
              <a:ext uri="{FF2B5EF4-FFF2-40B4-BE49-F238E27FC236}">
                <a16:creationId xmlns:a16="http://schemas.microsoft.com/office/drawing/2014/main" id="{14E8E563-8B02-2193-B02D-C2AF659D3C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9" name="Line 5835">
            <a:extLst>
              <a:ext uri="{FF2B5EF4-FFF2-40B4-BE49-F238E27FC236}">
                <a16:creationId xmlns:a16="http://schemas.microsoft.com/office/drawing/2014/main" id="{6D58CE5C-DDA9-90BC-A600-834B0513F9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24" name="Group 5836">
          <a:extLst>
            <a:ext uri="{FF2B5EF4-FFF2-40B4-BE49-F238E27FC236}">
              <a16:creationId xmlns:a16="http://schemas.microsoft.com/office/drawing/2014/main" id="{645B8018-C2AF-00D0-52D6-B6A0BD069A04}"/>
            </a:ext>
          </a:extLst>
        </xdr:cNvPr>
        <xdr:cNvGrpSpPr>
          <a:grpSpLocks/>
        </xdr:cNvGrpSpPr>
      </xdr:nvGrpSpPr>
      <xdr:grpSpPr bwMode="auto">
        <a:xfrm>
          <a:off x="4700588" y="10096500"/>
          <a:ext cx="266700" cy="0"/>
          <a:chOff x="466" y="3952"/>
          <a:chExt cx="28" cy="16"/>
        </a:xfrm>
      </xdr:grpSpPr>
      <xdr:sp macro="" textlink="">
        <xdr:nvSpPr>
          <xdr:cNvPr id="5317696" name="Line 5837">
            <a:extLst>
              <a:ext uri="{FF2B5EF4-FFF2-40B4-BE49-F238E27FC236}">
                <a16:creationId xmlns:a16="http://schemas.microsoft.com/office/drawing/2014/main" id="{64C8832E-A844-E9E8-EC9B-4072A52F4C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7" name="Line 5838">
            <a:extLst>
              <a:ext uri="{FF2B5EF4-FFF2-40B4-BE49-F238E27FC236}">
                <a16:creationId xmlns:a16="http://schemas.microsoft.com/office/drawing/2014/main" id="{F5E84D02-4456-076C-C3BE-2FB9052218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5" name="Group 5839">
          <a:extLst>
            <a:ext uri="{FF2B5EF4-FFF2-40B4-BE49-F238E27FC236}">
              <a16:creationId xmlns:a16="http://schemas.microsoft.com/office/drawing/2014/main" id="{06F03255-440E-88B0-AF33-DFAEE9A0F02E}"/>
            </a:ext>
          </a:extLst>
        </xdr:cNvPr>
        <xdr:cNvGrpSpPr>
          <a:grpSpLocks/>
        </xdr:cNvGrpSpPr>
      </xdr:nvGrpSpPr>
      <xdr:grpSpPr bwMode="auto">
        <a:xfrm>
          <a:off x="5486400" y="10096500"/>
          <a:ext cx="266700" cy="0"/>
          <a:chOff x="466" y="3952"/>
          <a:chExt cx="28" cy="16"/>
        </a:xfrm>
      </xdr:grpSpPr>
      <xdr:sp macro="" textlink="">
        <xdr:nvSpPr>
          <xdr:cNvPr id="5317694" name="Line 5840">
            <a:extLst>
              <a:ext uri="{FF2B5EF4-FFF2-40B4-BE49-F238E27FC236}">
                <a16:creationId xmlns:a16="http://schemas.microsoft.com/office/drawing/2014/main" id="{4328949A-4340-EBAD-4217-4FA07D9EDC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5" name="Line 5841">
            <a:extLst>
              <a:ext uri="{FF2B5EF4-FFF2-40B4-BE49-F238E27FC236}">
                <a16:creationId xmlns:a16="http://schemas.microsoft.com/office/drawing/2014/main" id="{355CB664-5D6B-B431-1A35-F7A33271AC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6" name="Group 5842">
          <a:extLst>
            <a:ext uri="{FF2B5EF4-FFF2-40B4-BE49-F238E27FC236}">
              <a16:creationId xmlns:a16="http://schemas.microsoft.com/office/drawing/2014/main" id="{274DAE9A-9BA1-F6DE-DBFC-428EB00943D5}"/>
            </a:ext>
          </a:extLst>
        </xdr:cNvPr>
        <xdr:cNvGrpSpPr>
          <a:grpSpLocks/>
        </xdr:cNvGrpSpPr>
      </xdr:nvGrpSpPr>
      <xdr:grpSpPr bwMode="auto">
        <a:xfrm>
          <a:off x="5486400" y="10096500"/>
          <a:ext cx="266700" cy="0"/>
          <a:chOff x="466" y="3952"/>
          <a:chExt cx="28" cy="16"/>
        </a:xfrm>
      </xdr:grpSpPr>
      <xdr:sp macro="" textlink="">
        <xdr:nvSpPr>
          <xdr:cNvPr id="5317692" name="Line 5843">
            <a:extLst>
              <a:ext uri="{FF2B5EF4-FFF2-40B4-BE49-F238E27FC236}">
                <a16:creationId xmlns:a16="http://schemas.microsoft.com/office/drawing/2014/main" id="{375A5256-3833-DE66-C119-B3113868120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3" name="Line 5844">
            <a:extLst>
              <a:ext uri="{FF2B5EF4-FFF2-40B4-BE49-F238E27FC236}">
                <a16:creationId xmlns:a16="http://schemas.microsoft.com/office/drawing/2014/main" id="{20B70BF6-AFDF-7E3C-721A-BC0C1F4CCB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7" name="Group 5845">
          <a:extLst>
            <a:ext uri="{FF2B5EF4-FFF2-40B4-BE49-F238E27FC236}">
              <a16:creationId xmlns:a16="http://schemas.microsoft.com/office/drawing/2014/main" id="{0DBAF6BD-193C-574A-664C-23150984A040}"/>
            </a:ext>
          </a:extLst>
        </xdr:cNvPr>
        <xdr:cNvGrpSpPr>
          <a:grpSpLocks/>
        </xdr:cNvGrpSpPr>
      </xdr:nvGrpSpPr>
      <xdr:grpSpPr bwMode="auto">
        <a:xfrm>
          <a:off x="5486400" y="10096500"/>
          <a:ext cx="266700" cy="0"/>
          <a:chOff x="466" y="3952"/>
          <a:chExt cx="28" cy="16"/>
        </a:xfrm>
      </xdr:grpSpPr>
      <xdr:sp macro="" textlink="">
        <xdr:nvSpPr>
          <xdr:cNvPr id="5317690" name="Line 5846">
            <a:extLst>
              <a:ext uri="{FF2B5EF4-FFF2-40B4-BE49-F238E27FC236}">
                <a16:creationId xmlns:a16="http://schemas.microsoft.com/office/drawing/2014/main" id="{CFE6BF17-FCF6-93E8-1393-8F23FA454A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1" name="Line 5847">
            <a:extLst>
              <a:ext uri="{FF2B5EF4-FFF2-40B4-BE49-F238E27FC236}">
                <a16:creationId xmlns:a16="http://schemas.microsoft.com/office/drawing/2014/main" id="{0A4D3D4A-38BB-4D0F-C124-C509D48E21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8" name="Group 5848">
          <a:extLst>
            <a:ext uri="{FF2B5EF4-FFF2-40B4-BE49-F238E27FC236}">
              <a16:creationId xmlns:a16="http://schemas.microsoft.com/office/drawing/2014/main" id="{DCB3FAD5-F66E-13C6-2DB9-6485A63B57A3}"/>
            </a:ext>
          </a:extLst>
        </xdr:cNvPr>
        <xdr:cNvGrpSpPr>
          <a:grpSpLocks/>
        </xdr:cNvGrpSpPr>
      </xdr:nvGrpSpPr>
      <xdr:grpSpPr bwMode="auto">
        <a:xfrm>
          <a:off x="5486400" y="10096500"/>
          <a:ext cx="266700" cy="0"/>
          <a:chOff x="466" y="3952"/>
          <a:chExt cx="28" cy="16"/>
        </a:xfrm>
      </xdr:grpSpPr>
      <xdr:sp macro="" textlink="">
        <xdr:nvSpPr>
          <xdr:cNvPr id="5317688" name="Line 5849">
            <a:extLst>
              <a:ext uri="{FF2B5EF4-FFF2-40B4-BE49-F238E27FC236}">
                <a16:creationId xmlns:a16="http://schemas.microsoft.com/office/drawing/2014/main" id="{BC3BEEEE-3AC8-7D44-927B-91DB7801DA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9" name="Line 5850">
            <a:extLst>
              <a:ext uri="{FF2B5EF4-FFF2-40B4-BE49-F238E27FC236}">
                <a16:creationId xmlns:a16="http://schemas.microsoft.com/office/drawing/2014/main" id="{E32D2F14-7345-9153-1511-80A9B52252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9" name="Group 5851">
          <a:extLst>
            <a:ext uri="{FF2B5EF4-FFF2-40B4-BE49-F238E27FC236}">
              <a16:creationId xmlns:a16="http://schemas.microsoft.com/office/drawing/2014/main" id="{AFC5F326-411A-8417-DB77-4EA57AA6138B}"/>
            </a:ext>
          </a:extLst>
        </xdr:cNvPr>
        <xdr:cNvGrpSpPr>
          <a:grpSpLocks/>
        </xdr:cNvGrpSpPr>
      </xdr:nvGrpSpPr>
      <xdr:grpSpPr bwMode="auto">
        <a:xfrm>
          <a:off x="5486400" y="10096500"/>
          <a:ext cx="266700" cy="0"/>
          <a:chOff x="466" y="3952"/>
          <a:chExt cx="28" cy="16"/>
        </a:xfrm>
      </xdr:grpSpPr>
      <xdr:sp macro="" textlink="">
        <xdr:nvSpPr>
          <xdr:cNvPr id="5317686" name="Line 5852">
            <a:extLst>
              <a:ext uri="{FF2B5EF4-FFF2-40B4-BE49-F238E27FC236}">
                <a16:creationId xmlns:a16="http://schemas.microsoft.com/office/drawing/2014/main" id="{CF7B0BF3-7AA1-74CB-5D2A-2BDE78B9C3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7" name="Line 5853">
            <a:extLst>
              <a:ext uri="{FF2B5EF4-FFF2-40B4-BE49-F238E27FC236}">
                <a16:creationId xmlns:a16="http://schemas.microsoft.com/office/drawing/2014/main" id="{A8A7CAF3-37BE-E875-8FEB-3A7EC522C3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0" name="Group 5854">
          <a:extLst>
            <a:ext uri="{FF2B5EF4-FFF2-40B4-BE49-F238E27FC236}">
              <a16:creationId xmlns:a16="http://schemas.microsoft.com/office/drawing/2014/main" id="{5EFAB6B6-5879-5CDD-9C57-F7503BC88FDB}"/>
            </a:ext>
          </a:extLst>
        </xdr:cNvPr>
        <xdr:cNvGrpSpPr>
          <a:grpSpLocks/>
        </xdr:cNvGrpSpPr>
      </xdr:nvGrpSpPr>
      <xdr:grpSpPr bwMode="auto">
        <a:xfrm>
          <a:off x="4117181" y="10096500"/>
          <a:ext cx="228600" cy="0"/>
          <a:chOff x="466" y="3952"/>
          <a:chExt cx="28" cy="16"/>
        </a:xfrm>
      </xdr:grpSpPr>
      <xdr:sp macro="" textlink="">
        <xdr:nvSpPr>
          <xdr:cNvPr id="5317684" name="Line 5855">
            <a:extLst>
              <a:ext uri="{FF2B5EF4-FFF2-40B4-BE49-F238E27FC236}">
                <a16:creationId xmlns:a16="http://schemas.microsoft.com/office/drawing/2014/main" id="{95C64014-6AF7-0C3C-1462-15378D5698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5" name="Line 5856">
            <a:extLst>
              <a:ext uri="{FF2B5EF4-FFF2-40B4-BE49-F238E27FC236}">
                <a16:creationId xmlns:a16="http://schemas.microsoft.com/office/drawing/2014/main" id="{79520803-D026-BBE6-187F-B5A058D6E3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1" name="Group 5857">
          <a:extLst>
            <a:ext uri="{FF2B5EF4-FFF2-40B4-BE49-F238E27FC236}">
              <a16:creationId xmlns:a16="http://schemas.microsoft.com/office/drawing/2014/main" id="{E35A6DF8-AE84-7817-D8BD-4AF4405475D8}"/>
            </a:ext>
          </a:extLst>
        </xdr:cNvPr>
        <xdr:cNvGrpSpPr>
          <a:grpSpLocks/>
        </xdr:cNvGrpSpPr>
      </xdr:nvGrpSpPr>
      <xdr:grpSpPr bwMode="auto">
        <a:xfrm>
          <a:off x="4700588" y="10096500"/>
          <a:ext cx="266700" cy="0"/>
          <a:chOff x="466" y="3952"/>
          <a:chExt cx="28" cy="16"/>
        </a:xfrm>
      </xdr:grpSpPr>
      <xdr:sp macro="" textlink="">
        <xdr:nvSpPr>
          <xdr:cNvPr id="5317682" name="Line 5858">
            <a:extLst>
              <a:ext uri="{FF2B5EF4-FFF2-40B4-BE49-F238E27FC236}">
                <a16:creationId xmlns:a16="http://schemas.microsoft.com/office/drawing/2014/main" id="{463B9FCA-2579-D4DC-643E-9130219D5D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3" name="Line 5859">
            <a:extLst>
              <a:ext uri="{FF2B5EF4-FFF2-40B4-BE49-F238E27FC236}">
                <a16:creationId xmlns:a16="http://schemas.microsoft.com/office/drawing/2014/main" id="{C37C5EE5-08AF-50EA-EAA4-4B86DBB552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2" name="Group 5860">
          <a:extLst>
            <a:ext uri="{FF2B5EF4-FFF2-40B4-BE49-F238E27FC236}">
              <a16:creationId xmlns:a16="http://schemas.microsoft.com/office/drawing/2014/main" id="{4921A848-B9E6-B61B-6C58-AC0E271748B1}"/>
            </a:ext>
          </a:extLst>
        </xdr:cNvPr>
        <xdr:cNvGrpSpPr>
          <a:grpSpLocks/>
        </xdr:cNvGrpSpPr>
      </xdr:nvGrpSpPr>
      <xdr:grpSpPr bwMode="auto">
        <a:xfrm>
          <a:off x="4117181" y="10096500"/>
          <a:ext cx="228600" cy="0"/>
          <a:chOff x="466" y="3952"/>
          <a:chExt cx="28" cy="16"/>
        </a:xfrm>
      </xdr:grpSpPr>
      <xdr:sp macro="" textlink="">
        <xdr:nvSpPr>
          <xdr:cNvPr id="5317680" name="Line 5861">
            <a:extLst>
              <a:ext uri="{FF2B5EF4-FFF2-40B4-BE49-F238E27FC236}">
                <a16:creationId xmlns:a16="http://schemas.microsoft.com/office/drawing/2014/main" id="{5721B924-3240-9A89-847C-CB454A0708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1" name="Line 5862">
            <a:extLst>
              <a:ext uri="{FF2B5EF4-FFF2-40B4-BE49-F238E27FC236}">
                <a16:creationId xmlns:a16="http://schemas.microsoft.com/office/drawing/2014/main" id="{A95F32DB-BE50-AC83-7E83-E08BFFE48C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3" name="Group 5863">
          <a:extLst>
            <a:ext uri="{FF2B5EF4-FFF2-40B4-BE49-F238E27FC236}">
              <a16:creationId xmlns:a16="http://schemas.microsoft.com/office/drawing/2014/main" id="{D4FDEB31-ADBC-61E0-9043-C95CABC50901}"/>
            </a:ext>
          </a:extLst>
        </xdr:cNvPr>
        <xdr:cNvGrpSpPr>
          <a:grpSpLocks/>
        </xdr:cNvGrpSpPr>
      </xdr:nvGrpSpPr>
      <xdr:grpSpPr bwMode="auto">
        <a:xfrm>
          <a:off x="4700588" y="10096500"/>
          <a:ext cx="266700" cy="0"/>
          <a:chOff x="466" y="3952"/>
          <a:chExt cx="28" cy="16"/>
        </a:xfrm>
      </xdr:grpSpPr>
      <xdr:sp macro="" textlink="">
        <xdr:nvSpPr>
          <xdr:cNvPr id="5317678" name="Line 5864">
            <a:extLst>
              <a:ext uri="{FF2B5EF4-FFF2-40B4-BE49-F238E27FC236}">
                <a16:creationId xmlns:a16="http://schemas.microsoft.com/office/drawing/2014/main" id="{89E4DD3C-963C-04F0-44A0-5E54AB5CA47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9" name="Line 5865">
            <a:extLst>
              <a:ext uri="{FF2B5EF4-FFF2-40B4-BE49-F238E27FC236}">
                <a16:creationId xmlns:a16="http://schemas.microsoft.com/office/drawing/2014/main" id="{908A3AF3-CBEB-7DC8-DF8A-8E097F529C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4" name="Group 5866">
          <a:extLst>
            <a:ext uri="{FF2B5EF4-FFF2-40B4-BE49-F238E27FC236}">
              <a16:creationId xmlns:a16="http://schemas.microsoft.com/office/drawing/2014/main" id="{F219BE5D-7F54-68F8-959F-08C286041806}"/>
            </a:ext>
          </a:extLst>
        </xdr:cNvPr>
        <xdr:cNvGrpSpPr>
          <a:grpSpLocks/>
        </xdr:cNvGrpSpPr>
      </xdr:nvGrpSpPr>
      <xdr:grpSpPr bwMode="auto">
        <a:xfrm>
          <a:off x="4117181" y="10096500"/>
          <a:ext cx="228600" cy="0"/>
          <a:chOff x="466" y="3952"/>
          <a:chExt cx="28" cy="16"/>
        </a:xfrm>
      </xdr:grpSpPr>
      <xdr:sp macro="" textlink="">
        <xdr:nvSpPr>
          <xdr:cNvPr id="5317676" name="Line 5867">
            <a:extLst>
              <a:ext uri="{FF2B5EF4-FFF2-40B4-BE49-F238E27FC236}">
                <a16:creationId xmlns:a16="http://schemas.microsoft.com/office/drawing/2014/main" id="{85B4CDC9-7EF9-EE07-8238-AF3192B791B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7" name="Line 5868">
            <a:extLst>
              <a:ext uri="{FF2B5EF4-FFF2-40B4-BE49-F238E27FC236}">
                <a16:creationId xmlns:a16="http://schemas.microsoft.com/office/drawing/2014/main" id="{06792D00-8D73-C5DD-E05D-9C38181B552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5" name="Group 5869">
          <a:extLst>
            <a:ext uri="{FF2B5EF4-FFF2-40B4-BE49-F238E27FC236}">
              <a16:creationId xmlns:a16="http://schemas.microsoft.com/office/drawing/2014/main" id="{BC8471F6-B15D-4CF7-BC2A-D18107B1A3CC}"/>
            </a:ext>
          </a:extLst>
        </xdr:cNvPr>
        <xdr:cNvGrpSpPr>
          <a:grpSpLocks/>
        </xdr:cNvGrpSpPr>
      </xdr:nvGrpSpPr>
      <xdr:grpSpPr bwMode="auto">
        <a:xfrm>
          <a:off x="4700588" y="10096500"/>
          <a:ext cx="266700" cy="0"/>
          <a:chOff x="466" y="3952"/>
          <a:chExt cx="28" cy="16"/>
        </a:xfrm>
      </xdr:grpSpPr>
      <xdr:sp macro="" textlink="">
        <xdr:nvSpPr>
          <xdr:cNvPr id="5317674" name="Line 5870">
            <a:extLst>
              <a:ext uri="{FF2B5EF4-FFF2-40B4-BE49-F238E27FC236}">
                <a16:creationId xmlns:a16="http://schemas.microsoft.com/office/drawing/2014/main" id="{DDB8455F-395B-6E08-6EC9-D314A412485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5" name="Line 5871">
            <a:extLst>
              <a:ext uri="{FF2B5EF4-FFF2-40B4-BE49-F238E27FC236}">
                <a16:creationId xmlns:a16="http://schemas.microsoft.com/office/drawing/2014/main" id="{9C13AC33-F3BC-A428-C8CB-2A2B985E593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6" name="Group 5872">
          <a:extLst>
            <a:ext uri="{FF2B5EF4-FFF2-40B4-BE49-F238E27FC236}">
              <a16:creationId xmlns:a16="http://schemas.microsoft.com/office/drawing/2014/main" id="{5D7B5B92-617B-B81E-6E18-AA5500FE829A}"/>
            </a:ext>
          </a:extLst>
        </xdr:cNvPr>
        <xdr:cNvGrpSpPr>
          <a:grpSpLocks/>
        </xdr:cNvGrpSpPr>
      </xdr:nvGrpSpPr>
      <xdr:grpSpPr bwMode="auto">
        <a:xfrm>
          <a:off x="4117181" y="10096500"/>
          <a:ext cx="228600" cy="0"/>
          <a:chOff x="466" y="3952"/>
          <a:chExt cx="28" cy="16"/>
        </a:xfrm>
      </xdr:grpSpPr>
      <xdr:sp macro="" textlink="">
        <xdr:nvSpPr>
          <xdr:cNvPr id="5317672" name="Line 5873">
            <a:extLst>
              <a:ext uri="{FF2B5EF4-FFF2-40B4-BE49-F238E27FC236}">
                <a16:creationId xmlns:a16="http://schemas.microsoft.com/office/drawing/2014/main" id="{FAB77CDF-3A10-4150-A839-63A7ACA8CF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3" name="Line 5874">
            <a:extLst>
              <a:ext uri="{FF2B5EF4-FFF2-40B4-BE49-F238E27FC236}">
                <a16:creationId xmlns:a16="http://schemas.microsoft.com/office/drawing/2014/main" id="{130EC5F3-991A-5DDA-C992-D8ECBAD88D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7" name="Group 5875">
          <a:extLst>
            <a:ext uri="{FF2B5EF4-FFF2-40B4-BE49-F238E27FC236}">
              <a16:creationId xmlns:a16="http://schemas.microsoft.com/office/drawing/2014/main" id="{F828A28B-9ADF-2DA2-2578-D369AEB97E59}"/>
            </a:ext>
          </a:extLst>
        </xdr:cNvPr>
        <xdr:cNvGrpSpPr>
          <a:grpSpLocks/>
        </xdr:cNvGrpSpPr>
      </xdr:nvGrpSpPr>
      <xdr:grpSpPr bwMode="auto">
        <a:xfrm>
          <a:off x="4700588" y="10096500"/>
          <a:ext cx="266700" cy="0"/>
          <a:chOff x="466" y="3952"/>
          <a:chExt cx="28" cy="16"/>
        </a:xfrm>
      </xdr:grpSpPr>
      <xdr:sp macro="" textlink="">
        <xdr:nvSpPr>
          <xdr:cNvPr id="5317670" name="Line 5876">
            <a:extLst>
              <a:ext uri="{FF2B5EF4-FFF2-40B4-BE49-F238E27FC236}">
                <a16:creationId xmlns:a16="http://schemas.microsoft.com/office/drawing/2014/main" id="{03C91156-BCAA-DB1F-344B-EF065A4A555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1" name="Line 5877">
            <a:extLst>
              <a:ext uri="{FF2B5EF4-FFF2-40B4-BE49-F238E27FC236}">
                <a16:creationId xmlns:a16="http://schemas.microsoft.com/office/drawing/2014/main" id="{F27AAC7F-3B91-790E-0BA5-1E6C55B61F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8" name="Group 5878">
          <a:extLst>
            <a:ext uri="{FF2B5EF4-FFF2-40B4-BE49-F238E27FC236}">
              <a16:creationId xmlns:a16="http://schemas.microsoft.com/office/drawing/2014/main" id="{547F766A-5B0D-7836-32D8-1AE47BE01B6B}"/>
            </a:ext>
          </a:extLst>
        </xdr:cNvPr>
        <xdr:cNvGrpSpPr>
          <a:grpSpLocks/>
        </xdr:cNvGrpSpPr>
      </xdr:nvGrpSpPr>
      <xdr:grpSpPr bwMode="auto">
        <a:xfrm>
          <a:off x="4117181" y="10096500"/>
          <a:ext cx="228600" cy="0"/>
          <a:chOff x="466" y="3952"/>
          <a:chExt cx="28" cy="16"/>
        </a:xfrm>
      </xdr:grpSpPr>
      <xdr:sp macro="" textlink="">
        <xdr:nvSpPr>
          <xdr:cNvPr id="5317668" name="Line 5879">
            <a:extLst>
              <a:ext uri="{FF2B5EF4-FFF2-40B4-BE49-F238E27FC236}">
                <a16:creationId xmlns:a16="http://schemas.microsoft.com/office/drawing/2014/main" id="{6DFD7224-CEA2-749E-8E9E-10E7B4F532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9" name="Line 5880">
            <a:extLst>
              <a:ext uri="{FF2B5EF4-FFF2-40B4-BE49-F238E27FC236}">
                <a16:creationId xmlns:a16="http://schemas.microsoft.com/office/drawing/2014/main" id="{69576158-AE9C-DDF2-9140-E93F493599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9" name="Group 5881">
          <a:extLst>
            <a:ext uri="{FF2B5EF4-FFF2-40B4-BE49-F238E27FC236}">
              <a16:creationId xmlns:a16="http://schemas.microsoft.com/office/drawing/2014/main" id="{CD18F5D9-351D-995C-B696-3306CA30D477}"/>
            </a:ext>
          </a:extLst>
        </xdr:cNvPr>
        <xdr:cNvGrpSpPr>
          <a:grpSpLocks/>
        </xdr:cNvGrpSpPr>
      </xdr:nvGrpSpPr>
      <xdr:grpSpPr bwMode="auto">
        <a:xfrm>
          <a:off x="4117181" y="10096500"/>
          <a:ext cx="228600" cy="0"/>
          <a:chOff x="466" y="3952"/>
          <a:chExt cx="28" cy="16"/>
        </a:xfrm>
      </xdr:grpSpPr>
      <xdr:sp macro="" textlink="">
        <xdr:nvSpPr>
          <xdr:cNvPr id="5317666" name="Line 5882">
            <a:extLst>
              <a:ext uri="{FF2B5EF4-FFF2-40B4-BE49-F238E27FC236}">
                <a16:creationId xmlns:a16="http://schemas.microsoft.com/office/drawing/2014/main" id="{96CFBFA0-F626-4131-6E2D-F0535042AE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7" name="Line 5883">
            <a:extLst>
              <a:ext uri="{FF2B5EF4-FFF2-40B4-BE49-F238E27FC236}">
                <a16:creationId xmlns:a16="http://schemas.microsoft.com/office/drawing/2014/main" id="{51FD007E-177A-2824-5777-7283337B16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0" name="Group 5884">
          <a:extLst>
            <a:ext uri="{FF2B5EF4-FFF2-40B4-BE49-F238E27FC236}">
              <a16:creationId xmlns:a16="http://schemas.microsoft.com/office/drawing/2014/main" id="{6A0EEC7E-CD5F-B903-64BB-2242BD602077}"/>
            </a:ext>
          </a:extLst>
        </xdr:cNvPr>
        <xdr:cNvGrpSpPr>
          <a:grpSpLocks/>
        </xdr:cNvGrpSpPr>
      </xdr:nvGrpSpPr>
      <xdr:grpSpPr bwMode="auto">
        <a:xfrm>
          <a:off x="4117181" y="10096500"/>
          <a:ext cx="228600" cy="0"/>
          <a:chOff x="466" y="3952"/>
          <a:chExt cx="28" cy="16"/>
        </a:xfrm>
      </xdr:grpSpPr>
      <xdr:sp macro="" textlink="">
        <xdr:nvSpPr>
          <xdr:cNvPr id="5317664" name="Line 5885">
            <a:extLst>
              <a:ext uri="{FF2B5EF4-FFF2-40B4-BE49-F238E27FC236}">
                <a16:creationId xmlns:a16="http://schemas.microsoft.com/office/drawing/2014/main" id="{C0C3D8C2-BD2B-AFED-29E6-7382BB17E7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5" name="Line 5886">
            <a:extLst>
              <a:ext uri="{FF2B5EF4-FFF2-40B4-BE49-F238E27FC236}">
                <a16:creationId xmlns:a16="http://schemas.microsoft.com/office/drawing/2014/main" id="{4579BFA7-BF6A-EA6E-06E0-A17B1A497D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1" name="Group 5887">
          <a:extLst>
            <a:ext uri="{FF2B5EF4-FFF2-40B4-BE49-F238E27FC236}">
              <a16:creationId xmlns:a16="http://schemas.microsoft.com/office/drawing/2014/main" id="{5D139867-9629-25D3-C3B5-00DB3F191383}"/>
            </a:ext>
          </a:extLst>
        </xdr:cNvPr>
        <xdr:cNvGrpSpPr>
          <a:grpSpLocks/>
        </xdr:cNvGrpSpPr>
      </xdr:nvGrpSpPr>
      <xdr:grpSpPr bwMode="auto">
        <a:xfrm>
          <a:off x="4117181" y="10096500"/>
          <a:ext cx="228600" cy="0"/>
          <a:chOff x="466" y="3952"/>
          <a:chExt cx="28" cy="16"/>
        </a:xfrm>
      </xdr:grpSpPr>
      <xdr:sp macro="" textlink="">
        <xdr:nvSpPr>
          <xdr:cNvPr id="5317662" name="Line 5888">
            <a:extLst>
              <a:ext uri="{FF2B5EF4-FFF2-40B4-BE49-F238E27FC236}">
                <a16:creationId xmlns:a16="http://schemas.microsoft.com/office/drawing/2014/main" id="{10312384-7356-C828-B7DD-7D169204DB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3" name="Line 5889">
            <a:extLst>
              <a:ext uri="{FF2B5EF4-FFF2-40B4-BE49-F238E27FC236}">
                <a16:creationId xmlns:a16="http://schemas.microsoft.com/office/drawing/2014/main" id="{38A3BB53-A51A-2969-F225-2AD331E31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2" name="Group 5890">
          <a:extLst>
            <a:ext uri="{FF2B5EF4-FFF2-40B4-BE49-F238E27FC236}">
              <a16:creationId xmlns:a16="http://schemas.microsoft.com/office/drawing/2014/main" id="{A38AC07C-ADA8-9376-C755-1399DA06BDF0}"/>
            </a:ext>
          </a:extLst>
        </xdr:cNvPr>
        <xdr:cNvGrpSpPr>
          <a:grpSpLocks/>
        </xdr:cNvGrpSpPr>
      </xdr:nvGrpSpPr>
      <xdr:grpSpPr bwMode="auto">
        <a:xfrm>
          <a:off x="4117181" y="10096500"/>
          <a:ext cx="228600" cy="0"/>
          <a:chOff x="466" y="3952"/>
          <a:chExt cx="28" cy="16"/>
        </a:xfrm>
      </xdr:grpSpPr>
      <xdr:sp macro="" textlink="">
        <xdr:nvSpPr>
          <xdr:cNvPr id="5317660" name="Line 5891">
            <a:extLst>
              <a:ext uri="{FF2B5EF4-FFF2-40B4-BE49-F238E27FC236}">
                <a16:creationId xmlns:a16="http://schemas.microsoft.com/office/drawing/2014/main" id="{4226EB42-18EF-9B53-1498-F8A7A8F12D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1" name="Line 5892">
            <a:extLst>
              <a:ext uri="{FF2B5EF4-FFF2-40B4-BE49-F238E27FC236}">
                <a16:creationId xmlns:a16="http://schemas.microsoft.com/office/drawing/2014/main" id="{57A1B524-BED8-EC9C-D57E-690B7E4F21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3" name="Group 5893">
          <a:extLst>
            <a:ext uri="{FF2B5EF4-FFF2-40B4-BE49-F238E27FC236}">
              <a16:creationId xmlns:a16="http://schemas.microsoft.com/office/drawing/2014/main" id="{9F44378D-BB62-DF93-AE05-EE6C6FE73395}"/>
            </a:ext>
          </a:extLst>
        </xdr:cNvPr>
        <xdr:cNvGrpSpPr>
          <a:grpSpLocks/>
        </xdr:cNvGrpSpPr>
      </xdr:nvGrpSpPr>
      <xdr:grpSpPr bwMode="auto">
        <a:xfrm>
          <a:off x="4700588" y="10096500"/>
          <a:ext cx="266700" cy="0"/>
          <a:chOff x="466" y="3952"/>
          <a:chExt cx="28" cy="16"/>
        </a:xfrm>
      </xdr:grpSpPr>
      <xdr:sp macro="" textlink="">
        <xdr:nvSpPr>
          <xdr:cNvPr id="5317658" name="Line 5894">
            <a:extLst>
              <a:ext uri="{FF2B5EF4-FFF2-40B4-BE49-F238E27FC236}">
                <a16:creationId xmlns:a16="http://schemas.microsoft.com/office/drawing/2014/main" id="{4014EBD3-D84D-B1CA-AF68-03FE0DF15E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9" name="Line 5895">
            <a:extLst>
              <a:ext uri="{FF2B5EF4-FFF2-40B4-BE49-F238E27FC236}">
                <a16:creationId xmlns:a16="http://schemas.microsoft.com/office/drawing/2014/main" id="{4B7693D6-1129-E09C-433B-C6F6EE195F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4" name="Group 5896">
          <a:extLst>
            <a:ext uri="{FF2B5EF4-FFF2-40B4-BE49-F238E27FC236}">
              <a16:creationId xmlns:a16="http://schemas.microsoft.com/office/drawing/2014/main" id="{3CB8DC81-EBB2-0D09-C465-E11060EC5DE1}"/>
            </a:ext>
          </a:extLst>
        </xdr:cNvPr>
        <xdr:cNvGrpSpPr>
          <a:grpSpLocks/>
        </xdr:cNvGrpSpPr>
      </xdr:nvGrpSpPr>
      <xdr:grpSpPr bwMode="auto">
        <a:xfrm>
          <a:off x="4700588" y="10096500"/>
          <a:ext cx="266700" cy="0"/>
          <a:chOff x="466" y="3952"/>
          <a:chExt cx="28" cy="16"/>
        </a:xfrm>
      </xdr:grpSpPr>
      <xdr:sp macro="" textlink="">
        <xdr:nvSpPr>
          <xdr:cNvPr id="5317656" name="Line 5897">
            <a:extLst>
              <a:ext uri="{FF2B5EF4-FFF2-40B4-BE49-F238E27FC236}">
                <a16:creationId xmlns:a16="http://schemas.microsoft.com/office/drawing/2014/main" id="{163D4964-54F5-C6F2-60E4-49A6F89957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7" name="Line 5898">
            <a:extLst>
              <a:ext uri="{FF2B5EF4-FFF2-40B4-BE49-F238E27FC236}">
                <a16:creationId xmlns:a16="http://schemas.microsoft.com/office/drawing/2014/main" id="{D092C3C1-4070-1FA7-7801-E7A707B473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5" name="Group 5899">
          <a:extLst>
            <a:ext uri="{FF2B5EF4-FFF2-40B4-BE49-F238E27FC236}">
              <a16:creationId xmlns:a16="http://schemas.microsoft.com/office/drawing/2014/main" id="{48E6BF9F-B43B-4C0D-ECF0-DF787CF716D1}"/>
            </a:ext>
          </a:extLst>
        </xdr:cNvPr>
        <xdr:cNvGrpSpPr>
          <a:grpSpLocks/>
        </xdr:cNvGrpSpPr>
      </xdr:nvGrpSpPr>
      <xdr:grpSpPr bwMode="auto">
        <a:xfrm>
          <a:off x="4700588" y="10096500"/>
          <a:ext cx="266700" cy="0"/>
          <a:chOff x="466" y="3952"/>
          <a:chExt cx="28" cy="16"/>
        </a:xfrm>
      </xdr:grpSpPr>
      <xdr:sp macro="" textlink="">
        <xdr:nvSpPr>
          <xdr:cNvPr id="5317654" name="Line 5900">
            <a:extLst>
              <a:ext uri="{FF2B5EF4-FFF2-40B4-BE49-F238E27FC236}">
                <a16:creationId xmlns:a16="http://schemas.microsoft.com/office/drawing/2014/main" id="{6CE2229C-4E56-A12A-C644-634B081162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5" name="Line 5901">
            <a:extLst>
              <a:ext uri="{FF2B5EF4-FFF2-40B4-BE49-F238E27FC236}">
                <a16:creationId xmlns:a16="http://schemas.microsoft.com/office/drawing/2014/main" id="{B7D97E72-347D-BACB-E1F3-92EEACEA9BD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6" name="Group 5902">
          <a:extLst>
            <a:ext uri="{FF2B5EF4-FFF2-40B4-BE49-F238E27FC236}">
              <a16:creationId xmlns:a16="http://schemas.microsoft.com/office/drawing/2014/main" id="{9D231933-42EB-CFC0-4339-806F01B09393}"/>
            </a:ext>
          </a:extLst>
        </xdr:cNvPr>
        <xdr:cNvGrpSpPr>
          <a:grpSpLocks/>
        </xdr:cNvGrpSpPr>
      </xdr:nvGrpSpPr>
      <xdr:grpSpPr bwMode="auto">
        <a:xfrm>
          <a:off x="4700588" y="10096500"/>
          <a:ext cx="266700" cy="0"/>
          <a:chOff x="466" y="3952"/>
          <a:chExt cx="28" cy="16"/>
        </a:xfrm>
      </xdr:grpSpPr>
      <xdr:sp macro="" textlink="">
        <xdr:nvSpPr>
          <xdr:cNvPr id="5317652" name="Line 5903">
            <a:extLst>
              <a:ext uri="{FF2B5EF4-FFF2-40B4-BE49-F238E27FC236}">
                <a16:creationId xmlns:a16="http://schemas.microsoft.com/office/drawing/2014/main" id="{BBF2096B-D49C-62B8-09C4-4184879E70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3" name="Line 5904">
            <a:extLst>
              <a:ext uri="{FF2B5EF4-FFF2-40B4-BE49-F238E27FC236}">
                <a16:creationId xmlns:a16="http://schemas.microsoft.com/office/drawing/2014/main" id="{9DC19539-792F-0F6E-830A-DF8EBBEA36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7" name="Group 5905">
          <a:extLst>
            <a:ext uri="{FF2B5EF4-FFF2-40B4-BE49-F238E27FC236}">
              <a16:creationId xmlns:a16="http://schemas.microsoft.com/office/drawing/2014/main" id="{4ABC4FB4-2D7D-C375-E78D-44DEF0647216}"/>
            </a:ext>
          </a:extLst>
        </xdr:cNvPr>
        <xdr:cNvGrpSpPr>
          <a:grpSpLocks/>
        </xdr:cNvGrpSpPr>
      </xdr:nvGrpSpPr>
      <xdr:grpSpPr bwMode="auto">
        <a:xfrm>
          <a:off x="4700588" y="10096500"/>
          <a:ext cx="266700" cy="0"/>
          <a:chOff x="466" y="3952"/>
          <a:chExt cx="28" cy="16"/>
        </a:xfrm>
      </xdr:grpSpPr>
      <xdr:sp macro="" textlink="">
        <xdr:nvSpPr>
          <xdr:cNvPr id="5317650" name="Line 5906">
            <a:extLst>
              <a:ext uri="{FF2B5EF4-FFF2-40B4-BE49-F238E27FC236}">
                <a16:creationId xmlns:a16="http://schemas.microsoft.com/office/drawing/2014/main" id="{CCA38CFB-1D1C-CBD4-3B29-8572431D40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1" name="Line 5907">
            <a:extLst>
              <a:ext uri="{FF2B5EF4-FFF2-40B4-BE49-F238E27FC236}">
                <a16:creationId xmlns:a16="http://schemas.microsoft.com/office/drawing/2014/main" id="{4E86A878-CB90-A9B7-3AE3-1028002EAA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8" name="Group 5908">
          <a:extLst>
            <a:ext uri="{FF2B5EF4-FFF2-40B4-BE49-F238E27FC236}">
              <a16:creationId xmlns:a16="http://schemas.microsoft.com/office/drawing/2014/main" id="{BEBA1C2D-AEEB-F0F6-4059-AEF3316E3B1C}"/>
            </a:ext>
          </a:extLst>
        </xdr:cNvPr>
        <xdr:cNvGrpSpPr>
          <a:grpSpLocks/>
        </xdr:cNvGrpSpPr>
      </xdr:nvGrpSpPr>
      <xdr:grpSpPr bwMode="auto">
        <a:xfrm>
          <a:off x="4117181" y="10096500"/>
          <a:ext cx="228600" cy="0"/>
          <a:chOff x="466" y="3952"/>
          <a:chExt cx="28" cy="16"/>
        </a:xfrm>
      </xdr:grpSpPr>
      <xdr:sp macro="" textlink="">
        <xdr:nvSpPr>
          <xdr:cNvPr id="5317648" name="Line 5909">
            <a:extLst>
              <a:ext uri="{FF2B5EF4-FFF2-40B4-BE49-F238E27FC236}">
                <a16:creationId xmlns:a16="http://schemas.microsoft.com/office/drawing/2014/main" id="{C230243F-4A6B-980E-8DDA-50FF40B21F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9" name="Line 5910">
            <a:extLst>
              <a:ext uri="{FF2B5EF4-FFF2-40B4-BE49-F238E27FC236}">
                <a16:creationId xmlns:a16="http://schemas.microsoft.com/office/drawing/2014/main" id="{6DA1606B-3ED0-4D99-DE81-0B27952D43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9" name="Group 5911">
          <a:extLst>
            <a:ext uri="{FF2B5EF4-FFF2-40B4-BE49-F238E27FC236}">
              <a16:creationId xmlns:a16="http://schemas.microsoft.com/office/drawing/2014/main" id="{1B66BAA9-3F04-F242-1A7E-F48FFB4A487F}"/>
            </a:ext>
          </a:extLst>
        </xdr:cNvPr>
        <xdr:cNvGrpSpPr>
          <a:grpSpLocks/>
        </xdr:cNvGrpSpPr>
      </xdr:nvGrpSpPr>
      <xdr:grpSpPr bwMode="auto">
        <a:xfrm>
          <a:off x="4117181" y="10096500"/>
          <a:ext cx="228600" cy="0"/>
          <a:chOff x="466" y="3952"/>
          <a:chExt cx="28" cy="16"/>
        </a:xfrm>
      </xdr:grpSpPr>
      <xdr:sp macro="" textlink="">
        <xdr:nvSpPr>
          <xdr:cNvPr id="5317646" name="Line 5912">
            <a:extLst>
              <a:ext uri="{FF2B5EF4-FFF2-40B4-BE49-F238E27FC236}">
                <a16:creationId xmlns:a16="http://schemas.microsoft.com/office/drawing/2014/main" id="{9202F90E-C0C1-46BC-78A2-373119BCC9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7" name="Line 5913">
            <a:extLst>
              <a:ext uri="{FF2B5EF4-FFF2-40B4-BE49-F238E27FC236}">
                <a16:creationId xmlns:a16="http://schemas.microsoft.com/office/drawing/2014/main" id="{952C87B7-6687-D7D3-0905-71523EFC4A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0" name="Group 5914">
          <a:extLst>
            <a:ext uri="{FF2B5EF4-FFF2-40B4-BE49-F238E27FC236}">
              <a16:creationId xmlns:a16="http://schemas.microsoft.com/office/drawing/2014/main" id="{482AF2D4-A2F4-0FB0-CDDF-67668C61C570}"/>
            </a:ext>
          </a:extLst>
        </xdr:cNvPr>
        <xdr:cNvGrpSpPr>
          <a:grpSpLocks/>
        </xdr:cNvGrpSpPr>
      </xdr:nvGrpSpPr>
      <xdr:grpSpPr bwMode="auto">
        <a:xfrm>
          <a:off x="4700588" y="10096500"/>
          <a:ext cx="266700" cy="0"/>
          <a:chOff x="466" y="3952"/>
          <a:chExt cx="28" cy="16"/>
        </a:xfrm>
      </xdr:grpSpPr>
      <xdr:sp macro="" textlink="">
        <xdr:nvSpPr>
          <xdr:cNvPr id="5317644" name="Line 5915">
            <a:extLst>
              <a:ext uri="{FF2B5EF4-FFF2-40B4-BE49-F238E27FC236}">
                <a16:creationId xmlns:a16="http://schemas.microsoft.com/office/drawing/2014/main" id="{C2A39942-7996-09DA-3967-197AD1FB5D2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5" name="Line 5916">
            <a:extLst>
              <a:ext uri="{FF2B5EF4-FFF2-40B4-BE49-F238E27FC236}">
                <a16:creationId xmlns:a16="http://schemas.microsoft.com/office/drawing/2014/main" id="{826A622B-1115-E667-B279-486E0AB12A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1" name="Group 5917">
          <a:extLst>
            <a:ext uri="{FF2B5EF4-FFF2-40B4-BE49-F238E27FC236}">
              <a16:creationId xmlns:a16="http://schemas.microsoft.com/office/drawing/2014/main" id="{1D207E23-6A44-AB32-3E59-AE07B0C2E0B5}"/>
            </a:ext>
          </a:extLst>
        </xdr:cNvPr>
        <xdr:cNvGrpSpPr>
          <a:grpSpLocks/>
        </xdr:cNvGrpSpPr>
      </xdr:nvGrpSpPr>
      <xdr:grpSpPr bwMode="auto">
        <a:xfrm>
          <a:off x="4700588" y="10096500"/>
          <a:ext cx="266700" cy="0"/>
          <a:chOff x="466" y="3952"/>
          <a:chExt cx="28" cy="16"/>
        </a:xfrm>
      </xdr:grpSpPr>
      <xdr:sp macro="" textlink="">
        <xdr:nvSpPr>
          <xdr:cNvPr id="5317642" name="Line 5918">
            <a:extLst>
              <a:ext uri="{FF2B5EF4-FFF2-40B4-BE49-F238E27FC236}">
                <a16:creationId xmlns:a16="http://schemas.microsoft.com/office/drawing/2014/main" id="{8CFAE86B-195C-2837-F30D-DA6D3A7DC2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3" name="Line 5919">
            <a:extLst>
              <a:ext uri="{FF2B5EF4-FFF2-40B4-BE49-F238E27FC236}">
                <a16:creationId xmlns:a16="http://schemas.microsoft.com/office/drawing/2014/main" id="{50B267DE-AC43-CAEF-281D-804AF10C4F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52" name="Group 5920">
          <a:extLst>
            <a:ext uri="{FF2B5EF4-FFF2-40B4-BE49-F238E27FC236}">
              <a16:creationId xmlns:a16="http://schemas.microsoft.com/office/drawing/2014/main" id="{B031CF4D-2F5A-1CA0-A7DB-734A8091DE87}"/>
            </a:ext>
          </a:extLst>
        </xdr:cNvPr>
        <xdr:cNvGrpSpPr>
          <a:grpSpLocks/>
        </xdr:cNvGrpSpPr>
      </xdr:nvGrpSpPr>
      <xdr:grpSpPr bwMode="auto">
        <a:xfrm>
          <a:off x="4117181" y="10096500"/>
          <a:ext cx="240507" cy="0"/>
          <a:chOff x="466" y="3952"/>
          <a:chExt cx="28" cy="16"/>
        </a:xfrm>
      </xdr:grpSpPr>
      <xdr:sp macro="" textlink="">
        <xdr:nvSpPr>
          <xdr:cNvPr id="5317640" name="Line 5921">
            <a:extLst>
              <a:ext uri="{FF2B5EF4-FFF2-40B4-BE49-F238E27FC236}">
                <a16:creationId xmlns:a16="http://schemas.microsoft.com/office/drawing/2014/main" id="{5AEDB428-DFC7-1CAD-8E46-3CD5C3EF27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1" name="Line 5922">
            <a:extLst>
              <a:ext uri="{FF2B5EF4-FFF2-40B4-BE49-F238E27FC236}">
                <a16:creationId xmlns:a16="http://schemas.microsoft.com/office/drawing/2014/main" id="{AA8AB3D2-EBE1-BF08-C165-C68D58DF7CE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353" name="Group 5923">
          <a:extLst>
            <a:ext uri="{FF2B5EF4-FFF2-40B4-BE49-F238E27FC236}">
              <a16:creationId xmlns:a16="http://schemas.microsoft.com/office/drawing/2014/main" id="{2CAE3DF0-8FBD-DEB8-D1EB-62B0B3F7472B}"/>
            </a:ext>
          </a:extLst>
        </xdr:cNvPr>
        <xdr:cNvGrpSpPr>
          <a:grpSpLocks/>
        </xdr:cNvGrpSpPr>
      </xdr:nvGrpSpPr>
      <xdr:grpSpPr bwMode="auto">
        <a:xfrm>
          <a:off x="5486400" y="10096500"/>
          <a:ext cx="228600" cy="0"/>
          <a:chOff x="466" y="3952"/>
          <a:chExt cx="28" cy="16"/>
        </a:xfrm>
      </xdr:grpSpPr>
      <xdr:sp macro="" textlink="">
        <xdr:nvSpPr>
          <xdr:cNvPr id="5317638" name="Line 5924">
            <a:extLst>
              <a:ext uri="{FF2B5EF4-FFF2-40B4-BE49-F238E27FC236}">
                <a16:creationId xmlns:a16="http://schemas.microsoft.com/office/drawing/2014/main" id="{0A0420BC-1E3C-4B3F-A404-9411D3AA11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9" name="Line 5925">
            <a:extLst>
              <a:ext uri="{FF2B5EF4-FFF2-40B4-BE49-F238E27FC236}">
                <a16:creationId xmlns:a16="http://schemas.microsoft.com/office/drawing/2014/main" id="{78613D05-EA53-8BE0-CEB3-47D73EDC10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4" name="Group 5926">
          <a:extLst>
            <a:ext uri="{FF2B5EF4-FFF2-40B4-BE49-F238E27FC236}">
              <a16:creationId xmlns:a16="http://schemas.microsoft.com/office/drawing/2014/main" id="{8132FF7D-9B58-E8A0-B586-B614322093B0}"/>
            </a:ext>
          </a:extLst>
        </xdr:cNvPr>
        <xdr:cNvGrpSpPr>
          <a:grpSpLocks/>
        </xdr:cNvGrpSpPr>
      </xdr:nvGrpSpPr>
      <xdr:grpSpPr bwMode="auto">
        <a:xfrm>
          <a:off x="4700588" y="10096500"/>
          <a:ext cx="266700" cy="0"/>
          <a:chOff x="466" y="3952"/>
          <a:chExt cx="28" cy="16"/>
        </a:xfrm>
      </xdr:grpSpPr>
      <xdr:sp macro="" textlink="">
        <xdr:nvSpPr>
          <xdr:cNvPr id="5317636" name="Line 5927">
            <a:extLst>
              <a:ext uri="{FF2B5EF4-FFF2-40B4-BE49-F238E27FC236}">
                <a16:creationId xmlns:a16="http://schemas.microsoft.com/office/drawing/2014/main" id="{B6B696C9-D8DB-CF0F-C325-7CFD4CF12C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7" name="Line 5928">
            <a:extLst>
              <a:ext uri="{FF2B5EF4-FFF2-40B4-BE49-F238E27FC236}">
                <a16:creationId xmlns:a16="http://schemas.microsoft.com/office/drawing/2014/main" id="{FD8E180E-0D72-F216-6357-056A920D3F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5" name="Group 5929">
          <a:extLst>
            <a:ext uri="{FF2B5EF4-FFF2-40B4-BE49-F238E27FC236}">
              <a16:creationId xmlns:a16="http://schemas.microsoft.com/office/drawing/2014/main" id="{E00620B8-AD20-ED14-4291-3B46CC7589D4}"/>
            </a:ext>
          </a:extLst>
        </xdr:cNvPr>
        <xdr:cNvGrpSpPr>
          <a:grpSpLocks/>
        </xdr:cNvGrpSpPr>
      </xdr:nvGrpSpPr>
      <xdr:grpSpPr bwMode="auto">
        <a:xfrm>
          <a:off x="4700588" y="10096500"/>
          <a:ext cx="266700" cy="0"/>
          <a:chOff x="466" y="3952"/>
          <a:chExt cx="28" cy="16"/>
        </a:xfrm>
      </xdr:grpSpPr>
      <xdr:sp macro="" textlink="">
        <xdr:nvSpPr>
          <xdr:cNvPr id="5317634" name="Line 5930">
            <a:extLst>
              <a:ext uri="{FF2B5EF4-FFF2-40B4-BE49-F238E27FC236}">
                <a16:creationId xmlns:a16="http://schemas.microsoft.com/office/drawing/2014/main" id="{F3E840A9-4061-A739-1341-441F2DF0826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5" name="Line 5931">
            <a:extLst>
              <a:ext uri="{FF2B5EF4-FFF2-40B4-BE49-F238E27FC236}">
                <a16:creationId xmlns:a16="http://schemas.microsoft.com/office/drawing/2014/main" id="{CA2338C0-880B-18FB-0BCB-AA9490964A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6" name="Group 5932">
          <a:extLst>
            <a:ext uri="{FF2B5EF4-FFF2-40B4-BE49-F238E27FC236}">
              <a16:creationId xmlns:a16="http://schemas.microsoft.com/office/drawing/2014/main" id="{671D27F1-0CC9-E943-BF11-216688D89616}"/>
            </a:ext>
          </a:extLst>
        </xdr:cNvPr>
        <xdr:cNvGrpSpPr>
          <a:grpSpLocks/>
        </xdr:cNvGrpSpPr>
      </xdr:nvGrpSpPr>
      <xdr:grpSpPr bwMode="auto">
        <a:xfrm>
          <a:off x="4700588" y="10096500"/>
          <a:ext cx="266700" cy="0"/>
          <a:chOff x="466" y="3952"/>
          <a:chExt cx="28" cy="16"/>
        </a:xfrm>
      </xdr:grpSpPr>
      <xdr:sp macro="" textlink="">
        <xdr:nvSpPr>
          <xdr:cNvPr id="5317632" name="Line 5933">
            <a:extLst>
              <a:ext uri="{FF2B5EF4-FFF2-40B4-BE49-F238E27FC236}">
                <a16:creationId xmlns:a16="http://schemas.microsoft.com/office/drawing/2014/main" id="{99F9A7A7-A033-4F8F-CBCB-F000E560B8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3" name="Line 5934">
            <a:extLst>
              <a:ext uri="{FF2B5EF4-FFF2-40B4-BE49-F238E27FC236}">
                <a16:creationId xmlns:a16="http://schemas.microsoft.com/office/drawing/2014/main" id="{B8E4D22F-C49D-0712-9C3B-84B10E6385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7" name="Group 5935">
          <a:extLst>
            <a:ext uri="{FF2B5EF4-FFF2-40B4-BE49-F238E27FC236}">
              <a16:creationId xmlns:a16="http://schemas.microsoft.com/office/drawing/2014/main" id="{2D6BE2DF-73A8-6D6B-9F4C-6ED88DA55F15}"/>
            </a:ext>
          </a:extLst>
        </xdr:cNvPr>
        <xdr:cNvGrpSpPr>
          <a:grpSpLocks/>
        </xdr:cNvGrpSpPr>
      </xdr:nvGrpSpPr>
      <xdr:grpSpPr bwMode="auto">
        <a:xfrm>
          <a:off x="4700588" y="10096500"/>
          <a:ext cx="266700" cy="0"/>
          <a:chOff x="466" y="3952"/>
          <a:chExt cx="28" cy="16"/>
        </a:xfrm>
      </xdr:grpSpPr>
      <xdr:sp macro="" textlink="">
        <xdr:nvSpPr>
          <xdr:cNvPr id="5317630" name="Line 5936">
            <a:extLst>
              <a:ext uri="{FF2B5EF4-FFF2-40B4-BE49-F238E27FC236}">
                <a16:creationId xmlns:a16="http://schemas.microsoft.com/office/drawing/2014/main" id="{4A9B6253-C793-6264-7C33-30BCA6EBCB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1" name="Line 5937">
            <a:extLst>
              <a:ext uri="{FF2B5EF4-FFF2-40B4-BE49-F238E27FC236}">
                <a16:creationId xmlns:a16="http://schemas.microsoft.com/office/drawing/2014/main" id="{9DB40132-5C60-E0AE-4125-45715C261D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8" name="Group 5938">
          <a:extLst>
            <a:ext uri="{FF2B5EF4-FFF2-40B4-BE49-F238E27FC236}">
              <a16:creationId xmlns:a16="http://schemas.microsoft.com/office/drawing/2014/main" id="{F5B891EB-90F6-89C9-A003-8FB0F97FB32B}"/>
            </a:ext>
          </a:extLst>
        </xdr:cNvPr>
        <xdr:cNvGrpSpPr>
          <a:grpSpLocks/>
        </xdr:cNvGrpSpPr>
      </xdr:nvGrpSpPr>
      <xdr:grpSpPr bwMode="auto">
        <a:xfrm>
          <a:off x="4700588" y="10096500"/>
          <a:ext cx="266700" cy="0"/>
          <a:chOff x="466" y="3952"/>
          <a:chExt cx="28" cy="16"/>
        </a:xfrm>
      </xdr:grpSpPr>
      <xdr:sp macro="" textlink="">
        <xdr:nvSpPr>
          <xdr:cNvPr id="5317628" name="Line 5939">
            <a:extLst>
              <a:ext uri="{FF2B5EF4-FFF2-40B4-BE49-F238E27FC236}">
                <a16:creationId xmlns:a16="http://schemas.microsoft.com/office/drawing/2014/main" id="{168D2B8C-9232-E96E-FEC6-E59C67DA9F6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9" name="Line 5940">
            <a:extLst>
              <a:ext uri="{FF2B5EF4-FFF2-40B4-BE49-F238E27FC236}">
                <a16:creationId xmlns:a16="http://schemas.microsoft.com/office/drawing/2014/main" id="{2CBD1EB8-CD24-CFF5-AF11-09F9437355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359" name="Group 5941">
          <a:extLst>
            <a:ext uri="{FF2B5EF4-FFF2-40B4-BE49-F238E27FC236}">
              <a16:creationId xmlns:a16="http://schemas.microsoft.com/office/drawing/2014/main" id="{44AE7598-F96F-95B7-2CF1-62DC64866CA5}"/>
            </a:ext>
          </a:extLst>
        </xdr:cNvPr>
        <xdr:cNvGrpSpPr>
          <a:grpSpLocks/>
        </xdr:cNvGrpSpPr>
      </xdr:nvGrpSpPr>
      <xdr:grpSpPr bwMode="auto">
        <a:xfrm>
          <a:off x="4576763" y="10096500"/>
          <a:ext cx="228600" cy="0"/>
          <a:chOff x="466" y="3952"/>
          <a:chExt cx="28" cy="16"/>
        </a:xfrm>
      </xdr:grpSpPr>
      <xdr:sp macro="" textlink="">
        <xdr:nvSpPr>
          <xdr:cNvPr id="5317626" name="Line 5942">
            <a:extLst>
              <a:ext uri="{FF2B5EF4-FFF2-40B4-BE49-F238E27FC236}">
                <a16:creationId xmlns:a16="http://schemas.microsoft.com/office/drawing/2014/main" id="{4501866E-BA9F-8FEA-3384-227C274EA9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7" name="Line 5943">
            <a:extLst>
              <a:ext uri="{FF2B5EF4-FFF2-40B4-BE49-F238E27FC236}">
                <a16:creationId xmlns:a16="http://schemas.microsoft.com/office/drawing/2014/main" id="{5C9E275E-61E3-A2F2-BA34-77FF0ED35D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0" name="Group 5944">
          <a:extLst>
            <a:ext uri="{FF2B5EF4-FFF2-40B4-BE49-F238E27FC236}">
              <a16:creationId xmlns:a16="http://schemas.microsoft.com/office/drawing/2014/main" id="{AE209F87-5C70-55C9-18F6-D321118307D6}"/>
            </a:ext>
          </a:extLst>
        </xdr:cNvPr>
        <xdr:cNvGrpSpPr>
          <a:grpSpLocks/>
        </xdr:cNvGrpSpPr>
      </xdr:nvGrpSpPr>
      <xdr:grpSpPr bwMode="auto">
        <a:xfrm>
          <a:off x="4117181" y="10096500"/>
          <a:ext cx="240507" cy="0"/>
          <a:chOff x="466" y="3952"/>
          <a:chExt cx="28" cy="16"/>
        </a:xfrm>
      </xdr:grpSpPr>
      <xdr:sp macro="" textlink="">
        <xdr:nvSpPr>
          <xdr:cNvPr id="5317624" name="Line 5945">
            <a:extLst>
              <a:ext uri="{FF2B5EF4-FFF2-40B4-BE49-F238E27FC236}">
                <a16:creationId xmlns:a16="http://schemas.microsoft.com/office/drawing/2014/main" id="{AA2B1262-C5E4-09F1-E551-5F78E6771E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5" name="Line 5946">
            <a:extLst>
              <a:ext uri="{FF2B5EF4-FFF2-40B4-BE49-F238E27FC236}">
                <a16:creationId xmlns:a16="http://schemas.microsoft.com/office/drawing/2014/main" id="{8B4FC139-8C57-E946-D826-4013C02215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1" name="Group 5947">
          <a:extLst>
            <a:ext uri="{FF2B5EF4-FFF2-40B4-BE49-F238E27FC236}">
              <a16:creationId xmlns:a16="http://schemas.microsoft.com/office/drawing/2014/main" id="{A128E40B-8FE7-E7B5-572A-A497EBE6FFBB}"/>
            </a:ext>
          </a:extLst>
        </xdr:cNvPr>
        <xdr:cNvGrpSpPr>
          <a:grpSpLocks/>
        </xdr:cNvGrpSpPr>
      </xdr:nvGrpSpPr>
      <xdr:grpSpPr bwMode="auto">
        <a:xfrm>
          <a:off x="4117181" y="10096500"/>
          <a:ext cx="240507" cy="0"/>
          <a:chOff x="466" y="3952"/>
          <a:chExt cx="28" cy="16"/>
        </a:xfrm>
      </xdr:grpSpPr>
      <xdr:sp macro="" textlink="">
        <xdr:nvSpPr>
          <xdr:cNvPr id="5317622" name="Line 5948">
            <a:extLst>
              <a:ext uri="{FF2B5EF4-FFF2-40B4-BE49-F238E27FC236}">
                <a16:creationId xmlns:a16="http://schemas.microsoft.com/office/drawing/2014/main" id="{3AE24CBA-625E-7166-2806-4A2FDDFA22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3" name="Line 5949">
            <a:extLst>
              <a:ext uri="{FF2B5EF4-FFF2-40B4-BE49-F238E27FC236}">
                <a16:creationId xmlns:a16="http://schemas.microsoft.com/office/drawing/2014/main" id="{8311018B-CD66-D417-24D8-2B7F1DB7BA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2" name="Group 5950">
          <a:extLst>
            <a:ext uri="{FF2B5EF4-FFF2-40B4-BE49-F238E27FC236}">
              <a16:creationId xmlns:a16="http://schemas.microsoft.com/office/drawing/2014/main" id="{C72BB197-F635-5437-FA3F-01BF90EDDE91}"/>
            </a:ext>
          </a:extLst>
        </xdr:cNvPr>
        <xdr:cNvGrpSpPr>
          <a:grpSpLocks/>
        </xdr:cNvGrpSpPr>
      </xdr:nvGrpSpPr>
      <xdr:grpSpPr bwMode="auto">
        <a:xfrm>
          <a:off x="4117181" y="10096500"/>
          <a:ext cx="240507" cy="0"/>
          <a:chOff x="466" y="3952"/>
          <a:chExt cx="28" cy="16"/>
        </a:xfrm>
      </xdr:grpSpPr>
      <xdr:sp macro="" textlink="">
        <xdr:nvSpPr>
          <xdr:cNvPr id="5317620" name="Line 5951">
            <a:extLst>
              <a:ext uri="{FF2B5EF4-FFF2-40B4-BE49-F238E27FC236}">
                <a16:creationId xmlns:a16="http://schemas.microsoft.com/office/drawing/2014/main" id="{91032094-DD37-0388-B359-A4B0D1EC5F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1" name="Line 5952">
            <a:extLst>
              <a:ext uri="{FF2B5EF4-FFF2-40B4-BE49-F238E27FC236}">
                <a16:creationId xmlns:a16="http://schemas.microsoft.com/office/drawing/2014/main" id="{BB139E16-14CE-D46E-E513-4F34E57F76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3" name="Group 5953">
          <a:extLst>
            <a:ext uri="{FF2B5EF4-FFF2-40B4-BE49-F238E27FC236}">
              <a16:creationId xmlns:a16="http://schemas.microsoft.com/office/drawing/2014/main" id="{96DE106A-A283-F970-E059-4004E3E2597B}"/>
            </a:ext>
          </a:extLst>
        </xdr:cNvPr>
        <xdr:cNvGrpSpPr>
          <a:grpSpLocks/>
        </xdr:cNvGrpSpPr>
      </xdr:nvGrpSpPr>
      <xdr:grpSpPr bwMode="auto">
        <a:xfrm>
          <a:off x="4117181" y="10096500"/>
          <a:ext cx="240507" cy="0"/>
          <a:chOff x="466" y="3952"/>
          <a:chExt cx="28" cy="16"/>
        </a:xfrm>
      </xdr:grpSpPr>
      <xdr:sp macro="" textlink="">
        <xdr:nvSpPr>
          <xdr:cNvPr id="5317618" name="Line 5954">
            <a:extLst>
              <a:ext uri="{FF2B5EF4-FFF2-40B4-BE49-F238E27FC236}">
                <a16:creationId xmlns:a16="http://schemas.microsoft.com/office/drawing/2014/main" id="{F39C7E3E-8CD9-3F3F-E9BC-8933BE5923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9" name="Line 5955">
            <a:extLst>
              <a:ext uri="{FF2B5EF4-FFF2-40B4-BE49-F238E27FC236}">
                <a16:creationId xmlns:a16="http://schemas.microsoft.com/office/drawing/2014/main" id="{0D597275-72B8-48CA-7492-837797876B1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4" name="Group 5956">
          <a:extLst>
            <a:ext uri="{FF2B5EF4-FFF2-40B4-BE49-F238E27FC236}">
              <a16:creationId xmlns:a16="http://schemas.microsoft.com/office/drawing/2014/main" id="{192B02D3-DF34-71B6-C78E-78EF2EE0C818}"/>
            </a:ext>
          </a:extLst>
        </xdr:cNvPr>
        <xdr:cNvGrpSpPr>
          <a:grpSpLocks/>
        </xdr:cNvGrpSpPr>
      </xdr:nvGrpSpPr>
      <xdr:grpSpPr bwMode="auto">
        <a:xfrm>
          <a:off x="4117181" y="10096500"/>
          <a:ext cx="240507" cy="0"/>
          <a:chOff x="466" y="3952"/>
          <a:chExt cx="28" cy="16"/>
        </a:xfrm>
      </xdr:grpSpPr>
      <xdr:sp macro="" textlink="">
        <xdr:nvSpPr>
          <xdr:cNvPr id="5317616" name="Line 5957">
            <a:extLst>
              <a:ext uri="{FF2B5EF4-FFF2-40B4-BE49-F238E27FC236}">
                <a16:creationId xmlns:a16="http://schemas.microsoft.com/office/drawing/2014/main" id="{7818E5DC-CCD2-0BB6-0D96-9F736058C9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7" name="Line 5958">
            <a:extLst>
              <a:ext uri="{FF2B5EF4-FFF2-40B4-BE49-F238E27FC236}">
                <a16:creationId xmlns:a16="http://schemas.microsoft.com/office/drawing/2014/main" id="{7B3AF99C-6DE2-9C83-F4BF-F5E3B6A380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5" name="Group 5959">
          <a:extLst>
            <a:ext uri="{FF2B5EF4-FFF2-40B4-BE49-F238E27FC236}">
              <a16:creationId xmlns:a16="http://schemas.microsoft.com/office/drawing/2014/main" id="{A8A02F89-7E59-8057-60D8-914D37E46A4B}"/>
            </a:ext>
          </a:extLst>
        </xdr:cNvPr>
        <xdr:cNvGrpSpPr>
          <a:grpSpLocks/>
        </xdr:cNvGrpSpPr>
      </xdr:nvGrpSpPr>
      <xdr:grpSpPr bwMode="auto">
        <a:xfrm>
          <a:off x="4117181" y="10096500"/>
          <a:ext cx="240507" cy="0"/>
          <a:chOff x="466" y="3952"/>
          <a:chExt cx="28" cy="16"/>
        </a:xfrm>
      </xdr:grpSpPr>
      <xdr:sp macro="" textlink="">
        <xdr:nvSpPr>
          <xdr:cNvPr id="5317614" name="Line 5960">
            <a:extLst>
              <a:ext uri="{FF2B5EF4-FFF2-40B4-BE49-F238E27FC236}">
                <a16:creationId xmlns:a16="http://schemas.microsoft.com/office/drawing/2014/main" id="{4E28085B-EDE8-DD38-8142-F10DA7904B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5" name="Line 5961">
            <a:extLst>
              <a:ext uri="{FF2B5EF4-FFF2-40B4-BE49-F238E27FC236}">
                <a16:creationId xmlns:a16="http://schemas.microsoft.com/office/drawing/2014/main" id="{2591A725-DED9-611E-AFC1-7972CDA596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366" name="Group 5962">
          <a:extLst>
            <a:ext uri="{FF2B5EF4-FFF2-40B4-BE49-F238E27FC236}">
              <a16:creationId xmlns:a16="http://schemas.microsoft.com/office/drawing/2014/main" id="{5B126183-02F7-7918-BFC5-E2D466197457}"/>
            </a:ext>
          </a:extLst>
        </xdr:cNvPr>
        <xdr:cNvGrpSpPr>
          <a:grpSpLocks/>
        </xdr:cNvGrpSpPr>
      </xdr:nvGrpSpPr>
      <xdr:grpSpPr bwMode="auto">
        <a:xfrm>
          <a:off x="3993356" y="10096500"/>
          <a:ext cx="228600" cy="0"/>
          <a:chOff x="466" y="3952"/>
          <a:chExt cx="28" cy="16"/>
        </a:xfrm>
      </xdr:grpSpPr>
      <xdr:sp macro="" textlink="">
        <xdr:nvSpPr>
          <xdr:cNvPr id="5317612" name="Line 5963">
            <a:extLst>
              <a:ext uri="{FF2B5EF4-FFF2-40B4-BE49-F238E27FC236}">
                <a16:creationId xmlns:a16="http://schemas.microsoft.com/office/drawing/2014/main" id="{7234E552-09B8-4C69-7549-0C34543710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3" name="Line 5964">
            <a:extLst>
              <a:ext uri="{FF2B5EF4-FFF2-40B4-BE49-F238E27FC236}">
                <a16:creationId xmlns:a16="http://schemas.microsoft.com/office/drawing/2014/main" id="{B2C76935-9670-0994-67F6-B8F9EC4A88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67" name="Group 5965">
          <a:extLst>
            <a:ext uri="{FF2B5EF4-FFF2-40B4-BE49-F238E27FC236}">
              <a16:creationId xmlns:a16="http://schemas.microsoft.com/office/drawing/2014/main" id="{01AEB6C6-0F6C-FF07-F8BF-BEA8EBB64DDD}"/>
            </a:ext>
          </a:extLst>
        </xdr:cNvPr>
        <xdr:cNvGrpSpPr>
          <a:grpSpLocks/>
        </xdr:cNvGrpSpPr>
      </xdr:nvGrpSpPr>
      <xdr:grpSpPr bwMode="auto">
        <a:xfrm>
          <a:off x="4117181" y="10096500"/>
          <a:ext cx="228600" cy="0"/>
          <a:chOff x="466" y="3952"/>
          <a:chExt cx="28" cy="16"/>
        </a:xfrm>
      </xdr:grpSpPr>
      <xdr:sp macro="" textlink="">
        <xdr:nvSpPr>
          <xdr:cNvPr id="5317610" name="Line 5966">
            <a:extLst>
              <a:ext uri="{FF2B5EF4-FFF2-40B4-BE49-F238E27FC236}">
                <a16:creationId xmlns:a16="http://schemas.microsoft.com/office/drawing/2014/main" id="{ED85AFF5-D53A-B717-706B-FD98429A22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1" name="Line 5967">
            <a:extLst>
              <a:ext uri="{FF2B5EF4-FFF2-40B4-BE49-F238E27FC236}">
                <a16:creationId xmlns:a16="http://schemas.microsoft.com/office/drawing/2014/main" id="{33CA166F-CE8F-BB7F-CC2B-F1FA7BAF22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68" name="Group 5968">
          <a:extLst>
            <a:ext uri="{FF2B5EF4-FFF2-40B4-BE49-F238E27FC236}">
              <a16:creationId xmlns:a16="http://schemas.microsoft.com/office/drawing/2014/main" id="{FD611E42-85ED-4E3F-AF23-03C6F6D59FB3}"/>
            </a:ext>
          </a:extLst>
        </xdr:cNvPr>
        <xdr:cNvGrpSpPr>
          <a:grpSpLocks/>
        </xdr:cNvGrpSpPr>
      </xdr:nvGrpSpPr>
      <xdr:grpSpPr bwMode="auto">
        <a:xfrm>
          <a:off x="4117181" y="10096500"/>
          <a:ext cx="228600" cy="0"/>
          <a:chOff x="466" y="3952"/>
          <a:chExt cx="28" cy="16"/>
        </a:xfrm>
      </xdr:grpSpPr>
      <xdr:sp macro="" textlink="">
        <xdr:nvSpPr>
          <xdr:cNvPr id="5317608" name="Line 5969">
            <a:extLst>
              <a:ext uri="{FF2B5EF4-FFF2-40B4-BE49-F238E27FC236}">
                <a16:creationId xmlns:a16="http://schemas.microsoft.com/office/drawing/2014/main" id="{830182FB-6AC0-4999-258D-2C064A964D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9" name="Line 5970">
            <a:extLst>
              <a:ext uri="{FF2B5EF4-FFF2-40B4-BE49-F238E27FC236}">
                <a16:creationId xmlns:a16="http://schemas.microsoft.com/office/drawing/2014/main" id="{19A7B9C2-9449-1C5C-6DA4-F45D193BDAB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9" name="Group 5971">
          <a:extLst>
            <a:ext uri="{FF2B5EF4-FFF2-40B4-BE49-F238E27FC236}">
              <a16:creationId xmlns:a16="http://schemas.microsoft.com/office/drawing/2014/main" id="{0AFA0A09-340C-1854-5DC0-CC96D8B1871F}"/>
            </a:ext>
          </a:extLst>
        </xdr:cNvPr>
        <xdr:cNvGrpSpPr>
          <a:grpSpLocks/>
        </xdr:cNvGrpSpPr>
      </xdr:nvGrpSpPr>
      <xdr:grpSpPr bwMode="auto">
        <a:xfrm>
          <a:off x="4117181" y="10096500"/>
          <a:ext cx="240507" cy="0"/>
          <a:chOff x="466" y="3952"/>
          <a:chExt cx="28" cy="16"/>
        </a:xfrm>
      </xdr:grpSpPr>
      <xdr:sp macro="" textlink="">
        <xdr:nvSpPr>
          <xdr:cNvPr id="5317606" name="Line 5972">
            <a:extLst>
              <a:ext uri="{FF2B5EF4-FFF2-40B4-BE49-F238E27FC236}">
                <a16:creationId xmlns:a16="http://schemas.microsoft.com/office/drawing/2014/main" id="{6596FD78-A105-4CB1-A084-D749AD16EE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7" name="Line 5973">
            <a:extLst>
              <a:ext uri="{FF2B5EF4-FFF2-40B4-BE49-F238E27FC236}">
                <a16:creationId xmlns:a16="http://schemas.microsoft.com/office/drawing/2014/main" id="{D15693D8-F46A-1CE1-7F37-4CE3D06D39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70" name="Group 5974">
          <a:extLst>
            <a:ext uri="{FF2B5EF4-FFF2-40B4-BE49-F238E27FC236}">
              <a16:creationId xmlns:a16="http://schemas.microsoft.com/office/drawing/2014/main" id="{77E83E30-CD9B-D1D2-65DA-AFE7EB7C69CF}"/>
            </a:ext>
          </a:extLst>
        </xdr:cNvPr>
        <xdr:cNvGrpSpPr>
          <a:grpSpLocks/>
        </xdr:cNvGrpSpPr>
      </xdr:nvGrpSpPr>
      <xdr:grpSpPr bwMode="auto">
        <a:xfrm>
          <a:off x="4117181" y="10096500"/>
          <a:ext cx="228600" cy="0"/>
          <a:chOff x="466" y="3952"/>
          <a:chExt cx="28" cy="16"/>
        </a:xfrm>
      </xdr:grpSpPr>
      <xdr:sp macro="" textlink="">
        <xdr:nvSpPr>
          <xdr:cNvPr id="5317604" name="Line 5975">
            <a:extLst>
              <a:ext uri="{FF2B5EF4-FFF2-40B4-BE49-F238E27FC236}">
                <a16:creationId xmlns:a16="http://schemas.microsoft.com/office/drawing/2014/main" id="{12930CF5-C77F-5E9F-D5EA-2B65F34347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5" name="Line 5976">
            <a:extLst>
              <a:ext uri="{FF2B5EF4-FFF2-40B4-BE49-F238E27FC236}">
                <a16:creationId xmlns:a16="http://schemas.microsoft.com/office/drawing/2014/main" id="{875BB03B-F25D-C7C2-AD72-B0B1F1C54C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71" name="Group 5977">
          <a:extLst>
            <a:ext uri="{FF2B5EF4-FFF2-40B4-BE49-F238E27FC236}">
              <a16:creationId xmlns:a16="http://schemas.microsoft.com/office/drawing/2014/main" id="{8C83DA1F-015E-F78E-4243-850CE1AA2EBE}"/>
            </a:ext>
          </a:extLst>
        </xdr:cNvPr>
        <xdr:cNvGrpSpPr>
          <a:grpSpLocks/>
        </xdr:cNvGrpSpPr>
      </xdr:nvGrpSpPr>
      <xdr:grpSpPr bwMode="auto">
        <a:xfrm>
          <a:off x="4117181" y="10096500"/>
          <a:ext cx="228600" cy="0"/>
          <a:chOff x="466" y="3952"/>
          <a:chExt cx="28" cy="16"/>
        </a:xfrm>
      </xdr:grpSpPr>
      <xdr:sp macro="" textlink="">
        <xdr:nvSpPr>
          <xdr:cNvPr id="5317602" name="Line 5978">
            <a:extLst>
              <a:ext uri="{FF2B5EF4-FFF2-40B4-BE49-F238E27FC236}">
                <a16:creationId xmlns:a16="http://schemas.microsoft.com/office/drawing/2014/main" id="{5AC0F73D-22E0-B8A8-5689-867F454CD3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3" name="Line 5979">
            <a:extLst>
              <a:ext uri="{FF2B5EF4-FFF2-40B4-BE49-F238E27FC236}">
                <a16:creationId xmlns:a16="http://schemas.microsoft.com/office/drawing/2014/main" id="{8C8E3BF1-82F0-5200-F9AA-CE42171BAB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72" name="Group 5980">
          <a:extLst>
            <a:ext uri="{FF2B5EF4-FFF2-40B4-BE49-F238E27FC236}">
              <a16:creationId xmlns:a16="http://schemas.microsoft.com/office/drawing/2014/main" id="{2283BA9E-8462-2F8A-2E46-BD9DD240FA2C}"/>
            </a:ext>
          </a:extLst>
        </xdr:cNvPr>
        <xdr:cNvGrpSpPr>
          <a:grpSpLocks/>
        </xdr:cNvGrpSpPr>
      </xdr:nvGrpSpPr>
      <xdr:grpSpPr bwMode="auto">
        <a:xfrm>
          <a:off x="4117181" y="10096500"/>
          <a:ext cx="240507" cy="0"/>
          <a:chOff x="466" y="3952"/>
          <a:chExt cx="28" cy="16"/>
        </a:xfrm>
      </xdr:grpSpPr>
      <xdr:sp macro="" textlink="">
        <xdr:nvSpPr>
          <xdr:cNvPr id="5317600" name="Line 5981">
            <a:extLst>
              <a:ext uri="{FF2B5EF4-FFF2-40B4-BE49-F238E27FC236}">
                <a16:creationId xmlns:a16="http://schemas.microsoft.com/office/drawing/2014/main" id="{41068221-25E8-59CD-4658-1F556929C8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1" name="Line 5982">
            <a:extLst>
              <a:ext uri="{FF2B5EF4-FFF2-40B4-BE49-F238E27FC236}">
                <a16:creationId xmlns:a16="http://schemas.microsoft.com/office/drawing/2014/main" id="{7F8E8358-341C-F659-CA03-A8F91DDAC5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73" name="Group 5983">
          <a:extLst>
            <a:ext uri="{FF2B5EF4-FFF2-40B4-BE49-F238E27FC236}">
              <a16:creationId xmlns:a16="http://schemas.microsoft.com/office/drawing/2014/main" id="{4F56D58D-00CB-75ED-8A9D-31B836E424A0}"/>
            </a:ext>
          </a:extLst>
        </xdr:cNvPr>
        <xdr:cNvGrpSpPr>
          <a:grpSpLocks/>
        </xdr:cNvGrpSpPr>
      </xdr:nvGrpSpPr>
      <xdr:grpSpPr bwMode="auto">
        <a:xfrm>
          <a:off x="4700588" y="10096500"/>
          <a:ext cx="266700" cy="0"/>
          <a:chOff x="466" y="3952"/>
          <a:chExt cx="28" cy="16"/>
        </a:xfrm>
      </xdr:grpSpPr>
      <xdr:sp macro="" textlink="">
        <xdr:nvSpPr>
          <xdr:cNvPr id="5317598" name="Line 5984">
            <a:extLst>
              <a:ext uri="{FF2B5EF4-FFF2-40B4-BE49-F238E27FC236}">
                <a16:creationId xmlns:a16="http://schemas.microsoft.com/office/drawing/2014/main" id="{E38B6E79-72FC-53EF-7DE0-6165A4512B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9" name="Line 5985">
            <a:extLst>
              <a:ext uri="{FF2B5EF4-FFF2-40B4-BE49-F238E27FC236}">
                <a16:creationId xmlns:a16="http://schemas.microsoft.com/office/drawing/2014/main" id="{2339A389-1609-AFA7-F33A-96BAC98CE4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74" name="Group 5986">
          <a:extLst>
            <a:ext uri="{FF2B5EF4-FFF2-40B4-BE49-F238E27FC236}">
              <a16:creationId xmlns:a16="http://schemas.microsoft.com/office/drawing/2014/main" id="{255B3FD5-152B-EADA-DAC8-8AC11D6166C8}"/>
            </a:ext>
          </a:extLst>
        </xdr:cNvPr>
        <xdr:cNvGrpSpPr>
          <a:grpSpLocks/>
        </xdr:cNvGrpSpPr>
      </xdr:nvGrpSpPr>
      <xdr:grpSpPr bwMode="auto">
        <a:xfrm>
          <a:off x="4700588" y="10096500"/>
          <a:ext cx="266700" cy="0"/>
          <a:chOff x="466" y="3952"/>
          <a:chExt cx="28" cy="16"/>
        </a:xfrm>
      </xdr:grpSpPr>
      <xdr:sp macro="" textlink="">
        <xdr:nvSpPr>
          <xdr:cNvPr id="5317596" name="Line 5987">
            <a:extLst>
              <a:ext uri="{FF2B5EF4-FFF2-40B4-BE49-F238E27FC236}">
                <a16:creationId xmlns:a16="http://schemas.microsoft.com/office/drawing/2014/main" id="{96C9A053-9E5B-4D5A-FF86-5FBDDDC67B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7" name="Line 5988">
            <a:extLst>
              <a:ext uri="{FF2B5EF4-FFF2-40B4-BE49-F238E27FC236}">
                <a16:creationId xmlns:a16="http://schemas.microsoft.com/office/drawing/2014/main" id="{6289E572-80FE-DBD6-CA76-C60539EB23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75" name="Group 5989">
          <a:extLst>
            <a:ext uri="{FF2B5EF4-FFF2-40B4-BE49-F238E27FC236}">
              <a16:creationId xmlns:a16="http://schemas.microsoft.com/office/drawing/2014/main" id="{13EF4741-16F5-AD96-CF95-BB16C0D970C3}"/>
            </a:ext>
          </a:extLst>
        </xdr:cNvPr>
        <xdr:cNvGrpSpPr>
          <a:grpSpLocks/>
        </xdr:cNvGrpSpPr>
      </xdr:nvGrpSpPr>
      <xdr:grpSpPr bwMode="auto">
        <a:xfrm>
          <a:off x="4700588" y="10096500"/>
          <a:ext cx="266700" cy="0"/>
          <a:chOff x="466" y="3952"/>
          <a:chExt cx="28" cy="16"/>
        </a:xfrm>
      </xdr:grpSpPr>
      <xdr:sp macro="" textlink="">
        <xdr:nvSpPr>
          <xdr:cNvPr id="5317594" name="Line 5990">
            <a:extLst>
              <a:ext uri="{FF2B5EF4-FFF2-40B4-BE49-F238E27FC236}">
                <a16:creationId xmlns:a16="http://schemas.microsoft.com/office/drawing/2014/main" id="{C44AF84D-886D-D53D-6E3D-4FE245C56D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5" name="Line 5991">
            <a:extLst>
              <a:ext uri="{FF2B5EF4-FFF2-40B4-BE49-F238E27FC236}">
                <a16:creationId xmlns:a16="http://schemas.microsoft.com/office/drawing/2014/main" id="{8E5ADB1D-477E-7355-AF6B-A75C45CD4D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6" name="Group 5992">
          <a:extLst>
            <a:ext uri="{FF2B5EF4-FFF2-40B4-BE49-F238E27FC236}">
              <a16:creationId xmlns:a16="http://schemas.microsoft.com/office/drawing/2014/main" id="{73B6BE69-107B-24FE-18DF-8B2C0A37F7BB}"/>
            </a:ext>
          </a:extLst>
        </xdr:cNvPr>
        <xdr:cNvGrpSpPr>
          <a:grpSpLocks/>
        </xdr:cNvGrpSpPr>
      </xdr:nvGrpSpPr>
      <xdr:grpSpPr bwMode="auto">
        <a:xfrm>
          <a:off x="5486400" y="10096500"/>
          <a:ext cx="266700" cy="0"/>
          <a:chOff x="466" y="3952"/>
          <a:chExt cx="28" cy="16"/>
        </a:xfrm>
      </xdr:grpSpPr>
      <xdr:sp macro="" textlink="">
        <xdr:nvSpPr>
          <xdr:cNvPr id="5317592" name="Line 5993">
            <a:extLst>
              <a:ext uri="{FF2B5EF4-FFF2-40B4-BE49-F238E27FC236}">
                <a16:creationId xmlns:a16="http://schemas.microsoft.com/office/drawing/2014/main" id="{99E55A1E-EA46-32F8-B130-2DDAB1EE28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3" name="Line 5994">
            <a:extLst>
              <a:ext uri="{FF2B5EF4-FFF2-40B4-BE49-F238E27FC236}">
                <a16:creationId xmlns:a16="http://schemas.microsoft.com/office/drawing/2014/main" id="{E91858FE-C62F-6E2C-C73F-7FF0B4AA42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7" name="Group 5995">
          <a:extLst>
            <a:ext uri="{FF2B5EF4-FFF2-40B4-BE49-F238E27FC236}">
              <a16:creationId xmlns:a16="http://schemas.microsoft.com/office/drawing/2014/main" id="{C778AEEE-5132-AFAC-77E0-BF513D5362FC}"/>
            </a:ext>
          </a:extLst>
        </xdr:cNvPr>
        <xdr:cNvGrpSpPr>
          <a:grpSpLocks/>
        </xdr:cNvGrpSpPr>
      </xdr:nvGrpSpPr>
      <xdr:grpSpPr bwMode="auto">
        <a:xfrm>
          <a:off x="5486400" y="10096500"/>
          <a:ext cx="266700" cy="0"/>
          <a:chOff x="466" y="3952"/>
          <a:chExt cx="28" cy="16"/>
        </a:xfrm>
      </xdr:grpSpPr>
      <xdr:sp macro="" textlink="">
        <xdr:nvSpPr>
          <xdr:cNvPr id="5317590" name="Line 5996">
            <a:extLst>
              <a:ext uri="{FF2B5EF4-FFF2-40B4-BE49-F238E27FC236}">
                <a16:creationId xmlns:a16="http://schemas.microsoft.com/office/drawing/2014/main" id="{2809E075-1551-ACED-9768-5DBB0E9058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1" name="Line 5997">
            <a:extLst>
              <a:ext uri="{FF2B5EF4-FFF2-40B4-BE49-F238E27FC236}">
                <a16:creationId xmlns:a16="http://schemas.microsoft.com/office/drawing/2014/main" id="{B14061F3-4572-2C55-9733-674EDDBF79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8" name="Group 5998">
          <a:extLst>
            <a:ext uri="{FF2B5EF4-FFF2-40B4-BE49-F238E27FC236}">
              <a16:creationId xmlns:a16="http://schemas.microsoft.com/office/drawing/2014/main" id="{41BEE8A7-4449-1C5B-18A7-3CE0EAC6E470}"/>
            </a:ext>
          </a:extLst>
        </xdr:cNvPr>
        <xdr:cNvGrpSpPr>
          <a:grpSpLocks/>
        </xdr:cNvGrpSpPr>
      </xdr:nvGrpSpPr>
      <xdr:grpSpPr bwMode="auto">
        <a:xfrm>
          <a:off x="5486400" y="10096500"/>
          <a:ext cx="266700" cy="0"/>
          <a:chOff x="466" y="3952"/>
          <a:chExt cx="28" cy="16"/>
        </a:xfrm>
      </xdr:grpSpPr>
      <xdr:sp macro="" textlink="">
        <xdr:nvSpPr>
          <xdr:cNvPr id="5317588" name="Line 5999">
            <a:extLst>
              <a:ext uri="{FF2B5EF4-FFF2-40B4-BE49-F238E27FC236}">
                <a16:creationId xmlns:a16="http://schemas.microsoft.com/office/drawing/2014/main" id="{48C4AD9C-654A-B059-BF80-604DB46E91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9" name="Line 6000">
            <a:extLst>
              <a:ext uri="{FF2B5EF4-FFF2-40B4-BE49-F238E27FC236}">
                <a16:creationId xmlns:a16="http://schemas.microsoft.com/office/drawing/2014/main" id="{8327E6CA-4C51-A718-1C96-7252662F36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9" name="Group 6001">
          <a:extLst>
            <a:ext uri="{FF2B5EF4-FFF2-40B4-BE49-F238E27FC236}">
              <a16:creationId xmlns:a16="http://schemas.microsoft.com/office/drawing/2014/main" id="{CF4E1791-1ADA-341A-E6BE-73C8AAAAD1C6}"/>
            </a:ext>
          </a:extLst>
        </xdr:cNvPr>
        <xdr:cNvGrpSpPr>
          <a:grpSpLocks/>
        </xdr:cNvGrpSpPr>
      </xdr:nvGrpSpPr>
      <xdr:grpSpPr bwMode="auto">
        <a:xfrm>
          <a:off x="5486400" y="10096500"/>
          <a:ext cx="266700" cy="0"/>
          <a:chOff x="466" y="3952"/>
          <a:chExt cx="28" cy="16"/>
        </a:xfrm>
      </xdr:grpSpPr>
      <xdr:sp macro="" textlink="">
        <xdr:nvSpPr>
          <xdr:cNvPr id="5317586" name="Line 6002">
            <a:extLst>
              <a:ext uri="{FF2B5EF4-FFF2-40B4-BE49-F238E27FC236}">
                <a16:creationId xmlns:a16="http://schemas.microsoft.com/office/drawing/2014/main" id="{A2F8BFC1-23CE-A854-B8DA-7E38F6755C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7" name="Line 6003">
            <a:extLst>
              <a:ext uri="{FF2B5EF4-FFF2-40B4-BE49-F238E27FC236}">
                <a16:creationId xmlns:a16="http://schemas.microsoft.com/office/drawing/2014/main" id="{E1F3B324-3CE3-BE75-5C2D-117FEAB08E4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80" name="Group 6004">
          <a:extLst>
            <a:ext uri="{FF2B5EF4-FFF2-40B4-BE49-F238E27FC236}">
              <a16:creationId xmlns:a16="http://schemas.microsoft.com/office/drawing/2014/main" id="{DA889D4E-9850-92CC-3D8A-32BD298237E0}"/>
            </a:ext>
          </a:extLst>
        </xdr:cNvPr>
        <xdr:cNvGrpSpPr>
          <a:grpSpLocks/>
        </xdr:cNvGrpSpPr>
      </xdr:nvGrpSpPr>
      <xdr:grpSpPr bwMode="auto">
        <a:xfrm>
          <a:off x="5486400" y="10096500"/>
          <a:ext cx="266700" cy="0"/>
          <a:chOff x="466" y="3952"/>
          <a:chExt cx="28" cy="16"/>
        </a:xfrm>
      </xdr:grpSpPr>
      <xdr:sp macro="" textlink="">
        <xdr:nvSpPr>
          <xdr:cNvPr id="5317584" name="Line 6005">
            <a:extLst>
              <a:ext uri="{FF2B5EF4-FFF2-40B4-BE49-F238E27FC236}">
                <a16:creationId xmlns:a16="http://schemas.microsoft.com/office/drawing/2014/main" id="{B107CA2B-66F2-0D68-1FF8-3984F7ACE2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5" name="Line 6006">
            <a:extLst>
              <a:ext uri="{FF2B5EF4-FFF2-40B4-BE49-F238E27FC236}">
                <a16:creationId xmlns:a16="http://schemas.microsoft.com/office/drawing/2014/main" id="{9DCD13D5-379A-6E8E-ECA5-42454116BA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1" name="Group 6007">
          <a:extLst>
            <a:ext uri="{FF2B5EF4-FFF2-40B4-BE49-F238E27FC236}">
              <a16:creationId xmlns:a16="http://schemas.microsoft.com/office/drawing/2014/main" id="{A6D2D33C-D42B-1837-4874-67FDB316FA19}"/>
            </a:ext>
          </a:extLst>
        </xdr:cNvPr>
        <xdr:cNvGrpSpPr>
          <a:grpSpLocks/>
        </xdr:cNvGrpSpPr>
      </xdr:nvGrpSpPr>
      <xdr:grpSpPr bwMode="auto">
        <a:xfrm>
          <a:off x="4117181" y="10096500"/>
          <a:ext cx="228600" cy="0"/>
          <a:chOff x="466" y="3952"/>
          <a:chExt cx="28" cy="16"/>
        </a:xfrm>
      </xdr:grpSpPr>
      <xdr:sp macro="" textlink="">
        <xdr:nvSpPr>
          <xdr:cNvPr id="5317582" name="Line 6008">
            <a:extLst>
              <a:ext uri="{FF2B5EF4-FFF2-40B4-BE49-F238E27FC236}">
                <a16:creationId xmlns:a16="http://schemas.microsoft.com/office/drawing/2014/main" id="{B578D4BB-8E25-1019-D0E1-83AD09B665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3" name="Line 6009">
            <a:extLst>
              <a:ext uri="{FF2B5EF4-FFF2-40B4-BE49-F238E27FC236}">
                <a16:creationId xmlns:a16="http://schemas.microsoft.com/office/drawing/2014/main" id="{CE3F6088-658D-4250-DD51-DF9C110EF3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2" name="Group 6010">
          <a:extLst>
            <a:ext uri="{FF2B5EF4-FFF2-40B4-BE49-F238E27FC236}">
              <a16:creationId xmlns:a16="http://schemas.microsoft.com/office/drawing/2014/main" id="{55DD0567-B634-0DA9-C8FA-E0B2DF3B667A}"/>
            </a:ext>
          </a:extLst>
        </xdr:cNvPr>
        <xdr:cNvGrpSpPr>
          <a:grpSpLocks/>
        </xdr:cNvGrpSpPr>
      </xdr:nvGrpSpPr>
      <xdr:grpSpPr bwMode="auto">
        <a:xfrm>
          <a:off x="4700588" y="10096500"/>
          <a:ext cx="266700" cy="0"/>
          <a:chOff x="466" y="3952"/>
          <a:chExt cx="28" cy="16"/>
        </a:xfrm>
      </xdr:grpSpPr>
      <xdr:sp macro="" textlink="">
        <xdr:nvSpPr>
          <xdr:cNvPr id="5317580" name="Line 6011">
            <a:extLst>
              <a:ext uri="{FF2B5EF4-FFF2-40B4-BE49-F238E27FC236}">
                <a16:creationId xmlns:a16="http://schemas.microsoft.com/office/drawing/2014/main" id="{0716249E-0CD3-1012-CADA-21D446A0CF7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1" name="Line 6012">
            <a:extLst>
              <a:ext uri="{FF2B5EF4-FFF2-40B4-BE49-F238E27FC236}">
                <a16:creationId xmlns:a16="http://schemas.microsoft.com/office/drawing/2014/main" id="{3593962F-51F3-93FA-8A1C-19244B1CBD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3" name="Group 6013">
          <a:extLst>
            <a:ext uri="{FF2B5EF4-FFF2-40B4-BE49-F238E27FC236}">
              <a16:creationId xmlns:a16="http://schemas.microsoft.com/office/drawing/2014/main" id="{F346354B-9323-6AD4-D46C-463D9B92D689}"/>
            </a:ext>
          </a:extLst>
        </xdr:cNvPr>
        <xdr:cNvGrpSpPr>
          <a:grpSpLocks/>
        </xdr:cNvGrpSpPr>
      </xdr:nvGrpSpPr>
      <xdr:grpSpPr bwMode="auto">
        <a:xfrm>
          <a:off x="4117181" y="10096500"/>
          <a:ext cx="228600" cy="0"/>
          <a:chOff x="466" y="3952"/>
          <a:chExt cx="28" cy="16"/>
        </a:xfrm>
      </xdr:grpSpPr>
      <xdr:sp macro="" textlink="">
        <xdr:nvSpPr>
          <xdr:cNvPr id="5317578" name="Line 6014">
            <a:extLst>
              <a:ext uri="{FF2B5EF4-FFF2-40B4-BE49-F238E27FC236}">
                <a16:creationId xmlns:a16="http://schemas.microsoft.com/office/drawing/2014/main" id="{86C954BB-C07E-2304-006E-DC9473FA26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9" name="Line 6015">
            <a:extLst>
              <a:ext uri="{FF2B5EF4-FFF2-40B4-BE49-F238E27FC236}">
                <a16:creationId xmlns:a16="http://schemas.microsoft.com/office/drawing/2014/main" id="{51E733FC-7F72-DC03-709E-51C0FF98F19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4" name="Group 6016">
          <a:extLst>
            <a:ext uri="{FF2B5EF4-FFF2-40B4-BE49-F238E27FC236}">
              <a16:creationId xmlns:a16="http://schemas.microsoft.com/office/drawing/2014/main" id="{06BFFEC9-F6AF-E813-9FB5-903A3B83C02F}"/>
            </a:ext>
          </a:extLst>
        </xdr:cNvPr>
        <xdr:cNvGrpSpPr>
          <a:grpSpLocks/>
        </xdr:cNvGrpSpPr>
      </xdr:nvGrpSpPr>
      <xdr:grpSpPr bwMode="auto">
        <a:xfrm>
          <a:off x="4700588" y="10096500"/>
          <a:ext cx="266700" cy="0"/>
          <a:chOff x="466" y="3952"/>
          <a:chExt cx="28" cy="16"/>
        </a:xfrm>
      </xdr:grpSpPr>
      <xdr:sp macro="" textlink="">
        <xdr:nvSpPr>
          <xdr:cNvPr id="5317576" name="Line 6017">
            <a:extLst>
              <a:ext uri="{FF2B5EF4-FFF2-40B4-BE49-F238E27FC236}">
                <a16:creationId xmlns:a16="http://schemas.microsoft.com/office/drawing/2014/main" id="{6CF1963C-4AB8-5EA2-F920-6981185AFE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7" name="Line 6018">
            <a:extLst>
              <a:ext uri="{FF2B5EF4-FFF2-40B4-BE49-F238E27FC236}">
                <a16:creationId xmlns:a16="http://schemas.microsoft.com/office/drawing/2014/main" id="{E7C64851-F620-9890-86CD-2E5C16519D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5" name="Group 6019">
          <a:extLst>
            <a:ext uri="{FF2B5EF4-FFF2-40B4-BE49-F238E27FC236}">
              <a16:creationId xmlns:a16="http://schemas.microsoft.com/office/drawing/2014/main" id="{7A1E4CB7-B860-586F-D1BA-F46856E39879}"/>
            </a:ext>
          </a:extLst>
        </xdr:cNvPr>
        <xdr:cNvGrpSpPr>
          <a:grpSpLocks/>
        </xdr:cNvGrpSpPr>
      </xdr:nvGrpSpPr>
      <xdr:grpSpPr bwMode="auto">
        <a:xfrm>
          <a:off x="4117181" y="10096500"/>
          <a:ext cx="228600" cy="0"/>
          <a:chOff x="466" y="3952"/>
          <a:chExt cx="28" cy="16"/>
        </a:xfrm>
      </xdr:grpSpPr>
      <xdr:sp macro="" textlink="">
        <xdr:nvSpPr>
          <xdr:cNvPr id="5317574" name="Line 6020">
            <a:extLst>
              <a:ext uri="{FF2B5EF4-FFF2-40B4-BE49-F238E27FC236}">
                <a16:creationId xmlns:a16="http://schemas.microsoft.com/office/drawing/2014/main" id="{4F12DF5B-0463-A073-A14F-BFFC51656E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5" name="Line 6021">
            <a:extLst>
              <a:ext uri="{FF2B5EF4-FFF2-40B4-BE49-F238E27FC236}">
                <a16:creationId xmlns:a16="http://schemas.microsoft.com/office/drawing/2014/main" id="{20708439-5E78-A27C-714C-37A0449E32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6" name="Group 6022">
          <a:extLst>
            <a:ext uri="{FF2B5EF4-FFF2-40B4-BE49-F238E27FC236}">
              <a16:creationId xmlns:a16="http://schemas.microsoft.com/office/drawing/2014/main" id="{0FF8D5BA-68E3-F7F2-5FEA-F349A3D589CF}"/>
            </a:ext>
          </a:extLst>
        </xdr:cNvPr>
        <xdr:cNvGrpSpPr>
          <a:grpSpLocks/>
        </xdr:cNvGrpSpPr>
      </xdr:nvGrpSpPr>
      <xdr:grpSpPr bwMode="auto">
        <a:xfrm>
          <a:off x="4700588" y="10096500"/>
          <a:ext cx="266700" cy="0"/>
          <a:chOff x="466" y="3952"/>
          <a:chExt cx="28" cy="16"/>
        </a:xfrm>
      </xdr:grpSpPr>
      <xdr:sp macro="" textlink="">
        <xdr:nvSpPr>
          <xdr:cNvPr id="5317572" name="Line 6023">
            <a:extLst>
              <a:ext uri="{FF2B5EF4-FFF2-40B4-BE49-F238E27FC236}">
                <a16:creationId xmlns:a16="http://schemas.microsoft.com/office/drawing/2014/main" id="{DA3DB1F5-439D-292D-E787-6B8C86F7CE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3" name="Line 6024">
            <a:extLst>
              <a:ext uri="{FF2B5EF4-FFF2-40B4-BE49-F238E27FC236}">
                <a16:creationId xmlns:a16="http://schemas.microsoft.com/office/drawing/2014/main" id="{F8BF2E54-EE76-2505-0956-351D2ECCE30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7" name="Group 6025">
          <a:extLst>
            <a:ext uri="{FF2B5EF4-FFF2-40B4-BE49-F238E27FC236}">
              <a16:creationId xmlns:a16="http://schemas.microsoft.com/office/drawing/2014/main" id="{ACC7D233-19AA-DC7D-020B-D9E1651CE26B}"/>
            </a:ext>
          </a:extLst>
        </xdr:cNvPr>
        <xdr:cNvGrpSpPr>
          <a:grpSpLocks/>
        </xdr:cNvGrpSpPr>
      </xdr:nvGrpSpPr>
      <xdr:grpSpPr bwMode="auto">
        <a:xfrm>
          <a:off x="4117181" y="10096500"/>
          <a:ext cx="228600" cy="0"/>
          <a:chOff x="466" y="3952"/>
          <a:chExt cx="28" cy="16"/>
        </a:xfrm>
      </xdr:grpSpPr>
      <xdr:sp macro="" textlink="">
        <xdr:nvSpPr>
          <xdr:cNvPr id="5317570" name="Line 6026">
            <a:extLst>
              <a:ext uri="{FF2B5EF4-FFF2-40B4-BE49-F238E27FC236}">
                <a16:creationId xmlns:a16="http://schemas.microsoft.com/office/drawing/2014/main" id="{CA781FC3-B311-78E6-ED9F-1A6670315F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1" name="Line 6027">
            <a:extLst>
              <a:ext uri="{FF2B5EF4-FFF2-40B4-BE49-F238E27FC236}">
                <a16:creationId xmlns:a16="http://schemas.microsoft.com/office/drawing/2014/main" id="{218DF618-E7A8-E68F-40C5-47AD31B82B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8" name="Group 6028">
          <a:extLst>
            <a:ext uri="{FF2B5EF4-FFF2-40B4-BE49-F238E27FC236}">
              <a16:creationId xmlns:a16="http://schemas.microsoft.com/office/drawing/2014/main" id="{25A31D5E-C835-A05D-CCE3-402EE5574AB2}"/>
            </a:ext>
          </a:extLst>
        </xdr:cNvPr>
        <xdr:cNvGrpSpPr>
          <a:grpSpLocks/>
        </xdr:cNvGrpSpPr>
      </xdr:nvGrpSpPr>
      <xdr:grpSpPr bwMode="auto">
        <a:xfrm>
          <a:off x="4700588" y="10096500"/>
          <a:ext cx="266700" cy="0"/>
          <a:chOff x="466" y="3952"/>
          <a:chExt cx="28" cy="16"/>
        </a:xfrm>
      </xdr:grpSpPr>
      <xdr:sp macro="" textlink="">
        <xdr:nvSpPr>
          <xdr:cNvPr id="5317568" name="Line 6029">
            <a:extLst>
              <a:ext uri="{FF2B5EF4-FFF2-40B4-BE49-F238E27FC236}">
                <a16:creationId xmlns:a16="http://schemas.microsoft.com/office/drawing/2014/main" id="{E9FE4B2E-CE0A-E387-8FF8-16973811C2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9" name="Line 6030">
            <a:extLst>
              <a:ext uri="{FF2B5EF4-FFF2-40B4-BE49-F238E27FC236}">
                <a16:creationId xmlns:a16="http://schemas.microsoft.com/office/drawing/2014/main" id="{D5B25486-57E7-F207-4AEE-A9B015D19C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9" name="Group 6031">
          <a:extLst>
            <a:ext uri="{FF2B5EF4-FFF2-40B4-BE49-F238E27FC236}">
              <a16:creationId xmlns:a16="http://schemas.microsoft.com/office/drawing/2014/main" id="{D21C34F3-BDC4-B613-3BEB-26E42924E776}"/>
            </a:ext>
          </a:extLst>
        </xdr:cNvPr>
        <xdr:cNvGrpSpPr>
          <a:grpSpLocks/>
        </xdr:cNvGrpSpPr>
      </xdr:nvGrpSpPr>
      <xdr:grpSpPr bwMode="auto">
        <a:xfrm>
          <a:off x="4117181" y="10096500"/>
          <a:ext cx="228600" cy="0"/>
          <a:chOff x="466" y="3952"/>
          <a:chExt cx="28" cy="16"/>
        </a:xfrm>
      </xdr:grpSpPr>
      <xdr:sp macro="" textlink="">
        <xdr:nvSpPr>
          <xdr:cNvPr id="5317566" name="Line 6032">
            <a:extLst>
              <a:ext uri="{FF2B5EF4-FFF2-40B4-BE49-F238E27FC236}">
                <a16:creationId xmlns:a16="http://schemas.microsoft.com/office/drawing/2014/main" id="{0A7C6562-F322-5C25-BE8B-9BFBE0AE5E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7" name="Line 6033">
            <a:extLst>
              <a:ext uri="{FF2B5EF4-FFF2-40B4-BE49-F238E27FC236}">
                <a16:creationId xmlns:a16="http://schemas.microsoft.com/office/drawing/2014/main" id="{E6C48D86-B239-B9C3-DA2D-30F273E69F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0" name="Group 6034">
          <a:extLst>
            <a:ext uri="{FF2B5EF4-FFF2-40B4-BE49-F238E27FC236}">
              <a16:creationId xmlns:a16="http://schemas.microsoft.com/office/drawing/2014/main" id="{F0E1A649-FAF9-CC67-766B-CDC323D99C03}"/>
            </a:ext>
          </a:extLst>
        </xdr:cNvPr>
        <xdr:cNvGrpSpPr>
          <a:grpSpLocks/>
        </xdr:cNvGrpSpPr>
      </xdr:nvGrpSpPr>
      <xdr:grpSpPr bwMode="auto">
        <a:xfrm>
          <a:off x="4117181" y="10096500"/>
          <a:ext cx="228600" cy="0"/>
          <a:chOff x="466" y="3952"/>
          <a:chExt cx="28" cy="16"/>
        </a:xfrm>
      </xdr:grpSpPr>
      <xdr:sp macro="" textlink="">
        <xdr:nvSpPr>
          <xdr:cNvPr id="5317564" name="Line 6035">
            <a:extLst>
              <a:ext uri="{FF2B5EF4-FFF2-40B4-BE49-F238E27FC236}">
                <a16:creationId xmlns:a16="http://schemas.microsoft.com/office/drawing/2014/main" id="{8FD81E22-B9E7-4417-2A6E-430CD6E454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5" name="Line 6036">
            <a:extLst>
              <a:ext uri="{FF2B5EF4-FFF2-40B4-BE49-F238E27FC236}">
                <a16:creationId xmlns:a16="http://schemas.microsoft.com/office/drawing/2014/main" id="{07D5C45E-68BD-6F97-DFBC-77B569D841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1" name="Group 6037">
          <a:extLst>
            <a:ext uri="{FF2B5EF4-FFF2-40B4-BE49-F238E27FC236}">
              <a16:creationId xmlns:a16="http://schemas.microsoft.com/office/drawing/2014/main" id="{724E88A6-A81B-6C1B-3431-E1D3FBF88A82}"/>
            </a:ext>
          </a:extLst>
        </xdr:cNvPr>
        <xdr:cNvGrpSpPr>
          <a:grpSpLocks/>
        </xdr:cNvGrpSpPr>
      </xdr:nvGrpSpPr>
      <xdr:grpSpPr bwMode="auto">
        <a:xfrm>
          <a:off x="4117181" y="10096500"/>
          <a:ext cx="228600" cy="0"/>
          <a:chOff x="466" y="3952"/>
          <a:chExt cx="28" cy="16"/>
        </a:xfrm>
      </xdr:grpSpPr>
      <xdr:sp macro="" textlink="">
        <xdr:nvSpPr>
          <xdr:cNvPr id="5317562" name="Line 6038">
            <a:extLst>
              <a:ext uri="{FF2B5EF4-FFF2-40B4-BE49-F238E27FC236}">
                <a16:creationId xmlns:a16="http://schemas.microsoft.com/office/drawing/2014/main" id="{4B22C271-C457-DD0C-827F-5C59213253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3" name="Line 6039">
            <a:extLst>
              <a:ext uri="{FF2B5EF4-FFF2-40B4-BE49-F238E27FC236}">
                <a16:creationId xmlns:a16="http://schemas.microsoft.com/office/drawing/2014/main" id="{336EA6EF-0C0C-3760-A3F7-25E463B99A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2" name="Group 6040">
          <a:extLst>
            <a:ext uri="{FF2B5EF4-FFF2-40B4-BE49-F238E27FC236}">
              <a16:creationId xmlns:a16="http://schemas.microsoft.com/office/drawing/2014/main" id="{3012AF26-58AE-20B2-742C-FAFD6FF0C648}"/>
            </a:ext>
          </a:extLst>
        </xdr:cNvPr>
        <xdr:cNvGrpSpPr>
          <a:grpSpLocks/>
        </xdr:cNvGrpSpPr>
      </xdr:nvGrpSpPr>
      <xdr:grpSpPr bwMode="auto">
        <a:xfrm>
          <a:off x="4117181" y="10096500"/>
          <a:ext cx="228600" cy="0"/>
          <a:chOff x="466" y="3952"/>
          <a:chExt cx="28" cy="16"/>
        </a:xfrm>
      </xdr:grpSpPr>
      <xdr:sp macro="" textlink="">
        <xdr:nvSpPr>
          <xdr:cNvPr id="5317560" name="Line 6041">
            <a:extLst>
              <a:ext uri="{FF2B5EF4-FFF2-40B4-BE49-F238E27FC236}">
                <a16:creationId xmlns:a16="http://schemas.microsoft.com/office/drawing/2014/main" id="{DCF2A4D4-FDF2-D756-E0B5-8B5558D1A6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1" name="Line 6042">
            <a:extLst>
              <a:ext uri="{FF2B5EF4-FFF2-40B4-BE49-F238E27FC236}">
                <a16:creationId xmlns:a16="http://schemas.microsoft.com/office/drawing/2014/main" id="{0175ADFA-EE88-A04A-13C4-62B9C2B054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3" name="Group 6043">
          <a:extLst>
            <a:ext uri="{FF2B5EF4-FFF2-40B4-BE49-F238E27FC236}">
              <a16:creationId xmlns:a16="http://schemas.microsoft.com/office/drawing/2014/main" id="{02928482-8B33-034A-20BA-E916AD9756D7}"/>
            </a:ext>
          </a:extLst>
        </xdr:cNvPr>
        <xdr:cNvGrpSpPr>
          <a:grpSpLocks/>
        </xdr:cNvGrpSpPr>
      </xdr:nvGrpSpPr>
      <xdr:grpSpPr bwMode="auto">
        <a:xfrm>
          <a:off x="4117181" y="10096500"/>
          <a:ext cx="228600" cy="0"/>
          <a:chOff x="466" y="3952"/>
          <a:chExt cx="28" cy="16"/>
        </a:xfrm>
      </xdr:grpSpPr>
      <xdr:sp macro="" textlink="">
        <xdr:nvSpPr>
          <xdr:cNvPr id="5317558" name="Line 6044">
            <a:extLst>
              <a:ext uri="{FF2B5EF4-FFF2-40B4-BE49-F238E27FC236}">
                <a16:creationId xmlns:a16="http://schemas.microsoft.com/office/drawing/2014/main" id="{E003BD3F-C5E1-EB5B-2977-DD520882D9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9" name="Line 6045">
            <a:extLst>
              <a:ext uri="{FF2B5EF4-FFF2-40B4-BE49-F238E27FC236}">
                <a16:creationId xmlns:a16="http://schemas.microsoft.com/office/drawing/2014/main" id="{D7A8C285-9934-2D95-701B-A78051F114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4" name="Group 6046">
          <a:extLst>
            <a:ext uri="{FF2B5EF4-FFF2-40B4-BE49-F238E27FC236}">
              <a16:creationId xmlns:a16="http://schemas.microsoft.com/office/drawing/2014/main" id="{447C9856-4000-510D-B8E9-8056F679B1F2}"/>
            </a:ext>
          </a:extLst>
        </xdr:cNvPr>
        <xdr:cNvGrpSpPr>
          <a:grpSpLocks/>
        </xdr:cNvGrpSpPr>
      </xdr:nvGrpSpPr>
      <xdr:grpSpPr bwMode="auto">
        <a:xfrm>
          <a:off x="4700588" y="10096500"/>
          <a:ext cx="266700" cy="0"/>
          <a:chOff x="466" y="3952"/>
          <a:chExt cx="28" cy="16"/>
        </a:xfrm>
      </xdr:grpSpPr>
      <xdr:sp macro="" textlink="">
        <xdr:nvSpPr>
          <xdr:cNvPr id="5317556" name="Line 6047">
            <a:extLst>
              <a:ext uri="{FF2B5EF4-FFF2-40B4-BE49-F238E27FC236}">
                <a16:creationId xmlns:a16="http://schemas.microsoft.com/office/drawing/2014/main" id="{64FB7AB9-B618-6A12-7214-5B3B4AE32F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7" name="Line 6048">
            <a:extLst>
              <a:ext uri="{FF2B5EF4-FFF2-40B4-BE49-F238E27FC236}">
                <a16:creationId xmlns:a16="http://schemas.microsoft.com/office/drawing/2014/main" id="{43005419-7F52-9B7A-8437-C1A42EC469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5" name="Group 6049">
          <a:extLst>
            <a:ext uri="{FF2B5EF4-FFF2-40B4-BE49-F238E27FC236}">
              <a16:creationId xmlns:a16="http://schemas.microsoft.com/office/drawing/2014/main" id="{BAC83A77-EC51-9515-55B2-72A870D94B8E}"/>
            </a:ext>
          </a:extLst>
        </xdr:cNvPr>
        <xdr:cNvGrpSpPr>
          <a:grpSpLocks/>
        </xdr:cNvGrpSpPr>
      </xdr:nvGrpSpPr>
      <xdr:grpSpPr bwMode="auto">
        <a:xfrm>
          <a:off x="4700588" y="10096500"/>
          <a:ext cx="266700" cy="0"/>
          <a:chOff x="466" y="3952"/>
          <a:chExt cx="28" cy="16"/>
        </a:xfrm>
      </xdr:grpSpPr>
      <xdr:sp macro="" textlink="">
        <xdr:nvSpPr>
          <xdr:cNvPr id="5317554" name="Line 6050">
            <a:extLst>
              <a:ext uri="{FF2B5EF4-FFF2-40B4-BE49-F238E27FC236}">
                <a16:creationId xmlns:a16="http://schemas.microsoft.com/office/drawing/2014/main" id="{FE7DF19A-52A5-DC62-3C71-4E9C8E385E9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5" name="Line 6051">
            <a:extLst>
              <a:ext uri="{FF2B5EF4-FFF2-40B4-BE49-F238E27FC236}">
                <a16:creationId xmlns:a16="http://schemas.microsoft.com/office/drawing/2014/main" id="{6B38AE29-BF98-383B-E312-D9B8D40991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6" name="Group 6052">
          <a:extLst>
            <a:ext uri="{FF2B5EF4-FFF2-40B4-BE49-F238E27FC236}">
              <a16:creationId xmlns:a16="http://schemas.microsoft.com/office/drawing/2014/main" id="{2FD68D28-5CF3-62F8-D773-7A77C26A1ECE}"/>
            </a:ext>
          </a:extLst>
        </xdr:cNvPr>
        <xdr:cNvGrpSpPr>
          <a:grpSpLocks/>
        </xdr:cNvGrpSpPr>
      </xdr:nvGrpSpPr>
      <xdr:grpSpPr bwMode="auto">
        <a:xfrm>
          <a:off x="4700588" y="10096500"/>
          <a:ext cx="266700" cy="0"/>
          <a:chOff x="466" y="3952"/>
          <a:chExt cx="28" cy="16"/>
        </a:xfrm>
      </xdr:grpSpPr>
      <xdr:sp macro="" textlink="">
        <xdr:nvSpPr>
          <xdr:cNvPr id="5317552" name="Line 6053">
            <a:extLst>
              <a:ext uri="{FF2B5EF4-FFF2-40B4-BE49-F238E27FC236}">
                <a16:creationId xmlns:a16="http://schemas.microsoft.com/office/drawing/2014/main" id="{B0A2FBE0-C8E9-A801-561C-B986D6C962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3" name="Line 6054">
            <a:extLst>
              <a:ext uri="{FF2B5EF4-FFF2-40B4-BE49-F238E27FC236}">
                <a16:creationId xmlns:a16="http://schemas.microsoft.com/office/drawing/2014/main" id="{A19A15AB-262E-2AE5-38EB-A16713778F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7" name="Group 6055">
          <a:extLst>
            <a:ext uri="{FF2B5EF4-FFF2-40B4-BE49-F238E27FC236}">
              <a16:creationId xmlns:a16="http://schemas.microsoft.com/office/drawing/2014/main" id="{D39498B1-1392-E1EA-E2E0-A6BB2314F929}"/>
            </a:ext>
          </a:extLst>
        </xdr:cNvPr>
        <xdr:cNvGrpSpPr>
          <a:grpSpLocks/>
        </xdr:cNvGrpSpPr>
      </xdr:nvGrpSpPr>
      <xdr:grpSpPr bwMode="auto">
        <a:xfrm>
          <a:off x="4700588" y="10096500"/>
          <a:ext cx="266700" cy="0"/>
          <a:chOff x="466" y="3952"/>
          <a:chExt cx="28" cy="16"/>
        </a:xfrm>
      </xdr:grpSpPr>
      <xdr:sp macro="" textlink="">
        <xdr:nvSpPr>
          <xdr:cNvPr id="5317550" name="Line 6056">
            <a:extLst>
              <a:ext uri="{FF2B5EF4-FFF2-40B4-BE49-F238E27FC236}">
                <a16:creationId xmlns:a16="http://schemas.microsoft.com/office/drawing/2014/main" id="{3EF2C156-C61B-1182-2647-9D381399C2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1" name="Line 6057">
            <a:extLst>
              <a:ext uri="{FF2B5EF4-FFF2-40B4-BE49-F238E27FC236}">
                <a16:creationId xmlns:a16="http://schemas.microsoft.com/office/drawing/2014/main" id="{5547B802-2BD7-499B-414A-175632828F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8" name="Group 6058">
          <a:extLst>
            <a:ext uri="{FF2B5EF4-FFF2-40B4-BE49-F238E27FC236}">
              <a16:creationId xmlns:a16="http://schemas.microsoft.com/office/drawing/2014/main" id="{649CE744-833C-6B43-2DC8-09839EA08DC3}"/>
            </a:ext>
          </a:extLst>
        </xdr:cNvPr>
        <xdr:cNvGrpSpPr>
          <a:grpSpLocks/>
        </xdr:cNvGrpSpPr>
      </xdr:nvGrpSpPr>
      <xdr:grpSpPr bwMode="auto">
        <a:xfrm>
          <a:off x="4700588" y="10096500"/>
          <a:ext cx="266700" cy="0"/>
          <a:chOff x="466" y="3952"/>
          <a:chExt cx="28" cy="16"/>
        </a:xfrm>
      </xdr:grpSpPr>
      <xdr:sp macro="" textlink="">
        <xdr:nvSpPr>
          <xdr:cNvPr id="5317548" name="Line 6059">
            <a:extLst>
              <a:ext uri="{FF2B5EF4-FFF2-40B4-BE49-F238E27FC236}">
                <a16:creationId xmlns:a16="http://schemas.microsoft.com/office/drawing/2014/main" id="{3698924C-FBFF-5119-3DE8-ED872AFE45E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9" name="Line 6060">
            <a:extLst>
              <a:ext uri="{FF2B5EF4-FFF2-40B4-BE49-F238E27FC236}">
                <a16:creationId xmlns:a16="http://schemas.microsoft.com/office/drawing/2014/main" id="{E12A83AF-1348-1FD4-67D6-632A78FDDD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9" name="Group 6061">
          <a:extLst>
            <a:ext uri="{FF2B5EF4-FFF2-40B4-BE49-F238E27FC236}">
              <a16:creationId xmlns:a16="http://schemas.microsoft.com/office/drawing/2014/main" id="{3EA3836C-AC33-1629-B78F-FA25E0285C5F}"/>
            </a:ext>
          </a:extLst>
        </xdr:cNvPr>
        <xdr:cNvGrpSpPr>
          <a:grpSpLocks/>
        </xdr:cNvGrpSpPr>
      </xdr:nvGrpSpPr>
      <xdr:grpSpPr bwMode="auto">
        <a:xfrm>
          <a:off x="4117181" y="10096500"/>
          <a:ext cx="228600" cy="0"/>
          <a:chOff x="466" y="3952"/>
          <a:chExt cx="28" cy="16"/>
        </a:xfrm>
      </xdr:grpSpPr>
      <xdr:sp macro="" textlink="">
        <xdr:nvSpPr>
          <xdr:cNvPr id="5317546" name="Line 6062">
            <a:extLst>
              <a:ext uri="{FF2B5EF4-FFF2-40B4-BE49-F238E27FC236}">
                <a16:creationId xmlns:a16="http://schemas.microsoft.com/office/drawing/2014/main" id="{53D925F6-4063-8B66-C607-50BFD10D86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7" name="Line 6063">
            <a:extLst>
              <a:ext uri="{FF2B5EF4-FFF2-40B4-BE49-F238E27FC236}">
                <a16:creationId xmlns:a16="http://schemas.microsoft.com/office/drawing/2014/main" id="{E66DAE1F-35AA-BDC5-09D9-C99DB1AB5A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00" name="Group 6064">
          <a:extLst>
            <a:ext uri="{FF2B5EF4-FFF2-40B4-BE49-F238E27FC236}">
              <a16:creationId xmlns:a16="http://schemas.microsoft.com/office/drawing/2014/main" id="{21E9D770-707A-D223-5992-9117D34F6CCB}"/>
            </a:ext>
          </a:extLst>
        </xdr:cNvPr>
        <xdr:cNvGrpSpPr>
          <a:grpSpLocks/>
        </xdr:cNvGrpSpPr>
      </xdr:nvGrpSpPr>
      <xdr:grpSpPr bwMode="auto">
        <a:xfrm>
          <a:off x="4117181" y="10096500"/>
          <a:ext cx="228600" cy="0"/>
          <a:chOff x="466" y="3952"/>
          <a:chExt cx="28" cy="16"/>
        </a:xfrm>
      </xdr:grpSpPr>
      <xdr:sp macro="" textlink="">
        <xdr:nvSpPr>
          <xdr:cNvPr id="5317544" name="Line 6065">
            <a:extLst>
              <a:ext uri="{FF2B5EF4-FFF2-40B4-BE49-F238E27FC236}">
                <a16:creationId xmlns:a16="http://schemas.microsoft.com/office/drawing/2014/main" id="{3A1A3C5C-95EB-25DC-AAB9-545743E762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5" name="Line 6066">
            <a:extLst>
              <a:ext uri="{FF2B5EF4-FFF2-40B4-BE49-F238E27FC236}">
                <a16:creationId xmlns:a16="http://schemas.microsoft.com/office/drawing/2014/main" id="{1008E25F-0805-C4C2-020D-7E4F6EBBE2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1" name="Group 6067">
          <a:extLst>
            <a:ext uri="{FF2B5EF4-FFF2-40B4-BE49-F238E27FC236}">
              <a16:creationId xmlns:a16="http://schemas.microsoft.com/office/drawing/2014/main" id="{B11C6437-489D-8B05-BD89-0B33FD48F8B6}"/>
            </a:ext>
          </a:extLst>
        </xdr:cNvPr>
        <xdr:cNvGrpSpPr>
          <a:grpSpLocks/>
        </xdr:cNvGrpSpPr>
      </xdr:nvGrpSpPr>
      <xdr:grpSpPr bwMode="auto">
        <a:xfrm>
          <a:off x="4700588" y="10096500"/>
          <a:ext cx="266700" cy="0"/>
          <a:chOff x="466" y="3952"/>
          <a:chExt cx="28" cy="16"/>
        </a:xfrm>
      </xdr:grpSpPr>
      <xdr:sp macro="" textlink="">
        <xdr:nvSpPr>
          <xdr:cNvPr id="5317542" name="Line 6068">
            <a:extLst>
              <a:ext uri="{FF2B5EF4-FFF2-40B4-BE49-F238E27FC236}">
                <a16:creationId xmlns:a16="http://schemas.microsoft.com/office/drawing/2014/main" id="{3AFFC44F-461C-EABF-C32A-A2C6329AD9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3" name="Line 6069">
            <a:extLst>
              <a:ext uri="{FF2B5EF4-FFF2-40B4-BE49-F238E27FC236}">
                <a16:creationId xmlns:a16="http://schemas.microsoft.com/office/drawing/2014/main" id="{12A41DEA-0F60-111E-4DF9-FBF3FF4F42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2" name="Group 6070">
          <a:extLst>
            <a:ext uri="{FF2B5EF4-FFF2-40B4-BE49-F238E27FC236}">
              <a16:creationId xmlns:a16="http://schemas.microsoft.com/office/drawing/2014/main" id="{1A0E06CF-AACF-D1D0-9CC7-8B9F7DBDCC8B}"/>
            </a:ext>
          </a:extLst>
        </xdr:cNvPr>
        <xdr:cNvGrpSpPr>
          <a:grpSpLocks/>
        </xdr:cNvGrpSpPr>
      </xdr:nvGrpSpPr>
      <xdr:grpSpPr bwMode="auto">
        <a:xfrm>
          <a:off x="4700588" y="10096500"/>
          <a:ext cx="266700" cy="0"/>
          <a:chOff x="466" y="3952"/>
          <a:chExt cx="28" cy="16"/>
        </a:xfrm>
      </xdr:grpSpPr>
      <xdr:sp macro="" textlink="">
        <xdr:nvSpPr>
          <xdr:cNvPr id="5317540" name="Line 6071">
            <a:extLst>
              <a:ext uri="{FF2B5EF4-FFF2-40B4-BE49-F238E27FC236}">
                <a16:creationId xmlns:a16="http://schemas.microsoft.com/office/drawing/2014/main" id="{40D9A976-5FC5-131B-1453-0C2DD6AF74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1" name="Line 6072">
            <a:extLst>
              <a:ext uri="{FF2B5EF4-FFF2-40B4-BE49-F238E27FC236}">
                <a16:creationId xmlns:a16="http://schemas.microsoft.com/office/drawing/2014/main" id="{DB9599C7-5681-07D3-9CA3-7ACAFCE6A8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03" name="Group 6073">
          <a:extLst>
            <a:ext uri="{FF2B5EF4-FFF2-40B4-BE49-F238E27FC236}">
              <a16:creationId xmlns:a16="http://schemas.microsoft.com/office/drawing/2014/main" id="{C550697D-3B41-CF1D-34DF-9B9283D492DF}"/>
            </a:ext>
          </a:extLst>
        </xdr:cNvPr>
        <xdr:cNvGrpSpPr>
          <a:grpSpLocks/>
        </xdr:cNvGrpSpPr>
      </xdr:nvGrpSpPr>
      <xdr:grpSpPr bwMode="auto">
        <a:xfrm>
          <a:off x="4117181" y="10096500"/>
          <a:ext cx="240507" cy="0"/>
          <a:chOff x="466" y="3952"/>
          <a:chExt cx="28" cy="16"/>
        </a:xfrm>
      </xdr:grpSpPr>
      <xdr:sp macro="" textlink="">
        <xdr:nvSpPr>
          <xdr:cNvPr id="5317538" name="Line 6074">
            <a:extLst>
              <a:ext uri="{FF2B5EF4-FFF2-40B4-BE49-F238E27FC236}">
                <a16:creationId xmlns:a16="http://schemas.microsoft.com/office/drawing/2014/main" id="{ED65DB74-73CF-B221-2B31-71AF51AA08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9" name="Line 6075">
            <a:extLst>
              <a:ext uri="{FF2B5EF4-FFF2-40B4-BE49-F238E27FC236}">
                <a16:creationId xmlns:a16="http://schemas.microsoft.com/office/drawing/2014/main" id="{4E6C7BEA-528A-D0C5-7EE2-D90156375B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404" name="Group 6076">
          <a:extLst>
            <a:ext uri="{FF2B5EF4-FFF2-40B4-BE49-F238E27FC236}">
              <a16:creationId xmlns:a16="http://schemas.microsoft.com/office/drawing/2014/main" id="{F268E1A5-A64D-BD97-8784-DBDB30EBDED1}"/>
            </a:ext>
          </a:extLst>
        </xdr:cNvPr>
        <xdr:cNvGrpSpPr>
          <a:grpSpLocks/>
        </xdr:cNvGrpSpPr>
      </xdr:nvGrpSpPr>
      <xdr:grpSpPr bwMode="auto">
        <a:xfrm>
          <a:off x="5486400" y="10096500"/>
          <a:ext cx="228600" cy="0"/>
          <a:chOff x="466" y="3952"/>
          <a:chExt cx="28" cy="16"/>
        </a:xfrm>
      </xdr:grpSpPr>
      <xdr:sp macro="" textlink="">
        <xdr:nvSpPr>
          <xdr:cNvPr id="5317536" name="Line 6077">
            <a:extLst>
              <a:ext uri="{FF2B5EF4-FFF2-40B4-BE49-F238E27FC236}">
                <a16:creationId xmlns:a16="http://schemas.microsoft.com/office/drawing/2014/main" id="{75659BCB-5AC2-D41D-8EEA-5B5B684117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7" name="Line 6078">
            <a:extLst>
              <a:ext uri="{FF2B5EF4-FFF2-40B4-BE49-F238E27FC236}">
                <a16:creationId xmlns:a16="http://schemas.microsoft.com/office/drawing/2014/main" id="{6BE77F21-1692-346D-09EA-4AF72B5432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5" name="Group 6079">
          <a:extLst>
            <a:ext uri="{FF2B5EF4-FFF2-40B4-BE49-F238E27FC236}">
              <a16:creationId xmlns:a16="http://schemas.microsoft.com/office/drawing/2014/main" id="{A97BBED7-034F-BAB2-B757-5F0893AA71F5}"/>
            </a:ext>
          </a:extLst>
        </xdr:cNvPr>
        <xdr:cNvGrpSpPr>
          <a:grpSpLocks/>
        </xdr:cNvGrpSpPr>
      </xdr:nvGrpSpPr>
      <xdr:grpSpPr bwMode="auto">
        <a:xfrm>
          <a:off x="4700588" y="10096500"/>
          <a:ext cx="266700" cy="0"/>
          <a:chOff x="466" y="3952"/>
          <a:chExt cx="28" cy="16"/>
        </a:xfrm>
      </xdr:grpSpPr>
      <xdr:sp macro="" textlink="">
        <xdr:nvSpPr>
          <xdr:cNvPr id="5317534" name="Line 6080">
            <a:extLst>
              <a:ext uri="{FF2B5EF4-FFF2-40B4-BE49-F238E27FC236}">
                <a16:creationId xmlns:a16="http://schemas.microsoft.com/office/drawing/2014/main" id="{2F72E58C-B7AA-DDAC-2733-06DCC2DDE9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5" name="Line 6081">
            <a:extLst>
              <a:ext uri="{FF2B5EF4-FFF2-40B4-BE49-F238E27FC236}">
                <a16:creationId xmlns:a16="http://schemas.microsoft.com/office/drawing/2014/main" id="{FBC76EF3-A413-217B-C265-10216780F9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6" name="Group 6082">
          <a:extLst>
            <a:ext uri="{FF2B5EF4-FFF2-40B4-BE49-F238E27FC236}">
              <a16:creationId xmlns:a16="http://schemas.microsoft.com/office/drawing/2014/main" id="{CFA9F1D0-DBA0-949E-2557-EBD37A75E4E8}"/>
            </a:ext>
          </a:extLst>
        </xdr:cNvPr>
        <xdr:cNvGrpSpPr>
          <a:grpSpLocks/>
        </xdr:cNvGrpSpPr>
      </xdr:nvGrpSpPr>
      <xdr:grpSpPr bwMode="auto">
        <a:xfrm>
          <a:off x="4700588" y="10096500"/>
          <a:ext cx="266700" cy="0"/>
          <a:chOff x="466" y="3952"/>
          <a:chExt cx="28" cy="16"/>
        </a:xfrm>
      </xdr:grpSpPr>
      <xdr:sp macro="" textlink="">
        <xdr:nvSpPr>
          <xdr:cNvPr id="5317532" name="Line 6083">
            <a:extLst>
              <a:ext uri="{FF2B5EF4-FFF2-40B4-BE49-F238E27FC236}">
                <a16:creationId xmlns:a16="http://schemas.microsoft.com/office/drawing/2014/main" id="{8978228A-05C4-6BD8-B735-E9B22A6AD2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3" name="Line 6084">
            <a:extLst>
              <a:ext uri="{FF2B5EF4-FFF2-40B4-BE49-F238E27FC236}">
                <a16:creationId xmlns:a16="http://schemas.microsoft.com/office/drawing/2014/main" id="{27B7DE40-E2EE-9EC1-456E-0B3AE5398F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7" name="Group 6085">
          <a:extLst>
            <a:ext uri="{FF2B5EF4-FFF2-40B4-BE49-F238E27FC236}">
              <a16:creationId xmlns:a16="http://schemas.microsoft.com/office/drawing/2014/main" id="{E4D9701C-D272-5E86-52B3-1AD38033BC14}"/>
            </a:ext>
          </a:extLst>
        </xdr:cNvPr>
        <xdr:cNvGrpSpPr>
          <a:grpSpLocks/>
        </xdr:cNvGrpSpPr>
      </xdr:nvGrpSpPr>
      <xdr:grpSpPr bwMode="auto">
        <a:xfrm>
          <a:off x="4700588" y="10096500"/>
          <a:ext cx="266700" cy="0"/>
          <a:chOff x="466" y="3952"/>
          <a:chExt cx="28" cy="16"/>
        </a:xfrm>
      </xdr:grpSpPr>
      <xdr:sp macro="" textlink="">
        <xdr:nvSpPr>
          <xdr:cNvPr id="5317530" name="Line 6086">
            <a:extLst>
              <a:ext uri="{FF2B5EF4-FFF2-40B4-BE49-F238E27FC236}">
                <a16:creationId xmlns:a16="http://schemas.microsoft.com/office/drawing/2014/main" id="{CC26EA7D-AC71-682D-A30A-D75810976D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1" name="Line 6087">
            <a:extLst>
              <a:ext uri="{FF2B5EF4-FFF2-40B4-BE49-F238E27FC236}">
                <a16:creationId xmlns:a16="http://schemas.microsoft.com/office/drawing/2014/main" id="{43479E76-67AE-9232-1786-971112B20C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8" name="Group 6088">
          <a:extLst>
            <a:ext uri="{FF2B5EF4-FFF2-40B4-BE49-F238E27FC236}">
              <a16:creationId xmlns:a16="http://schemas.microsoft.com/office/drawing/2014/main" id="{46679565-76DE-CFEC-6991-BA5A5E611690}"/>
            </a:ext>
          </a:extLst>
        </xdr:cNvPr>
        <xdr:cNvGrpSpPr>
          <a:grpSpLocks/>
        </xdr:cNvGrpSpPr>
      </xdr:nvGrpSpPr>
      <xdr:grpSpPr bwMode="auto">
        <a:xfrm>
          <a:off x="4700588" y="10096500"/>
          <a:ext cx="266700" cy="0"/>
          <a:chOff x="466" y="3952"/>
          <a:chExt cx="28" cy="16"/>
        </a:xfrm>
      </xdr:grpSpPr>
      <xdr:sp macro="" textlink="">
        <xdr:nvSpPr>
          <xdr:cNvPr id="5317528" name="Line 6089">
            <a:extLst>
              <a:ext uri="{FF2B5EF4-FFF2-40B4-BE49-F238E27FC236}">
                <a16:creationId xmlns:a16="http://schemas.microsoft.com/office/drawing/2014/main" id="{AEAFCE51-2C30-8E47-30D7-C58D6F29E4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9" name="Line 6090">
            <a:extLst>
              <a:ext uri="{FF2B5EF4-FFF2-40B4-BE49-F238E27FC236}">
                <a16:creationId xmlns:a16="http://schemas.microsoft.com/office/drawing/2014/main" id="{AFF9A7DB-FF84-9B39-21E3-2CC9084C1A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409" name="Group 6091">
          <a:extLst>
            <a:ext uri="{FF2B5EF4-FFF2-40B4-BE49-F238E27FC236}">
              <a16:creationId xmlns:a16="http://schemas.microsoft.com/office/drawing/2014/main" id="{3202E5C2-7C8C-1558-4E82-4CD2018CE787}"/>
            </a:ext>
          </a:extLst>
        </xdr:cNvPr>
        <xdr:cNvGrpSpPr>
          <a:grpSpLocks/>
        </xdr:cNvGrpSpPr>
      </xdr:nvGrpSpPr>
      <xdr:grpSpPr bwMode="auto">
        <a:xfrm>
          <a:off x="4576763" y="10096500"/>
          <a:ext cx="228600" cy="0"/>
          <a:chOff x="466" y="3952"/>
          <a:chExt cx="28" cy="16"/>
        </a:xfrm>
      </xdr:grpSpPr>
      <xdr:sp macro="" textlink="">
        <xdr:nvSpPr>
          <xdr:cNvPr id="5317526" name="Line 6092">
            <a:extLst>
              <a:ext uri="{FF2B5EF4-FFF2-40B4-BE49-F238E27FC236}">
                <a16:creationId xmlns:a16="http://schemas.microsoft.com/office/drawing/2014/main" id="{97D5F6D1-AF5B-7B0C-3CF9-DC6083DA62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7" name="Line 6093">
            <a:extLst>
              <a:ext uri="{FF2B5EF4-FFF2-40B4-BE49-F238E27FC236}">
                <a16:creationId xmlns:a16="http://schemas.microsoft.com/office/drawing/2014/main" id="{C3DE32A6-4F9D-E033-0423-ABD9A9F77A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0" name="Group 6094">
          <a:extLst>
            <a:ext uri="{FF2B5EF4-FFF2-40B4-BE49-F238E27FC236}">
              <a16:creationId xmlns:a16="http://schemas.microsoft.com/office/drawing/2014/main" id="{BD72967E-C173-BB63-0FC1-245019C2937F}"/>
            </a:ext>
          </a:extLst>
        </xdr:cNvPr>
        <xdr:cNvGrpSpPr>
          <a:grpSpLocks/>
        </xdr:cNvGrpSpPr>
      </xdr:nvGrpSpPr>
      <xdr:grpSpPr bwMode="auto">
        <a:xfrm>
          <a:off x="4117181" y="10096500"/>
          <a:ext cx="240507" cy="0"/>
          <a:chOff x="466" y="3952"/>
          <a:chExt cx="28" cy="16"/>
        </a:xfrm>
      </xdr:grpSpPr>
      <xdr:sp macro="" textlink="">
        <xdr:nvSpPr>
          <xdr:cNvPr id="5317524" name="Line 6095">
            <a:extLst>
              <a:ext uri="{FF2B5EF4-FFF2-40B4-BE49-F238E27FC236}">
                <a16:creationId xmlns:a16="http://schemas.microsoft.com/office/drawing/2014/main" id="{EA332F87-3472-6B1B-8D97-D35A8F1D611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5" name="Line 6096">
            <a:extLst>
              <a:ext uri="{FF2B5EF4-FFF2-40B4-BE49-F238E27FC236}">
                <a16:creationId xmlns:a16="http://schemas.microsoft.com/office/drawing/2014/main" id="{282C3EA4-7DC9-6D6B-065D-9DE083B174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11" name="Group 6097">
          <a:extLst>
            <a:ext uri="{FF2B5EF4-FFF2-40B4-BE49-F238E27FC236}">
              <a16:creationId xmlns:a16="http://schemas.microsoft.com/office/drawing/2014/main" id="{610601B2-4464-B286-05B7-F0F95BD71E38}"/>
            </a:ext>
          </a:extLst>
        </xdr:cNvPr>
        <xdr:cNvGrpSpPr>
          <a:grpSpLocks/>
        </xdr:cNvGrpSpPr>
      </xdr:nvGrpSpPr>
      <xdr:grpSpPr bwMode="auto">
        <a:xfrm>
          <a:off x="4700588" y="10096500"/>
          <a:ext cx="266700" cy="0"/>
          <a:chOff x="466" y="3952"/>
          <a:chExt cx="28" cy="16"/>
        </a:xfrm>
      </xdr:grpSpPr>
      <xdr:sp macro="" textlink="">
        <xdr:nvSpPr>
          <xdr:cNvPr id="5317522" name="Line 6098">
            <a:extLst>
              <a:ext uri="{FF2B5EF4-FFF2-40B4-BE49-F238E27FC236}">
                <a16:creationId xmlns:a16="http://schemas.microsoft.com/office/drawing/2014/main" id="{AEAB1F47-3A44-C54B-4205-9725024D9E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3" name="Line 6099">
            <a:extLst>
              <a:ext uri="{FF2B5EF4-FFF2-40B4-BE49-F238E27FC236}">
                <a16:creationId xmlns:a16="http://schemas.microsoft.com/office/drawing/2014/main" id="{A700F9C4-5AA2-87C4-8A38-613D256AE9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2" name="Group 6100">
          <a:extLst>
            <a:ext uri="{FF2B5EF4-FFF2-40B4-BE49-F238E27FC236}">
              <a16:creationId xmlns:a16="http://schemas.microsoft.com/office/drawing/2014/main" id="{61A89450-A15C-A6F5-84A4-75015AA857FB}"/>
            </a:ext>
          </a:extLst>
        </xdr:cNvPr>
        <xdr:cNvGrpSpPr>
          <a:grpSpLocks/>
        </xdr:cNvGrpSpPr>
      </xdr:nvGrpSpPr>
      <xdr:grpSpPr bwMode="auto">
        <a:xfrm>
          <a:off x="4117181" y="10096500"/>
          <a:ext cx="240507" cy="0"/>
          <a:chOff x="466" y="3952"/>
          <a:chExt cx="28" cy="16"/>
        </a:xfrm>
      </xdr:grpSpPr>
      <xdr:sp macro="" textlink="">
        <xdr:nvSpPr>
          <xdr:cNvPr id="5317520" name="Line 6101">
            <a:extLst>
              <a:ext uri="{FF2B5EF4-FFF2-40B4-BE49-F238E27FC236}">
                <a16:creationId xmlns:a16="http://schemas.microsoft.com/office/drawing/2014/main" id="{573AA0F7-B86F-B8C4-3F12-A6E9238FC0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1" name="Line 6102">
            <a:extLst>
              <a:ext uri="{FF2B5EF4-FFF2-40B4-BE49-F238E27FC236}">
                <a16:creationId xmlns:a16="http://schemas.microsoft.com/office/drawing/2014/main" id="{2FFB66DC-E6D0-C920-C5CC-1268A3D1193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13" name="Group 6103">
          <a:extLst>
            <a:ext uri="{FF2B5EF4-FFF2-40B4-BE49-F238E27FC236}">
              <a16:creationId xmlns:a16="http://schemas.microsoft.com/office/drawing/2014/main" id="{40E27416-7488-AAD4-B5FD-5D04E92C7AA7}"/>
            </a:ext>
          </a:extLst>
        </xdr:cNvPr>
        <xdr:cNvGrpSpPr>
          <a:grpSpLocks/>
        </xdr:cNvGrpSpPr>
      </xdr:nvGrpSpPr>
      <xdr:grpSpPr bwMode="auto">
        <a:xfrm>
          <a:off x="4700588" y="10096500"/>
          <a:ext cx="266700" cy="0"/>
          <a:chOff x="466" y="3952"/>
          <a:chExt cx="28" cy="16"/>
        </a:xfrm>
      </xdr:grpSpPr>
      <xdr:sp macro="" textlink="">
        <xdr:nvSpPr>
          <xdr:cNvPr id="5317518" name="Line 6104">
            <a:extLst>
              <a:ext uri="{FF2B5EF4-FFF2-40B4-BE49-F238E27FC236}">
                <a16:creationId xmlns:a16="http://schemas.microsoft.com/office/drawing/2014/main" id="{7A86B859-2059-C446-14DA-7B59D3D4A7B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9" name="Line 6105">
            <a:extLst>
              <a:ext uri="{FF2B5EF4-FFF2-40B4-BE49-F238E27FC236}">
                <a16:creationId xmlns:a16="http://schemas.microsoft.com/office/drawing/2014/main" id="{C2348916-D2B9-BD6A-E8BE-6CFC0F6285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4" name="Group 6106">
          <a:extLst>
            <a:ext uri="{FF2B5EF4-FFF2-40B4-BE49-F238E27FC236}">
              <a16:creationId xmlns:a16="http://schemas.microsoft.com/office/drawing/2014/main" id="{4ADDBC9A-CC2B-64B9-4FDA-08CA8A59DA78}"/>
            </a:ext>
          </a:extLst>
        </xdr:cNvPr>
        <xdr:cNvGrpSpPr>
          <a:grpSpLocks/>
        </xdr:cNvGrpSpPr>
      </xdr:nvGrpSpPr>
      <xdr:grpSpPr bwMode="auto">
        <a:xfrm>
          <a:off x="4117181" y="10096500"/>
          <a:ext cx="240507" cy="0"/>
          <a:chOff x="466" y="3952"/>
          <a:chExt cx="28" cy="16"/>
        </a:xfrm>
      </xdr:grpSpPr>
      <xdr:sp macro="" textlink="">
        <xdr:nvSpPr>
          <xdr:cNvPr id="5317516" name="Line 6107">
            <a:extLst>
              <a:ext uri="{FF2B5EF4-FFF2-40B4-BE49-F238E27FC236}">
                <a16:creationId xmlns:a16="http://schemas.microsoft.com/office/drawing/2014/main" id="{E915F5B7-C40B-BF4E-F5E0-B61796D274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7" name="Line 6108">
            <a:extLst>
              <a:ext uri="{FF2B5EF4-FFF2-40B4-BE49-F238E27FC236}">
                <a16:creationId xmlns:a16="http://schemas.microsoft.com/office/drawing/2014/main" id="{87C5E73B-EE95-CB2E-720E-319D12648C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15" name="Group 6109">
          <a:extLst>
            <a:ext uri="{FF2B5EF4-FFF2-40B4-BE49-F238E27FC236}">
              <a16:creationId xmlns:a16="http://schemas.microsoft.com/office/drawing/2014/main" id="{D218E307-95AC-60CD-4496-0EBBBB1708E8}"/>
            </a:ext>
          </a:extLst>
        </xdr:cNvPr>
        <xdr:cNvGrpSpPr>
          <a:grpSpLocks/>
        </xdr:cNvGrpSpPr>
      </xdr:nvGrpSpPr>
      <xdr:grpSpPr bwMode="auto">
        <a:xfrm>
          <a:off x="4700588" y="10096500"/>
          <a:ext cx="266700" cy="0"/>
          <a:chOff x="466" y="3952"/>
          <a:chExt cx="28" cy="16"/>
        </a:xfrm>
      </xdr:grpSpPr>
      <xdr:sp macro="" textlink="">
        <xdr:nvSpPr>
          <xdr:cNvPr id="5317514" name="Line 6110">
            <a:extLst>
              <a:ext uri="{FF2B5EF4-FFF2-40B4-BE49-F238E27FC236}">
                <a16:creationId xmlns:a16="http://schemas.microsoft.com/office/drawing/2014/main" id="{6F16C630-DAEF-7424-E168-85AA8A69DD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5" name="Line 6111">
            <a:extLst>
              <a:ext uri="{FF2B5EF4-FFF2-40B4-BE49-F238E27FC236}">
                <a16:creationId xmlns:a16="http://schemas.microsoft.com/office/drawing/2014/main" id="{5E266EE1-78A1-393C-3B4E-C566404F32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6" name="Group 6112">
          <a:extLst>
            <a:ext uri="{FF2B5EF4-FFF2-40B4-BE49-F238E27FC236}">
              <a16:creationId xmlns:a16="http://schemas.microsoft.com/office/drawing/2014/main" id="{22BC0C86-F74D-A3CC-4912-2E8F40A76BB7}"/>
            </a:ext>
          </a:extLst>
        </xdr:cNvPr>
        <xdr:cNvGrpSpPr>
          <a:grpSpLocks/>
        </xdr:cNvGrpSpPr>
      </xdr:nvGrpSpPr>
      <xdr:grpSpPr bwMode="auto">
        <a:xfrm>
          <a:off x="4117181" y="10096500"/>
          <a:ext cx="240507" cy="0"/>
          <a:chOff x="466" y="3952"/>
          <a:chExt cx="28" cy="16"/>
        </a:xfrm>
      </xdr:grpSpPr>
      <xdr:sp macro="" textlink="">
        <xdr:nvSpPr>
          <xdr:cNvPr id="5317512" name="Line 6113">
            <a:extLst>
              <a:ext uri="{FF2B5EF4-FFF2-40B4-BE49-F238E27FC236}">
                <a16:creationId xmlns:a16="http://schemas.microsoft.com/office/drawing/2014/main" id="{3402A554-10CD-0591-D4C0-727DBB7F7A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3" name="Line 6114">
            <a:extLst>
              <a:ext uri="{FF2B5EF4-FFF2-40B4-BE49-F238E27FC236}">
                <a16:creationId xmlns:a16="http://schemas.microsoft.com/office/drawing/2014/main" id="{85FA688A-234B-011D-4345-4EB1C0CE68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7" name="Group 6115">
          <a:extLst>
            <a:ext uri="{FF2B5EF4-FFF2-40B4-BE49-F238E27FC236}">
              <a16:creationId xmlns:a16="http://schemas.microsoft.com/office/drawing/2014/main" id="{789F74DD-558B-A4A1-C20B-F695FEC24F37}"/>
            </a:ext>
          </a:extLst>
        </xdr:cNvPr>
        <xdr:cNvGrpSpPr>
          <a:grpSpLocks/>
        </xdr:cNvGrpSpPr>
      </xdr:nvGrpSpPr>
      <xdr:grpSpPr bwMode="auto">
        <a:xfrm>
          <a:off x="4117181" y="10096500"/>
          <a:ext cx="240507" cy="0"/>
          <a:chOff x="466" y="3952"/>
          <a:chExt cx="28" cy="16"/>
        </a:xfrm>
      </xdr:grpSpPr>
      <xdr:sp macro="" textlink="">
        <xdr:nvSpPr>
          <xdr:cNvPr id="5317510" name="Line 6116">
            <a:extLst>
              <a:ext uri="{FF2B5EF4-FFF2-40B4-BE49-F238E27FC236}">
                <a16:creationId xmlns:a16="http://schemas.microsoft.com/office/drawing/2014/main" id="{F8C36221-47A3-BE78-A58A-51134EA22E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1" name="Line 6117">
            <a:extLst>
              <a:ext uri="{FF2B5EF4-FFF2-40B4-BE49-F238E27FC236}">
                <a16:creationId xmlns:a16="http://schemas.microsoft.com/office/drawing/2014/main" id="{5DDDD6F8-DB6E-723C-2F48-48D0DB73A2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8" name="Group 6118">
          <a:extLst>
            <a:ext uri="{FF2B5EF4-FFF2-40B4-BE49-F238E27FC236}">
              <a16:creationId xmlns:a16="http://schemas.microsoft.com/office/drawing/2014/main" id="{7E291122-9365-2E4B-3DBA-74BFEDF81B75}"/>
            </a:ext>
          </a:extLst>
        </xdr:cNvPr>
        <xdr:cNvGrpSpPr>
          <a:grpSpLocks/>
        </xdr:cNvGrpSpPr>
      </xdr:nvGrpSpPr>
      <xdr:grpSpPr bwMode="auto">
        <a:xfrm>
          <a:off x="4117181" y="10096500"/>
          <a:ext cx="240507" cy="0"/>
          <a:chOff x="466" y="3952"/>
          <a:chExt cx="28" cy="16"/>
        </a:xfrm>
      </xdr:grpSpPr>
      <xdr:sp macro="" textlink="">
        <xdr:nvSpPr>
          <xdr:cNvPr id="5317508" name="Line 6119">
            <a:extLst>
              <a:ext uri="{FF2B5EF4-FFF2-40B4-BE49-F238E27FC236}">
                <a16:creationId xmlns:a16="http://schemas.microsoft.com/office/drawing/2014/main" id="{1017D855-3A3B-92B8-7B20-15FEFF2D1D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9" name="Line 6120">
            <a:extLst>
              <a:ext uri="{FF2B5EF4-FFF2-40B4-BE49-F238E27FC236}">
                <a16:creationId xmlns:a16="http://schemas.microsoft.com/office/drawing/2014/main" id="{4B39F917-9AEA-1137-9271-2AD65539BB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9" name="Group 6121">
          <a:extLst>
            <a:ext uri="{FF2B5EF4-FFF2-40B4-BE49-F238E27FC236}">
              <a16:creationId xmlns:a16="http://schemas.microsoft.com/office/drawing/2014/main" id="{F969FC2C-C443-34BF-5DE6-74D8B9ACFFC8}"/>
            </a:ext>
          </a:extLst>
        </xdr:cNvPr>
        <xdr:cNvGrpSpPr>
          <a:grpSpLocks/>
        </xdr:cNvGrpSpPr>
      </xdr:nvGrpSpPr>
      <xdr:grpSpPr bwMode="auto">
        <a:xfrm>
          <a:off x="4117181" y="10096500"/>
          <a:ext cx="240507" cy="0"/>
          <a:chOff x="466" y="3952"/>
          <a:chExt cx="28" cy="16"/>
        </a:xfrm>
      </xdr:grpSpPr>
      <xdr:sp macro="" textlink="">
        <xdr:nvSpPr>
          <xdr:cNvPr id="5317506" name="Line 6122">
            <a:extLst>
              <a:ext uri="{FF2B5EF4-FFF2-40B4-BE49-F238E27FC236}">
                <a16:creationId xmlns:a16="http://schemas.microsoft.com/office/drawing/2014/main" id="{389C42B7-2EFC-6EBC-7D6C-3F65C96969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7" name="Line 6123">
            <a:extLst>
              <a:ext uri="{FF2B5EF4-FFF2-40B4-BE49-F238E27FC236}">
                <a16:creationId xmlns:a16="http://schemas.microsoft.com/office/drawing/2014/main" id="{AD8A36B5-D576-A2A8-997C-C07E03E705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0" name="Group 6124">
          <a:extLst>
            <a:ext uri="{FF2B5EF4-FFF2-40B4-BE49-F238E27FC236}">
              <a16:creationId xmlns:a16="http://schemas.microsoft.com/office/drawing/2014/main" id="{125E30E3-408B-9AE4-63D6-DD1DE5E3AB98}"/>
            </a:ext>
          </a:extLst>
        </xdr:cNvPr>
        <xdr:cNvGrpSpPr>
          <a:grpSpLocks/>
        </xdr:cNvGrpSpPr>
      </xdr:nvGrpSpPr>
      <xdr:grpSpPr bwMode="auto">
        <a:xfrm>
          <a:off x="5143500" y="10096500"/>
          <a:ext cx="0" cy="0"/>
          <a:chOff x="466" y="3952"/>
          <a:chExt cx="28" cy="16"/>
        </a:xfrm>
      </xdr:grpSpPr>
      <xdr:sp macro="" textlink="">
        <xdr:nvSpPr>
          <xdr:cNvPr id="5317504" name="Line 6125">
            <a:extLst>
              <a:ext uri="{FF2B5EF4-FFF2-40B4-BE49-F238E27FC236}">
                <a16:creationId xmlns:a16="http://schemas.microsoft.com/office/drawing/2014/main" id="{BC6749E2-1E8F-AD1A-8C7D-8BE8AC2B9C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5" name="Line 6126">
            <a:extLst>
              <a:ext uri="{FF2B5EF4-FFF2-40B4-BE49-F238E27FC236}">
                <a16:creationId xmlns:a16="http://schemas.microsoft.com/office/drawing/2014/main" id="{839FFFF2-0CD4-894E-6D9C-D8CD7E9EF2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1" name="Group 6127">
          <a:extLst>
            <a:ext uri="{FF2B5EF4-FFF2-40B4-BE49-F238E27FC236}">
              <a16:creationId xmlns:a16="http://schemas.microsoft.com/office/drawing/2014/main" id="{4258D63A-7EDE-6EA8-3DB7-93C0957831C7}"/>
            </a:ext>
          </a:extLst>
        </xdr:cNvPr>
        <xdr:cNvGrpSpPr>
          <a:grpSpLocks/>
        </xdr:cNvGrpSpPr>
      </xdr:nvGrpSpPr>
      <xdr:grpSpPr bwMode="auto">
        <a:xfrm>
          <a:off x="5143500" y="10096500"/>
          <a:ext cx="0" cy="0"/>
          <a:chOff x="466" y="3952"/>
          <a:chExt cx="28" cy="16"/>
        </a:xfrm>
      </xdr:grpSpPr>
      <xdr:sp macro="" textlink="">
        <xdr:nvSpPr>
          <xdr:cNvPr id="5317502" name="Line 6128">
            <a:extLst>
              <a:ext uri="{FF2B5EF4-FFF2-40B4-BE49-F238E27FC236}">
                <a16:creationId xmlns:a16="http://schemas.microsoft.com/office/drawing/2014/main" id="{520012E0-5343-3A3F-28BB-3A74CFA8C71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3" name="Line 6129">
            <a:extLst>
              <a:ext uri="{FF2B5EF4-FFF2-40B4-BE49-F238E27FC236}">
                <a16:creationId xmlns:a16="http://schemas.microsoft.com/office/drawing/2014/main" id="{6E8C53D9-262F-8F78-B88E-FD78E4A684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2" name="Group 6130">
          <a:extLst>
            <a:ext uri="{FF2B5EF4-FFF2-40B4-BE49-F238E27FC236}">
              <a16:creationId xmlns:a16="http://schemas.microsoft.com/office/drawing/2014/main" id="{36CC0E00-B72B-ACAE-445B-F0277D80FCCC}"/>
            </a:ext>
          </a:extLst>
        </xdr:cNvPr>
        <xdr:cNvGrpSpPr>
          <a:grpSpLocks/>
        </xdr:cNvGrpSpPr>
      </xdr:nvGrpSpPr>
      <xdr:grpSpPr bwMode="auto">
        <a:xfrm>
          <a:off x="5143500" y="10096500"/>
          <a:ext cx="0" cy="0"/>
          <a:chOff x="466" y="3952"/>
          <a:chExt cx="28" cy="16"/>
        </a:xfrm>
      </xdr:grpSpPr>
      <xdr:sp macro="" textlink="">
        <xdr:nvSpPr>
          <xdr:cNvPr id="5317500" name="Line 6131">
            <a:extLst>
              <a:ext uri="{FF2B5EF4-FFF2-40B4-BE49-F238E27FC236}">
                <a16:creationId xmlns:a16="http://schemas.microsoft.com/office/drawing/2014/main" id="{8D601A2A-1AF9-391D-E2B1-BCB95F559D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1" name="Line 6132">
            <a:extLst>
              <a:ext uri="{FF2B5EF4-FFF2-40B4-BE49-F238E27FC236}">
                <a16:creationId xmlns:a16="http://schemas.microsoft.com/office/drawing/2014/main" id="{EF6B1224-CCAE-4BB5-FB4A-07630CDA76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3" name="Group 6133">
          <a:extLst>
            <a:ext uri="{FF2B5EF4-FFF2-40B4-BE49-F238E27FC236}">
              <a16:creationId xmlns:a16="http://schemas.microsoft.com/office/drawing/2014/main" id="{CC87381C-565B-5D74-D80B-47E1AF39C0A2}"/>
            </a:ext>
          </a:extLst>
        </xdr:cNvPr>
        <xdr:cNvGrpSpPr>
          <a:grpSpLocks/>
        </xdr:cNvGrpSpPr>
      </xdr:nvGrpSpPr>
      <xdr:grpSpPr bwMode="auto">
        <a:xfrm>
          <a:off x="5143500" y="10096500"/>
          <a:ext cx="0" cy="0"/>
          <a:chOff x="466" y="3952"/>
          <a:chExt cx="28" cy="16"/>
        </a:xfrm>
      </xdr:grpSpPr>
      <xdr:sp macro="" textlink="">
        <xdr:nvSpPr>
          <xdr:cNvPr id="5317498" name="Line 6134">
            <a:extLst>
              <a:ext uri="{FF2B5EF4-FFF2-40B4-BE49-F238E27FC236}">
                <a16:creationId xmlns:a16="http://schemas.microsoft.com/office/drawing/2014/main" id="{DD38BE87-ED7D-2343-47B7-57C0E327B5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9" name="Line 6135">
            <a:extLst>
              <a:ext uri="{FF2B5EF4-FFF2-40B4-BE49-F238E27FC236}">
                <a16:creationId xmlns:a16="http://schemas.microsoft.com/office/drawing/2014/main" id="{26C3CC13-A7E4-CEF5-1F76-73E9DA25A5E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424" name="Group 6136">
          <a:extLst>
            <a:ext uri="{FF2B5EF4-FFF2-40B4-BE49-F238E27FC236}">
              <a16:creationId xmlns:a16="http://schemas.microsoft.com/office/drawing/2014/main" id="{D27F3732-AB6D-23A7-259D-1708B9195104}"/>
            </a:ext>
          </a:extLst>
        </xdr:cNvPr>
        <xdr:cNvGrpSpPr>
          <a:grpSpLocks/>
        </xdr:cNvGrpSpPr>
      </xdr:nvGrpSpPr>
      <xdr:grpSpPr bwMode="auto">
        <a:xfrm>
          <a:off x="4050506" y="10096500"/>
          <a:ext cx="266700" cy="0"/>
          <a:chOff x="466" y="3952"/>
          <a:chExt cx="28" cy="16"/>
        </a:xfrm>
      </xdr:grpSpPr>
      <xdr:sp macro="" textlink="">
        <xdr:nvSpPr>
          <xdr:cNvPr id="5317496" name="Line 6137">
            <a:extLst>
              <a:ext uri="{FF2B5EF4-FFF2-40B4-BE49-F238E27FC236}">
                <a16:creationId xmlns:a16="http://schemas.microsoft.com/office/drawing/2014/main" id="{BAF9D693-D644-CEAD-7818-C716EA17A0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7" name="Line 6138">
            <a:extLst>
              <a:ext uri="{FF2B5EF4-FFF2-40B4-BE49-F238E27FC236}">
                <a16:creationId xmlns:a16="http://schemas.microsoft.com/office/drawing/2014/main" id="{9CFEC090-AA45-7C5C-F262-07BD094C3F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425" name="Group 6139">
          <a:extLst>
            <a:ext uri="{FF2B5EF4-FFF2-40B4-BE49-F238E27FC236}">
              <a16:creationId xmlns:a16="http://schemas.microsoft.com/office/drawing/2014/main" id="{BD4094FA-6F31-B4D8-B3E4-2ABC8E610E8E}"/>
            </a:ext>
          </a:extLst>
        </xdr:cNvPr>
        <xdr:cNvGrpSpPr>
          <a:grpSpLocks/>
        </xdr:cNvGrpSpPr>
      </xdr:nvGrpSpPr>
      <xdr:grpSpPr bwMode="auto">
        <a:xfrm>
          <a:off x="4031456" y="10096500"/>
          <a:ext cx="266700" cy="0"/>
          <a:chOff x="466" y="3952"/>
          <a:chExt cx="28" cy="16"/>
        </a:xfrm>
      </xdr:grpSpPr>
      <xdr:sp macro="" textlink="">
        <xdr:nvSpPr>
          <xdr:cNvPr id="5317494" name="Line 6140">
            <a:extLst>
              <a:ext uri="{FF2B5EF4-FFF2-40B4-BE49-F238E27FC236}">
                <a16:creationId xmlns:a16="http://schemas.microsoft.com/office/drawing/2014/main" id="{C97DFDFE-9BFB-CF54-2C9A-11188DC3D4B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5" name="Line 6141">
            <a:extLst>
              <a:ext uri="{FF2B5EF4-FFF2-40B4-BE49-F238E27FC236}">
                <a16:creationId xmlns:a16="http://schemas.microsoft.com/office/drawing/2014/main" id="{FBD76D2E-A0F7-46E6-DF46-96FCD6B0EA3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426" name="Group 6142">
          <a:extLst>
            <a:ext uri="{FF2B5EF4-FFF2-40B4-BE49-F238E27FC236}">
              <a16:creationId xmlns:a16="http://schemas.microsoft.com/office/drawing/2014/main" id="{E01BE1E4-5A31-5767-1E4C-83EF87D5E025}"/>
            </a:ext>
          </a:extLst>
        </xdr:cNvPr>
        <xdr:cNvGrpSpPr>
          <a:grpSpLocks/>
        </xdr:cNvGrpSpPr>
      </xdr:nvGrpSpPr>
      <xdr:grpSpPr bwMode="auto">
        <a:xfrm>
          <a:off x="4060031" y="10096500"/>
          <a:ext cx="266700" cy="0"/>
          <a:chOff x="466" y="3952"/>
          <a:chExt cx="28" cy="16"/>
        </a:xfrm>
      </xdr:grpSpPr>
      <xdr:sp macro="" textlink="">
        <xdr:nvSpPr>
          <xdr:cNvPr id="5317492" name="Line 6143">
            <a:extLst>
              <a:ext uri="{FF2B5EF4-FFF2-40B4-BE49-F238E27FC236}">
                <a16:creationId xmlns:a16="http://schemas.microsoft.com/office/drawing/2014/main" id="{C8F3BFA5-9560-3BA1-1817-DF546B79CD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3" name="Line 6144">
            <a:extLst>
              <a:ext uri="{FF2B5EF4-FFF2-40B4-BE49-F238E27FC236}">
                <a16:creationId xmlns:a16="http://schemas.microsoft.com/office/drawing/2014/main" id="{20BD4483-4D29-903A-22ED-2528558BE2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427" name="Group 6145">
          <a:extLst>
            <a:ext uri="{FF2B5EF4-FFF2-40B4-BE49-F238E27FC236}">
              <a16:creationId xmlns:a16="http://schemas.microsoft.com/office/drawing/2014/main" id="{413C6F6C-9E2F-BB31-530E-31CC24E776EC}"/>
            </a:ext>
          </a:extLst>
        </xdr:cNvPr>
        <xdr:cNvGrpSpPr>
          <a:grpSpLocks/>
        </xdr:cNvGrpSpPr>
      </xdr:nvGrpSpPr>
      <xdr:grpSpPr bwMode="auto">
        <a:xfrm>
          <a:off x="4633913" y="10096500"/>
          <a:ext cx="266700" cy="0"/>
          <a:chOff x="466" y="3952"/>
          <a:chExt cx="28" cy="16"/>
        </a:xfrm>
      </xdr:grpSpPr>
      <xdr:sp macro="" textlink="">
        <xdr:nvSpPr>
          <xdr:cNvPr id="5317490" name="Line 6146">
            <a:extLst>
              <a:ext uri="{FF2B5EF4-FFF2-40B4-BE49-F238E27FC236}">
                <a16:creationId xmlns:a16="http://schemas.microsoft.com/office/drawing/2014/main" id="{F0BB3599-D541-9F2A-BB5D-366067B7AE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1" name="Line 6147">
            <a:extLst>
              <a:ext uri="{FF2B5EF4-FFF2-40B4-BE49-F238E27FC236}">
                <a16:creationId xmlns:a16="http://schemas.microsoft.com/office/drawing/2014/main" id="{DDBC1984-FE03-A6AE-EC56-3F817A5D74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428" name="Group 6148">
          <a:extLst>
            <a:ext uri="{FF2B5EF4-FFF2-40B4-BE49-F238E27FC236}">
              <a16:creationId xmlns:a16="http://schemas.microsoft.com/office/drawing/2014/main" id="{188F9A96-40C5-2A7D-A998-C3809987E5BE}"/>
            </a:ext>
          </a:extLst>
        </xdr:cNvPr>
        <xdr:cNvGrpSpPr>
          <a:grpSpLocks/>
        </xdr:cNvGrpSpPr>
      </xdr:nvGrpSpPr>
      <xdr:grpSpPr bwMode="auto">
        <a:xfrm>
          <a:off x="4662488" y="10096500"/>
          <a:ext cx="266700" cy="0"/>
          <a:chOff x="466" y="3952"/>
          <a:chExt cx="28" cy="16"/>
        </a:xfrm>
      </xdr:grpSpPr>
      <xdr:sp macro="" textlink="">
        <xdr:nvSpPr>
          <xdr:cNvPr id="5317488" name="Line 6149">
            <a:extLst>
              <a:ext uri="{FF2B5EF4-FFF2-40B4-BE49-F238E27FC236}">
                <a16:creationId xmlns:a16="http://schemas.microsoft.com/office/drawing/2014/main" id="{BA91FB6A-0E45-58E9-4F6B-868AEF1256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9" name="Line 6150">
            <a:extLst>
              <a:ext uri="{FF2B5EF4-FFF2-40B4-BE49-F238E27FC236}">
                <a16:creationId xmlns:a16="http://schemas.microsoft.com/office/drawing/2014/main" id="{4DE1E097-337D-9DC0-5905-19D1EAE20F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429" name="Group 6151">
          <a:extLst>
            <a:ext uri="{FF2B5EF4-FFF2-40B4-BE49-F238E27FC236}">
              <a16:creationId xmlns:a16="http://schemas.microsoft.com/office/drawing/2014/main" id="{B7FEBA24-F393-F9A2-D4E4-09229D2B30A3}"/>
            </a:ext>
          </a:extLst>
        </xdr:cNvPr>
        <xdr:cNvGrpSpPr>
          <a:grpSpLocks/>
        </xdr:cNvGrpSpPr>
      </xdr:nvGrpSpPr>
      <xdr:grpSpPr bwMode="auto">
        <a:xfrm>
          <a:off x="4652963" y="10096500"/>
          <a:ext cx="266700" cy="0"/>
          <a:chOff x="466" y="3952"/>
          <a:chExt cx="28" cy="16"/>
        </a:xfrm>
      </xdr:grpSpPr>
      <xdr:sp macro="" textlink="">
        <xdr:nvSpPr>
          <xdr:cNvPr id="5317486" name="Line 6152">
            <a:extLst>
              <a:ext uri="{FF2B5EF4-FFF2-40B4-BE49-F238E27FC236}">
                <a16:creationId xmlns:a16="http://schemas.microsoft.com/office/drawing/2014/main" id="{B9034EE2-2A3D-575F-7AFE-D7200EC1C7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7" name="Line 6153">
            <a:extLst>
              <a:ext uri="{FF2B5EF4-FFF2-40B4-BE49-F238E27FC236}">
                <a16:creationId xmlns:a16="http://schemas.microsoft.com/office/drawing/2014/main" id="{BF93F4D9-AD06-2ADD-3EDE-2E79647A07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430" name="Group 6154">
          <a:extLst>
            <a:ext uri="{FF2B5EF4-FFF2-40B4-BE49-F238E27FC236}">
              <a16:creationId xmlns:a16="http://schemas.microsoft.com/office/drawing/2014/main" id="{096E0602-D67F-785D-4872-B20802C46C6B}"/>
            </a:ext>
          </a:extLst>
        </xdr:cNvPr>
        <xdr:cNvGrpSpPr>
          <a:grpSpLocks/>
        </xdr:cNvGrpSpPr>
      </xdr:nvGrpSpPr>
      <xdr:grpSpPr bwMode="auto">
        <a:xfrm>
          <a:off x="4040981" y="10096500"/>
          <a:ext cx="266700" cy="0"/>
          <a:chOff x="466" y="3952"/>
          <a:chExt cx="28" cy="16"/>
        </a:xfrm>
      </xdr:grpSpPr>
      <xdr:sp macro="" textlink="">
        <xdr:nvSpPr>
          <xdr:cNvPr id="5317484" name="Line 6155">
            <a:extLst>
              <a:ext uri="{FF2B5EF4-FFF2-40B4-BE49-F238E27FC236}">
                <a16:creationId xmlns:a16="http://schemas.microsoft.com/office/drawing/2014/main" id="{9686A06E-C3E5-D3BC-C567-60445803E9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5" name="Line 6156">
            <a:extLst>
              <a:ext uri="{FF2B5EF4-FFF2-40B4-BE49-F238E27FC236}">
                <a16:creationId xmlns:a16="http://schemas.microsoft.com/office/drawing/2014/main" id="{222AC928-6D2D-9D21-B2BB-6425173C3F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431" name="Group 6157">
          <a:extLst>
            <a:ext uri="{FF2B5EF4-FFF2-40B4-BE49-F238E27FC236}">
              <a16:creationId xmlns:a16="http://schemas.microsoft.com/office/drawing/2014/main" id="{E9D3BABD-36A9-579E-0C80-73FD31EF2BAC}"/>
            </a:ext>
          </a:extLst>
        </xdr:cNvPr>
        <xdr:cNvGrpSpPr>
          <a:grpSpLocks/>
        </xdr:cNvGrpSpPr>
      </xdr:nvGrpSpPr>
      <xdr:grpSpPr bwMode="auto">
        <a:xfrm>
          <a:off x="4088606" y="10096500"/>
          <a:ext cx="269082" cy="0"/>
          <a:chOff x="466" y="3952"/>
          <a:chExt cx="28" cy="16"/>
        </a:xfrm>
      </xdr:grpSpPr>
      <xdr:sp macro="" textlink="">
        <xdr:nvSpPr>
          <xdr:cNvPr id="5317482" name="Line 6158">
            <a:extLst>
              <a:ext uri="{FF2B5EF4-FFF2-40B4-BE49-F238E27FC236}">
                <a16:creationId xmlns:a16="http://schemas.microsoft.com/office/drawing/2014/main" id="{439015C3-7BA7-C668-928D-01AEAD740B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3" name="Line 6159">
            <a:extLst>
              <a:ext uri="{FF2B5EF4-FFF2-40B4-BE49-F238E27FC236}">
                <a16:creationId xmlns:a16="http://schemas.microsoft.com/office/drawing/2014/main" id="{2091BCB7-3951-1590-F93F-32591C50E5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432" name="Group 6160">
          <a:extLst>
            <a:ext uri="{FF2B5EF4-FFF2-40B4-BE49-F238E27FC236}">
              <a16:creationId xmlns:a16="http://schemas.microsoft.com/office/drawing/2014/main" id="{3BE9C3F0-8AD0-4775-CDE4-0B9294B9C5B5}"/>
            </a:ext>
          </a:extLst>
        </xdr:cNvPr>
        <xdr:cNvGrpSpPr>
          <a:grpSpLocks/>
        </xdr:cNvGrpSpPr>
      </xdr:nvGrpSpPr>
      <xdr:grpSpPr bwMode="auto">
        <a:xfrm>
          <a:off x="4069556" y="10096500"/>
          <a:ext cx="266700" cy="0"/>
          <a:chOff x="466" y="3952"/>
          <a:chExt cx="28" cy="16"/>
        </a:xfrm>
      </xdr:grpSpPr>
      <xdr:sp macro="" textlink="">
        <xdr:nvSpPr>
          <xdr:cNvPr id="5317480" name="Line 6161">
            <a:extLst>
              <a:ext uri="{FF2B5EF4-FFF2-40B4-BE49-F238E27FC236}">
                <a16:creationId xmlns:a16="http://schemas.microsoft.com/office/drawing/2014/main" id="{0C1F8E76-6520-F824-9844-B0EC0DCA03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1" name="Line 6162">
            <a:extLst>
              <a:ext uri="{FF2B5EF4-FFF2-40B4-BE49-F238E27FC236}">
                <a16:creationId xmlns:a16="http://schemas.microsoft.com/office/drawing/2014/main" id="{AE1C6222-A6AB-585D-D3A5-9A9D689DC5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433" name="Group 6163">
          <a:extLst>
            <a:ext uri="{FF2B5EF4-FFF2-40B4-BE49-F238E27FC236}">
              <a16:creationId xmlns:a16="http://schemas.microsoft.com/office/drawing/2014/main" id="{DB5515B9-DC5A-2C9C-3A81-4536E663E5DD}"/>
            </a:ext>
          </a:extLst>
        </xdr:cNvPr>
        <xdr:cNvGrpSpPr>
          <a:grpSpLocks/>
        </xdr:cNvGrpSpPr>
      </xdr:nvGrpSpPr>
      <xdr:grpSpPr bwMode="auto">
        <a:xfrm>
          <a:off x="4060031" y="10096500"/>
          <a:ext cx="266700" cy="0"/>
          <a:chOff x="466" y="3952"/>
          <a:chExt cx="28" cy="16"/>
        </a:xfrm>
      </xdr:grpSpPr>
      <xdr:sp macro="" textlink="">
        <xdr:nvSpPr>
          <xdr:cNvPr id="5317478" name="Line 6164">
            <a:extLst>
              <a:ext uri="{FF2B5EF4-FFF2-40B4-BE49-F238E27FC236}">
                <a16:creationId xmlns:a16="http://schemas.microsoft.com/office/drawing/2014/main" id="{AB16CF27-84D2-FFA3-0444-756C1E21B8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9" name="Line 6165">
            <a:extLst>
              <a:ext uri="{FF2B5EF4-FFF2-40B4-BE49-F238E27FC236}">
                <a16:creationId xmlns:a16="http://schemas.microsoft.com/office/drawing/2014/main" id="{1E2B0FD0-BFA7-B5F9-EA7B-029A147A9F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4" name="Group 6166">
          <a:extLst>
            <a:ext uri="{FF2B5EF4-FFF2-40B4-BE49-F238E27FC236}">
              <a16:creationId xmlns:a16="http://schemas.microsoft.com/office/drawing/2014/main" id="{158A1884-D035-BC50-6A35-52FE06B88BA1}"/>
            </a:ext>
          </a:extLst>
        </xdr:cNvPr>
        <xdr:cNvGrpSpPr>
          <a:grpSpLocks/>
        </xdr:cNvGrpSpPr>
      </xdr:nvGrpSpPr>
      <xdr:grpSpPr bwMode="auto">
        <a:xfrm>
          <a:off x="4117181" y="10096500"/>
          <a:ext cx="240507" cy="0"/>
          <a:chOff x="466" y="3952"/>
          <a:chExt cx="28" cy="16"/>
        </a:xfrm>
      </xdr:grpSpPr>
      <xdr:sp macro="" textlink="">
        <xdr:nvSpPr>
          <xdr:cNvPr id="5317476" name="Line 6167">
            <a:extLst>
              <a:ext uri="{FF2B5EF4-FFF2-40B4-BE49-F238E27FC236}">
                <a16:creationId xmlns:a16="http://schemas.microsoft.com/office/drawing/2014/main" id="{F24496EA-E76A-52F5-6BF0-AA27EF337C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7" name="Line 6168">
            <a:extLst>
              <a:ext uri="{FF2B5EF4-FFF2-40B4-BE49-F238E27FC236}">
                <a16:creationId xmlns:a16="http://schemas.microsoft.com/office/drawing/2014/main" id="{94A2D3E9-EB60-37B8-7627-F967D39849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5" name="Group 6169">
          <a:extLst>
            <a:ext uri="{FF2B5EF4-FFF2-40B4-BE49-F238E27FC236}">
              <a16:creationId xmlns:a16="http://schemas.microsoft.com/office/drawing/2014/main" id="{0170F249-B3B8-F3CE-0E0A-9294EEF87940}"/>
            </a:ext>
          </a:extLst>
        </xdr:cNvPr>
        <xdr:cNvGrpSpPr>
          <a:grpSpLocks/>
        </xdr:cNvGrpSpPr>
      </xdr:nvGrpSpPr>
      <xdr:grpSpPr bwMode="auto">
        <a:xfrm>
          <a:off x="4117181" y="10096500"/>
          <a:ext cx="240507" cy="0"/>
          <a:chOff x="466" y="3952"/>
          <a:chExt cx="28" cy="16"/>
        </a:xfrm>
      </xdr:grpSpPr>
      <xdr:sp macro="" textlink="">
        <xdr:nvSpPr>
          <xdr:cNvPr id="5317474" name="Line 6170">
            <a:extLst>
              <a:ext uri="{FF2B5EF4-FFF2-40B4-BE49-F238E27FC236}">
                <a16:creationId xmlns:a16="http://schemas.microsoft.com/office/drawing/2014/main" id="{A2D482AC-A591-1FDE-4A8D-6089F37396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5" name="Line 6171">
            <a:extLst>
              <a:ext uri="{FF2B5EF4-FFF2-40B4-BE49-F238E27FC236}">
                <a16:creationId xmlns:a16="http://schemas.microsoft.com/office/drawing/2014/main" id="{D8E675DC-EC86-69B5-4FA4-B238DCCEB1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6" name="Group 6172">
          <a:extLst>
            <a:ext uri="{FF2B5EF4-FFF2-40B4-BE49-F238E27FC236}">
              <a16:creationId xmlns:a16="http://schemas.microsoft.com/office/drawing/2014/main" id="{1BF66545-94C7-3F05-887E-07DA7228A420}"/>
            </a:ext>
          </a:extLst>
        </xdr:cNvPr>
        <xdr:cNvGrpSpPr>
          <a:grpSpLocks/>
        </xdr:cNvGrpSpPr>
      </xdr:nvGrpSpPr>
      <xdr:grpSpPr bwMode="auto">
        <a:xfrm>
          <a:off x="4117181" y="10096500"/>
          <a:ext cx="240507" cy="0"/>
          <a:chOff x="466" y="3952"/>
          <a:chExt cx="28" cy="16"/>
        </a:xfrm>
      </xdr:grpSpPr>
      <xdr:sp macro="" textlink="">
        <xdr:nvSpPr>
          <xdr:cNvPr id="5317472" name="Line 6173">
            <a:extLst>
              <a:ext uri="{FF2B5EF4-FFF2-40B4-BE49-F238E27FC236}">
                <a16:creationId xmlns:a16="http://schemas.microsoft.com/office/drawing/2014/main" id="{4CE79B83-90A4-6BDB-2E29-609DC1B555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3" name="Line 6174">
            <a:extLst>
              <a:ext uri="{FF2B5EF4-FFF2-40B4-BE49-F238E27FC236}">
                <a16:creationId xmlns:a16="http://schemas.microsoft.com/office/drawing/2014/main" id="{AA228EE8-1D83-5BD2-F2AF-B1D3520193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7" name="Group 6175">
          <a:extLst>
            <a:ext uri="{FF2B5EF4-FFF2-40B4-BE49-F238E27FC236}">
              <a16:creationId xmlns:a16="http://schemas.microsoft.com/office/drawing/2014/main" id="{3AEB9770-A841-FB98-F7B4-73A375F192B9}"/>
            </a:ext>
          </a:extLst>
        </xdr:cNvPr>
        <xdr:cNvGrpSpPr>
          <a:grpSpLocks/>
        </xdr:cNvGrpSpPr>
      </xdr:nvGrpSpPr>
      <xdr:grpSpPr bwMode="auto">
        <a:xfrm>
          <a:off x="4117181" y="10096500"/>
          <a:ext cx="240507" cy="0"/>
          <a:chOff x="466" y="3952"/>
          <a:chExt cx="28" cy="16"/>
        </a:xfrm>
      </xdr:grpSpPr>
      <xdr:sp macro="" textlink="">
        <xdr:nvSpPr>
          <xdr:cNvPr id="5317470" name="Line 6176">
            <a:extLst>
              <a:ext uri="{FF2B5EF4-FFF2-40B4-BE49-F238E27FC236}">
                <a16:creationId xmlns:a16="http://schemas.microsoft.com/office/drawing/2014/main" id="{5B58F33F-B0EF-D3F1-88CD-1D92794783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1" name="Line 6177">
            <a:extLst>
              <a:ext uri="{FF2B5EF4-FFF2-40B4-BE49-F238E27FC236}">
                <a16:creationId xmlns:a16="http://schemas.microsoft.com/office/drawing/2014/main" id="{41346B6C-6DF0-2A73-7666-CB9C8CB856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8" name="Group 6178">
          <a:extLst>
            <a:ext uri="{FF2B5EF4-FFF2-40B4-BE49-F238E27FC236}">
              <a16:creationId xmlns:a16="http://schemas.microsoft.com/office/drawing/2014/main" id="{DD228352-F8BB-8888-54B2-A542E345DB2B}"/>
            </a:ext>
          </a:extLst>
        </xdr:cNvPr>
        <xdr:cNvGrpSpPr>
          <a:grpSpLocks/>
        </xdr:cNvGrpSpPr>
      </xdr:nvGrpSpPr>
      <xdr:grpSpPr bwMode="auto">
        <a:xfrm>
          <a:off x="4117181" y="10096500"/>
          <a:ext cx="240507" cy="0"/>
          <a:chOff x="466" y="3952"/>
          <a:chExt cx="28" cy="16"/>
        </a:xfrm>
      </xdr:grpSpPr>
      <xdr:sp macro="" textlink="">
        <xdr:nvSpPr>
          <xdr:cNvPr id="5317468" name="Line 6179">
            <a:extLst>
              <a:ext uri="{FF2B5EF4-FFF2-40B4-BE49-F238E27FC236}">
                <a16:creationId xmlns:a16="http://schemas.microsoft.com/office/drawing/2014/main" id="{A000EDDF-9426-F064-5B7D-2926DD87C3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9" name="Line 6180">
            <a:extLst>
              <a:ext uri="{FF2B5EF4-FFF2-40B4-BE49-F238E27FC236}">
                <a16:creationId xmlns:a16="http://schemas.microsoft.com/office/drawing/2014/main" id="{15F603BA-1611-BCD9-DE7B-DC4ED1B958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9" name="Group 6181">
          <a:extLst>
            <a:ext uri="{FF2B5EF4-FFF2-40B4-BE49-F238E27FC236}">
              <a16:creationId xmlns:a16="http://schemas.microsoft.com/office/drawing/2014/main" id="{C0B9B342-94D4-22F5-7E5E-763434ED659F}"/>
            </a:ext>
          </a:extLst>
        </xdr:cNvPr>
        <xdr:cNvGrpSpPr>
          <a:grpSpLocks/>
        </xdr:cNvGrpSpPr>
      </xdr:nvGrpSpPr>
      <xdr:grpSpPr bwMode="auto">
        <a:xfrm>
          <a:off x="4117181" y="10096500"/>
          <a:ext cx="240507" cy="0"/>
          <a:chOff x="466" y="3952"/>
          <a:chExt cx="28" cy="16"/>
        </a:xfrm>
      </xdr:grpSpPr>
      <xdr:sp macro="" textlink="">
        <xdr:nvSpPr>
          <xdr:cNvPr id="5317466" name="Line 6182">
            <a:extLst>
              <a:ext uri="{FF2B5EF4-FFF2-40B4-BE49-F238E27FC236}">
                <a16:creationId xmlns:a16="http://schemas.microsoft.com/office/drawing/2014/main" id="{12DC621B-2D17-513E-5BCE-1FEA7C5798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7" name="Line 6183">
            <a:extLst>
              <a:ext uri="{FF2B5EF4-FFF2-40B4-BE49-F238E27FC236}">
                <a16:creationId xmlns:a16="http://schemas.microsoft.com/office/drawing/2014/main" id="{794F14CE-909C-F287-98CB-D1908D61A1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440" name="Group 6184">
          <a:extLst>
            <a:ext uri="{FF2B5EF4-FFF2-40B4-BE49-F238E27FC236}">
              <a16:creationId xmlns:a16="http://schemas.microsoft.com/office/drawing/2014/main" id="{B3242E57-A3EA-30D3-B9B8-895E28C6C75D}"/>
            </a:ext>
          </a:extLst>
        </xdr:cNvPr>
        <xdr:cNvGrpSpPr>
          <a:grpSpLocks/>
        </xdr:cNvGrpSpPr>
      </xdr:nvGrpSpPr>
      <xdr:grpSpPr bwMode="auto">
        <a:xfrm>
          <a:off x="3993356" y="10096500"/>
          <a:ext cx="228600" cy="0"/>
          <a:chOff x="466" y="3952"/>
          <a:chExt cx="28" cy="16"/>
        </a:xfrm>
      </xdr:grpSpPr>
      <xdr:sp macro="" textlink="">
        <xdr:nvSpPr>
          <xdr:cNvPr id="5317464" name="Line 6185">
            <a:extLst>
              <a:ext uri="{FF2B5EF4-FFF2-40B4-BE49-F238E27FC236}">
                <a16:creationId xmlns:a16="http://schemas.microsoft.com/office/drawing/2014/main" id="{B95F3794-6789-3A64-0090-9638C0AD6D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5" name="Line 6186">
            <a:extLst>
              <a:ext uri="{FF2B5EF4-FFF2-40B4-BE49-F238E27FC236}">
                <a16:creationId xmlns:a16="http://schemas.microsoft.com/office/drawing/2014/main" id="{C04040EB-4CFF-6CED-B19D-9F22176801A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1" name="Group 6187">
          <a:extLst>
            <a:ext uri="{FF2B5EF4-FFF2-40B4-BE49-F238E27FC236}">
              <a16:creationId xmlns:a16="http://schemas.microsoft.com/office/drawing/2014/main" id="{6E911C20-A83F-7D62-319F-94151AAE423C}"/>
            </a:ext>
          </a:extLst>
        </xdr:cNvPr>
        <xdr:cNvGrpSpPr>
          <a:grpSpLocks/>
        </xdr:cNvGrpSpPr>
      </xdr:nvGrpSpPr>
      <xdr:grpSpPr bwMode="auto">
        <a:xfrm>
          <a:off x="4117181" y="10096500"/>
          <a:ext cx="228600" cy="0"/>
          <a:chOff x="466" y="3952"/>
          <a:chExt cx="28" cy="16"/>
        </a:xfrm>
      </xdr:grpSpPr>
      <xdr:sp macro="" textlink="">
        <xdr:nvSpPr>
          <xdr:cNvPr id="5317462" name="Line 6188">
            <a:extLst>
              <a:ext uri="{FF2B5EF4-FFF2-40B4-BE49-F238E27FC236}">
                <a16:creationId xmlns:a16="http://schemas.microsoft.com/office/drawing/2014/main" id="{B95C9323-354A-EE6B-B369-D77CD883DB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3" name="Line 6189">
            <a:extLst>
              <a:ext uri="{FF2B5EF4-FFF2-40B4-BE49-F238E27FC236}">
                <a16:creationId xmlns:a16="http://schemas.microsoft.com/office/drawing/2014/main" id="{C6B83257-B30E-F7CF-862B-47209A692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2" name="Group 6190">
          <a:extLst>
            <a:ext uri="{FF2B5EF4-FFF2-40B4-BE49-F238E27FC236}">
              <a16:creationId xmlns:a16="http://schemas.microsoft.com/office/drawing/2014/main" id="{2B8DE0BC-96D3-EC60-765E-0296A248AD3E}"/>
            </a:ext>
          </a:extLst>
        </xdr:cNvPr>
        <xdr:cNvGrpSpPr>
          <a:grpSpLocks/>
        </xdr:cNvGrpSpPr>
      </xdr:nvGrpSpPr>
      <xdr:grpSpPr bwMode="auto">
        <a:xfrm>
          <a:off x="4117181" y="10096500"/>
          <a:ext cx="228600" cy="0"/>
          <a:chOff x="466" y="3952"/>
          <a:chExt cx="28" cy="16"/>
        </a:xfrm>
      </xdr:grpSpPr>
      <xdr:sp macro="" textlink="">
        <xdr:nvSpPr>
          <xdr:cNvPr id="5317460" name="Line 6191">
            <a:extLst>
              <a:ext uri="{FF2B5EF4-FFF2-40B4-BE49-F238E27FC236}">
                <a16:creationId xmlns:a16="http://schemas.microsoft.com/office/drawing/2014/main" id="{D6CD9DE3-4DEB-E2AF-4935-B40D78B3DC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1" name="Line 6192">
            <a:extLst>
              <a:ext uri="{FF2B5EF4-FFF2-40B4-BE49-F238E27FC236}">
                <a16:creationId xmlns:a16="http://schemas.microsoft.com/office/drawing/2014/main" id="{0971FFA5-B005-07E3-6714-4DCE1D6D4A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43" name="Group 6193">
          <a:extLst>
            <a:ext uri="{FF2B5EF4-FFF2-40B4-BE49-F238E27FC236}">
              <a16:creationId xmlns:a16="http://schemas.microsoft.com/office/drawing/2014/main" id="{987A4C08-B306-EFE0-784A-4E12BE1883F7}"/>
            </a:ext>
          </a:extLst>
        </xdr:cNvPr>
        <xdr:cNvGrpSpPr>
          <a:grpSpLocks/>
        </xdr:cNvGrpSpPr>
      </xdr:nvGrpSpPr>
      <xdr:grpSpPr bwMode="auto">
        <a:xfrm>
          <a:off x="4117181" y="10096500"/>
          <a:ext cx="240507" cy="0"/>
          <a:chOff x="466" y="3952"/>
          <a:chExt cx="28" cy="16"/>
        </a:xfrm>
      </xdr:grpSpPr>
      <xdr:sp macro="" textlink="">
        <xdr:nvSpPr>
          <xdr:cNvPr id="5317458" name="Line 6194">
            <a:extLst>
              <a:ext uri="{FF2B5EF4-FFF2-40B4-BE49-F238E27FC236}">
                <a16:creationId xmlns:a16="http://schemas.microsoft.com/office/drawing/2014/main" id="{3BAC232B-3A35-D121-A8CB-B954F09DA7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9" name="Line 6195">
            <a:extLst>
              <a:ext uri="{FF2B5EF4-FFF2-40B4-BE49-F238E27FC236}">
                <a16:creationId xmlns:a16="http://schemas.microsoft.com/office/drawing/2014/main" id="{75E2F100-C950-EA91-420F-5809DB2F92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4" name="Group 6196">
          <a:extLst>
            <a:ext uri="{FF2B5EF4-FFF2-40B4-BE49-F238E27FC236}">
              <a16:creationId xmlns:a16="http://schemas.microsoft.com/office/drawing/2014/main" id="{BADBAA1E-57E1-325D-2120-4FC73C8E1ABA}"/>
            </a:ext>
          </a:extLst>
        </xdr:cNvPr>
        <xdr:cNvGrpSpPr>
          <a:grpSpLocks/>
        </xdr:cNvGrpSpPr>
      </xdr:nvGrpSpPr>
      <xdr:grpSpPr bwMode="auto">
        <a:xfrm>
          <a:off x="4117181" y="10096500"/>
          <a:ext cx="228600" cy="0"/>
          <a:chOff x="466" y="3952"/>
          <a:chExt cx="28" cy="16"/>
        </a:xfrm>
      </xdr:grpSpPr>
      <xdr:sp macro="" textlink="">
        <xdr:nvSpPr>
          <xdr:cNvPr id="5317456" name="Line 6197">
            <a:extLst>
              <a:ext uri="{FF2B5EF4-FFF2-40B4-BE49-F238E27FC236}">
                <a16:creationId xmlns:a16="http://schemas.microsoft.com/office/drawing/2014/main" id="{F475B6C1-CFE0-EC9F-8679-2D4BB6FD8A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7" name="Line 6198">
            <a:extLst>
              <a:ext uri="{FF2B5EF4-FFF2-40B4-BE49-F238E27FC236}">
                <a16:creationId xmlns:a16="http://schemas.microsoft.com/office/drawing/2014/main" id="{971ABA29-00DB-5689-7F24-112E60C089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5" name="Group 6199">
          <a:extLst>
            <a:ext uri="{FF2B5EF4-FFF2-40B4-BE49-F238E27FC236}">
              <a16:creationId xmlns:a16="http://schemas.microsoft.com/office/drawing/2014/main" id="{0E1B9173-133A-11E6-5730-27B217A6AED9}"/>
            </a:ext>
          </a:extLst>
        </xdr:cNvPr>
        <xdr:cNvGrpSpPr>
          <a:grpSpLocks/>
        </xdr:cNvGrpSpPr>
      </xdr:nvGrpSpPr>
      <xdr:grpSpPr bwMode="auto">
        <a:xfrm>
          <a:off x="4117181" y="10096500"/>
          <a:ext cx="228600" cy="0"/>
          <a:chOff x="466" y="3952"/>
          <a:chExt cx="28" cy="16"/>
        </a:xfrm>
      </xdr:grpSpPr>
      <xdr:sp macro="" textlink="">
        <xdr:nvSpPr>
          <xdr:cNvPr id="5317454" name="Line 6200">
            <a:extLst>
              <a:ext uri="{FF2B5EF4-FFF2-40B4-BE49-F238E27FC236}">
                <a16:creationId xmlns:a16="http://schemas.microsoft.com/office/drawing/2014/main" id="{450B5B7A-9FC9-5B91-B6EB-F7B42B0EE03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5" name="Line 6201">
            <a:extLst>
              <a:ext uri="{FF2B5EF4-FFF2-40B4-BE49-F238E27FC236}">
                <a16:creationId xmlns:a16="http://schemas.microsoft.com/office/drawing/2014/main" id="{BA5AADA6-BCCB-24B6-A810-13F048F64B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46" name="Group 6202">
          <a:extLst>
            <a:ext uri="{FF2B5EF4-FFF2-40B4-BE49-F238E27FC236}">
              <a16:creationId xmlns:a16="http://schemas.microsoft.com/office/drawing/2014/main" id="{32B36719-C933-702D-445C-87DD1EDD214F}"/>
            </a:ext>
          </a:extLst>
        </xdr:cNvPr>
        <xdr:cNvGrpSpPr>
          <a:grpSpLocks/>
        </xdr:cNvGrpSpPr>
      </xdr:nvGrpSpPr>
      <xdr:grpSpPr bwMode="auto">
        <a:xfrm>
          <a:off x="4117181" y="10096500"/>
          <a:ext cx="240507" cy="0"/>
          <a:chOff x="466" y="3952"/>
          <a:chExt cx="28" cy="16"/>
        </a:xfrm>
      </xdr:grpSpPr>
      <xdr:sp macro="" textlink="">
        <xdr:nvSpPr>
          <xdr:cNvPr id="5317452" name="Line 6203">
            <a:extLst>
              <a:ext uri="{FF2B5EF4-FFF2-40B4-BE49-F238E27FC236}">
                <a16:creationId xmlns:a16="http://schemas.microsoft.com/office/drawing/2014/main" id="{3D0762AD-E516-9C5D-D3AC-77A396F364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3" name="Line 6204">
            <a:extLst>
              <a:ext uri="{FF2B5EF4-FFF2-40B4-BE49-F238E27FC236}">
                <a16:creationId xmlns:a16="http://schemas.microsoft.com/office/drawing/2014/main" id="{F563F35D-0948-763A-CFB3-E9C5BB9F4A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47" name="Group 6205">
          <a:extLst>
            <a:ext uri="{FF2B5EF4-FFF2-40B4-BE49-F238E27FC236}">
              <a16:creationId xmlns:a16="http://schemas.microsoft.com/office/drawing/2014/main" id="{C2BEE477-4CF3-B136-B26D-4CA1F4F0E04D}"/>
            </a:ext>
          </a:extLst>
        </xdr:cNvPr>
        <xdr:cNvGrpSpPr>
          <a:grpSpLocks/>
        </xdr:cNvGrpSpPr>
      </xdr:nvGrpSpPr>
      <xdr:grpSpPr bwMode="auto">
        <a:xfrm>
          <a:off x="4700588" y="10096500"/>
          <a:ext cx="266700" cy="0"/>
          <a:chOff x="466" y="3952"/>
          <a:chExt cx="28" cy="16"/>
        </a:xfrm>
      </xdr:grpSpPr>
      <xdr:sp macro="" textlink="">
        <xdr:nvSpPr>
          <xdr:cNvPr id="5317450" name="Line 6206">
            <a:extLst>
              <a:ext uri="{FF2B5EF4-FFF2-40B4-BE49-F238E27FC236}">
                <a16:creationId xmlns:a16="http://schemas.microsoft.com/office/drawing/2014/main" id="{4F2FEB9D-4F75-C855-A295-34EA9E7644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1" name="Line 6207">
            <a:extLst>
              <a:ext uri="{FF2B5EF4-FFF2-40B4-BE49-F238E27FC236}">
                <a16:creationId xmlns:a16="http://schemas.microsoft.com/office/drawing/2014/main" id="{90A5991A-8E3D-3E2C-B9CD-59FF5AE687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48" name="Group 6208">
          <a:extLst>
            <a:ext uri="{FF2B5EF4-FFF2-40B4-BE49-F238E27FC236}">
              <a16:creationId xmlns:a16="http://schemas.microsoft.com/office/drawing/2014/main" id="{C497DE03-0D81-3919-C24A-05143B14C2BC}"/>
            </a:ext>
          </a:extLst>
        </xdr:cNvPr>
        <xdr:cNvGrpSpPr>
          <a:grpSpLocks/>
        </xdr:cNvGrpSpPr>
      </xdr:nvGrpSpPr>
      <xdr:grpSpPr bwMode="auto">
        <a:xfrm>
          <a:off x="4700588" y="10096500"/>
          <a:ext cx="266700" cy="0"/>
          <a:chOff x="466" y="3952"/>
          <a:chExt cx="28" cy="16"/>
        </a:xfrm>
      </xdr:grpSpPr>
      <xdr:sp macro="" textlink="">
        <xdr:nvSpPr>
          <xdr:cNvPr id="5317448" name="Line 6209">
            <a:extLst>
              <a:ext uri="{FF2B5EF4-FFF2-40B4-BE49-F238E27FC236}">
                <a16:creationId xmlns:a16="http://schemas.microsoft.com/office/drawing/2014/main" id="{16E76CC3-5ED7-E979-A915-F557498B6A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9" name="Line 6210">
            <a:extLst>
              <a:ext uri="{FF2B5EF4-FFF2-40B4-BE49-F238E27FC236}">
                <a16:creationId xmlns:a16="http://schemas.microsoft.com/office/drawing/2014/main" id="{52E705B9-2113-8F7F-B7A4-A1FD88A5BF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49" name="Group 6211">
          <a:extLst>
            <a:ext uri="{FF2B5EF4-FFF2-40B4-BE49-F238E27FC236}">
              <a16:creationId xmlns:a16="http://schemas.microsoft.com/office/drawing/2014/main" id="{5107A1FE-BA2F-C638-AF86-B25C8170297A}"/>
            </a:ext>
          </a:extLst>
        </xdr:cNvPr>
        <xdr:cNvGrpSpPr>
          <a:grpSpLocks/>
        </xdr:cNvGrpSpPr>
      </xdr:nvGrpSpPr>
      <xdr:grpSpPr bwMode="auto">
        <a:xfrm>
          <a:off x="4700588" y="10096500"/>
          <a:ext cx="266700" cy="0"/>
          <a:chOff x="466" y="3952"/>
          <a:chExt cx="28" cy="16"/>
        </a:xfrm>
      </xdr:grpSpPr>
      <xdr:sp macro="" textlink="">
        <xdr:nvSpPr>
          <xdr:cNvPr id="5317446" name="Line 6212">
            <a:extLst>
              <a:ext uri="{FF2B5EF4-FFF2-40B4-BE49-F238E27FC236}">
                <a16:creationId xmlns:a16="http://schemas.microsoft.com/office/drawing/2014/main" id="{CA3ECC82-8801-C001-D4D8-857089442B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7" name="Line 6213">
            <a:extLst>
              <a:ext uri="{FF2B5EF4-FFF2-40B4-BE49-F238E27FC236}">
                <a16:creationId xmlns:a16="http://schemas.microsoft.com/office/drawing/2014/main" id="{7F82801F-3BD1-8382-9311-E9B7BFC350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0" name="Group 6214">
          <a:extLst>
            <a:ext uri="{FF2B5EF4-FFF2-40B4-BE49-F238E27FC236}">
              <a16:creationId xmlns:a16="http://schemas.microsoft.com/office/drawing/2014/main" id="{5220E1E8-3784-BCD2-4309-34CEDC0E049C}"/>
            </a:ext>
          </a:extLst>
        </xdr:cNvPr>
        <xdr:cNvGrpSpPr>
          <a:grpSpLocks/>
        </xdr:cNvGrpSpPr>
      </xdr:nvGrpSpPr>
      <xdr:grpSpPr bwMode="auto">
        <a:xfrm>
          <a:off x="5486400" y="10096500"/>
          <a:ext cx="266700" cy="0"/>
          <a:chOff x="466" y="3952"/>
          <a:chExt cx="28" cy="16"/>
        </a:xfrm>
      </xdr:grpSpPr>
      <xdr:sp macro="" textlink="">
        <xdr:nvSpPr>
          <xdr:cNvPr id="5317444" name="Line 6215">
            <a:extLst>
              <a:ext uri="{FF2B5EF4-FFF2-40B4-BE49-F238E27FC236}">
                <a16:creationId xmlns:a16="http://schemas.microsoft.com/office/drawing/2014/main" id="{F741B700-5C81-60A6-5163-E42BD65DBF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5" name="Line 6216">
            <a:extLst>
              <a:ext uri="{FF2B5EF4-FFF2-40B4-BE49-F238E27FC236}">
                <a16:creationId xmlns:a16="http://schemas.microsoft.com/office/drawing/2014/main" id="{F1986974-B603-3697-CD20-7D4E4F69B3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1" name="Group 6217">
          <a:extLst>
            <a:ext uri="{FF2B5EF4-FFF2-40B4-BE49-F238E27FC236}">
              <a16:creationId xmlns:a16="http://schemas.microsoft.com/office/drawing/2014/main" id="{123E2E6C-5C5F-06C9-E204-B53B162B25DE}"/>
            </a:ext>
          </a:extLst>
        </xdr:cNvPr>
        <xdr:cNvGrpSpPr>
          <a:grpSpLocks/>
        </xdr:cNvGrpSpPr>
      </xdr:nvGrpSpPr>
      <xdr:grpSpPr bwMode="auto">
        <a:xfrm>
          <a:off x="5486400" y="10096500"/>
          <a:ext cx="266700" cy="0"/>
          <a:chOff x="466" y="3952"/>
          <a:chExt cx="28" cy="16"/>
        </a:xfrm>
      </xdr:grpSpPr>
      <xdr:sp macro="" textlink="">
        <xdr:nvSpPr>
          <xdr:cNvPr id="5317442" name="Line 6218">
            <a:extLst>
              <a:ext uri="{FF2B5EF4-FFF2-40B4-BE49-F238E27FC236}">
                <a16:creationId xmlns:a16="http://schemas.microsoft.com/office/drawing/2014/main" id="{D1552319-E4DE-234D-4369-B1FB92D8E5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3" name="Line 6219">
            <a:extLst>
              <a:ext uri="{FF2B5EF4-FFF2-40B4-BE49-F238E27FC236}">
                <a16:creationId xmlns:a16="http://schemas.microsoft.com/office/drawing/2014/main" id="{C3E68600-585B-6A74-B3CD-18FB8ACE4A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2" name="Group 6220">
          <a:extLst>
            <a:ext uri="{FF2B5EF4-FFF2-40B4-BE49-F238E27FC236}">
              <a16:creationId xmlns:a16="http://schemas.microsoft.com/office/drawing/2014/main" id="{99391934-BE37-2FCC-078F-736D091BFC2C}"/>
            </a:ext>
          </a:extLst>
        </xdr:cNvPr>
        <xdr:cNvGrpSpPr>
          <a:grpSpLocks/>
        </xdr:cNvGrpSpPr>
      </xdr:nvGrpSpPr>
      <xdr:grpSpPr bwMode="auto">
        <a:xfrm>
          <a:off x="5486400" y="10096500"/>
          <a:ext cx="266700" cy="0"/>
          <a:chOff x="466" y="3952"/>
          <a:chExt cx="28" cy="16"/>
        </a:xfrm>
      </xdr:grpSpPr>
      <xdr:sp macro="" textlink="">
        <xdr:nvSpPr>
          <xdr:cNvPr id="5317440" name="Line 6221">
            <a:extLst>
              <a:ext uri="{FF2B5EF4-FFF2-40B4-BE49-F238E27FC236}">
                <a16:creationId xmlns:a16="http://schemas.microsoft.com/office/drawing/2014/main" id="{0923E6B3-2599-8764-7A1A-49981450A5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1" name="Line 6222">
            <a:extLst>
              <a:ext uri="{FF2B5EF4-FFF2-40B4-BE49-F238E27FC236}">
                <a16:creationId xmlns:a16="http://schemas.microsoft.com/office/drawing/2014/main" id="{F3C066F9-8E3D-0EEB-98B5-E8958FB32C6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3" name="Group 6223">
          <a:extLst>
            <a:ext uri="{FF2B5EF4-FFF2-40B4-BE49-F238E27FC236}">
              <a16:creationId xmlns:a16="http://schemas.microsoft.com/office/drawing/2014/main" id="{0C6ED1C4-6760-5446-B205-57B1B3D3007E}"/>
            </a:ext>
          </a:extLst>
        </xdr:cNvPr>
        <xdr:cNvGrpSpPr>
          <a:grpSpLocks/>
        </xdr:cNvGrpSpPr>
      </xdr:nvGrpSpPr>
      <xdr:grpSpPr bwMode="auto">
        <a:xfrm>
          <a:off x="5486400" y="10096500"/>
          <a:ext cx="266700" cy="0"/>
          <a:chOff x="466" y="3952"/>
          <a:chExt cx="28" cy="16"/>
        </a:xfrm>
      </xdr:grpSpPr>
      <xdr:sp macro="" textlink="">
        <xdr:nvSpPr>
          <xdr:cNvPr id="5317438" name="Line 6224">
            <a:extLst>
              <a:ext uri="{FF2B5EF4-FFF2-40B4-BE49-F238E27FC236}">
                <a16:creationId xmlns:a16="http://schemas.microsoft.com/office/drawing/2014/main" id="{A092CF35-78AF-23BF-4799-C47EB285B6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9" name="Line 6225">
            <a:extLst>
              <a:ext uri="{FF2B5EF4-FFF2-40B4-BE49-F238E27FC236}">
                <a16:creationId xmlns:a16="http://schemas.microsoft.com/office/drawing/2014/main" id="{C7E3D7B2-0F84-4312-C2D9-C95882A7EC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4" name="Group 6226">
          <a:extLst>
            <a:ext uri="{FF2B5EF4-FFF2-40B4-BE49-F238E27FC236}">
              <a16:creationId xmlns:a16="http://schemas.microsoft.com/office/drawing/2014/main" id="{E3E781F5-E862-166A-4B91-822E48531EA2}"/>
            </a:ext>
          </a:extLst>
        </xdr:cNvPr>
        <xdr:cNvGrpSpPr>
          <a:grpSpLocks/>
        </xdr:cNvGrpSpPr>
      </xdr:nvGrpSpPr>
      <xdr:grpSpPr bwMode="auto">
        <a:xfrm>
          <a:off x="5486400" y="10096500"/>
          <a:ext cx="266700" cy="0"/>
          <a:chOff x="466" y="3952"/>
          <a:chExt cx="28" cy="16"/>
        </a:xfrm>
      </xdr:grpSpPr>
      <xdr:sp macro="" textlink="">
        <xdr:nvSpPr>
          <xdr:cNvPr id="5317436" name="Line 6227">
            <a:extLst>
              <a:ext uri="{FF2B5EF4-FFF2-40B4-BE49-F238E27FC236}">
                <a16:creationId xmlns:a16="http://schemas.microsoft.com/office/drawing/2014/main" id="{8FBB890A-D10B-5A9A-2BDB-7F8A0C4DAF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7" name="Line 6228">
            <a:extLst>
              <a:ext uri="{FF2B5EF4-FFF2-40B4-BE49-F238E27FC236}">
                <a16:creationId xmlns:a16="http://schemas.microsoft.com/office/drawing/2014/main" id="{FC8E3CBD-FBA6-32A3-1615-65B51F2698E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55" name="Group 6229">
          <a:extLst>
            <a:ext uri="{FF2B5EF4-FFF2-40B4-BE49-F238E27FC236}">
              <a16:creationId xmlns:a16="http://schemas.microsoft.com/office/drawing/2014/main" id="{7FCFD021-CE5B-712D-674D-CCB81B5106F9}"/>
            </a:ext>
          </a:extLst>
        </xdr:cNvPr>
        <xdr:cNvGrpSpPr>
          <a:grpSpLocks/>
        </xdr:cNvGrpSpPr>
      </xdr:nvGrpSpPr>
      <xdr:grpSpPr bwMode="auto">
        <a:xfrm>
          <a:off x="4117181" y="10096500"/>
          <a:ext cx="228600" cy="0"/>
          <a:chOff x="466" y="3952"/>
          <a:chExt cx="28" cy="16"/>
        </a:xfrm>
      </xdr:grpSpPr>
      <xdr:sp macro="" textlink="">
        <xdr:nvSpPr>
          <xdr:cNvPr id="5317434" name="Line 6230">
            <a:extLst>
              <a:ext uri="{FF2B5EF4-FFF2-40B4-BE49-F238E27FC236}">
                <a16:creationId xmlns:a16="http://schemas.microsoft.com/office/drawing/2014/main" id="{9489EB1D-3D78-84E3-D7BD-A2B765121C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5" name="Line 6231">
            <a:extLst>
              <a:ext uri="{FF2B5EF4-FFF2-40B4-BE49-F238E27FC236}">
                <a16:creationId xmlns:a16="http://schemas.microsoft.com/office/drawing/2014/main" id="{88B31FB3-37DA-C8DC-C992-345EE323E7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56" name="Group 6232">
          <a:extLst>
            <a:ext uri="{FF2B5EF4-FFF2-40B4-BE49-F238E27FC236}">
              <a16:creationId xmlns:a16="http://schemas.microsoft.com/office/drawing/2014/main" id="{1539D22B-5188-9061-BAB2-563C99FF9FA8}"/>
            </a:ext>
          </a:extLst>
        </xdr:cNvPr>
        <xdr:cNvGrpSpPr>
          <a:grpSpLocks/>
        </xdr:cNvGrpSpPr>
      </xdr:nvGrpSpPr>
      <xdr:grpSpPr bwMode="auto">
        <a:xfrm>
          <a:off x="4700588" y="10096500"/>
          <a:ext cx="266700" cy="0"/>
          <a:chOff x="466" y="3952"/>
          <a:chExt cx="28" cy="16"/>
        </a:xfrm>
      </xdr:grpSpPr>
      <xdr:sp macro="" textlink="">
        <xdr:nvSpPr>
          <xdr:cNvPr id="5317432" name="Line 6233">
            <a:extLst>
              <a:ext uri="{FF2B5EF4-FFF2-40B4-BE49-F238E27FC236}">
                <a16:creationId xmlns:a16="http://schemas.microsoft.com/office/drawing/2014/main" id="{5DE6E7FC-DBBE-D7FA-5ED7-D9E98836FB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3" name="Line 6234">
            <a:extLst>
              <a:ext uri="{FF2B5EF4-FFF2-40B4-BE49-F238E27FC236}">
                <a16:creationId xmlns:a16="http://schemas.microsoft.com/office/drawing/2014/main" id="{357A812C-7A5E-AB8B-D02F-6777EFB5FF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57" name="Group 6235">
          <a:extLst>
            <a:ext uri="{FF2B5EF4-FFF2-40B4-BE49-F238E27FC236}">
              <a16:creationId xmlns:a16="http://schemas.microsoft.com/office/drawing/2014/main" id="{1860A4D3-91A3-53D0-E66C-4D0CF4519660}"/>
            </a:ext>
          </a:extLst>
        </xdr:cNvPr>
        <xdr:cNvGrpSpPr>
          <a:grpSpLocks/>
        </xdr:cNvGrpSpPr>
      </xdr:nvGrpSpPr>
      <xdr:grpSpPr bwMode="auto">
        <a:xfrm>
          <a:off x="4117181" y="10096500"/>
          <a:ext cx="228600" cy="0"/>
          <a:chOff x="466" y="3952"/>
          <a:chExt cx="28" cy="16"/>
        </a:xfrm>
      </xdr:grpSpPr>
      <xdr:sp macro="" textlink="">
        <xdr:nvSpPr>
          <xdr:cNvPr id="5317430" name="Line 6236">
            <a:extLst>
              <a:ext uri="{FF2B5EF4-FFF2-40B4-BE49-F238E27FC236}">
                <a16:creationId xmlns:a16="http://schemas.microsoft.com/office/drawing/2014/main" id="{D40FCCD2-D293-BDEB-D6E8-340442E983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1" name="Line 6237">
            <a:extLst>
              <a:ext uri="{FF2B5EF4-FFF2-40B4-BE49-F238E27FC236}">
                <a16:creationId xmlns:a16="http://schemas.microsoft.com/office/drawing/2014/main" id="{F1481B28-8E29-3822-29C1-47B18D19CC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58" name="Group 6238">
          <a:extLst>
            <a:ext uri="{FF2B5EF4-FFF2-40B4-BE49-F238E27FC236}">
              <a16:creationId xmlns:a16="http://schemas.microsoft.com/office/drawing/2014/main" id="{26BE5A52-2A12-AAFA-8F91-480799B8D973}"/>
            </a:ext>
          </a:extLst>
        </xdr:cNvPr>
        <xdr:cNvGrpSpPr>
          <a:grpSpLocks/>
        </xdr:cNvGrpSpPr>
      </xdr:nvGrpSpPr>
      <xdr:grpSpPr bwMode="auto">
        <a:xfrm>
          <a:off x="4700588" y="10096500"/>
          <a:ext cx="266700" cy="0"/>
          <a:chOff x="466" y="3952"/>
          <a:chExt cx="28" cy="16"/>
        </a:xfrm>
      </xdr:grpSpPr>
      <xdr:sp macro="" textlink="">
        <xdr:nvSpPr>
          <xdr:cNvPr id="5317428" name="Line 6239">
            <a:extLst>
              <a:ext uri="{FF2B5EF4-FFF2-40B4-BE49-F238E27FC236}">
                <a16:creationId xmlns:a16="http://schemas.microsoft.com/office/drawing/2014/main" id="{20F4A8B2-D834-2910-C82C-265AD70510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9" name="Line 6240">
            <a:extLst>
              <a:ext uri="{FF2B5EF4-FFF2-40B4-BE49-F238E27FC236}">
                <a16:creationId xmlns:a16="http://schemas.microsoft.com/office/drawing/2014/main" id="{42A35993-8FAA-D60C-8F2A-D6F1D87375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59" name="Group 6241">
          <a:extLst>
            <a:ext uri="{FF2B5EF4-FFF2-40B4-BE49-F238E27FC236}">
              <a16:creationId xmlns:a16="http://schemas.microsoft.com/office/drawing/2014/main" id="{865E6B4F-E4D6-9D93-9DC0-D28F17C6109A}"/>
            </a:ext>
          </a:extLst>
        </xdr:cNvPr>
        <xdr:cNvGrpSpPr>
          <a:grpSpLocks/>
        </xdr:cNvGrpSpPr>
      </xdr:nvGrpSpPr>
      <xdr:grpSpPr bwMode="auto">
        <a:xfrm>
          <a:off x="4117181" y="10096500"/>
          <a:ext cx="228600" cy="0"/>
          <a:chOff x="466" y="3952"/>
          <a:chExt cx="28" cy="16"/>
        </a:xfrm>
      </xdr:grpSpPr>
      <xdr:sp macro="" textlink="">
        <xdr:nvSpPr>
          <xdr:cNvPr id="5317426" name="Line 6242">
            <a:extLst>
              <a:ext uri="{FF2B5EF4-FFF2-40B4-BE49-F238E27FC236}">
                <a16:creationId xmlns:a16="http://schemas.microsoft.com/office/drawing/2014/main" id="{3CC985A4-2A41-A289-E228-E67945B713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7" name="Line 6243">
            <a:extLst>
              <a:ext uri="{FF2B5EF4-FFF2-40B4-BE49-F238E27FC236}">
                <a16:creationId xmlns:a16="http://schemas.microsoft.com/office/drawing/2014/main" id="{96E3A7EB-45F4-74AA-BED2-D5E72888AC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0" name="Group 6244">
          <a:extLst>
            <a:ext uri="{FF2B5EF4-FFF2-40B4-BE49-F238E27FC236}">
              <a16:creationId xmlns:a16="http://schemas.microsoft.com/office/drawing/2014/main" id="{58686DEB-14BE-C426-1B86-D9E9C87D9E23}"/>
            </a:ext>
          </a:extLst>
        </xdr:cNvPr>
        <xdr:cNvGrpSpPr>
          <a:grpSpLocks/>
        </xdr:cNvGrpSpPr>
      </xdr:nvGrpSpPr>
      <xdr:grpSpPr bwMode="auto">
        <a:xfrm>
          <a:off x="4700588" y="10096500"/>
          <a:ext cx="266700" cy="0"/>
          <a:chOff x="466" y="3952"/>
          <a:chExt cx="28" cy="16"/>
        </a:xfrm>
      </xdr:grpSpPr>
      <xdr:sp macro="" textlink="">
        <xdr:nvSpPr>
          <xdr:cNvPr id="5317424" name="Line 6245">
            <a:extLst>
              <a:ext uri="{FF2B5EF4-FFF2-40B4-BE49-F238E27FC236}">
                <a16:creationId xmlns:a16="http://schemas.microsoft.com/office/drawing/2014/main" id="{11E9A656-7DED-C0B9-305E-9EAD0C7778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5" name="Line 6246">
            <a:extLst>
              <a:ext uri="{FF2B5EF4-FFF2-40B4-BE49-F238E27FC236}">
                <a16:creationId xmlns:a16="http://schemas.microsoft.com/office/drawing/2014/main" id="{0089FA02-FF05-0088-F021-6483430C0E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1" name="Group 6247">
          <a:extLst>
            <a:ext uri="{FF2B5EF4-FFF2-40B4-BE49-F238E27FC236}">
              <a16:creationId xmlns:a16="http://schemas.microsoft.com/office/drawing/2014/main" id="{CE6E2A81-CF43-0C8A-02BC-9B57FE581943}"/>
            </a:ext>
          </a:extLst>
        </xdr:cNvPr>
        <xdr:cNvGrpSpPr>
          <a:grpSpLocks/>
        </xdr:cNvGrpSpPr>
      </xdr:nvGrpSpPr>
      <xdr:grpSpPr bwMode="auto">
        <a:xfrm>
          <a:off x="4117181" y="10096500"/>
          <a:ext cx="228600" cy="0"/>
          <a:chOff x="466" y="3952"/>
          <a:chExt cx="28" cy="16"/>
        </a:xfrm>
      </xdr:grpSpPr>
      <xdr:sp macro="" textlink="">
        <xdr:nvSpPr>
          <xdr:cNvPr id="5317422" name="Line 6248">
            <a:extLst>
              <a:ext uri="{FF2B5EF4-FFF2-40B4-BE49-F238E27FC236}">
                <a16:creationId xmlns:a16="http://schemas.microsoft.com/office/drawing/2014/main" id="{68179C09-C3E4-7A89-093C-5A8B82D5B8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3" name="Line 6249">
            <a:extLst>
              <a:ext uri="{FF2B5EF4-FFF2-40B4-BE49-F238E27FC236}">
                <a16:creationId xmlns:a16="http://schemas.microsoft.com/office/drawing/2014/main" id="{3254A05A-2B1F-DC00-280A-F5367E4B88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2" name="Group 6250">
          <a:extLst>
            <a:ext uri="{FF2B5EF4-FFF2-40B4-BE49-F238E27FC236}">
              <a16:creationId xmlns:a16="http://schemas.microsoft.com/office/drawing/2014/main" id="{C13A39E0-AFD8-CFD0-8D5C-8DDC8B5C492E}"/>
            </a:ext>
          </a:extLst>
        </xdr:cNvPr>
        <xdr:cNvGrpSpPr>
          <a:grpSpLocks/>
        </xdr:cNvGrpSpPr>
      </xdr:nvGrpSpPr>
      <xdr:grpSpPr bwMode="auto">
        <a:xfrm>
          <a:off x="4700588" y="10096500"/>
          <a:ext cx="266700" cy="0"/>
          <a:chOff x="466" y="3952"/>
          <a:chExt cx="28" cy="16"/>
        </a:xfrm>
      </xdr:grpSpPr>
      <xdr:sp macro="" textlink="">
        <xdr:nvSpPr>
          <xdr:cNvPr id="5317420" name="Line 6251">
            <a:extLst>
              <a:ext uri="{FF2B5EF4-FFF2-40B4-BE49-F238E27FC236}">
                <a16:creationId xmlns:a16="http://schemas.microsoft.com/office/drawing/2014/main" id="{529AD5FD-AEE5-D40A-D1D6-F663D7B147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1" name="Line 6252">
            <a:extLst>
              <a:ext uri="{FF2B5EF4-FFF2-40B4-BE49-F238E27FC236}">
                <a16:creationId xmlns:a16="http://schemas.microsoft.com/office/drawing/2014/main" id="{8E180C92-05A8-A400-F876-619757E261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3" name="Group 6253">
          <a:extLst>
            <a:ext uri="{FF2B5EF4-FFF2-40B4-BE49-F238E27FC236}">
              <a16:creationId xmlns:a16="http://schemas.microsoft.com/office/drawing/2014/main" id="{9A12384F-2EA8-C281-EFB3-7845DD1B5EC8}"/>
            </a:ext>
          </a:extLst>
        </xdr:cNvPr>
        <xdr:cNvGrpSpPr>
          <a:grpSpLocks/>
        </xdr:cNvGrpSpPr>
      </xdr:nvGrpSpPr>
      <xdr:grpSpPr bwMode="auto">
        <a:xfrm>
          <a:off x="4117181" y="10096500"/>
          <a:ext cx="228600" cy="0"/>
          <a:chOff x="466" y="3952"/>
          <a:chExt cx="28" cy="16"/>
        </a:xfrm>
      </xdr:grpSpPr>
      <xdr:sp macro="" textlink="">
        <xdr:nvSpPr>
          <xdr:cNvPr id="5317418" name="Line 6254">
            <a:extLst>
              <a:ext uri="{FF2B5EF4-FFF2-40B4-BE49-F238E27FC236}">
                <a16:creationId xmlns:a16="http://schemas.microsoft.com/office/drawing/2014/main" id="{14998AB1-1174-0A2C-4BD2-6B6D561629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9" name="Line 6255">
            <a:extLst>
              <a:ext uri="{FF2B5EF4-FFF2-40B4-BE49-F238E27FC236}">
                <a16:creationId xmlns:a16="http://schemas.microsoft.com/office/drawing/2014/main" id="{48D25D62-D5C9-7AC8-8032-DF23923F34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4" name="Group 6256">
          <a:extLst>
            <a:ext uri="{FF2B5EF4-FFF2-40B4-BE49-F238E27FC236}">
              <a16:creationId xmlns:a16="http://schemas.microsoft.com/office/drawing/2014/main" id="{2F31E2ED-9364-C7CE-02F8-0502D2197E60}"/>
            </a:ext>
          </a:extLst>
        </xdr:cNvPr>
        <xdr:cNvGrpSpPr>
          <a:grpSpLocks/>
        </xdr:cNvGrpSpPr>
      </xdr:nvGrpSpPr>
      <xdr:grpSpPr bwMode="auto">
        <a:xfrm>
          <a:off x="4117181" y="10096500"/>
          <a:ext cx="228600" cy="0"/>
          <a:chOff x="466" y="3952"/>
          <a:chExt cx="28" cy="16"/>
        </a:xfrm>
      </xdr:grpSpPr>
      <xdr:sp macro="" textlink="">
        <xdr:nvSpPr>
          <xdr:cNvPr id="5317416" name="Line 6257">
            <a:extLst>
              <a:ext uri="{FF2B5EF4-FFF2-40B4-BE49-F238E27FC236}">
                <a16:creationId xmlns:a16="http://schemas.microsoft.com/office/drawing/2014/main" id="{AE2EC8F4-7B6A-E121-5966-47261F8D52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7" name="Line 6258">
            <a:extLst>
              <a:ext uri="{FF2B5EF4-FFF2-40B4-BE49-F238E27FC236}">
                <a16:creationId xmlns:a16="http://schemas.microsoft.com/office/drawing/2014/main" id="{6B850937-EEED-7C15-E4C3-C13B51DD49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5" name="Group 6259">
          <a:extLst>
            <a:ext uri="{FF2B5EF4-FFF2-40B4-BE49-F238E27FC236}">
              <a16:creationId xmlns:a16="http://schemas.microsoft.com/office/drawing/2014/main" id="{A53A2129-45C3-39AE-2FCF-5237A8CE284B}"/>
            </a:ext>
          </a:extLst>
        </xdr:cNvPr>
        <xdr:cNvGrpSpPr>
          <a:grpSpLocks/>
        </xdr:cNvGrpSpPr>
      </xdr:nvGrpSpPr>
      <xdr:grpSpPr bwMode="auto">
        <a:xfrm>
          <a:off x="4117181" y="10096500"/>
          <a:ext cx="228600" cy="0"/>
          <a:chOff x="466" y="3952"/>
          <a:chExt cx="28" cy="16"/>
        </a:xfrm>
      </xdr:grpSpPr>
      <xdr:sp macro="" textlink="">
        <xdr:nvSpPr>
          <xdr:cNvPr id="5317414" name="Line 6260">
            <a:extLst>
              <a:ext uri="{FF2B5EF4-FFF2-40B4-BE49-F238E27FC236}">
                <a16:creationId xmlns:a16="http://schemas.microsoft.com/office/drawing/2014/main" id="{471DDB68-0BD9-ED40-5DE7-E916B2D635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5" name="Line 6261">
            <a:extLst>
              <a:ext uri="{FF2B5EF4-FFF2-40B4-BE49-F238E27FC236}">
                <a16:creationId xmlns:a16="http://schemas.microsoft.com/office/drawing/2014/main" id="{8F465E4B-0486-6E42-6284-FBF167D226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6" name="Group 6262">
          <a:extLst>
            <a:ext uri="{FF2B5EF4-FFF2-40B4-BE49-F238E27FC236}">
              <a16:creationId xmlns:a16="http://schemas.microsoft.com/office/drawing/2014/main" id="{A3A0C2F0-1DB7-F2D6-6D7A-6AE2D1951183}"/>
            </a:ext>
          </a:extLst>
        </xdr:cNvPr>
        <xdr:cNvGrpSpPr>
          <a:grpSpLocks/>
        </xdr:cNvGrpSpPr>
      </xdr:nvGrpSpPr>
      <xdr:grpSpPr bwMode="auto">
        <a:xfrm>
          <a:off x="4117181" y="10096500"/>
          <a:ext cx="228600" cy="0"/>
          <a:chOff x="466" y="3952"/>
          <a:chExt cx="28" cy="16"/>
        </a:xfrm>
      </xdr:grpSpPr>
      <xdr:sp macro="" textlink="">
        <xdr:nvSpPr>
          <xdr:cNvPr id="5317412" name="Line 6263">
            <a:extLst>
              <a:ext uri="{FF2B5EF4-FFF2-40B4-BE49-F238E27FC236}">
                <a16:creationId xmlns:a16="http://schemas.microsoft.com/office/drawing/2014/main" id="{1770EBBC-DB70-5873-0B7F-4F8F225BC65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3" name="Line 6264">
            <a:extLst>
              <a:ext uri="{FF2B5EF4-FFF2-40B4-BE49-F238E27FC236}">
                <a16:creationId xmlns:a16="http://schemas.microsoft.com/office/drawing/2014/main" id="{9017B928-5D0D-2A58-4F30-1DB06F45B0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7" name="Group 6265">
          <a:extLst>
            <a:ext uri="{FF2B5EF4-FFF2-40B4-BE49-F238E27FC236}">
              <a16:creationId xmlns:a16="http://schemas.microsoft.com/office/drawing/2014/main" id="{4EE5D98D-1DFE-F7AD-542D-C1D8B98EE83D}"/>
            </a:ext>
          </a:extLst>
        </xdr:cNvPr>
        <xdr:cNvGrpSpPr>
          <a:grpSpLocks/>
        </xdr:cNvGrpSpPr>
      </xdr:nvGrpSpPr>
      <xdr:grpSpPr bwMode="auto">
        <a:xfrm>
          <a:off x="4117181" y="10096500"/>
          <a:ext cx="228600" cy="0"/>
          <a:chOff x="466" y="3952"/>
          <a:chExt cx="28" cy="16"/>
        </a:xfrm>
      </xdr:grpSpPr>
      <xdr:sp macro="" textlink="">
        <xdr:nvSpPr>
          <xdr:cNvPr id="5317410" name="Line 6266">
            <a:extLst>
              <a:ext uri="{FF2B5EF4-FFF2-40B4-BE49-F238E27FC236}">
                <a16:creationId xmlns:a16="http://schemas.microsoft.com/office/drawing/2014/main" id="{69525990-7AD0-6DE1-7D83-AA12BE39F5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1" name="Line 6267">
            <a:extLst>
              <a:ext uri="{FF2B5EF4-FFF2-40B4-BE49-F238E27FC236}">
                <a16:creationId xmlns:a16="http://schemas.microsoft.com/office/drawing/2014/main" id="{09CA04B8-4AA6-BE3E-1FDC-F4A341B667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8" name="Group 6268">
          <a:extLst>
            <a:ext uri="{FF2B5EF4-FFF2-40B4-BE49-F238E27FC236}">
              <a16:creationId xmlns:a16="http://schemas.microsoft.com/office/drawing/2014/main" id="{F88F582D-3CEE-4AFA-E7CF-B44A5BB6B914}"/>
            </a:ext>
          </a:extLst>
        </xdr:cNvPr>
        <xdr:cNvGrpSpPr>
          <a:grpSpLocks/>
        </xdr:cNvGrpSpPr>
      </xdr:nvGrpSpPr>
      <xdr:grpSpPr bwMode="auto">
        <a:xfrm>
          <a:off x="4700588" y="10096500"/>
          <a:ext cx="266700" cy="0"/>
          <a:chOff x="466" y="3952"/>
          <a:chExt cx="28" cy="16"/>
        </a:xfrm>
      </xdr:grpSpPr>
      <xdr:sp macro="" textlink="">
        <xdr:nvSpPr>
          <xdr:cNvPr id="5317408" name="Line 6269">
            <a:extLst>
              <a:ext uri="{FF2B5EF4-FFF2-40B4-BE49-F238E27FC236}">
                <a16:creationId xmlns:a16="http://schemas.microsoft.com/office/drawing/2014/main" id="{3A4ED811-CA21-CF45-FDFD-10F1B282E6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9" name="Line 6270">
            <a:extLst>
              <a:ext uri="{FF2B5EF4-FFF2-40B4-BE49-F238E27FC236}">
                <a16:creationId xmlns:a16="http://schemas.microsoft.com/office/drawing/2014/main" id="{E41AB71D-80AA-7AAA-1BA4-E5FE5EB63D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9" name="Group 6271">
          <a:extLst>
            <a:ext uri="{FF2B5EF4-FFF2-40B4-BE49-F238E27FC236}">
              <a16:creationId xmlns:a16="http://schemas.microsoft.com/office/drawing/2014/main" id="{1DD530F1-D187-5CAC-4FDA-BF5385E1B8B2}"/>
            </a:ext>
          </a:extLst>
        </xdr:cNvPr>
        <xdr:cNvGrpSpPr>
          <a:grpSpLocks/>
        </xdr:cNvGrpSpPr>
      </xdr:nvGrpSpPr>
      <xdr:grpSpPr bwMode="auto">
        <a:xfrm>
          <a:off x="4700588" y="10096500"/>
          <a:ext cx="266700" cy="0"/>
          <a:chOff x="466" y="3952"/>
          <a:chExt cx="28" cy="16"/>
        </a:xfrm>
      </xdr:grpSpPr>
      <xdr:sp macro="" textlink="">
        <xdr:nvSpPr>
          <xdr:cNvPr id="5317406" name="Line 6272">
            <a:extLst>
              <a:ext uri="{FF2B5EF4-FFF2-40B4-BE49-F238E27FC236}">
                <a16:creationId xmlns:a16="http://schemas.microsoft.com/office/drawing/2014/main" id="{A39D5D1F-79DA-D335-0A6A-2EE98114F25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7" name="Line 6273">
            <a:extLst>
              <a:ext uri="{FF2B5EF4-FFF2-40B4-BE49-F238E27FC236}">
                <a16:creationId xmlns:a16="http://schemas.microsoft.com/office/drawing/2014/main" id="{228EAC22-4C96-0547-79C9-0EDA7F75BE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0" name="Group 6274">
          <a:extLst>
            <a:ext uri="{FF2B5EF4-FFF2-40B4-BE49-F238E27FC236}">
              <a16:creationId xmlns:a16="http://schemas.microsoft.com/office/drawing/2014/main" id="{7DA7C255-0C53-DF2F-74B4-FD752B224C4C}"/>
            </a:ext>
          </a:extLst>
        </xdr:cNvPr>
        <xdr:cNvGrpSpPr>
          <a:grpSpLocks/>
        </xdr:cNvGrpSpPr>
      </xdr:nvGrpSpPr>
      <xdr:grpSpPr bwMode="auto">
        <a:xfrm>
          <a:off x="4700588" y="10096500"/>
          <a:ext cx="266700" cy="0"/>
          <a:chOff x="466" y="3952"/>
          <a:chExt cx="28" cy="16"/>
        </a:xfrm>
      </xdr:grpSpPr>
      <xdr:sp macro="" textlink="">
        <xdr:nvSpPr>
          <xdr:cNvPr id="5317404" name="Line 6275">
            <a:extLst>
              <a:ext uri="{FF2B5EF4-FFF2-40B4-BE49-F238E27FC236}">
                <a16:creationId xmlns:a16="http://schemas.microsoft.com/office/drawing/2014/main" id="{FC768470-E14F-FF52-B1F3-FDA1CA2CA26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5" name="Line 6276">
            <a:extLst>
              <a:ext uri="{FF2B5EF4-FFF2-40B4-BE49-F238E27FC236}">
                <a16:creationId xmlns:a16="http://schemas.microsoft.com/office/drawing/2014/main" id="{7BDA58CD-15EF-0860-39ED-92FC3C40B8D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1" name="Group 6277">
          <a:extLst>
            <a:ext uri="{FF2B5EF4-FFF2-40B4-BE49-F238E27FC236}">
              <a16:creationId xmlns:a16="http://schemas.microsoft.com/office/drawing/2014/main" id="{16F3D53C-11DA-5DEB-E20F-F3AB2515B6C5}"/>
            </a:ext>
          </a:extLst>
        </xdr:cNvPr>
        <xdr:cNvGrpSpPr>
          <a:grpSpLocks/>
        </xdr:cNvGrpSpPr>
      </xdr:nvGrpSpPr>
      <xdr:grpSpPr bwMode="auto">
        <a:xfrm>
          <a:off x="4700588" y="10096500"/>
          <a:ext cx="266700" cy="0"/>
          <a:chOff x="466" y="3952"/>
          <a:chExt cx="28" cy="16"/>
        </a:xfrm>
      </xdr:grpSpPr>
      <xdr:sp macro="" textlink="">
        <xdr:nvSpPr>
          <xdr:cNvPr id="5317402" name="Line 6278">
            <a:extLst>
              <a:ext uri="{FF2B5EF4-FFF2-40B4-BE49-F238E27FC236}">
                <a16:creationId xmlns:a16="http://schemas.microsoft.com/office/drawing/2014/main" id="{A38F84F8-0695-1B8B-432B-77BBA20362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3" name="Line 6279">
            <a:extLst>
              <a:ext uri="{FF2B5EF4-FFF2-40B4-BE49-F238E27FC236}">
                <a16:creationId xmlns:a16="http://schemas.microsoft.com/office/drawing/2014/main" id="{D59DB3C6-68D9-DA8A-58F4-29FE35D3C7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2" name="Group 6280">
          <a:extLst>
            <a:ext uri="{FF2B5EF4-FFF2-40B4-BE49-F238E27FC236}">
              <a16:creationId xmlns:a16="http://schemas.microsoft.com/office/drawing/2014/main" id="{609BA2CA-F411-2325-CE74-6A73A55926F8}"/>
            </a:ext>
          </a:extLst>
        </xdr:cNvPr>
        <xdr:cNvGrpSpPr>
          <a:grpSpLocks/>
        </xdr:cNvGrpSpPr>
      </xdr:nvGrpSpPr>
      <xdr:grpSpPr bwMode="auto">
        <a:xfrm>
          <a:off x="4700588" y="10096500"/>
          <a:ext cx="266700" cy="0"/>
          <a:chOff x="466" y="3952"/>
          <a:chExt cx="28" cy="16"/>
        </a:xfrm>
      </xdr:grpSpPr>
      <xdr:sp macro="" textlink="">
        <xdr:nvSpPr>
          <xdr:cNvPr id="5317400" name="Line 6281">
            <a:extLst>
              <a:ext uri="{FF2B5EF4-FFF2-40B4-BE49-F238E27FC236}">
                <a16:creationId xmlns:a16="http://schemas.microsoft.com/office/drawing/2014/main" id="{335314B6-6D71-6227-3CED-9766F6482A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1" name="Line 6282">
            <a:extLst>
              <a:ext uri="{FF2B5EF4-FFF2-40B4-BE49-F238E27FC236}">
                <a16:creationId xmlns:a16="http://schemas.microsoft.com/office/drawing/2014/main" id="{0D76BF01-8B92-FD8D-5AC8-DEF2B1CD3C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73" name="Group 6283">
          <a:extLst>
            <a:ext uri="{FF2B5EF4-FFF2-40B4-BE49-F238E27FC236}">
              <a16:creationId xmlns:a16="http://schemas.microsoft.com/office/drawing/2014/main" id="{9D7A1BE5-4F13-1191-77F4-477101E28EBE}"/>
            </a:ext>
          </a:extLst>
        </xdr:cNvPr>
        <xdr:cNvGrpSpPr>
          <a:grpSpLocks/>
        </xdr:cNvGrpSpPr>
      </xdr:nvGrpSpPr>
      <xdr:grpSpPr bwMode="auto">
        <a:xfrm>
          <a:off x="4117181" y="10096500"/>
          <a:ext cx="228600" cy="0"/>
          <a:chOff x="466" y="3952"/>
          <a:chExt cx="28" cy="16"/>
        </a:xfrm>
      </xdr:grpSpPr>
      <xdr:sp macro="" textlink="">
        <xdr:nvSpPr>
          <xdr:cNvPr id="5317398" name="Line 6284">
            <a:extLst>
              <a:ext uri="{FF2B5EF4-FFF2-40B4-BE49-F238E27FC236}">
                <a16:creationId xmlns:a16="http://schemas.microsoft.com/office/drawing/2014/main" id="{790606BE-DA46-96E8-7FDF-3D015F93BF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9" name="Line 6285">
            <a:extLst>
              <a:ext uri="{FF2B5EF4-FFF2-40B4-BE49-F238E27FC236}">
                <a16:creationId xmlns:a16="http://schemas.microsoft.com/office/drawing/2014/main" id="{F5DAA5B3-4E20-56CF-9FB8-E1845E41BC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74" name="Group 6286">
          <a:extLst>
            <a:ext uri="{FF2B5EF4-FFF2-40B4-BE49-F238E27FC236}">
              <a16:creationId xmlns:a16="http://schemas.microsoft.com/office/drawing/2014/main" id="{1DDE2331-587D-D236-236F-7267B2A9A988}"/>
            </a:ext>
          </a:extLst>
        </xdr:cNvPr>
        <xdr:cNvGrpSpPr>
          <a:grpSpLocks/>
        </xdr:cNvGrpSpPr>
      </xdr:nvGrpSpPr>
      <xdr:grpSpPr bwMode="auto">
        <a:xfrm>
          <a:off x="4117181" y="10096500"/>
          <a:ext cx="228600" cy="0"/>
          <a:chOff x="466" y="3952"/>
          <a:chExt cx="28" cy="16"/>
        </a:xfrm>
      </xdr:grpSpPr>
      <xdr:sp macro="" textlink="">
        <xdr:nvSpPr>
          <xdr:cNvPr id="5317396" name="Line 6287">
            <a:extLst>
              <a:ext uri="{FF2B5EF4-FFF2-40B4-BE49-F238E27FC236}">
                <a16:creationId xmlns:a16="http://schemas.microsoft.com/office/drawing/2014/main" id="{DB5E658A-B0AA-ED2D-B2CF-8D4EFA205F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7" name="Line 6288">
            <a:extLst>
              <a:ext uri="{FF2B5EF4-FFF2-40B4-BE49-F238E27FC236}">
                <a16:creationId xmlns:a16="http://schemas.microsoft.com/office/drawing/2014/main" id="{8D1F93F7-DE14-E991-D646-B96EA73B8A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5" name="Group 6289">
          <a:extLst>
            <a:ext uri="{FF2B5EF4-FFF2-40B4-BE49-F238E27FC236}">
              <a16:creationId xmlns:a16="http://schemas.microsoft.com/office/drawing/2014/main" id="{CBB57079-2E23-5389-4E9D-A01899E440BF}"/>
            </a:ext>
          </a:extLst>
        </xdr:cNvPr>
        <xdr:cNvGrpSpPr>
          <a:grpSpLocks/>
        </xdr:cNvGrpSpPr>
      </xdr:nvGrpSpPr>
      <xdr:grpSpPr bwMode="auto">
        <a:xfrm>
          <a:off x="4700588" y="10096500"/>
          <a:ext cx="266700" cy="0"/>
          <a:chOff x="466" y="3952"/>
          <a:chExt cx="28" cy="16"/>
        </a:xfrm>
      </xdr:grpSpPr>
      <xdr:sp macro="" textlink="">
        <xdr:nvSpPr>
          <xdr:cNvPr id="5317394" name="Line 6290">
            <a:extLst>
              <a:ext uri="{FF2B5EF4-FFF2-40B4-BE49-F238E27FC236}">
                <a16:creationId xmlns:a16="http://schemas.microsoft.com/office/drawing/2014/main" id="{B06E7D45-2F49-C2BB-935D-05C09D922F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5" name="Line 6291">
            <a:extLst>
              <a:ext uri="{FF2B5EF4-FFF2-40B4-BE49-F238E27FC236}">
                <a16:creationId xmlns:a16="http://schemas.microsoft.com/office/drawing/2014/main" id="{349BC3FE-F87D-6B55-8679-4BC3C5BA57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6" name="Group 6292">
          <a:extLst>
            <a:ext uri="{FF2B5EF4-FFF2-40B4-BE49-F238E27FC236}">
              <a16:creationId xmlns:a16="http://schemas.microsoft.com/office/drawing/2014/main" id="{EA840AB2-6284-FD7F-6EC3-7FFBC84225FA}"/>
            </a:ext>
          </a:extLst>
        </xdr:cNvPr>
        <xdr:cNvGrpSpPr>
          <a:grpSpLocks/>
        </xdr:cNvGrpSpPr>
      </xdr:nvGrpSpPr>
      <xdr:grpSpPr bwMode="auto">
        <a:xfrm>
          <a:off x="4700588" y="10096500"/>
          <a:ext cx="266700" cy="0"/>
          <a:chOff x="466" y="3952"/>
          <a:chExt cx="28" cy="16"/>
        </a:xfrm>
      </xdr:grpSpPr>
      <xdr:sp macro="" textlink="">
        <xdr:nvSpPr>
          <xdr:cNvPr id="5317392" name="Line 6293">
            <a:extLst>
              <a:ext uri="{FF2B5EF4-FFF2-40B4-BE49-F238E27FC236}">
                <a16:creationId xmlns:a16="http://schemas.microsoft.com/office/drawing/2014/main" id="{62F3298C-7BF1-85C7-72F5-70B19A81B9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3" name="Line 6294">
            <a:extLst>
              <a:ext uri="{FF2B5EF4-FFF2-40B4-BE49-F238E27FC236}">
                <a16:creationId xmlns:a16="http://schemas.microsoft.com/office/drawing/2014/main" id="{4C79416C-C105-8D31-6F10-E24B266C1E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77" name="Group 6295">
          <a:extLst>
            <a:ext uri="{FF2B5EF4-FFF2-40B4-BE49-F238E27FC236}">
              <a16:creationId xmlns:a16="http://schemas.microsoft.com/office/drawing/2014/main" id="{AADE30AE-30BE-2D1B-F44B-5CE3B3DBB064}"/>
            </a:ext>
          </a:extLst>
        </xdr:cNvPr>
        <xdr:cNvGrpSpPr>
          <a:grpSpLocks/>
        </xdr:cNvGrpSpPr>
      </xdr:nvGrpSpPr>
      <xdr:grpSpPr bwMode="auto">
        <a:xfrm>
          <a:off x="4117181" y="10096500"/>
          <a:ext cx="240507" cy="0"/>
          <a:chOff x="466" y="3952"/>
          <a:chExt cx="28" cy="16"/>
        </a:xfrm>
      </xdr:grpSpPr>
      <xdr:sp macro="" textlink="">
        <xdr:nvSpPr>
          <xdr:cNvPr id="5317390" name="Line 6296">
            <a:extLst>
              <a:ext uri="{FF2B5EF4-FFF2-40B4-BE49-F238E27FC236}">
                <a16:creationId xmlns:a16="http://schemas.microsoft.com/office/drawing/2014/main" id="{BD5DA132-2BBE-44D9-1137-F90E38BA7F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1" name="Line 6297">
            <a:extLst>
              <a:ext uri="{FF2B5EF4-FFF2-40B4-BE49-F238E27FC236}">
                <a16:creationId xmlns:a16="http://schemas.microsoft.com/office/drawing/2014/main" id="{4C109F01-4107-9DB0-C81F-AE69018364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478" name="Group 6298">
          <a:extLst>
            <a:ext uri="{FF2B5EF4-FFF2-40B4-BE49-F238E27FC236}">
              <a16:creationId xmlns:a16="http://schemas.microsoft.com/office/drawing/2014/main" id="{10664C67-F48C-7D2C-D5D7-15E9BBE15E30}"/>
            </a:ext>
          </a:extLst>
        </xdr:cNvPr>
        <xdr:cNvGrpSpPr>
          <a:grpSpLocks/>
        </xdr:cNvGrpSpPr>
      </xdr:nvGrpSpPr>
      <xdr:grpSpPr bwMode="auto">
        <a:xfrm>
          <a:off x="5486400" y="10096500"/>
          <a:ext cx="228600" cy="0"/>
          <a:chOff x="466" y="3952"/>
          <a:chExt cx="28" cy="16"/>
        </a:xfrm>
      </xdr:grpSpPr>
      <xdr:sp macro="" textlink="">
        <xdr:nvSpPr>
          <xdr:cNvPr id="5317388" name="Line 6299">
            <a:extLst>
              <a:ext uri="{FF2B5EF4-FFF2-40B4-BE49-F238E27FC236}">
                <a16:creationId xmlns:a16="http://schemas.microsoft.com/office/drawing/2014/main" id="{80E2D999-39DE-B292-0E6B-828E73D1AD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9" name="Line 6300">
            <a:extLst>
              <a:ext uri="{FF2B5EF4-FFF2-40B4-BE49-F238E27FC236}">
                <a16:creationId xmlns:a16="http://schemas.microsoft.com/office/drawing/2014/main" id="{1B7B24E4-F9B5-B4E4-C780-B90433A82A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9" name="Group 6301">
          <a:extLst>
            <a:ext uri="{FF2B5EF4-FFF2-40B4-BE49-F238E27FC236}">
              <a16:creationId xmlns:a16="http://schemas.microsoft.com/office/drawing/2014/main" id="{5349260F-2C7C-C2FE-DD35-8370DA9854D7}"/>
            </a:ext>
          </a:extLst>
        </xdr:cNvPr>
        <xdr:cNvGrpSpPr>
          <a:grpSpLocks/>
        </xdr:cNvGrpSpPr>
      </xdr:nvGrpSpPr>
      <xdr:grpSpPr bwMode="auto">
        <a:xfrm>
          <a:off x="4700588" y="10096500"/>
          <a:ext cx="266700" cy="0"/>
          <a:chOff x="466" y="3952"/>
          <a:chExt cx="28" cy="16"/>
        </a:xfrm>
      </xdr:grpSpPr>
      <xdr:sp macro="" textlink="">
        <xdr:nvSpPr>
          <xdr:cNvPr id="5317386" name="Line 6302">
            <a:extLst>
              <a:ext uri="{FF2B5EF4-FFF2-40B4-BE49-F238E27FC236}">
                <a16:creationId xmlns:a16="http://schemas.microsoft.com/office/drawing/2014/main" id="{04FC9CA6-0D94-B176-3D8A-B1D551876D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7" name="Line 6303">
            <a:extLst>
              <a:ext uri="{FF2B5EF4-FFF2-40B4-BE49-F238E27FC236}">
                <a16:creationId xmlns:a16="http://schemas.microsoft.com/office/drawing/2014/main" id="{598C2AF0-893A-D65C-C542-17F3A9466A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0" name="Group 6304">
          <a:extLst>
            <a:ext uri="{FF2B5EF4-FFF2-40B4-BE49-F238E27FC236}">
              <a16:creationId xmlns:a16="http://schemas.microsoft.com/office/drawing/2014/main" id="{B470FAA8-DE0B-C51A-14EE-55EFF236B7CB}"/>
            </a:ext>
          </a:extLst>
        </xdr:cNvPr>
        <xdr:cNvGrpSpPr>
          <a:grpSpLocks/>
        </xdr:cNvGrpSpPr>
      </xdr:nvGrpSpPr>
      <xdr:grpSpPr bwMode="auto">
        <a:xfrm>
          <a:off x="4700588" y="10096500"/>
          <a:ext cx="266700" cy="0"/>
          <a:chOff x="466" y="3952"/>
          <a:chExt cx="28" cy="16"/>
        </a:xfrm>
      </xdr:grpSpPr>
      <xdr:sp macro="" textlink="">
        <xdr:nvSpPr>
          <xdr:cNvPr id="5317384" name="Line 6305">
            <a:extLst>
              <a:ext uri="{FF2B5EF4-FFF2-40B4-BE49-F238E27FC236}">
                <a16:creationId xmlns:a16="http://schemas.microsoft.com/office/drawing/2014/main" id="{DD2063C9-699B-AF28-24C8-FAEC1FFDC5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5" name="Line 6306">
            <a:extLst>
              <a:ext uri="{FF2B5EF4-FFF2-40B4-BE49-F238E27FC236}">
                <a16:creationId xmlns:a16="http://schemas.microsoft.com/office/drawing/2014/main" id="{58F610A8-4984-3211-E3AB-4BB46189F9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1" name="Group 6307">
          <a:extLst>
            <a:ext uri="{FF2B5EF4-FFF2-40B4-BE49-F238E27FC236}">
              <a16:creationId xmlns:a16="http://schemas.microsoft.com/office/drawing/2014/main" id="{D1C91D5E-B57C-5D62-3AC2-DEB8274FA437}"/>
            </a:ext>
          </a:extLst>
        </xdr:cNvPr>
        <xdr:cNvGrpSpPr>
          <a:grpSpLocks/>
        </xdr:cNvGrpSpPr>
      </xdr:nvGrpSpPr>
      <xdr:grpSpPr bwMode="auto">
        <a:xfrm>
          <a:off x="4700588" y="10096500"/>
          <a:ext cx="266700" cy="0"/>
          <a:chOff x="466" y="3952"/>
          <a:chExt cx="28" cy="16"/>
        </a:xfrm>
      </xdr:grpSpPr>
      <xdr:sp macro="" textlink="">
        <xdr:nvSpPr>
          <xdr:cNvPr id="5317382" name="Line 6308">
            <a:extLst>
              <a:ext uri="{FF2B5EF4-FFF2-40B4-BE49-F238E27FC236}">
                <a16:creationId xmlns:a16="http://schemas.microsoft.com/office/drawing/2014/main" id="{0DB3D039-D520-702E-2BBE-060787B5CF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3" name="Line 6309">
            <a:extLst>
              <a:ext uri="{FF2B5EF4-FFF2-40B4-BE49-F238E27FC236}">
                <a16:creationId xmlns:a16="http://schemas.microsoft.com/office/drawing/2014/main" id="{C2307475-1B1B-EEC5-630F-1562DA1DD1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2" name="Group 6310">
          <a:extLst>
            <a:ext uri="{FF2B5EF4-FFF2-40B4-BE49-F238E27FC236}">
              <a16:creationId xmlns:a16="http://schemas.microsoft.com/office/drawing/2014/main" id="{79EC7062-C380-B6F1-6077-5A83AFFF6499}"/>
            </a:ext>
          </a:extLst>
        </xdr:cNvPr>
        <xdr:cNvGrpSpPr>
          <a:grpSpLocks/>
        </xdr:cNvGrpSpPr>
      </xdr:nvGrpSpPr>
      <xdr:grpSpPr bwMode="auto">
        <a:xfrm>
          <a:off x="4700588" y="10096500"/>
          <a:ext cx="266700" cy="0"/>
          <a:chOff x="466" y="3952"/>
          <a:chExt cx="28" cy="16"/>
        </a:xfrm>
      </xdr:grpSpPr>
      <xdr:sp macro="" textlink="">
        <xdr:nvSpPr>
          <xdr:cNvPr id="5317380" name="Line 6311">
            <a:extLst>
              <a:ext uri="{FF2B5EF4-FFF2-40B4-BE49-F238E27FC236}">
                <a16:creationId xmlns:a16="http://schemas.microsoft.com/office/drawing/2014/main" id="{6FA7B767-F063-EE9B-59CE-C1604F427A1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1" name="Line 6312">
            <a:extLst>
              <a:ext uri="{FF2B5EF4-FFF2-40B4-BE49-F238E27FC236}">
                <a16:creationId xmlns:a16="http://schemas.microsoft.com/office/drawing/2014/main" id="{E01BB9C7-9317-E105-3852-529C902005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3" name="Group 6313">
          <a:extLst>
            <a:ext uri="{FF2B5EF4-FFF2-40B4-BE49-F238E27FC236}">
              <a16:creationId xmlns:a16="http://schemas.microsoft.com/office/drawing/2014/main" id="{3AF57BEF-39E3-F376-E3D9-0C2CB413BF66}"/>
            </a:ext>
          </a:extLst>
        </xdr:cNvPr>
        <xdr:cNvGrpSpPr>
          <a:grpSpLocks/>
        </xdr:cNvGrpSpPr>
      </xdr:nvGrpSpPr>
      <xdr:grpSpPr bwMode="auto">
        <a:xfrm>
          <a:off x="4700588" y="10096500"/>
          <a:ext cx="266700" cy="0"/>
          <a:chOff x="466" y="3952"/>
          <a:chExt cx="28" cy="16"/>
        </a:xfrm>
      </xdr:grpSpPr>
      <xdr:sp macro="" textlink="">
        <xdr:nvSpPr>
          <xdr:cNvPr id="5317378" name="Line 6314">
            <a:extLst>
              <a:ext uri="{FF2B5EF4-FFF2-40B4-BE49-F238E27FC236}">
                <a16:creationId xmlns:a16="http://schemas.microsoft.com/office/drawing/2014/main" id="{9D432795-FA53-8B5E-8560-3503E664FB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9" name="Line 6315">
            <a:extLst>
              <a:ext uri="{FF2B5EF4-FFF2-40B4-BE49-F238E27FC236}">
                <a16:creationId xmlns:a16="http://schemas.microsoft.com/office/drawing/2014/main" id="{99C85A71-4597-95A7-A186-D29F5A45C5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484" name="Group 6316">
          <a:extLst>
            <a:ext uri="{FF2B5EF4-FFF2-40B4-BE49-F238E27FC236}">
              <a16:creationId xmlns:a16="http://schemas.microsoft.com/office/drawing/2014/main" id="{7678B6BA-CD5B-80D4-F5D1-891B2D304A2D}"/>
            </a:ext>
          </a:extLst>
        </xdr:cNvPr>
        <xdr:cNvGrpSpPr>
          <a:grpSpLocks/>
        </xdr:cNvGrpSpPr>
      </xdr:nvGrpSpPr>
      <xdr:grpSpPr bwMode="auto">
        <a:xfrm>
          <a:off x="4576763" y="10096500"/>
          <a:ext cx="228600" cy="0"/>
          <a:chOff x="466" y="3952"/>
          <a:chExt cx="28" cy="16"/>
        </a:xfrm>
      </xdr:grpSpPr>
      <xdr:sp macro="" textlink="">
        <xdr:nvSpPr>
          <xdr:cNvPr id="5317376" name="Line 6317">
            <a:extLst>
              <a:ext uri="{FF2B5EF4-FFF2-40B4-BE49-F238E27FC236}">
                <a16:creationId xmlns:a16="http://schemas.microsoft.com/office/drawing/2014/main" id="{7DC506D3-D4C2-7D47-960E-737E114B23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7" name="Line 6318">
            <a:extLst>
              <a:ext uri="{FF2B5EF4-FFF2-40B4-BE49-F238E27FC236}">
                <a16:creationId xmlns:a16="http://schemas.microsoft.com/office/drawing/2014/main" id="{7847E7A4-4114-F7B2-9271-E85F720C7A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5" name="Group 6319">
          <a:extLst>
            <a:ext uri="{FF2B5EF4-FFF2-40B4-BE49-F238E27FC236}">
              <a16:creationId xmlns:a16="http://schemas.microsoft.com/office/drawing/2014/main" id="{F8F7E9CD-AF0E-69BB-8494-7B782D0C6665}"/>
            </a:ext>
          </a:extLst>
        </xdr:cNvPr>
        <xdr:cNvGrpSpPr>
          <a:grpSpLocks/>
        </xdr:cNvGrpSpPr>
      </xdr:nvGrpSpPr>
      <xdr:grpSpPr bwMode="auto">
        <a:xfrm>
          <a:off x="4117181" y="10096500"/>
          <a:ext cx="240507" cy="0"/>
          <a:chOff x="466" y="3952"/>
          <a:chExt cx="28" cy="16"/>
        </a:xfrm>
      </xdr:grpSpPr>
      <xdr:sp macro="" textlink="">
        <xdr:nvSpPr>
          <xdr:cNvPr id="5317374" name="Line 6320">
            <a:extLst>
              <a:ext uri="{FF2B5EF4-FFF2-40B4-BE49-F238E27FC236}">
                <a16:creationId xmlns:a16="http://schemas.microsoft.com/office/drawing/2014/main" id="{0007510B-43F3-4551-0647-859690D1678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5" name="Line 6321">
            <a:extLst>
              <a:ext uri="{FF2B5EF4-FFF2-40B4-BE49-F238E27FC236}">
                <a16:creationId xmlns:a16="http://schemas.microsoft.com/office/drawing/2014/main" id="{EA1D6B59-C41D-4C64-245E-302BFEDAC1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6" name="Group 6322">
          <a:extLst>
            <a:ext uri="{FF2B5EF4-FFF2-40B4-BE49-F238E27FC236}">
              <a16:creationId xmlns:a16="http://schemas.microsoft.com/office/drawing/2014/main" id="{5A454229-C267-477C-A160-D5DA8B25C52D}"/>
            </a:ext>
          </a:extLst>
        </xdr:cNvPr>
        <xdr:cNvGrpSpPr>
          <a:grpSpLocks/>
        </xdr:cNvGrpSpPr>
      </xdr:nvGrpSpPr>
      <xdr:grpSpPr bwMode="auto">
        <a:xfrm>
          <a:off x="4117181" y="10096500"/>
          <a:ext cx="240507" cy="0"/>
          <a:chOff x="466" y="3952"/>
          <a:chExt cx="28" cy="16"/>
        </a:xfrm>
      </xdr:grpSpPr>
      <xdr:sp macro="" textlink="">
        <xdr:nvSpPr>
          <xdr:cNvPr id="5317372" name="Line 6323">
            <a:extLst>
              <a:ext uri="{FF2B5EF4-FFF2-40B4-BE49-F238E27FC236}">
                <a16:creationId xmlns:a16="http://schemas.microsoft.com/office/drawing/2014/main" id="{B5A2C10C-EC92-E750-E5AB-806FA88545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3" name="Line 6324">
            <a:extLst>
              <a:ext uri="{FF2B5EF4-FFF2-40B4-BE49-F238E27FC236}">
                <a16:creationId xmlns:a16="http://schemas.microsoft.com/office/drawing/2014/main" id="{ED9455F7-C347-7D85-0384-B1032C021A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7" name="Group 6325">
          <a:extLst>
            <a:ext uri="{FF2B5EF4-FFF2-40B4-BE49-F238E27FC236}">
              <a16:creationId xmlns:a16="http://schemas.microsoft.com/office/drawing/2014/main" id="{209B5D6B-C4FA-51C6-956D-977C1CD48814}"/>
            </a:ext>
          </a:extLst>
        </xdr:cNvPr>
        <xdr:cNvGrpSpPr>
          <a:grpSpLocks/>
        </xdr:cNvGrpSpPr>
      </xdr:nvGrpSpPr>
      <xdr:grpSpPr bwMode="auto">
        <a:xfrm>
          <a:off x="4117181" y="10096500"/>
          <a:ext cx="240507" cy="0"/>
          <a:chOff x="466" y="3952"/>
          <a:chExt cx="28" cy="16"/>
        </a:xfrm>
      </xdr:grpSpPr>
      <xdr:sp macro="" textlink="">
        <xdr:nvSpPr>
          <xdr:cNvPr id="5317370" name="Line 6326">
            <a:extLst>
              <a:ext uri="{FF2B5EF4-FFF2-40B4-BE49-F238E27FC236}">
                <a16:creationId xmlns:a16="http://schemas.microsoft.com/office/drawing/2014/main" id="{EAB39D87-225F-3158-A579-A4D1D9086F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1" name="Line 6327">
            <a:extLst>
              <a:ext uri="{FF2B5EF4-FFF2-40B4-BE49-F238E27FC236}">
                <a16:creationId xmlns:a16="http://schemas.microsoft.com/office/drawing/2014/main" id="{EF29D5D8-B147-06C3-BB8B-AB8C00D726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8" name="Group 6328">
          <a:extLst>
            <a:ext uri="{FF2B5EF4-FFF2-40B4-BE49-F238E27FC236}">
              <a16:creationId xmlns:a16="http://schemas.microsoft.com/office/drawing/2014/main" id="{81BFD853-7B74-085F-ED46-E498A1CB17EE}"/>
            </a:ext>
          </a:extLst>
        </xdr:cNvPr>
        <xdr:cNvGrpSpPr>
          <a:grpSpLocks/>
        </xdr:cNvGrpSpPr>
      </xdr:nvGrpSpPr>
      <xdr:grpSpPr bwMode="auto">
        <a:xfrm>
          <a:off x="4117181" y="10096500"/>
          <a:ext cx="240507" cy="0"/>
          <a:chOff x="466" y="3952"/>
          <a:chExt cx="28" cy="16"/>
        </a:xfrm>
      </xdr:grpSpPr>
      <xdr:sp macro="" textlink="">
        <xdr:nvSpPr>
          <xdr:cNvPr id="5317368" name="Line 6329">
            <a:extLst>
              <a:ext uri="{FF2B5EF4-FFF2-40B4-BE49-F238E27FC236}">
                <a16:creationId xmlns:a16="http://schemas.microsoft.com/office/drawing/2014/main" id="{3C616B5D-9EBB-1D83-6508-2B8EFDE181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9" name="Line 6330">
            <a:extLst>
              <a:ext uri="{FF2B5EF4-FFF2-40B4-BE49-F238E27FC236}">
                <a16:creationId xmlns:a16="http://schemas.microsoft.com/office/drawing/2014/main" id="{1C10FFAB-5FB5-BBBD-AFF6-56056EE9511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9" name="Group 6331">
          <a:extLst>
            <a:ext uri="{FF2B5EF4-FFF2-40B4-BE49-F238E27FC236}">
              <a16:creationId xmlns:a16="http://schemas.microsoft.com/office/drawing/2014/main" id="{AD5EE91A-C92E-1052-C7B1-3F58C3FB3654}"/>
            </a:ext>
          </a:extLst>
        </xdr:cNvPr>
        <xdr:cNvGrpSpPr>
          <a:grpSpLocks/>
        </xdr:cNvGrpSpPr>
      </xdr:nvGrpSpPr>
      <xdr:grpSpPr bwMode="auto">
        <a:xfrm>
          <a:off x="4117181" y="10096500"/>
          <a:ext cx="240507" cy="0"/>
          <a:chOff x="466" y="3952"/>
          <a:chExt cx="28" cy="16"/>
        </a:xfrm>
      </xdr:grpSpPr>
      <xdr:sp macro="" textlink="">
        <xdr:nvSpPr>
          <xdr:cNvPr id="5317366" name="Line 6332">
            <a:extLst>
              <a:ext uri="{FF2B5EF4-FFF2-40B4-BE49-F238E27FC236}">
                <a16:creationId xmlns:a16="http://schemas.microsoft.com/office/drawing/2014/main" id="{1FA267FC-E5DF-E002-E22E-21D9958266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7" name="Line 6333">
            <a:extLst>
              <a:ext uri="{FF2B5EF4-FFF2-40B4-BE49-F238E27FC236}">
                <a16:creationId xmlns:a16="http://schemas.microsoft.com/office/drawing/2014/main" id="{4496F41B-3797-2F46-AC92-AE3C868C51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90" name="Group 6334">
          <a:extLst>
            <a:ext uri="{FF2B5EF4-FFF2-40B4-BE49-F238E27FC236}">
              <a16:creationId xmlns:a16="http://schemas.microsoft.com/office/drawing/2014/main" id="{35660D21-5B93-FC37-E787-ED2C74EDB7C8}"/>
            </a:ext>
          </a:extLst>
        </xdr:cNvPr>
        <xdr:cNvGrpSpPr>
          <a:grpSpLocks/>
        </xdr:cNvGrpSpPr>
      </xdr:nvGrpSpPr>
      <xdr:grpSpPr bwMode="auto">
        <a:xfrm>
          <a:off x="4117181" y="10096500"/>
          <a:ext cx="240507" cy="0"/>
          <a:chOff x="466" y="3952"/>
          <a:chExt cx="28" cy="16"/>
        </a:xfrm>
      </xdr:grpSpPr>
      <xdr:sp macro="" textlink="">
        <xdr:nvSpPr>
          <xdr:cNvPr id="5317364" name="Line 6335">
            <a:extLst>
              <a:ext uri="{FF2B5EF4-FFF2-40B4-BE49-F238E27FC236}">
                <a16:creationId xmlns:a16="http://schemas.microsoft.com/office/drawing/2014/main" id="{5EADF544-2AB7-990D-DFA9-3B62AD49E86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5" name="Line 6336">
            <a:extLst>
              <a:ext uri="{FF2B5EF4-FFF2-40B4-BE49-F238E27FC236}">
                <a16:creationId xmlns:a16="http://schemas.microsoft.com/office/drawing/2014/main" id="{A2EBE50F-51D0-383C-6FA9-0F63E53042A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491" name="Group 6337">
          <a:extLst>
            <a:ext uri="{FF2B5EF4-FFF2-40B4-BE49-F238E27FC236}">
              <a16:creationId xmlns:a16="http://schemas.microsoft.com/office/drawing/2014/main" id="{DD297BD6-929F-3AE6-BD6B-2B4355641E5D}"/>
            </a:ext>
          </a:extLst>
        </xdr:cNvPr>
        <xdr:cNvGrpSpPr>
          <a:grpSpLocks/>
        </xdr:cNvGrpSpPr>
      </xdr:nvGrpSpPr>
      <xdr:grpSpPr bwMode="auto">
        <a:xfrm>
          <a:off x="3993356" y="10096500"/>
          <a:ext cx="228600" cy="0"/>
          <a:chOff x="466" y="3952"/>
          <a:chExt cx="28" cy="16"/>
        </a:xfrm>
      </xdr:grpSpPr>
      <xdr:sp macro="" textlink="">
        <xdr:nvSpPr>
          <xdr:cNvPr id="5317362" name="Line 6338">
            <a:extLst>
              <a:ext uri="{FF2B5EF4-FFF2-40B4-BE49-F238E27FC236}">
                <a16:creationId xmlns:a16="http://schemas.microsoft.com/office/drawing/2014/main" id="{996A0A29-39CB-A7A4-52B6-1E9B7D87796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3" name="Line 6339">
            <a:extLst>
              <a:ext uri="{FF2B5EF4-FFF2-40B4-BE49-F238E27FC236}">
                <a16:creationId xmlns:a16="http://schemas.microsoft.com/office/drawing/2014/main" id="{8DDF1E85-B97A-FE4B-582B-E644076E8E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2" name="Group 6340">
          <a:extLst>
            <a:ext uri="{FF2B5EF4-FFF2-40B4-BE49-F238E27FC236}">
              <a16:creationId xmlns:a16="http://schemas.microsoft.com/office/drawing/2014/main" id="{82D4B185-C32A-B707-46C9-FF5E9A32ACC8}"/>
            </a:ext>
          </a:extLst>
        </xdr:cNvPr>
        <xdr:cNvGrpSpPr>
          <a:grpSpLocks/>
        </xdr:cNvGrpSpPr>
      </xdr:nvGrpSpPr>
      <xdr:grpSpPr bwMode="auto">
        <a:xfrm>
          <a:off x="4117181" y="10096500"/>
          <a:ext cx="228600" cy="0"/>
          <a:chOff x="466" y="3952"/>
          <a:chExt cx="28" cy="16"/>
        </a:xfrm>
      </xdr:grpSpPr>
      <xdr:sp macro="" textlink="">
        <xdr:nvSpPr>
          <xdr:cNvPr id="5317360" name="Line 6341">
            <a:extLst>
              <a:ext uri="{FF2B5EF4-FFF2-40B4-BE49-F238E27FC236}">
                <a16:creationId xmlns:a16="http://schemas.microsoft.com/office/drawing/2014/main" id="{44996719-8D1C-0B83-FFC4-E85E0C145A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1" name="Line 6342">
            <a:extLst>
              <a:ext uri="{FF2B5EF4-FFF2-40B4-BE49-F238E27FC236}">
                <a16:creationId xmlns:a16="http://schemas.microsoft.com/office/drawing/2014/main" id="{31D64F5D-3A99-5D2D-B46B-1604E2F2E2D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3" name="Group 6343">
          <a:extLst>
            <a:ext uri="{FF2B5EF4-FFF2-40B4-BE49-F238E27FC236}">
              <a16:creationId xmlns:a16="http://schemas.microsoft.com/office/drawing/2014/main" id="{AA12F258-F59A-8B82-7242-BAB435CB1DAD}"/>
            </a:ext>
          </a:extLst>
        </xdr:cNvPr>
        <xdr:cNvGrpSpPr>
          <a:grpSpLocks/>
        </xdr:cNvGrpSpPr>
      </xdr:nvGrpSpPr>
      <xdr:grpSpPr bwMode="auto">
        <a:xfrm>
          <a:off x="4117181" y="10096500"/>
          <a:ext cx="228600" cy="0"/>
          <a:chOff x="466" y="3952"/>
          <a:chExt cx="28" cy="16"/>
        </a:xfrm>
      </xdr:grpSpPr>
      <xdr:sp macro="" textlink="">
        <xdr:nvSpPr>
          <xdr:cNvPr id="5317358" name="Line 6344">
            <a:extLst>
              <a:ext uri="{FF2B5EF4-FFF2-40B4-BE49-F238E27FC236}">
                <a16:creationId xmlns:a16="http://schemas.microsoft.com/office/drawing/2014/main" id="{9CCE132E-6A0D-374A-388D-B6F9E8BD75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9" name="Line 6345">
            <a:extLst>
              <a:ext uri="{FF2B5EF4-FFF2-40B4-BE49-F238E27FC236}">
                <a16:creationId xmlns:a16="http://schemas.microsoft.com/office/drawing/2014/main" id="{6A4542F6-9658-BD1D-5F7C-D59EF82222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94" name="Group 6346">
          <a:extLst>
            <a:ext uri="{FF2B5EF4-FFF2-40B4-BE49-F238E27FC236}">
              <a16:creationId xmlns:a16="http://schemas.microsoft.com/office/drawing/2014/main" id="{550AF46F-DC1B-417F-88BC-D1E4B7A046EC}"/>
            </a:ext>
          </a:extLst>
        </xdr:cNvPr>
        <xdr:cNvGrpSpPr>
          <a:grpSpLocks/>
        </xdr:cNvGrpSpPr>
      </xdr:nvGrpSpPr>
      <xdr:grpSpPr bwMode="auto">
        <a:xfrm>
          <a:off x="4117181" y="10096500"/>
          <a:ext cx="240507" cy="0"/>
          <a:chOff x="466" y="3952"/>
          <a:chExt cx="28" cy="16"/>
        </a:xfrm>
      </xdr:grpSpPr>
      <xdr:sp macro="" textlink="">
        <xdr:nvSpPr>
          <xdr:cNvPr id="5317356" name="Line 6347">
            <a:extLst>
              <a:ext uri="{FF2B5EF4-FFF2-40B4-BE49-F238E27FC236}">
                <a16:creationId xmlns:a16="http://schemas.microsoft.com/office/drawing/2014/main" id="{46A4C169-D80D-83D0-46DE-01CF29EF6F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7" name="Line 6348">
            <a:extLst>
              <a:ext uri="{FF2B5EF4-FFF2-40B4-BE49-F238E27FC236}">
                <a16:creationId xmlns:a16="http://schemas.microsoft.com/office/drawing/2014/main" id="{4A53C1A7-76AD-9982-EB2C-65A2E86049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5" name="Group 6349">
          <a:extLst>
            <a:ext uri="{FF2B5EF4-FFF2-40B4-BE49-F238E27FC236}">
              <a16:creationId xmlns:a16="http://schemas.microsoft.com/office/drawing/2014/main" id="{7FEABD22-B072-4ED3-6B91-E7DB95DDD488}"/>
            </a:ext>
          </a:extLst>
        </xdr:cNvPr>
        <xdr:cNvGrpSpPr>
          <a:grpSpLocks/>
        </xdr:cNvGrpSpPr>
      </xdr:nvGrpSpPr>
      <xdr:grpSpPr bwMode="auto">
        <a:xfrm>
          <a:off x="4117181" y="10096500"/>
          <a:ext cx="228600" cy="0"/>
          <a:chOff x="466" y="3952"/>
          <a:chExt cx="28" cy="16"/>
        </a:xfrm>
      </xdr:grpSpPr>
      <xdr:sp macro="" textlink="">
        <xdr:nvSpPr>
          <xdr:cNvPr id="5317354" name="Line 6350">
            <a:extLst>
              <a:ext uri="{FF2B5EF4-FFF2-40B4-BE49-F238E27FC236}">
                <a16:creationId xmlns:a16="http://schemas.microsoft.com/office/drawing/2014/main" id="{11807FD4-D4A3-6634-2C0E-01138B425A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5" name="Line 6351">
            <a:extLst>
              <a:ext uri="{FF2B5EF4-FFF2-40B4-BE49-F238E27FC236}">
                <a16:creationId xmlns:a16="http://schemas.microsoft.com/office/drawing/2014/main" id="{582AB6EF-A3F4-8E12-B62E-4FA6A55C2F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6" name="Group 6352">
          <a:extLst>
            <a:ext uri="{FF2B5EF4-FFF2-40B4-BE49-F238E27FC236}">
              <a16:creationId xmlns:a16="http://schemas.microsoft.com/office/drawing/2014/main" id="{046467E6-FEA0-DAC1-E78C-496122E4D612}"/>
            </a:ext>
          </a:extLst>
        </xdr:cNvPr>
        <xdr:cNvGrpSpPr>
          <a:grpSpLocks/>
        </xdr:cNvGrpSpPr>
      </xdr:nvGrpSpPr>
      <xdr:grpSpPr bwMode="auto">
        <a:xfrm>
          <a:off x="4117181" y="10096500"/>
          <a:ext cx="228600" cy="0"/>
          <a:chOff x="466" y="3952"/>
          <a:chExt cx="28" cy="16"/>
        </a:xfrm>
      </xdr:grpSpPr>
      <xdr:sp macro="" textlink="">
        <xdr:nvSpPr>
          <xdr:cNvPr id="5317352" name="Line 6353">
            <a:extLst>
              <a:ext uri="{FF2B5EF4-FFF2-40B4-BE49-F238E27FC236}">
                <a16:creationId xmlns:a16="http://schemas.microsoft.com/office/drawing/2014/main" id="{5ADFE1AE-7175-7600-C36E-31032AE0F1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3" name="Line 6354">
            <a:extLst>
              <a:ext uri="{FF2B5EF4-FFF2-40B4-BE49-F238E27FC236}">
                <a16:creationId xmlns:a16="http://schemas.microsoft.com/office/drawing/2014/main" id="{AA224089-524F-FA8D-B260-574AF2BE21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97" name="Group 6355">
          <a:extLst>
            <a:ext uri="{FF2B5EF4-FFF2-40B4-BE49-F238E27FC236}">
              <a16:creationId xmlns:a16="http://schemas.microsoft.com/office/drawing/2014/main" id="{18E2DC5B-A2E0-6046-76EF-82906320AA60}"/>
            </a:ext>
          </a:extLst>
        </xdr:cNvPr>
        <xdr:cNvGrpSpPr>
          <a:grpSpLocks/>
        </xdr:cNvGrpSpPr>
      </xdr:nvGrpSpPr>
      <xdr:grpSpPr bwMode="auto">
        <a:xfrm>
          <a:off x="4117181" y="10096500"/>
          <a:ext cx="240507" cy="0"/>
          <a:chOff x="466" y="3952"/>
          <a:chExt cx="28" cy="16"/>
        </a:xfrm>
      </xdr:grpSpPr>
      <xdr:sp macro="" textlink="">
        <xdr:nvSpPr>
          <xdr:cNvPr id="5317350" name="Line 6356">
            <a:extLst>
              <a:ext uri="{FF2B5EF4-FFF2-40B4-BE49-F238E27FC236}">
                <a16:creationId xmlns:a16="http://schemas.microsoft.com/office/drawing/2014/main" id="{9F7A9F40-065D-F856-A4ED-A12330AA3D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1" name="Line 6357">
            <a:extLst>
              <a:ext uri="{FF2B5EF4-FFF2-40B4-BE49-F238E27FC236}">
                <a16:creationId xmlns:a16="http://schemas.microsoft.com/office/drawing/2014/main" id="{995F8450-8EDA-27D3-4582-AF1B0AC178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98" name="Group 6358">
          <a:extLst>
            <a:ext uri="{FF2B5EF4-FFF2-40B4-BE49-F238E27FC236}">
              <a16:creationId xmlns:a16="http://schemas.microsoft.com/office/drawing/2014/main" id="{051B8B14-3724-0B01-6FE0-AADABB2C725F}"/>
            </a:ext>
          </a:extLst>
        </xdr:cNvPr>
        <xdr:cNvGrpSpPr>
          <a:grpSpLocks/>
        </xdr:cNvGrpSpPr>
      </xdr:nvGrpSpPr>
      <xdr:grpSpPr bwMode="auto">
        <a:xfrm>
          <a:off x="4700588" y="10096500"/>
          <a:ext cx="266700" cy="0"/>
          <a:chOff x="466" y="3952"/>
          <a:chExt cx="28" cy="16"/>
        </a:xfrm>
      </xdr:grpSpPr>
      <xdr:sp macro="" textlink="">
        <xdr:nvSpPr>
          <xdr:cNvPr id="5317348" name="Line 6359">
            <a:extLst>
              <a:ext uri="{FF2B5EF4-FFF2-40B4-BE49-F238E27FC236}">
                <a16:creationId xmlns:a16="http://schemas.microsoft.com/office/drawing/2014/main" id="{328367CD-C4C4-147D-1946-E01AE9E26D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9" name="Line 6360">
            <a:extLst>
              <a:ext uri="{FF2B5EF4-FFF2-40B4-BE49-F238E27FC236}">
                <a16:creationId xmlns:a16="http://schemas.microsoft.com/office/drawing/2014/main" id="{45107C0B-6952-3494-8DE8-15EAB63A2C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99" name="Group 6361">
          <a:extLst>
            <a:ext uri="{FF2B5EF4-FFF2-40B4-BE49-F238E27FC236}">
              <a16:creationId xmlns:a16="http://schemas.microsoft.com/office/drawing/2014/main" id="{B5F502E3-9C07-17D0-E2DD-DE871B15051C}"/>
            </a:ext>
          </a:extLst>
        </xdr:cNvPr>
        <xdr:cNvGrpSpPr>
          <a:grpSpLocks/>
        </xdr:cNvGrpSpPr>
      </xdr:nvGrpSpPr>
      <xdr:grpSpPr bwMode="auto">
        <a:xfrm>
          <a:off x="4700588" y="10096500"/>
          <a:ext cx="266700" cy="0"/>
          <a:chOff x="466" y="3952"/>
          <a:chExt cx="28" cy="16"/>
        </a:xfrm>
      </xdr:grpSpPr>
      <xdr:sp macro="" textlink="">
        <xdr:nvSpPr>
          <xdr:cNvPr id="5317346" name="Line 6362">
            <a:extLst>
              <a:ext uri="{FF2B5EF4-FFF2-40B4-BE49-F238E27FC236}">
                <a16:creationId xmlns:a16="http://schemas.microsoft.com/office/drawing/2014/main" id="{F0000871-92E4-E96C-2258-63C485C2F5B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7" name="Line 6363">
            <a:extLst>
              <a:ext uri="{FF2B5EF4-FFF2-40B4-BE49-F238E27FC236}">
                <a16:creationId xmlns:a16="http://schemas.microsoft.com/office/drawing/2014/main" id="{94DF3864-16D7-CBC9-7BEA-9567CC83A6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00" name="Group 6364">
          <a:extLst>
            <a:ext uri="{FF2B5EF4-FFF2-40B4-BE49-F238E27FC236}">
              <a16:creationId xmlns:a16="http://schemas.microsoft.com/office/drawing/2014/main" id="{EBE38E83-89BC-DF48-42AD-09292BE685A9}"/>
            </a:ext>
          </a:extLst>
        </xdr:cNvPr>
        <xdr:cNvGrpSpPr>
          <a:grpSpLocks/>
        </xdr:cNvGrpSpPr>
      </xdr:nvGrpSpPr>
      <xdr:grpSpPr bwMode="auto">
        <a:xfrm>
          <a:off x="4700588" y="10096500"/>
          <a:ext cx="266700" cy="0"/>
          <a:chOff x="466" y="3952"/>
          <a:chExt cx="28" cy="16"/>
        </a:xfrm>
      </xdr:grpSpPr>
      <xdr:sp macro="" textlink="">
        <xdr:nvSpPr>
          <xdr:cNvPr id="5317344" name="Line 6365">
            <a:extLst>
              <a:ext uri="{FF2B5EF4-FFF2-40B4-BE49-F238E27FC236}">
                <a16:creationId xmlns:a16="http://schemas.microsoft.com/office/drawing/2014/main" id="{06622456-99DA-121F-1048-A149581FA0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5" name="Line 6366">
            <a:extLst>
              <a:ext uri="{FF2B5EF4-FFF2-40B4-BE49-F238E27FC236}">
                <a16:creationId xmlns:a16="http://schemas.microsoft.com/office/drawing/2014/main" id="{996B412A-AEC3-FFFB-F7CB-A57A5FF601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1" name="Group 6367">
          <a:extLst>
            <a:ext uri="{FF2B5EF4-FFF2-40B4-BE49-F238E27FC236}">
              <a16:creationId xmlns:a16="http://schemas.microsoft.com/office/drawing/2014/main" id="{C0EC6859-04DF-50FA-991E-BFA65600374C}"/>
            </a:ext>
          </a:extLst>
        </xdr:cNvPr>
        <xdr:cNvGrpSpPr>
          <a:grpSpLocks/>
        </xdr:cNvGrpSpPr>
      </xdr:nvGrpSpPr>
      <xdr:grpSpPr bwMode="auto">
        <a:xfrm>
          <a:off x="5486400" y="10096500"/>
          <a:ext cx="266700" cy="0"/>
          <a:chOff x="466" y="3952"/>
          <a:chExt cx="28" cy="16"/>
        </a:xfrm>
      </xdr:grpSpPr>
      <xdr:sp macro="" textlink="">
        <xdr:nvSpPr>
          <xdr:cNvPr id="5317342" name="Line 6368">
            <a:extLst>
              <a:ext uri="{FF2B5EF4-FFF2-40B4-BE49-F238E27FC236}">
                <a16:creationId xmlns:a16="http://schemas.microsoft.com/office/drawing/2014/main" id="{38072AE1-F09E-C41C-E184-F776B13A4E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3" name="Line 6369">
            <a:extLst>
              <a:ext uri="{FF2B5EF4-FFF2-40B4-BE49-F238E27FC236}">
                <a16:creationId xmlns:a16="http://schemas.microsoft.com/office/drawing/2014/main" id="{0FA9265D-BCF7-46BA-42C2-8399DBBA62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2" name="Group 6370">
          <a:extLst>
            <a:ext uri="{FF2B5EF4-FFF2-40B4-BE49-F238E27FC236}">
              <a16:creationId xmlns:a16="http://schemas.microsoft.com/office/drawing/2014/main" id="{28F0980A-24F3-AD7E-BA5C-B842AE87EDDC}"/>
            </a:ext>
          </a:extLst>
        </xdr:cNvPr>
        <xdr:cNvGrpSpPr>
          <a:grpSpLocks/>
        </xdr:cNvGrpSpPr>
      </xdr:nvGrpSpPr>
      <xdr:grpSpPr bwMode="auto">
        <a:xfrm>
          <a:off x="5486400" y="10096500"/>
          <a:ext cx="266700" cy="0"/>
          <a:chOff x="466" y="3952"/>
          <a:chExt cx="28" cy="16"/>
        </a:xfrm>
      </xdr:grpSpPr>
      <xdr:sp macro="" textlink="">
        <xdr:nvSpPr>
          <xdr:cNvPr id="5317340" name="Line 6371">
            <a:extLst>
              <a:ext uri="{FF2B5EF4-FFF2-40B4-BE49-F238E27FC236}">
                <a16:creationId xmlns:a16="http://schemas.microsoft.com/office/drawing/2014/main" id="{1A867C9D-DFF3-1C23-F54D-34078D1AA4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1" name="Line 6372">
            <a:extLst>
              <a:ext uri="{FF2B5EF4-FFF2-40B4-BE49-F238E27FC236}">
                <a16:creationId xmlns:a16="http://schemas.microsoft.com/office/drawing/2014/main" id="{C96138FA-13CF-D53E-9C36-D330278034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3" name="Group 6373">
          <a:extLst>
            <a:ext uri="{FF2B5EF4-FFF2-40B4-BE49-F238E27FC236}">
              <a16:creationId xmlns:a16="http://schemas.microsoft.com/office/drawing/2014/main" id="{3CA79026-AAF7-7F7B-A29D-14FB33A35EA1}"/>
            </a:ext>
          </a:extLst>
        </xdr:cNvPr>
        <xdr:cNvGrpSpPr>
          <a:grpSpLocks/>
        </xdr:cNvGrpSpPr>
      </xdr:nvGrpSpPr>
      <xdr:grpSpPr bwMode="auto">
        <a:xfrm>
          <a:off x="5486400" y="10096500"/>
          <a:ext cx="266700" cy="0"/>
          <a:chOff x="466" y="3952"/>
          <a:chExt cx="28" cy="16"/>
        </a:xfrm>
      </xdr:grpSpPr>
      <xdr:sp macro="" textlink="">
        <xdr:nvSpPr>
          <xdr:cNvPr id="5317338" name="Line 6374">
            <a:extLst>
              <a:ext uri="{FF2B5EF4-FFF2-40B4-BE49-F238E27FC236}">
                <a16:creationId xmlns:a16="http://schemas.microsoft.com/office/drawing/2014/main" id="{6A009DD3-FCAE-6564-C47C-E1B66D5B79C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9" name="Line 6375">
            <a:extLst>
              <a:ext uri="{FF2B5EF4-FFF2-40B4-BE49-F238E27FC236}">
                <a16:creationId xmlns:a16="http://schemas.microsoft.com/office/drawing/2014/main" id="{9ED67995-6A9C-CAF0-DCAF-CB30BF01FC9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4" name="Group 6376">
          <a:extLst>
            <a:ext uri="{FF2B5EF4-FFF2-40B4-BE49-F238E27FC236}">
              <a16:creationId xmlns:a16="http://schemas.microsoft.com/office/drawing/2014/main" id="{EFCE8A47-81A9-194C-962B-3906BDA1B7A6}"/>
            </a:ext>
          </a:extLst>
        </xdr:cNvPr>
        <xdr:cNvGrpSpPr>
          <a:grpSpLocks/>
        </xdr:cNvGrpSpPr>
      </xdr:nvGrpSpPr>
      <xdr:grpSpPr bwMode="auto">
        <a:xfrm>
          <a:off x="5486400" y="10096500"/>
          <a:ext cx="266700" cy="0"/>
          <a:chOff x="466" y="3952"/>
          <a:chExt cx="28" cy="16"/>
        </a:xfrm>
      </xdr:grpSpPr>
      <xdr:sp macro="" textlink="">
        <xdr:nvSpPr>
          <xdr:cNvPr id="5317336" name="Line 6377">
            <a:extLst>
              <a:ext uri="{FF2B5EF4-FFF2-40B4-BE49-F238E27FC236}">
                <a16:creationId xmlns:a16="http://schemas.microsoft.com/office/drawing/2014/main" id="{0DDFCCD9-30C5-F33D-EC3E-0F2B051A826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7" name="Line 6378">
            <a:extLst>
              <a:ext uri="{FF2B5EF4-FFF2-40B4-BE49-F238E27FC236}">
                <a16:creationId xmlns:a16="http://schemas.microsoft.com/office/drawing/2014/main" id="{E61AFED5-1329-26C3-084C-649ACECE69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5" name="Group 6379">
          <a:extLst>
            <a:ext uri="{FF2B5EF4-FFF2-40B4-BE49-F238E27FC236}">
              <a16:creationId xmlns:a16="http://schemas.microsoft.com/office/drawing/2014/main" id="{9F8EA0CB-4624-25F5-AC43-3B575D5168B6}"/>
            </a:ext>
          </a:extLst>
        </xdr:cNvPr>
        <xdr:cNvGrpSpPr>
          <a:grpSpLocks/>
        </xdr:cNvGrpSpPr>
      </xdr:nvGrpSpPr>
      <xdr:grpSpPr bwMode="auto">
        <a:xfrm>
          <a:off x="5486400" y="10096500"/>
          <a:ext cx="266700" cy="0"/>
          <a:chOff x="466" y="3952"/>
          <a:chExt cx="28" cy="16"/>
        </a:xfrm>
      </xdr:grpSpPr>
      <xdr:sp macro="" textlink="">
        <xdr:nvSpPr>
          <xdr:cNvPr id="5317334" name="Line 6380">
            <a:extLst>
              <a:ext uri="{FF2B5EF4-FFF2-40B4-BE49-F238E27FC236}">
                <a16:creationId xmlns:a16="http://schemas.microsoft.com/office/drawing/2014/main" id="{935BEC46-BCDC-AF35-4401-530F44034F7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5" name="Line 6381">
            <a:extLst>
              <a:ext uri="{FF2B5EF4-FFF2-40B4-BE49-F238E27FC236}">
                <a16:creationId xmlns:a16="http://schemas.microsoft.com/office/drawing/2014/main" id="{035710E3-C059-B3E0-F038-A6FF71D7EA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06" name="Group 6382">
          <a:extLst>
            <a:ext uri="{FF2B5EF4-FFF2-40B4-BE49-F238E27FC236}">
              <a16:creationId xmlns:a16="http://schemas.microsoft.com/office/drawing/2014/main" id="{B016975B-7D65-E48C-FD77-68364BB0968A}"/>
            </a:ext>
          </a:extLst>
        </xdr:cNvPr>
        <xdr:cNvGrpSpPr>
          <a:grpSpLocks/>
        </xdr:cNvGrpSpPr>
      </xdr:nvGrpSpPr>
      <xdr:grpSpPr bwMode="auto">
        <a:xfrm>
          <a:off x="4117181" y="10096500"/>
          <a:ext cx="228600" cy="0"/>
          <a:chOff x="466" y="3952"/>
          <a:chExt cx="28" cy="16"/>
        </a:xfrm>
      </xdr:grpSpPr>
      <xdr:sp macro="" textlink="">
        <xdr:nvSpPr>
          <xdr:cNvPr id="5317332" name="Line 6383">
            <a:extLst>
              <a:ext uri="{FF2B5EF4-FFF2-40B4-BE49-F238E27FC236}">
                <a16:creationId xmlns:a16="http://schemas.microsoft.com/office/drawing/2014/main" id="{D2FA1638-103F-F03F-E463-5154E732D8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3" name="Line 6384">
            <a:extLst>
              <a:ext uri="{FF2B5EF4-FFF2-40B4-BE49-F238E27FC236}">
                <a16:creationId xmlns:a16="http://schemas.microsoft.com/office/drawing/2014/main" id="{FC5A9010-E5FF-761E-8658-CD066DA63D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07" name="Group 6385">
          <a:extLst>
            <a:ext uri="{FF2B5EF4-FFF2-40B4-BE49-F238E27FC236}">
              <a16:creationId xmlns:a16="http://schemas.microsoft.com/office/drawing/2014/main" id="{0150757C-449D-66A8-706D-BF0302DBA115}"/>
            </a:ext>
          </a:extLst>
        </xdr:cNvPr>
        <xdr:cNvGrpSpPr>
          <a:grpSpLocks/>
        </xdr:cNvGrpSpPr>
      </xdr:nvGrpSpPr>
      <xdr:grpSpPr bwMode="auto">
        <a:xfrm>
          <a:off x="4700588" y="10096500"/>
          <a:ext cx="266700" cy="0"/>
          <a:chOff x="466" y="3952"/>
          <a:chExt cx="28" cy="16"/>
        </a:xfrm>
      </xdr:grpSpPr>
      <xdr:sp macro="" textlink="">
        <xdr:nvSpPr>
          <xdr:cNvPr id="5317330" name="Line 6386">
            <a:extLst>
              <a:ext uri="{FF2B5EF4-FFF2-40B4-BE49-F238E27FC236}">
                <a16:creationId xmlns:a16="http://schemas.microsoft.com/office/drawing/2014/main" id="{E1D60FDD-8C3C-B537-94B6-1FEA12DA78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1" name="Line 6387">
            <a:extLst>
              <a:ext uri="{FF2B5EF4-FFF2-40B4-BE49-F238E27FC236}">
                <a16:creationId xmlns:a16="http://schemas.microsoft.com/office/drawing/2014/main" id="{5B405039-86F1-7DD6-01B0-51DD1E0D8F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08" name="Group 6388">
          <a:extLst>
            <a:ext uri="{FF2B5EF4-FFF2-40B4-BE49-F238E27FC236}">
              <a16:creationId xmlns:a16="http://schemas.microsoft.com/office/drawing/2014/main" id="{613D5612-10B9-B92A-BD76-C657A566A538}"/>
            </a:ext>
          </a:extLst>
        </xdr:cNvPr>
        <xdr:cNvGrpSpPr>
          <a:grpSpLocks/>
        </xdr:cNvGrpSpPr>
      </xdr:nvGrpSpPr>
      <xdr:grpSpPr bwMode="auto">
        <a:xfrm>
          <a:off x="4117181" y="10096500"/>
          <a:ext cx="228600" cy="0"/>
          <a:chOff x="466" y="3952"/>
          <a:chExt cx="28" cy="16"/>
        </a:xfrm>
      </xdr:grpSpPr>
      <xdr:sp macro="" textlink="">
        <xdr:nvSpPr>
          <xdr:cNvPr id="5317328" name="Line 6389">
            <a:extLst>
              <a:ext uri="{FF2B5EF4-FFF2-40B4-BE49-F238E27FC236}">
                <a16:creationId xmlns:a16="http://schemas.microsoft.com/office/drawing/2014/main" id="{8FA6B00B-5976-A7CE-83A7-6A881A9864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9" name="Line 6390">
            <a:extLst>
              <a:ext uri="{FF2B5EF4-FFF2-40B4-BE49-F238E27FC236}">
                <a16:creationId xmlns:a16="http://schemas.microsoft.com/office/drawing/2014/main" id="{C05F959B-765E-2962-004F-75529ED5CC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09" name="Group 6391">
          <a:extLst>
            <a:ext uri="{FF2B5EF4-FFF2-40B4-BE49-F238E27FC236}">
              <a16:creationId xmlns:a16="http://schemas.microsoft.com/office/drawing/2014/main" id="{A0775CFE-76F3-28C0-9F11-5F32341AB82F}"/>
            </a:ext>
          </a:extLst>
        </xdr:cNvPr>
        <xdr:cNvGrpSpPr>
          <a:grpSpLocks/>
        </xdr:cNvGrpSpPr>
      </xdr:nvGrpSpPr>
      <xdr:grpSpPr bwMode="auto">
        <a:xfrm>
          <a:off x="4700588" y="10096500"/>
          <a:ext cx="266700" cy="0"/>
          <a:chOff x="466" y="3952"/>
          <a:chExt cx="28" cy="16"/>
        </a:xfrm>
      </xdr:grpSpPr>
      <xdr:sp macro="" textlink="">
        <xdr:nvSpPr>
          <xdr:cNvPr id="5317326" name="Line 6392">
            <a:extLst>
              <a:ext uri="{FF2B5EF4-FFF2-40B4-BE49-F238E27FC236}">
                <a16:creationId xmlns:a16="http://schemas.microsoft.com/office/drawing/2014/main" id="{8F8CBB48-9FE9-2034-D7B9-EC248A368A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7" name="Line 6393">
            <a:extLst>
              <a:ext uri="{FF2B5EF4-FFF2-40B4-BE49-F238E27FC236}">
                <a16:creationId xmlns:a16="http://schemas.microsoft.com/office/drawing/2014/main" id="{BEDED213-D779-B460-3E25-3D512CB89C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0" name="Group 6394">
          <a:extLst>
            <a:ext uri="{FF2B5EF4-FFF2-40B4-BE49-F238E27FC236}">
              <a16:creationId xmlns:a16="http://schemas.microsoft.com/office/drawing/2014/main" id="{B42F4880-3BF4-57AB-8B80-C283701052C3}"/>
            </a:ext>
          </a:extLst>
        </xdr:cNvPr>
        <xdr:cNvGrpSpPr>
          <a:grpSpLocks/>
        </xdr:cNvGrpSpPr>
      </xdr:nvGrpSpPr>
      <xdr:grpSpPr bwMode="auto">
        <a:xfrm>
          <a:off x="4117181" y="10096500"/>
          <a:ext cx="228600" cy="0"/>
          <a:chOff x="466" y="3952"/>
          <a:chExt cx="28" cy="16"/>
        </a:xfrm>
      </xdr:grpSpPr>
      <xdr:sp macro="" textlink="">
        <xdr:nvSpPr>
          <xdr:cNvPr id="5317324" name="Line 6395">
            <a:extLst>
              <a:ext uri="{FF2B5EF4-FFF2-40B4-BE49-F238E27FC236}">
                <a16:creationId xmlns:a16="http://schemas.microsoft.com/office/drawing/2014/main" id="{8FE25A5A-9298-EAF8-10F1-C348E30637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5" name="Line 6396">
            <a:extLst>
              <a:ext uri="{FF2B5EF4-FFF2-40B4-BE49-F238E27FC236}">
                <a16:creationId xmlns:a16="http://schemas.microsoft.com/office/drawing/2014/main" id="{833C314E-1B4B-6688-3E66-0E7E682F6D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11" name="Group 6397">
          <a:extLst>
            <a:ext uri="{FF2B5EF4-FFF2-40B4-BE49-F238E27FC236}">
              <a16:creationId xmlns:a16="http://schemas.microsoft.com/office/drawing/2014/main" id="{80553B38-692C-2F92-96F6-0E3D48F1049A}"/>
            </a:ext>
          </a:extLst>
        </xdr:cNvPr>
        <xdr:cNvGrpSpPr>
          <a:grpSpLocks/>
        </xdr:cNvGrpSpPr>
      </xdr:nvGrpSpPr>
      <xdr:grpSpPr bwMode="auto">
        <a:xfrm>
          <a:off x="4700588" y="10096500"/>
          <a:ext cx="266700" cy="0"/>
          <a:chOff x="466" y="3952"/>
          <a:chExt cx="28" cy="16"/>
        </a:xfrm>
      </xdr:grpSpPr>
      <xdr:sp macro="" textlink="">
        <xdr:nvSpPr>
          <xdr:cNvPr id="5317322" name="Line 6398">
            <a:extLst>
              <a:ext uri="{FF2B5EF4-FFF2-40B4-BE49-F238E27FC236}">
                <a16:creationId xmlns:a16="http://schemas.microsoft.com/office/drawing/2014/main" id="{1A9EC25A-6926-D7F5-0117-35A32E9910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3" name="Line 6399">
            <a:extLst>
              <a:ext uri="{FF2B5EF4-FFF2-40B4-BE49-F238E27FC236}">
                <a16:creationId xmlns:a16="http://schemas.microsoft.com/office/drawing/2014/main" id="{13FB6396-C15F-9079-34A2-263DDB32CB6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2" name="Group 6400">
          <a:extLst>
            <a:ext uri="{FF2B5EF4-FFF2-40B4-BE49-F238E27FC236}">
              <a16:creationId xmlns:a16="http://schemas.microsoft.com/office/drawing/2014/main" id="{C1210A82-EA0B-EBF6-36FD-70F1A8D04C21}"/>
            </a:ext>
          </a:extLst>
        </xdr:cNvPr>
        <xdr:cNvGrpSpPr>
          <a:grpSpLocks/>
        </xdr:cNvGrpSpPr>
      </xdr:nvGrpSpPr>
      <xdr:grpSpPr bwMode="auto">
        <a:xfrm>
          <a:off x="4117181" y="10096500"/>
          <a:ext cx="228600" cy="0"/>
          <a:chOff x="466" y="3952"/>
          <a:chExt cx="28" cy="16"/>
        </a:xfrm>
      </xdr:grpSpPr>
      <xdr:sp macro="" textlink="">
        <xdr:nvSpPr>
          <xdr:cNvPr id="5317320" name="Line 6401">
            <a:extLst>
              <a:ext uri="{FF2B5EF4-FFF2-40B4-BE49-F238E27FC236}">
                <a16:creationId xmlns:a16="http://schemas.microsoft.com/office/drawing/2014/main" id="{5943F105-61F4-B8E4-0840-CDE4C9EC86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1" name="Line 6402">
            <a:extLst>
              <a:ext uri="{FF2B5EF4-FFF2-40B4-BE49-F238E27FC236}">
                <a16:creationId xmlns:a16="http://schemas.microsoft.com/office/drawing/2014/main" id="{BACD92A4-F893-61A3-5486-10D9713B9F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13" name="Group 6403">
          <a:extLst>
            <a:ext uri="{FF2B5EF4-FFF2-40B4-BE49-F238E27FC236}">
              <a16:creationId xmlns:a16="http://schemas.microsoft.com/office/drawing/2014/main" id="{FA9A510F-28A3-C9C4-EDFD-625198409D25}"/>
            </a:ext>
          </a:extLst>
        </xdr:cNvPr>
        <xdr:cNvGrpSpPr>
          <a:grpSpLocks/>
        </xdr:cNvGrpSpPr>
      </xdr:nvGrpSpPr>
      <xdr:grpSpPr bwMode="auto">
        <a:xfrm>
          <a:off x="4700588" y="10096500"/>
          <a:ext cx="266700" cy="0"/>
          <a:chOff x="466" y="3952"/>
          <a:chExt cx="28" cy="16"/>
        </a:xfrm>
      </xdr:grpSpPr>
      <xdr:sp macro="" textlink="">
        <xdr:nvSpPr>
          <xdr:cNvPr id="5317318" name="Line 6404">
            <a:extLst>
              <a:ext uri="{FF2B5EF4-FFF2-40B4-BE49-F238E27FC236}">
                <a16:creationId xmlns:a16="http://schemas.microsoft.com/office/drawing/2014/main" id="{1160F505-2AE6-CFA4-B80E-166737AA31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9" name="Line 6405">
            <a:extLst>
              <a:ext uri="{FF2B5EF4-FFF2-40B4-BE49-F238E27FC236}">
                <a16:creationId xmlns:a16="http://schemas.microsoft.com/office/drawing/2014/main" id="{44BFA79C-1BD3-5307-0D77-FEFE495D56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4" name="Group 6406">
          <a:extLst>
            <a:ext uri="{FF2B5EF4-FFF2-40B4-BE49-F238E27FC236}">
              <a16:creationId xmlns:a16="http://schemas.microsoft.com/office/drawing/2014/main" id="{86EAD784-8F61-63E7-7F56-79508AC2C7E8}"/>
            </a:ext>
          </a:extLst>
        </xdr:cNvPr>
        <xdr:cNvGrpSpPr>
          <a:grpSpLocks/>
        </xdr:cNvGrpSpPr>
      </xdr:nvGrpSpPr>
      <xdr:grpSpPr bwMode="auto">
        <a:xfrm>
          <a:off x="4117181" y="10096500"/>
          <a:ext cx="228600" cy="0"/>
          <a:chOff x="466" y="3952"/>
          <a:chExt cx="28" cy="16"/>
        </a:xfrm>
      </xdr:grpSpPr>
      <xdr:sp macro="" textlink="">
        <xdr:nvSpPr>
          <xdr:cNvPr id="5317316" name="Line 6407">
            <a:extLst>
              <a:ext uri="{FF2B5EF4-FFF2-40B4-BE49-F238E27FC236}">
                <a16:creationId xmlns:a16="http://schemas.microsoft.com/office/drawing/2014/main" id="{27BFA921-D8F2-2F4F-D38C-E026EF7B18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7" name="Line 6408">
            <a:extLst>
              <a:ext uri="{FF2B5EF4-FFF2-40B4-BE49-F238E27FC236}">
                <a16:creationId xmlns:a16="http://schemas.microsoft.com/office/drawing/2014/main" id="{512DCA1D-5494-5189-2169-EF3CD945A1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5" name="Group 6409">
          <a:extLst>
            <a:ext uri="{FF2B5EF4-FFF2-40B4-BE49-F238E27FC236}">
              <a16:creationId xmlns:a16="http://schemas.microsoft.com/office/drawing/2014/main" id="{795DBDF8-3B91-09DB-E9DE-BA4E6485B7EB}"/>
            </a:ext>
          </a:extLst>
        </xdr:cNvPr>
        <xdr:cNvGrpSpPr>
          <a:grpSpLocks/>
        </xdr:cNvGrpSpPr>
      </xdr:nvGrpSpPr>
      <xdr:grpSpPr bwMode="auto">
        <a:xfrm>
          <a:off x="4117181" y="10096500"/>
          <a:ext cx="228600" cy="0"/>
          <a:chOff x="466" y="3952"/>
          <a:chExt cx="28" cy="16"/>
        </a:xfrm>
      </xdr:grpSpPr>
      <xdr:sp macro="" textlink="">
        <xdr:nvSpPr>
          <xdr:cNvPr id="5317314" name="Line 6410">
            <a:extLst>
              <a:ext uri="{FF2B5EF4-FFF2-40B4-BE49-F238E27FC236}">
                <a16:creationId xmlns:a16="http://schemas.microsoft.com/office/drawing/2014/main" id="{F154257A-A1D7-A52B-0643-299D47D734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5" name="Line 6411">
            <a:extLst>
              <a:ext uri="{FF2B5EF4-FFF2-40B4-BE49-F238E27FC236}">
                <a16:creationId xmlns:a16="http://schemas.microsoft.com/office/drawing/2014/main" id="{2CFB1C8B-FA60-D642-BC6A-A649CA6ADA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6" name="Group 6412">
          <a:extLst>
            <a:ext uri="{FF2B5EF4-FFF2-40B4-BE49-F238E27FC236}">
              <a16:creationId xmlns:a16="http://schemas.microsoft.com/office/drawing/2014/main" id="{AE432806-76EC-8BEE-61B5-57882FECE217}"/>
            </a:ext>
          </a:extLst>
        </xdr:cNvPr>
        <xdr:cNvGrpSpPr>
          <a:grpSpLocks/>
        </xdr:cNvGrpSpPr>
      </xdr:nvGrpSpPr>
      <xdr:grpSpPr bwMode="auto">
        <a:xfrm>
          <a:off x="4117181" y="10096500"/>
          <a:ext cx="228600" cy="0"/>
          <a:chOff x="466" y="3952"/>
          <a:chExt cx="28" cy="16"/>
        </a:xfrm>
      </xdr:grpSpPr>
      <xdr:sp macro="" textlink="">
        <xdr:nvSpPr>
          <xdr:cNvPr id="5317312" name="Line 6413">
            <a:extLst>
              <a:ext uri="{FF2B5EF4-FFF2-40B4-BE49-F238E27FC236}">
                <a16:creationId xmlns:a16="http://schemas.microsoft.com/office/drawing/2014/main" id="{914831E9-558A-8264-1AAD-C1994F382B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3" name="Line 6414">
            <a:extLst>
              <a:ext uri="{FF2B5EF4-FFF2-40B4-BE49-F238E27FC236}">
                <a16:creationId xmlns:a16="http://schemas.microsoft.com/office/drawing/2014/main" id="{1864402D-4710-E933-1C48-CA8989DCD9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7" name="Group 6415">
          <a:extLst>
            <a:ext uri="{FF2B5EF4-FFF2-40B4-BE49-F238E27FC236}">
              <a16:creationId xmlns:a16="http://schemas.microsoft.com/office/drawing/2014/main" id="{62918405-DB17-5086-7AEC-BAA2ECB15A7C}"/>
            </a:ext>
          </a:extLst>
        </xdr:cNvPr>
        <xdr:cNvGrpSpPr>
          <a:grpSpLocks/>
        </xdr:cNvGrpSpPr>
      </xdr:nvGrpSpPr>
      <xdr:grpSpPr bwMode="auto">
        <a:xfrm>
          <a:off x="4117181" y="10096500"/>
          <a:ext cx="228600" cy="0"/>
          <a:chOff x="466" y="3952"/>
          <a:chExt cx="28" cy="16"/>
        </a:xfrm>
      </xdr:grpSpPr>
      <xdr:sp macro="" textlink="">
        <xdr:nvSpPr>
          <xdr:cNvPr id="5317310" name="Line 6416">
            <a:extLst>
              <a:ext uri="{FF2B5EF4-FFF2-40B4-BE49-F238E27FC236}">
                <a16:creationId xmlns:a16="http://schemas.microsoft.com/office/drawing/2014/main" id="{6823070B-7030-A5D4-1251-30A7BD7CE5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1" name="Line 6417">
            <a:extLst>
              <a:ext uri="{FF2B5EF4-FFF2-40B4-BE49-F238E27FC236}">
                <a16:creationId xmlns:a16="http://schemas.microsoft.com/office/drawing/2014/main" id="{F9C14AB0-FC71-C4E0-AFC9-DBFEC2BAC1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8" name="Group 6418">
          <a:extLst>
            <a:ext uri="{FF2B5EF4-FFF2-40B4-BE49-F238E27FC236}">
              <a16:creationId xmlns:a16="http://schemas.microsoft.com/office/drawing/2014/main" id="{2D56FB37-E457-66A9-F733-270F5682FB69}"/>
            </a:ext>
          </a:extLst>
        </xdr:cNvPr>
        <xdr:cNvGrpSpPr>
          <a:grpSpLocks/>
        </xdr:cNvGrpSpPr>
      </xdr:nvGrpSpPr>
      <xdr:grpSpPr bwMode="auto">
        <a:xfrm>
          <a:off x="4117181" y="10096500"/>
          <a:ext cx="228600" cy="0"/>
          <a:chOff x="466" y="3952"/>
          <a:chExt cx="28" cy="16"/>
        </a:xfrm>
      </xdr:grpSpPr>
      <xdr:sp macro="" textlink="">
        <xdr:nvSpPr>
          <xdr:cNvPr id="5317308" name="Line 6419">
            <a:extLst>
              <a:ext uri="{FF2B5EF4-FFF2-40B4-BE49-F238E27FC236}">
                <a16:creationId xmlns:a16="http://schemas.microsoft.com/office/drawing/2014/main" id="{CF9E223C-F29B-4A16-031C-D31B33AF6D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9" name="Line 6420">
            <a:extLst>
              <a:ext uri="{FF2B5EF4-FFF2-40B4-BE49-F238E27FC236}">
                <a16:creationId xmlns:a16="http://schemas.microsoft.com/office/drawing/2014/main" id="{834C87B2-FE49-0796-D8BE-E729E92D1A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19" name="Group 6421">
          <a:extLst>
            <a:ext uri="{FF2B5EF4-FFF2-40B4-BE49-F238E27FC236}">
              <a16:creationId xmlns:a16="http://schemas.microsoft.com/office/drawing/2014/main" id="{569886BF-7C20-EDBD-C3F9-1E9EBAA4B0A9}"/>
            </a:ext>
          </a:extLst>
        </xdr:cNvPr>
        <xdr:cNvGrpSpPr>
          <a:grpSpLocks/>
        </xdr:cNvGrpSpPr>
      </xdr:nvGrpSpPr>
      <xdr:grpSpPr bwMode="auto">
        <a:xfrm>
          <a:off x="4700588" y="10096500"/>
          <a:ext cx="266700" cy="0"/>
          <a:chOff x="466" y="3952"/>
          <a:chExt cx="28" cy="16"/>
        </a:xfrm>
      </xdr:grpSpPr>
      <xdr:sp macro="" textlink="">
        <xdr:nvSpPr>
          <xdr:cNvPr id="5317306" name="Line 6422">
            <a:extLst>
              <a:ext uri="{FF2B5EF4-FFF2-40B4-BE49-F238E27FC236}">
                <a16:creationId xmlns:a16="http://schemas.microsoft.com/office/drawing/2014/main" id="{907A63CD-145F-980E-5CA8-3ADDAA7327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7" name="Line 6423">
            <a:extLst>
              <a:ext uri="{FF2B5EF4-FFF2-40B4-BE49-F238E27FC236}">
                <a16:creationId xmlns:a16="http://schemas.microsoft.com/office/drawing/2014/main" id="{D27FC887-4F51-CBF3-54EF-1D9DC3B457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0" name="Group 6424">
          <a:extLst>
            <a:ext uri="{FF2B5EF4-FFF2-40B4-BE49-F238E27FC236}">
              <a16:creationId xmlns:a16="http://schemas.microsoft.com/office/drawing/2014/main" id="{01A1950E-B914-5168-2D49-A450A9A33DB9}"/>
            </a:ext>
          </a:extLst>
        </xdr:cNvPr>
        <xdr:cNvGrpSpPr>
          <a:grpSpLocks/>
        </xdr:cNvGrpSpPr>
      </xdr:nvGrpSpPr>
      <xdr:grpSpPr bwMode="auto">
        <a:xfrm>
          <a:off x="4700588" y="10096500"/>
          <a:ext cx="266700" cy="0"/>
          <a:chOff x="466" y="3952"/>
          <a:chExt cx="28" cy="16"/>
        </a:xfrm>
      </xdr:grpSpPr>
      <xdr:sp macro="" textlink="">
        <xdr:nvSpPr>
          <xdr:cNvPr id="5317304" name="Line 6425">
            <a:extLst>
              <a:ext uri="{FF2B5EF4-FFF2-40B4-BE49-F238E27FC236}">
                <a16:creationId xmlns:a16="http://schemas.microsoft.com/office/drawing/2014/main" id="{CED85CE2-5FBA-1790-69F7-5B01118986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5" name="Line 6426">
            <a:extLst>
              <a:ext uri="{FF2B5EF4-FFF2-40B4-BE49-F238E27FC236}">
                <a16:creationId xmlns:a16="http://schemas.microsoft.com/office/drawing/2014/main" id="{21CCD2F0-8F51-DF6D-54B1-97FEADE613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1" name="Group 6427">
          <a:extLst>
            <a:ext uri="{FF2B5EF4-FFF2-40B4-BE49-F238E27FC236}">
              <a16:creationId xmlns:a16="http://schemas.microsoft.com/office/drawing/2014/main" id="{BFD37473-3F90-087F-C159-3CD1FF7FF97B}"/>
            </a:ext>
          </a:extLst>
        </xdr:cNvPr>
        <xdr:cNvGrpSpPr>
          <a:grpSpLocks/>
        </xdr:cNvGrpSpPr>
      </xdr:nvGrpSpPr>
      <xdr:grpSpPr bwMode="auto">
        <a:xfrm>
          <a:off x="4700588" y="10096500"/>
          <a:ext cx="266700" cy="0"/>
          <a:chOff x="466" y="3952"/>
          <a:chExt cx="28" cy="16"/>
        </a:xfrm>
      </xdr:grpSpPr>
      <xdr:sp macro="" textlink="">
        <xdr:nvSpPr>
          <xdr:cNvPr id="5317302" name="Line 6428">
            <a:extLst>
              <a:ext uri="{FF2B5EF4-FFF2-40B4-BE49-F238E27FC236}">
                <a16:creationId xmlns:a16="http://schemas.microsoft.com/office/drawing/2014/main" id="{7DBA2E70-63CA-9543-964C-111A2C08CC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3" name="Line 6429">
            <a:extLst>
              <a:ext uri="{FF2B5EF4-FFF2-40B4-BE49-F238E27FC236}">
                <a16:creationId xmlns:a16="http://schemas.microsoft.com/office/drawing/2014/main" id="{2B2F34CE-C915-47C6-2779-8201D8B869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2" name="Group 6430">
          <a:extLst>
            <a:ext uri="{FF2B5EF4-FFF2-40B4-BE49-F238E27FC236}">
              <a16:creationId xmlns:a16="http://schemas.microsoft.com/office/drawing/2014/main" id="{F32E4829-899D-22B6-810B-A877CADDEDC0}"/>
            </a:ext>
          </a:extLst>
        </xdr:cNvPr>
        <xdr:cNvGrpSpPr>
          <a:grpSpLocks/>
        </xdr:cNvGrpSpPr>
      </xdr:nvGrpSpPr>
      <xdr:grpSpPr bwMode="auto">
        <a:xfrm>
          <a:off x="4700588" y="10096500"/>
          <a:ext cx="266700" cy="0"/>
          <a:chOff x="466" y="3952"/>
          <a:chExt cx="28" cy="16"/>
        </a:xfrm>
      </xdr:grpSpPr>
      <xdr:sp macro="" textlink="">
        <xdr:nvSpPr>
          <xdr:cNvPr id="5317300" name="Line 6431">
            <a:extLst>
              <a:ext uri="{FF2B5EF4-FFF2-40B4-BE49-F238E27FC236}">
                <a16:creationId xmlns:a16="http://schemas.microsoft.com/office/drawing/2014/main" id="{09DABC34-AA7C-B5AC-810C-C85AB3D514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1" name="Line 6432">
            <a:extLst>
              <a:ext uri="{FF2B5EF4-FFF2-40B4-BE49-F238E27FC236}">
                <a16:creationId xmlns:a16="http://schemas.microsoft.com/office/drawing/2014/main" id="{5938C205-EB63-2CFD-64F9-1840E7FE42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3" name="Group 6433">
          <a:extLst>
            <a:ext uri="{FF2B5EF4-FFF2-40B4-BE49-F238E27FC236}">
              <a16:creationId xmlns:a16="http://schemas.microsoft.com/office/drawing/2014/main" id="{4C14F673-8575-C972-42A4-A77510FA8E8B}"/>
            </a:ext>
          </a:extLst>
        </xdr:cNvPr>
        <xdr:cNvGrpSpPr>
          <a:grpSpLocks/>
        </xdr:cNvGrpSpPr>
      </xdr:nvGrpSpPr>
      <xdr:grpSpPr bwMode="auto">
        <a:xfrm>
          <a:off x="4700588" y="10096500"/>
          <a:ext cx="266700" cy="0"/>
          <a:chOff x="466" y="3952"/>
          <a:chExt cx="28" cy="16"/>
        </a:xfrm>
      </xdr:grpSpPr>
      <xdr:sp macro="" textlink="">
        <xdr:nvSpPr>
          <xdr:cNvPr id="5317298" name="Line 6434">
            <a:extLst>
              <a:ext uri="{FF2B5EF4-FFF2-40B4-BE49-F238E27FC236}">
                <a16:creationId xmlns:a16="http://schemas.microsoft.com/office/drawing/2014/main" id="{A50046FF-E4E9-BFFA-6112-8C71DF1513B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9" name="Line 6435">
            <a:extLst>
              <a:ext uri="{FF2B5EF4-FFF2-40B4-BE49-F238E27FC236}">
                <a16:creationId xmlns:a16="http://schemas.microsoft.com/office/drawing/2014/main" id="{460015FA-3A15-9F8E-6F63-E9935AD37A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24" name="Group 6436">
          <a:extLst>
            <a:ext uri="{FF2B5EF4-FFF2-40B4-BE49-F238E27FC236}">
              <a16:creationId xmlns:a16="http://schemas.microsoft.com/office/drawing/2014/main" id="{9C3DDE09-0A90-0679-67D1-B392FFAF6A56}"/>
            </a:ext>
          </a:extLst>
        </xdr:cNvPr>
        <xdr:cNvGrpSpPr>
          <a:grpSpLocks/>
        </xdr:cNvGrpSpPr>
      </xdr:nvGrpSpPr>
      <xdr:grpSpPr bwMode="auto">
        <a:xfrm>
          <a:off x="4117181" y="10096500"/>
          <a:ext cx="228600" cy="0"/>
          <a:chOff x="466" y="3952"/>
          <a:chExt cx="28" cy="16"/>
        </a:xfrm>
      </xdr:grpSpPr>
      <xdr:sp macro="" textlink="">
        <xdr:nvSpPr>
          <xdr:cNvPr id="5317296" name="Line 6437">
            <a:extLst>
              <a:ext uri="{FF2B5EF4-FFF2-40B4-BE49-F238E27FC236}">
                <a16:creationId xmlns:a16="http://schemas.microsoft.com/office/drawing/2014/main" id="{D8591EA1-769B-7AE9-AA3B-037092830D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7" name="Line 6438">
            <a:extLst>
              <a:ext uri="{FF2B5EF4-FFF2-40B4-BE49-F238E27FC236}">
                <a16:creationId xmlns:a16="http://schemas.microsoft.com/office/drawing/2014/main" id="{05AB607A-EDD7-4745-241D-4C4305D9E7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25" name="Group 6439">
          <a:extLst>
            <a:ext uri="{FF2B5EF4-FFF2-40B4-BE49-F238E27FC236}">
              <a16:creationId xmlns:a16="http://schemas.microsoft.com/office/drawing/2014/main" id="{0943FB9C-129A-37B1-78EB-35FDF4D653A1}"/>
            </a:ext>
          </a:extLst>
        </xdr:cNvPr>
        <xdr:cNvGrpSpPr>
          <a:grpSpLocks/>
        </xdr:cNvGrpSpPr>
      </xdr:nvGrpSpPr>
      <xdr:grpSpPr bwMode="auto">
        <a:xfrm>
          <a:off x="4117181" y="10096500"/>
          <a:ext cx="228600" cy="0"/>
          <a:chOff x="466" y="3952"/>
          <a:chExt cx="28" cy="16"/>
        </a:xfrm>
      </xdr:grpSpPr>
      <xdr:sp macro="" textlink="">
        <xdr:nvSpPr>
          <xdr:cNvPr id="5317294" name="Line 6440">
            <a:extLst>
              <a:ext uri="{FF2B5EF4-FFF2-40B4-BE49-F238E27FC236}">
                <a16:creationId xmlns:a16="http://schemas.microsoft.com/office/drawing/2014/main" id="{0AA5C020-730E-BA1A-1C56-3E49A2342C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5" name="Line 6441">
            <a:extLst>
              <a:ext uri="{FF2B5EF4-FFF2-40B4-BE49-F238E27FC236}">
                <a16:creationId xmlns:a16="http://schemas.microsoft.com/office/drawing/2014/main" id="{E8920A9D-EAD9-46DA-06C3-12B78E7581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6" name="Group 6442">
          <a:extLst>
            <a:ext uri="{FF2B5EF4-FFF2-40B4-BE49-F238E27FC236}">
              <a16:creationId xmlns:a16="http://schemas.microsoft.com/office/drawing/2014/main" id="{955AB7D8-010A-97ED-A89D-7CA61D33C70E}"/>
            </a:ext>
          </a:extLst>
        </xdr:cNvPr>
        <xdr:cNvGrpSpPr>
          <a:grpSpLocks/>
        </xdr:cNvGrpSpPr>
      </xdr:nvGrpSpPr>
      <xdr:grpSpPr bwMode="auto">
        <a:xfrm>
          <a:off x="4700588" y="10096500"/>
          <a:ext cx="266700" cy="0"/>
          <a:chOff x="466" y="3952"/>
          <a:chExt cx="28" cy="16"/>
        </a:xfrm>
      </xdr:grpSpPr>
      <xdr:sp macro="" textlink="">
        <xdr:nvSpPr>
          <xdr:cNvPr id="5317292" name="Line 6443">
            <a:extLst>
              <a:ext uri="{FF2B5EF4-FFF2-40B4-BE49-F238E27FC236}">
                <a16:creationId xmlns:a16="http://schemas.microsoft.com/office/drawing/2014/main" id="{32815607-B326-67CC-F635-9E547D764C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3" name="Line 6444">
            <a:extLst>
              <a:ext uri="{FF2B5EF4-FFF2-40B4-BE49-F238E27FC236}">
                <a16:creationId xmlns:a16="http://schemas.microsoft.com/office/drawing/2014/main" id="{0A529D22-2AA0-22F3-D2EB-7DAAC06B20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7" name="Group 6445">
          <a:extLst>
            <a:ext uri="{FF2B5EF4-FFF2-40B4-BE49-F238E27FC236}">
              <a16:creationId xmlns:a16="http://schemas.microsoft.com/office/drawing/2014/main" id="{E85F6190-6285-5023-7B19-46A4BA64AE85}"/>
            </a:ext>
          </a:extLst>
        </xdr:cNvPr>
        <xdr:cNvGrpSpPr>
          <a:grpSpLocks/>
        </xdr:cNvGrpSpPr>
      </xdr:nvGrpSpPr>
      <xdr:grpSpPr bwMode="auto">
        <a:xfrm>
          <a:off x="4700588" y="10096500"/>
          <a:ext cx="266700" cy="0"/>
          <a:chOff x="466" y="3952"/>
          <a:chExt cx="28" cy="16"/>
        </a:xfrm>
      </xdr:grpSpPr>
      <xdr:sp macro="" textlink="">
        <xdr:nvSpPr>
          <xdr:cNvPr id="5317290" name="Line 6446">
            <a:extLst>
              <a:ext uri="{FF2B5EF4-FFF2-40B4-BE49-F238E27FC236}">
                <a16:creationId xmlns:a16="http://schemas.microsoft.com/office/drawing/2014/main" id="{0577C44C-988F-617A-4717-C20F79F792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1" name="Line 6447">
            <a:extLst>
              <a:ext uri="{FF2B5EF4-FFF2-40B4-BE49-F238E27FC236}">
                <a16:creationId xmlns:a16="http://schemas.microsoft.com/office/drawing/2014/main" id="{7E115549-5DD7-8A75-B1BB-7AAA87D490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528" name="Group 6448">
          <a:extLst>
            <a:ext uri="{FF2B5EF4-FFF2-40B4-BE49-F238E27FC236}">
              <a16:creationId xmlns:a16="http://schemas.microsoft.com/office/drawing/2014/main" id="{210A646F-D4FC-6876-0E08-9378E89BD90B}"/>
            </a:ext>
          </a:extLst>
        </xdr:cNvPr>
        <xdr:cNvGrpSpPr>
          <a:grpSpLocks/>
        </xdr:cNvGrpSpPr>
      </xdr:nvGrpSpPr>
      <xdr:grpSpPr bwMode="auto">
        <a:xfrm>
          <a:off x="5486400" y="10096500"/>
          <a:ext cx="228600" cy="0"/>
          <a:chOff x="466" y="3952"/>
          <a:chExt cx="28" cy="16"/>
        </a:xfrm>
      </xdr:grpSpPr>
      <xdr:sp macro="" textlink="">
        <xdr:nvSpPr>
          <xdr:cNvPr id="5317288" name="Line 6449">
            <a:extLst>
              <a:ext uri="{FF2B5EF4-FFF2-40B4-BE49-F238E27FC236}">
                <a16:creationId xmlns:a16="http://schemas.microsoft.com/office/drawing/2014/main" id="{D71C847B-8706-B5D2-7860-47113E55360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9" name="Line 6450">
            <a:extLst>
              <a:ext uri="{FF2B5EF4-FFF2-40B4-BE49-F238E27FC236}">
                <a16:creationId xmlns:a16="http://schemas.microsoft.com/office/drawing/2014/main" id="{D9ACA02F-46E3-5969-E703-7F1E91395DF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9" name="Group 6451">
          <a:extLst>
            <a:ext uri="{FF2B5EF4-FFF2-40B4-BE49-F238E27FC236}">
              <a16:creationId xmlns:a16="http://schemas.microsoft.com/office/drawing/2014/main" id="{2B4AB9F7-7155-14E5-BC08-8362D4DD5900}"/>
            </a:ext>
          </a:extLst>
        </xdr:cNvPr>
        <xdr:cNvGrpSpPr>
          <a:grpSpLocks/>
        </xdr:cNvGrpSpPr>
      </xdr:nvGrpSpPr>
      <xdr:grpSpPr bwMode="auto">
        <a:xfrm>
          <a:off x="4700588" y="10096500"/>
          <a:ext cx="266700" cy="0"/>
          <a:chOff x="466" y="3952"/>
          <a:chExt cx="28" cy="16"/>
        </a:xfrm>
      </xdr:grpSpPr>
      <xdr:sp macro="" textlink="">
        <xdr:nvSpPr>
          <xdr:cNvPr id="5317286" name="Line 6452">
            <a:extLst>
              <a:ext uri="{FF2B5EF4-FFF2-40B4-BE49-F238E27FC236}">
                <a16:creationId xmlns:a16="http://schemas.microsoft.com/office/drawing/2014/main" id="{72F3539F-FAB4-C99F-8F5A-DF0FA5102C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7" name="Line 6453">
            <a:extLst>
              <a:ext uri="{FF2B5EF4-FFF2-40B4-BE49-F238E27FC236}">
                <a16:creationId xmlns:a16="http://schemas.microsoft.com/office/drawing/2014/main" id="{F005E795-0C7B-C5E5-BC52-4F7A1486AA1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0" name="Group 6454">
          <a:extLst>
            <a:ext uri="{FF2B5EF4-FFF2-40B4-BE49-F238E27FC236}">
              <a16:creationId xmlns:a16="http://schemas.microsoft.com/office/drawing/2014/main" id="{7EA6AA72-DD4E-3472-D64E-58A293FED045}"/>
            </a:ext>
          </a:extLst>
        </xdr:cNvPr>
        <xdr:cNvGrpSpPr>
          <a:grpSpLocks/>
        </xdr:cNvGrpSpPr>
      </xdr:nvGrpSpPr>
      <xdr:grpSpPr bwMode="auto">
        <a:xfrm>
          <a:off x="4700588" y="10096500"/>
          <a:ext cx="266700" cy="0"/>
          <a:chOff x="466" y="3952"/>
          <a:chExt cx="28" cy="16"/>
        </a:xfrm>
      </xdr:grpSpPr>
      <xdr:sp macro="" textlink="">
        <xdr:nvSpPr>
          <xdr:cNvPr id="5317284" name="Line 6455">
            <a:extLst>
              <a:ext uri="{FF2B5EF4-FFF2-40B4-BE49-F238E27FC236}">
                <a16:creationId xmlns:a16="http://schemas.microsoft.com/office/drawing/2014/main" id="{13539905-93BC-B1BF-E61E-F6C906FDC7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5" name="Line 6456">
            <a:extLst>
              <a:ext uri="{FF2B5EF4-FFF2-40B4-BE49-F238E27FC236}">
                <a16:creationId xmlns:a16="http://schemas.microsoft.com/office/drawing/2014/main" id="{2F52BA61-DB28-4063-E5A3-3BF6998CFC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1" name="Group 6457">
          <a:extLst>
            <a:ext uri="{FF2B5EF4-FFF2-40B4-BE49-F238E27FC236}">
              <a16:creationId xmlns:a16="http://schemas.microsoft.com/office/drawing/2014/main" id="{8CB664C3-AD20-414E-E2FF-EBF5C4C12607}"/>
            </a:ext>
          </a:extLst>
        </xdr:cNvPr>
        <xdr:cNvGrpSpPr>
          <a:grpSpLocks/>
        </xdr:cNvGrpSpPr>
      </xdr:nvGrpSpPr>
      <xdr:grpSpPr bwMode="auto">
        <a:xfrm>
          <a:off x="4700588" y="10096500"/>
          <a:ext cx="266700" cy="0"/>
          <a:chOff x="466" y="3952"/>
          <a:chExt cx="28" cy="16"/>
        </a:xfrm>
      </xdr:grpSpPr>
      <xdr:sp macro="" textlink="">
        <xdr:nvSpPr>
          <xdr:cNvPr id="5317282" name="Line 6458">
            <a:extLst>
              <a:ext uri="{FF2B5EF4-FFF2-40B4-BE49-F238E27FC236}">
                <a16:creationId xmlns:a16="http://schemas.microsoft.com/office/drawing/2014/main" id="{08E86B1D-3F3A-ADDF-D1FE-5EE208482E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3" name="Line 6459">
            <a:extLst>
              <a:ext uri="{FF2B5EF4-FFF2-40B4-BE49-F238E27FC236}">
                <a16:creationId xmlns:a16="http://schemas.microsoft.com/office/drawing/2014/main" id="{67C69877-B95B-F17A-02F9-C45CAB006D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2" name="Group 6460">
          <a:extLst>
            <a:ext uri="{FF2B5EF4-FFF2-40B4-BE49-F238E27FC236}">
              <a16:creationId xmlns:a16="http://schemas.microsoft.com/office/drawing/2014/main" id="{5EBC79C2-62AB-5FCA-0E0C-F43AA38ACA03}"/>
            </a:ext>
          </a:extLst>
        </xdr:cNvPr>
        <xdr:cNvGrpSpPr>
          <a:grpSpLocks/>
        </xdr:cNvGrpSpPr>
      </xdr:nvGrpSpPr>
      <xdr:grpSpPr bwMode="auto">
        <a:xfrm>
          <a:off x="4700588" y="10096500"/>
          <a:ext cx="266700" cy="0"/>
          <a:chOff x="466" y="3952"/>
          <a:chExt cx="28" cy="16"/>
        </a:xfrm>
      </xdr:grpSpPr>
      <xdr:sp macro="" textlink="">
        <xdr:nvSpPr>
          <xdr:cNvPr id="5317280" name="Line 6461">
            <a:extLst>
              <a:ext uri="{FF2B5EF4-FFF2-40B4-BE49-F238E27FC236}">
                <a16:creationId xmlns:a16="http://schemas.microsoft.com/office/drawing/2014/main" id="{8C80B72E-5F37-D188-6D8E-D77CB3AB07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1" name="Line 6462">
            <a:extLst>
              <a:ext uri="{FF2B5EF4-FFF2-40B4-BE49-F238E27FC236}">
                <a16:creationId xmlns:a16="http://schemas.microsoft.com/office/drawing/2014/main" id="{2DAEAFDD-76C5-5941-8C17-A818D126505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533" name="Group 6463">
          <a:extLst>
            <a:ext uri="{FF2B5EF4-FFF2-40B4-BE49-F238E27FC236}">
              <a16:creationId xmlns:a16="http://schemas.microsoft.com/office/drawing/2014/main" id="{F3DB944D-5CF0-2315-4BC5-1F0E405F56AD}"/>
            </a:ext>
          </a:extLst>
        </xdr:cNvPr>
        <xdr:cNvGrpSpPr>
          <a:grpSpLocks/>
        </xdr:cNvGrpSpPr>
      </xdr:nvGrpSpPr>
      <xdr:grpSpPr bwMode="auto">
        <a:xfrm>
          <a:off x="4576763" y="10096500"/>
          <a:ext cx="228600" cy="0"/>
          <a:chOff x="466" y="3952"/>
          <a:chExt cx="28" cy="16"/>
        </a:xfrm>
      </xdr:grpSpPr>
      <xdr:sp macro="" textlink="">
        <xdr:nvSpPr>
          <xdr:cNvPr id="5317278" name="Line 6464">
            <a:extLst>
              <a:ext uri="{FF2B5EF4-FFF2-40B4-BE49-F238E27FC236}">
                <a16:creationId xmlns:a16="http://schemas.microsoft.com/office/drawing/2014/main" id="{28CC2414-B3A0-C08A-5B98-588A761E90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9" name="Line 6465">
            <a:extLst>
              <a:ext uri="{FF2B5EF4-FFF2-40B4-BE49-F238E27FC236}">
                <a16:creationId xmlns:a16="http://schemas.microsoft.com/office/drawing/2014/main" id="{F26DFDCC-9E0D-EA89-5584-4491B5AA7A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34" name="Group 6691">
          <a:extLst>
            <a:ext uri="{FF2B5EF4-FFF2-40B4-BE49-F238E27FC236}">
              <a16:creationId xmlns:a16="http://schemas.microsoft.com/office/drawing/2014/main" id="{5BC19241-DB02-8928-CE7A-05D5816EF1FB}"/>
            </a:ext>
          </a:extLst>
        </xdr:cNvPr>
        <xdr:cNvGrpSpPr>
          <a:grpSpLocks/>
        </xdr:cNvGrpSpPr>
      </xdr:nvGrpSpPr>
      <xdr:grpSpPr bwMode="auto">
        <a:xfrm>
          <a:off x="4117181" y="10096500"/>
          <a:ext cx="240507" cy="0"/>
          <a:chOff x="466" y="3952"/>
          <a:chExt cx="28" cy="16"/>
        </a:xfrm>
      </xdr:grpSpPr>
      <xdr:sp macro="" textlink="">
        <xdr:nvSpPr>
          <xdr:cNvPr id="5317276" name="Line 6692">
            <a:extLst>
              <a:ext uri="{FF2B5EF4-FFF2-40B4-BE49-F238E27FC236}">
                <a16:creationId xmlns:a16="http://schemas.microsoft.com/office/drawing/2014/main" id="{36B87D79-4E72-B33C-5855-54E00D2B04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7" name="Line 6693">
            <a:extLst>
              <a:ext uri="{FF2B5EF4-FFF2-40B4-BE49-F238E27FC236}">
                <a16:creationId xmlns:a16="http://schemas.microsoft.com/office/drawing/2014/main" id="{46972380-9B9F-BB35-B608-CC32CDB4E8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5" name="Group 6694">
          <a:extLst>
            <a:ext uri="{FF2B5EF4-FFF2-40B4-BE49-F238E27FC236}">
              <a16:creationId xmlns:a16="http://schemas.microsoft.com/office/drawing/2014/main" id="{97A4E8BD-AA99-CD40-946D-561A66A1D027}"/>
            </a:ext>
          </a:extLst>
        </xdr:cNvPr>
        <xdr:cNvGrpSpPr>
          <a:grpSpLocks/>
        </xdr:cNvGrpSpPr>
      </xdr:nvGrpSpPr>
      <xdr:grpSpPr bwMode="auto">
        <a:xfrm>
          <a:off x="4700588" y="10096500"/>
          <a:ext cx="266700" cy="0"/>
          <a:chOff x="466" y="3952"/>
          <a:chExt cx="28" cy="16"/>
        </a:xfrm>
      </xdr:grpSpPr>
      <xdr:sp macro="" textlink="">
        <xdr:nvSpPr>
          <xdr:cNvPr id="5317274" name="Line 6695">
            <a:extLst>
              <a:ext uri="{FF2B5EF4-FFF2-40B4-BE49-F238E27FC236}">
                <a16:creationId xmlns:a16="http://schemas.microsoft.com/office/drawing/2014/main" id="{8F1D47F1-1352-4122-9FB0-68B1CEED06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5" name="Line 6696">
            <a:extLst>
              <a:ext uri="{FF2B5EF4-FFF2-40B4-BE49-F238E27FC236}">
                <a16:creationId xmlns:a16="http://schemas.microsoft.com/office/drawing/2014/main" id="{0F834D0B-CC83-D343-15E4-1229EB7D03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36" name="Group 6697">
          <a:extLst>
            <a:ext uri="{FF2B5EF4-FFF2-40B4-BE49-F238E27FC236}">
              <a16:creationId xmlns:a16="http://schemas.microsoft.com/office/drawing/2014/main" id="{639BDFBD-4F83-BB3C-703F-2D3FF6143622}"/>
            </a:ext>
          </a:extLst>
        </xdr:cNvPr>
        <xdr:cNvGrpSpPr>
          <a:grpSpLocks/>
        </xdr:cNvGrpSpPr>
      </xdr:nvGrpSpPr>
      <xdr:grpSpPr bwMode="auto">
        <a:xfrm>
          <a:off x="4117181" y="10096500"/>
          <a:ext cx="240507" cy="0"/>
          <a:chOff x="466" y="3952"/>
          <a:chExt cx="28" cy="16"/>
        </a:xfrm>
      </xdr:grpSpPr>
      <xdr:sp macro="" textlink="">
        <xdr:nvSpPr>
          <xdr:cNvPr id="5317272" name="Line 6698">
            <a:extLst>
              <a:ext uri="{FF2B5EF4-FFF2-40B4-BE49-F238E27FC236}">
                <a16:creationId xmlns:a16="http://schemas.microsoft.com/office/drawing/2014/main" id="{398AC119-D03A-8CB1-E0F1-ABD761570B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3" name="Line 6699">
            <a:extLst>
              <a:ext uri="{FF2B5EF4-FFF2-40B4-BE49-F238E27FC236}">
                <a16:creationId xmlns:a16="http://schemas.microsoft.com/office/drawing/2014/main" id="{3B5018A1-24B7-4FD6-50CB-A94E6D313A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7" name="Group 6700">
          <a:extLst>
            <a:ext uri="{FF2B5EF4-FFF2-40B4-BE49-F238E27FC236}">
              <a16:creationId xmlns:a16="http://schemas.microsoft.com/office/drawing/2014/main" id="{9B66FFD6-FFBE-2E58-E815-948E894B5F6A}"/>
            </a:ext>
          </a:extLst>
        </xdr:cNvPr>
        <xdr:cNvGrpSpPr>
          <a:grpSpLocks/>
        </xdr:cNvGrpSpPr>
      </xdr:nvGrpSpPr>
      <xdr:grpSpPr bwMode="auto">
        <a:xfrm>
          <a:off x="4700588" y="10096500"/>
          <a:ext cx="266700" cy="0"/>
          <a:chOff x="466" y="3952"/>
          <a:chExt cx="28" cy="16"/>
        </a:xfrm>
      </xdr:grpSpPr>
      <xdr:sp macro="" textlink="">
        <xdr:nvSpPr>
          <xdr:cNvPr id="5317270" name="Line 6701">
            <a:extLst>
              <a:ext uri="{FF2B5EF4-FFF2-40B4-BE49-F238E27FC236}">
                <a16:creationId xmlns:a16="http://schemas.microsoft.com/office/drawing/2014/main" id="{524CDE85-5DA0-0998-6135-30AD4490B8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1" name="Line 6702">
            <a:extLst>
              <a:ext uri="{FF2B5EF4-FFF2-40B4-BE49-F238E27FC236}">
                <a16:creationId xmlns:a16="http://schemas.microsoft.com/office/drawing/2014/main" id="{91B1C681-FD9A-A4A1-F801-1F6122F3B8F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38" name="Group 6703">
          <a:extLst>
            <a:ext uri="{FF2B5EF4-FFF2-40B4-BE49-F238E27FC236}">
              <a16:creationId xmlns:a16="http://schemas.microsoft.com/office/drawing/2014/main" id="{0AC58368-D9A5-10FD-1F33-EF6A7340F276}"/>
            </a:ext>
          </a:extLst>
        </xdr:cNvPr>
        <xdr:cNvGrpSpPr>
          <a:grpSpLocks/>
        </xdr:cNvGrpSpPr>
      </xdr:nvGrpSpPr>
      <xdr:grpSpPr bwMode="auto">
        <a:xfrm>
          <a:off x="4117181" y="10096500"/>
          <a:ext cx="240507" cy="0"/>
          <a:chOff x="466" y="3952"/>
          <a:chExt cx="28" cy="16"/>
        </a:xfrm>
      </xdr:grpSpPr>
      <xdr:sp macro="" textlink="">
        <xdr:nvSpPr>
          <xdr:cNvPr id="5317268" name="Line 6704">
            <a:extLst>
              <a:ext uri="{FF2B5EF4-FFF2-40B4-BE49-F238E27FC236}">
                <a16:creationId xmlns:a16="http://schemas.microsoft.com/office/drawing/2014/main" id="{1CAD1C52-8605-88BE-3277-3B7A1BA1D9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9" name="Line 6705">
            <a:extLst>
              <a:ext uri="{FF2B5EF4-FFF2-40B4-BE49-F238E27FC236}">
                <a16:creationId xmlns:a16="http://schemas.microsoft.com/office/drawing/2014/main" id="{258DE3D0-5FFD-AB37-071F-EE766A3B908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9" name="Group 6706">
          <a:extLst>
            <a:ext uri="{FF2B5EF4-FFF2-40B4-BE49-F238E27FC236}">
              <a16:creationId xmlns:a16="http://schemas.microsoft.com/office/drawing/2014/main" id="{09B31993-785B-E05A-025D-05D3A589397A}"/>
            </a:ext>
          </a:extLst>
        </xdr:cNvPr>
        <xdr:cNvGrpSpPr>
          <a:grpSpLocks/>
        </xdr:cNvGrpSpPr>
      </xdr:nvGrpSpPr>
      <xdr:grpSpPr bwMode="auto">
        <a:xfrm>
          <a:off x="4700588" y="10096500"/>
          <a:ext cx="266700" cy="0"/>
          <a:chOff x="466" y="3952"/>
          <a:chExt cx="28" cy="16"/>
        </a:xfrm>
      </xdr:grpSpPr>
      <xdr:sp macro="" textlink="">
        <xdr:nvSpPr>
          <xdr:cNvPr id="5317266" name="Line 6707">
            <a:extLst>
              <a:ext uri="{FF2B5EF4-FFF2-40B4-BE49-F238E27FC236}">
                <a16:creationId xmlns:a16="http://schemas.microsoft.com/office/drawing/2014/main" id="{1D8E7287-175A-FCBE-E0A0-E52CC4958A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7" name="Line 6708">
            <a:extLst>
              <a:ext uri="{FF2B5EF4-FFF2-40B4-BE49-F238E27FC236}">
                <a16:creationId xmlns:a16="http://schemas.microsoft.com/office/drawing/2014/main" id="{8B7D1644-E7D5-84BD-5638-4402825006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0" name="Group 6709">
          <a:extLst>
            <a:ext uri="{FF2B5EF4-FFF2-40B4-BE49-F238E27FC236}">
              <a16:creationId xmlns:a16="http://schemas.microsoft.com/office/drawing/2014/main" id="{494BD901-3B6B-6BDB-8591-5E1DA2BEB0FF}"/>
            </a:ext>
          </a:extLst>
        </xdr:cNvPr>
        <xdr:cNvGrpSpPr>
          <a:grpSpLocks/>
        </xdr:cNvGrpSpPr>
      </xdr:nvGrpSpPr>
      <xdr:grpSpPr bwMode="auto">
        <a:xfrm>
          <a:off x="4117181" y="10096500"/>
          <a:ext cx="240507" cy="0"/>
          <a:chOff x="466" y="3952"/>
          <a:chExt cx="28" cy="16"/>
        </a:xfrm>
      </xdr:grpSpPr>
      <xdr:sp macro="" textlink="">
        <xdr:nvSpPr>
          <xdr:cNvPr id="5317264" name="Line 6710">
            <a:extLst>
              <a:ext uri="{FF2B5EF4-FFF2-40B4-BE49-F238E27FC236}">
                <a16:creationId xmlns:a16="http://schemas.microsoft.com/office/drawing/2014/main" id="{D714BDA4-140B-2985-F021-241B90BDE7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5" name="Line 6711">
            <a:extLst>
              <a:ext uri="{FF2B5EF4-FFF2-40B4-BE49-F238E27FC236}">
                <a16:creationId xmlns:a16="http://schemas.microsoft.com/office/drawing/2014/main" id="{78A2CAC2-C316-DD2D-4F1E-4AED4759B1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1" name="Group 6712">
          <a:extLst>
            <a:ext uri="{FF2B5EF4-FFF2-40B4-BE49-F238E27FC236}">
              <a16:creationId xmlns:a16="http://schemas.microsoft.com/office/drawing/2014/main" id="{2675BC9B-FD52-BA28-B768-3397AA676AE0}"/>
            </a:ext>
          </a:extLst>
        </xdr:cNvPr>
        <xdr:cNvGrpSpPr>
          <a:grpSpLocks/>
        </xdr:cNvGrpSpPr>
      </xdr:nvGrpSpPr>
      <xdr:grpSpPr bwMode="auto">
        <a:xfrm>
          <a:off x="4117181" y="10096500"/>
          <a:ext cx="240507" cy="0"/>
          <a:chOff x="466" y="3952"/>
          <a:chExt cx="28" cy="16"/>
        </a:xfrm>
      </xdr:grpSpPr>
      <xdr:sp macro="" textlink="">
        <xdr:nvSpPr>
          <xdr:cNvPr id="5317262" name="Line 6713">
            <a:extLst>
              <a:ext uri="{FF2B5EF4-FFF2-40B4-BE49-F238E27FC236}">
                <a16:creationId xmlns:a16="http://schemas.microsoft.com/office/drawing/2014/main" id="{97C37622-DE84-7898-913C-AF8C7C8035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3" name="Line 6714">
            <a:extLst>
              <a:ext uri="{FF2B5EF4-FFF2-40B4-BE49-F238E27FC236}">
                <a16:creationId xmlns:a16="http://schemas.microsoft.com/office/drawing/2014/main" id="{9EA69D78-16B9-5C96-B0FE-7EE72D83D8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2" name="Group 6715">
          <a:extLst>
            <a:ext uri="{FF2B5EF4-FFF2-40B4-BE49-F238E27FC236}">
              <a16:creationId xmlns:a16="http://schemas.microsoft.com/office/drawing/2014/main" id="{E2101093-A974-7CA6-C3A1-EF6135D8EC06}"/>
            </a:ext>
          </a:extLst>
        </xdr:cNvPr>
        <xdr:cNvGrpSpPr>
          <a:grpSpLocks/>
        </xdr:cNvGrpSpPr>
      </xdr:nvGrpSpPr>
      <xdr:grpSpPr bwMode="auto">
        <a:xfrm>
          <a:off x="4117181" y="10096500"/>
          <a:ext cx="240507" cy="0"/>
          <a:chOff x="466" y="3952"/>
          <a:chExt cx="28" cy="16"/>
        </a:xfrm>
      </xdr:grpSpPr>
      <xdr:sp macro="" textlink="">
        <xdr:nvSpPr>
          <xdr:cNvPr id="5317260" name="Line 6716">
            <a:extLst>
              <a:ext uri="{FF2B5EF4-FFF2-40B4-BE49-F238E27FC236}">
                <a16:creationId xmlns:a16="http://schemas.microsoft.com/office/drawing/2014/main" id="{EB9B415D-C888-4DCD-EAA0-47E2FA9210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1" name="Line 6717">
            <a:extLst>
              <a:ext uri="{FF2B5EF4-FFF2-40B4-BE49-F238E27FC236}">
                <a16:creationId xmlns:a16="http://schemas.microsoft.com/office/drawing/2014/main" id="{BD29D753-043F-2D5B-0A2F-19B25AAD94B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3" name="Group 6718">
          <a:extLst>
            <a:ext uri="{FF2B5EF4-FFF2-40B4-BE49-F238E27FC236}">
              <a16:creationId xmlns:a16="http://schemas.microsoft.com/office/drawing/2014/main" id="{92F69705-71EF-BF67-2EEF-4E0AD1FF1662}"/>
            </a:ext>
          </a:extLst>
        </xdr:cNvPr>
        <xdr:cNvGrpSpPr>
          <a:grpSpLocks/>
        </xdr:cNvGrpSpPr>
      </xdr:nvGrpSpPr>
      <xdr:grpSpPr bwMode="auto">
        <a:xfrm>
          <a:off x="4117181" y="10096500"/>
          <a:ext cx="240507" cy="0"/>
          <a:chOff x="466" y="3952"/>
          <a:chExt cx="28" cy="16"/>
        </a:xfrm>
      </xdr:grpSpPr>
      <xdr:sp macro="" textlink="">
        <xdr:nvSpPr>
          <xdr:cNvPr id="5317258" name="Line 6719">
            <a:extLst>
              <a:ext uri="{FF2B5EF4-FFF2-40B4-BE49-F238E27FC236}">
                <a16:creationId xmlns:a16="http://schemas.microsoft.com/office/drawing/2014/main" id="{F628DE7D-6960-42C5-3F37-DE09F00850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9" name="Line 6720">
            <a:extLst>
              <a:ext uri="{FF2B5EF4-FFF2-40B4-BE49-F238E27FC236}">
                <a16:creationId xmlns:a16="http://schemas.microsoft.com/office/drawing/2014/main" id="{70B6EBC3-7336-5B19-2B05-B5BE01F77A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4" name="Group 6721">
          <a:extLst>
            <a:ext uri="{FF2B5EF4-FFF2-40B4-BE49-F238E27FC236}">
              <a16:creationId xmlns:a16="http://schemas.microsoft.com/office/drawing/2014/main" id="{04CFF963-E416-B720-9DED-915BD724D53E}"/>
            </a:ext>
          </a:extLst>
        </xdr:cNvPr>
        <xdr:cNvGrpSpPr>
          <a:grpSpLocks/>
        </xdr:cNvGrpSpPr>
      </xdr:nvGrpSpPr>
      <xdr:grpSpPr bwMode="auto">
        <a:xfrm>
          <a:off x="5143500" y="10096500"/>
          <a:ext cx="0" cy="0"/>
          <a:chOff x="466" y="3952"/>
          <a:chExt cx="28" cy="16"/>
        </a:xfrm>
      </xdr:grpSpPr>
      <xdr:sp macro="" textlink="">
        <xdr:nvSpPr>
          <xdr:cNvPr id="5317256" name="Line 6722">
            <a:extLst>
              <a:ext uri="{FF2B5EF4-FFF2-40B4-BE49-F238E27FC236}">
                <a16:creationId xmlns:a16="http://schemas.microsoft.com/office/drawing/2014/main" id="{F4525F59-01AC-F02F-A64A-C87E9E46E1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7" name="Line 6723">
            <a:extLst>
              <a:ext uri="{FF2B5EF4-FFF2-40B4-BE49-F238E27FC236}">
                <a16:creationId xmlns:a16="http://schemas.microsoft.com/office/drawing/2014/main" id="{DAD94EF5-1201-49E6-13F1-D6B05E6AE8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5" name="Group 6724">
          <a:extLst>
            <a:ext uri="{FF2B5EF4-FFF2-40B4-BE49-F238E27FC236}">
              <a16:creationId xmlns:a16="http://schemas.microsoft.com/office/drawing/2014/main" id="{84593B2E-CFFD-BC8C-F62B-AEDDB9E1B103}"/>
            </a:ext>
          </a:extLst>
        </xdr:cNvPr>
        <xdr:cNvGrpSpPr>
          <a:grpSpLocks/>
        </xdr:cNvGrpSpPr>
      </xdr:nvGrpSpPr>
      <xdr:grpSpPr bwMode="auto">
        <a:xfrm>
          <a:off x="5143500" y="10096500"/>
          <a:ext cx="0" cy="0"/>
          <a:chOff x="466" y="3952"/>
          <a:chExt cx="28" cy="16"/>
        </a:xfrm>
      </xdr:grpSpPr>
      <xdr:sp macro="" textlink="">
        <xdr:nvSpPr>
          <xdr:cNvPr id="5317254" name="Line 6725">
            <a:extLst>
              <a:ext uri="{FF2B5EF4-FFF2-40B4-BE49-F238E27FC236}">
                <a16:creationId xmlns:a16="http://schemas.microsoft.com/office/drawing/2014/main" id="{B7647C12-A534-08F0-7ECD-FD1D7A4FC5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5" name="Line 6726">
            <a:extLst>
              <a:ext uri="{FF2B5EF4-FFF2-40B4-BE49-F238E27FC236}">
                <a16:creationId xmlns:a16="http://schemas.microsoft.com/office/drawing/2014/main" id="{0C8B1E19-87A3-948C-A3A1-AD1E8997C9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6" name="Group 6727">
          <a:extLst>
            <a:ext uri="{FF2B5EF4-FFF2-40B4-BE49-F238E27FC236}">
              <a16:creationId xmlns:a16="http://schemas.microsoft.com/office/drawing/2014/main" id="{BE6080DD-8E26-AA7F-9F69-F976E16F24EE}"/>
            </a:ext>
          </a:extLst>
        </xdr:cNvPr>
        <xdr:cNvGrpSpPr>
          <a:grpSpLocks/>
        </xdr:cNvGrpSpPr>
      </xdr:nvGrpSpPr>
      <xdr:grpSpPr bwMode="auto">
        <a:xfrm>
          <a:off x="5143500" y="10096500"/>
          <a:ext cx="0" cy="0"/>
          <a:chOff x="466" y="3952"/>
          <a:chExt cx="28" cy="16"/>
        </a:xfrm>
      </xdr:grpSpPr>
      <xdr:sp macro="" textlink="">
        <xdr:nvSpPr>
          <xdr:cNvPr id="5317252" name="Line 6728">
            <a:extLst>
              <a:ext uri="{FF2B5EF4-FFF2-40B4-BE49-F238E27FC236}">
                <a16:creationId xmlns:a16="http://schemas.microsoft.com/office/drawing/2014/main" id="{C5E2CE88-CD73-B906-B0E2-C82649BB4E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3" name="Line 6729">
            <a:extLst>
              <a:ext uri="{FF2B5EF4-FFF2-40B4-BE49-F238E27FC236}">
                <a16:creationId xmlns:a16="http://schemas.microsoft.com/office/drawing/2014/main" id="{6EFF29DD-0B47-4844-B14E-7ABAB8323A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7" name="Group 6730">
          <a:extLst>
            <a:ext uri="{FF2B5EF4-FFF2-40B4-BE49-F238E27FC236}">
              <a16:creationId xmlns:a16="http://schemas.microsoft.com/office/drawing/2014/main" id="{C5A360AA-88BA-2664-FC4C-1FF535A8592A}"/>
            </a:ext>
          </a:extLst>
        </xdr:cNvPr>
        <xdr:cNvGrpSpPr>
          <a:grpSpLocks/>
        </xdr:cNvGrpSpPr>
      </xdr:nvGrpSpPr>
      <xdr:grpSpPr bwMode="auto">
        <a:xfrm>
          <a:off x="5143500" y="10096500"/>
          <a:ext cx="0" cy="0"/>
          <a:chOff x="466" y="3952"/>
          <a:chExt cx="28" cy="16"/>
        </a:xfrm>
      </xdr:grpSpPr>
      <xdr:sp macro="" textlink="">
        <xdr:nvSpPr>
          <xdr:cNvPr id="5317250" name="Line 6731">
            <a:extLst>
              <a:ext uri="{FF2B5EF4-FFF2-40B4-BE49-F238E27FC236}">
                <a16:creationId xmlns:a16="http://schemas.microsoft.com/office/drawing/2014/main" id="{1BD295B2-1BDF-3618-54A7-15F578BC4BD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1" name="Line 6732">
            <a:extLst>
              <a:ext uri="{FF2B5EF4-FFF2-40B4-BE49-F238E27FC236}">
                <a16:creationId xmlns:a16="http://schemas.microsoft.com/office/drawing/2014/main" id="{1DFEAB1B-F6C3-C5FD-BF2F-855F076D3C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548" name="Group 6733">
          <a:extLst>
            <a:ext uri="{FF2B5EF4-FFF2-40B4-BE49-F238E27FC236}">
              <a16:creationId xmlns:a16="http://schemas.microsoft.com/office/drawing/2014/main" id="{91534F81-AFD5-51CD-6D5F-AF25C27529F9}"/>
            </a:ext>
          </a:extLst>
        </xdr:cNvPr>
        <xdr:cNvGrpSpPr>
          <a:grpSpLocks/>
        </xdr:cNvGrpSpPr>
      </xdr:nvGrpSpPr>
      <xdr:grpSpPr bwMode="auto">
        <a:xfrm>
          <a:off x="4050506" y="10096500"/>
          <a:ext cx="266700" cy="0"/>
          <a:chOff x="466" y="3952"/>
          <a:chExt cx="28" cy="16"/>
        </a:xfrm>
      </xdr:grpSpPr>
      <xdr:sp macro="" textlink="">
        <xdr:nvSpPr>
          <xdr:cNvPr id="5317248" name="Line 6734">
            <a:extLst>
              <a:ext uri="{FF2B5EF4-FFF2-40B4-BE49-F238E27FC236}">
                <a16:creationId xmlns:a16="http://schemas.microsoft.com/office/drawing/2014/main" id="{15B1DB2B-F46D-54BD-DD9E-A2AD51803A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9" name="Line 6735">
            <a:extLst>
              <a:ext uri="{FF2B5EF4-FFF2-40B4-BE49-F238E27FC236}">
                <a16:creationId xmlns:a16="http://schemas.microsoft.com/office/drawing/2014/main" id="{7669D8CC-9FEB-AB1F-DDF5-BEF9927F526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549" name="Group 6736">
          <a:extLst>
            <a:ext uri="{FF2B5EF4-FFF2-40B4-BE49-F238E27FC236}">
              <a16:creationId xmlns:a16="http://schemas.microsoft.com/office/drawing/2014/main" id="{76C2B752-0543-D451-099E-55C284B21FA0}"/>
            </a:ext>
          </a:extLst>
        </xdr:cNvPr>
        <xdr:cNvGrpSpPr>
          <a:grpSpLocks/>
        </xdr:cNvGrpSpPr>
      </xdr:nvGrpSpPr>
      <xdr:grpSpPr bwMode="auto">
        <a:xfrm>
          <a:off x="4031456" y="10096500"/>
          <a:ext cx="266700" cy="0"/>
          <a:chOff x="466" y="3952"/>
          <a:chExt cx="28" cy="16"/>
        </a:xfrm>
      </xdr:grpSpPr>
      <xdr:sp macro="" textlink="">
        <xdr:nvSpPr>
          <xdr:cNvPr id="5317246" name="Line 6737">
            <a:extLst>
              <a:ext uri="{FF2B5EF4-FFF2-40B4-BE49-F238E27FC236}">
                <a16:creationId xmlns:a16="http://schemas.microsoft.com/office/drawing/2014/main" id="{075F7A7C-45BD-7785-4ABE-D0FD909CFA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7" name="Line 6738">
            <a:extLst>
              <a:ext uri="{FF2B5EF4-FFF2-40B4-BE49-F238E27FC236}">
                <a16:creationId xmlns:a16="http://schemas.microsoft.com/office/drawing/2014/main" id="{7C282C07-8DDC-8466-9414-0D1E17F112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550" name="Group 6739">
          <a:extLst>
            <a:ext uri="{FF2B5EF4-FFF2-40B4-BE49-F238E27FC236}">
              <a16:creationId xmlns:a16="http://schemas.microsoft.com/office/drawing/2014/main" id="{1307A3D0-EEFD-F1AB-D235-4DAA48627DC2}"/>
            </a:ext>
          </a:extLst>
        </xdr:cNvPr>
        <xdr:cNvGrpSpPr>
          <a:grpSpLocks/>
        </xdr:cNvGrpSpPr>
      </xdr:nvGrpSpPr>
      <xdr:grpSpPr bwMode="auto">
        <a:xfrm>
          <a:off x="4060031" y="10096500"/>
          <a:ext cx="266700" cy="0"/>
          <a:chOff x="466" y="3952"/>
          <a:chExt cx="28" cy="16"/>
        </a:xfrm>
      </xdr:grpSpPr>
      <xdr:sp macro="" textlink="">
        <xdr:nvSpPr>
          <xdr:cNvPr id="5317244" name="Line 6740">
            <a:extLst>
              <a:ext uri="{FF2B5EF4-FFF2-40B4-BE49-F238E27FC236}">
                <a16:creationId xmlns:a16="http://schemas.microsoft.com/office/drawing/2014/main" id="{949629CA-BD08-EAC2-09D4-7A366D1B26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5" name="Line 6741">
            <a:extLst>
              <a:ext uri="{FF2B5EF4-FFF2-40B4-BE49-F238E27FC236}">
                <a16:creationId xmlns:a16="http://schemas.microsoft.com/office/drawing/2014/main" id="{604DEC20-EED7-87DE-EE09-25E559B33D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551" name="Group 6742">
          <a:extLst>
            <a:ext uri="{FF2B5EF4-FFF2-40B4-BE49-F238E27FC236}">
              <a16:creationId xmlns:a16="http://schemas.microsoft.com/office/drawing/2014/main" id="{03789702-1E78-ACA4-C7DC-E87D45CBA7BD}"/>
            </a:ext>
          </a:extLst>
        </xdr:cNvPr>
        <xdr:cNvGrpSpPr>
          <a:grpSpLocks/>
        </xdr:cNvGrpSpPr>
      </xdr:nvGrpSpPr>
      <xdr:grpSpPr bwMode="auto">
        <a:xfrm>
          <a:off x="4633913" y="10096500"/>
          <a:ext cx="266700" cy="0"/>
          <a:chOff x="466" y="3952"/>
          <a:chExt cx="28" cy="16"/>
        </a:xfrm>
      </xdr:grpSpPr>
      <xdr:sp macro="" textlink="">
        <xdr:nvSpPr>
          <xdr:cNvPr id="5317242" name="Line 6743">
            <a:extLst>
              <a:ext uri="{FF2B5EF4-FFF2-40B4-BE49-F238E27FC236}">
                <a16:creationId xmlns:a16="http://schemas.microsoft.com/office/drawing/2014/main" id="{3BE0EEEF-8765-E563-4E16-7A8A8A7930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3" name="Line 6744">
            <a:extLst>
              <a:ext uri="{FF2B5EF4-FFF2-40B4-BE49-F238E27FC236}">
                <a16:creationId xmlns:a16="http://schemas.microsoft.com/office/drawing/2014/main" id="{B7743C27-1285-0D5A-1FB9-E40FB81450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552" name="Group 6745">
          <a:extLst>
            <a:ext uri="{FF2B5EF4-FFF2-40B4-BE49-F238E27FC236}">
              <a16:creationId xmlns:a16="http://schemas.microsoft.com/office/drawing/2014/main" id="{8BC136E6-AFD5-9FE0-015C-527280591B8E}"/>
            </a:ext>
          </a:extLst>
        </xdr:cNvPr>
        <xdr:cNvGrpSpPr>
          <a:grpSpLocks/>
        </xdr:cNvGrpSpPr>
      </xdr:nvGrpSpPr>
      <xdr:grpSpPr bwMode="auto">
        <a:xfrm>
          <a:off x="4662488" y="10096500"/>
          <a:ext cx="266700" cy="0"/>
          <a:chOff x="466" y="3952"/>
          <a:chExt cx="28" cy="16"/>
        </a:xfrm>
      </xdr:grpSpPr>
      <xdr:sp macro="" textlink="">
        <xdr:nvSpPr>
          <xdr:cNvPr id="5317240" name="Line 6746">
            <a:extLst>
              <a:ext uri="{FF2B5EF4-FFF2-40B4-BE49-F238E27FC236}">
                <a16:creationId xmlns:a16="http://schemas.microsoft.com/office/drawing/2014/main" id="{328B56B8-139E-DA05-92D1-8EB9F07503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1" name="Line 6747">
            <a:extLst>
              <a:ext uri="{FF2B5EF4-FFF2-40B4-BE49-F238E27FC236}">
                <a16:creationId xmlns:a16="http://schemas.microsoft.com/office/drawing/2014/main" id="{FD851D15-91CC-D72D-BEB8-FC8D447508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553" name="Group 6748">
          <a:extLst>
            <a:ext uri="{FF2B5EF4-FFF2-40B4-BE49-F238E27FC236}">
              <a16:creationId xmlns:a16="http://schemas.microsoft.com/office/drawing/2014/main" id="{7FB3A509-A5E8-9CB2-4EC9-368303A7CB8D}"/>
            </a:ext>
          </a:extLst>
        </xdr:cNvPr>
        <xdr:cNvGrpSpPr>
          <a:grpSpLocks/>
        </xdr:cNvGrpSpPr>
      </xdr:nvGrpSpPr>
      <xdr:grpSpPr bwMode="auto">
        <a:xfrm>
          <a:off x="4652963" y="10096500"/>
          <a:ext cx="266700" cy="0"/>
          <a:chOff x="466" y="3952"/>
          <a:chExt cx="28" cy="16"/>
        </a:xfrm>
      </xdr:grpSpPr>
      <xdr:sp macro="" textlink="">
        <xdr:nvSpPr>
          <xdr:cNvPr id="5317238" name="Line 6749">
            <a:extLst>
              <a:ext uri="{FF2B5EF4-FFF2-40B4-BE49-F238E27FC236}">
                <a16:creationId xmlns:a16="http://schemas.microsoft.com/office/drawing/2014/main" id="{436B4853-9348-BBF4-67A0-5A58A4BF10F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9" name="Line 6750">
            <a:extLst>
              <a:ext uri="{FF2B5EF4-FFF2-40B4-BE49-F238E27FC236}">
                <a16:creationId xmlns:a16="http://schemas.microsoft.com/office/drawing/2014/main" id="{C9519A1B-52DC-0876-2A2E-C6BE7B9759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554" name="Group 6751">
          <a:extLst>
            <a:ext uri="{FF2B5EF4-FFF2-40B4-BE49-F238E27FC236}">
              <a16:creationId xmlns:a16="http://schemas.microsoft.com/office/drawing/2014/main" id="{7A158824-6BF5-5DE6-6514-BCFB928213A3}"/>
            </a:ext>
          </a:extLst>
        </xdr:cNvPr>
        <xdr:cNvGrpSpPr>
          <a:grpSpLocks/>
        </xdr:cNvGrpSpPr>
      </xdr:nvGrpSpPr>
      <xdr:grpSpPr bwMode="auto">
        <a:xfrm>
          <a:off x="4040981" y="10096500"/>
          <a:ext cx="266700" cy="0"/>
          <a:chOff x="466" y="3952"/>
          <a:chExt cx="28" cy="16"/>
        </a:xfrm>
      </xdr:grpSpPr>
      <xdr:sp macro="" textlink="">
        <xdr:nvSpPr>
          <xdr:cNvPr id="5317236" name="Line 6752">
            <a:extLst>
              <a:ext uri="{FF2B5EF4-FFF2-40B4-BE49-F238E27FC236}">
                <a16:creationId xmlns:a16="http://schemas.microsoft.com/office/drawing/2014/main" id="{2E8A1D7C-AECC-9534-58F9-A32B755A0A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7" name="Line 6753">
            <a:extLst>
              <a:ext uri="{FF2B5EF4-FFF2-40B4-BE49-F238E27FC236}">
                <a16:creationId xmlns:a16="http://schemas.microsoft.com/office/drawing/2014/main" id="{9836A908-B497-E74F-7292-713ECBD94F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555" name="Group 6754">
          <a:extLst>
            <a:ext uri="{FF2B5EF4-FFF2-40B4-BE49-F238E27FC236}">
              <a16:creationId xmlns:a16="http://schemas.microsoft.com/office/drawing/2014/main" id="{9EE0A8B0-E129-6C35-ED55-D038DE8B0B18}"/>
            </a:ext>
          </a:extLst>
        </xdr:cNvPr>
        <xdr:cNvGrpSpPr>
          <a:grpSpLocks/>
        </xdr:cNvGrpSpPr>
      </xdr:nvGrpSpPr>
      <xdr:grpSpPr bwMode="auto">
        <a:xfrm>
          <a:off x="4088606" y="10096500"/>
          <a:ext cx="269082" cy="0"/>
          <a:chOff x="466" y="3952"/>
          <a:chExt cx="28" cy="16"/>
        </a:xfrm>
      </xdr:grpSpPr>
      <xdr:sp macro="" textlink="">
        <xdr:nvSpPr>
          <xdr:cNvPr id="5317234" name="Line 6755">
            <a:extLst>
              <a:ext uri="{FF2B5EF4-FFF2-40B4-BE49-F238E27FC236}">
                <a16:creationId xmlns:a16="http://schemas.microsoft.com/office/drawing/2014/main" id="{16CF6EDC-15DB-EE51-F75E-B94009F7FF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5" name="Line 6756">
            <a:extLst>
              <a:ext uri="{FF2B5EF4-FFF2-40B4-BE49-F238E27FC236}">
                <a16:creationId xmlns:a16="http://schemas.microsoft.com/office/drawing/2014/main" id="{73783ED9-35C2-F9FC-5967-A51B5489AE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556" name="Group 6757">
          <a:extLst>
            <a:ext uri="{FF2B5EF4-FFF2-40B4-BE49-F238E27FC236}">
              <a16:creationId xmlns:a16="http://schemas.microsoft.com/office/drawing/2014/main" id="{2DBAB389-870F-4223-E0A6-4E7696B9E77B}"/>
            </a:ext>
          </a:extLst>
        </xdr:cNvPr>
        <xdr:cNvGrpSpPr>
          <a:grpSpLocks/>
        </xdr:cNvGrpSpPr>
      </xdr:nvGrpSpPr>
      <xdr:grpSpPr bwMode="auto">
        <a:xfrm>
          <a:off x="4069556" y="10096500"/>
          <a:ext cx="266700" cy="0"/>
          <a:chOff x="466" y="3952"/>
          <a:chExt cx="28" cy="16"/>
        </a:xfrm>
      </xdr:grpSpPr>
      <xdr:sp macro="" textlink="">
        <xdr:nvSpPr>
          <xdr:cNvPr id="5317232" name="Line 6758">
            <a:extLst>
              <a:ext uri="{FF2B5EF4-FFF2-40B4-BE49-F238E27FC236}">
                <a16:creationId xmlns:a16="http://schemas.microsoft.com/office/drawing/2014/main" id="{588C06A5-F180-3CE7-9B70-A4EDF8D086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3" name="Line 6759">
            <a:extLst>
              <a:ext uri="{FF2B5EF4-FFF2-40B4-BE49-F238E27FC236}">
                <a16:creationId xmlns:a16="http://schemas.microsoft.com/office/drawing/2014/main" id="{4C54A5C6-678D-A1AC-72E9-326EE95BF3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557" name="Group 6760">
          <a:extLst>
            <a:ext uri="{FF2B5EF4-FFF2-40B4-BE49-F238E27FC236}">
              <a16:creationId xmlns:a16="http://schemas.microsoft.com/office/drawing/2014/main" id="{E28A834B-3839-3CEE-A521-03C6FC7FD47F}"/>
            </a:ext>
          </a:extLst>
        </xdr:cNvPr>
        <xdr:cNvGrpSpPr>
          <a:grpSpLocks/>
        </xdr:cNvGrpSpPr>
      </xdr:nvGrpSpPr>
      <xdr:grpSpPr bwMode="auto">
        <a:xfrm>
          <a:off x="4060031" y="10096500"/>
          <a:ext cx="266700" cy="0"/>
          <a:chOff x="466" y="3952"/>
          <a:chExt cx="28" cy="16"/>
        </a:xfrm>
      </xdr:grpSpPr>
      <xdr:sp macro="" textlink="">
        <xdr:nvSpPr>
          <xdr:cNvPr id="5317230" name="Line 6761">
            <a:extLst>
              <a:ext uri="{FF2B5EF4-FFF2-40B4-BE49-F238E27FC236}">
                <a16:creationId xmlns:a16="http://schemas.microsoft.com/office/drawing/2014/main" id="{D3BB03B5-D9A2-5880-849B-C29491EF9E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1" name="Line 6762">
            <a:extLst>
              <a:ext uri="{FF2B5EF4-FFF2-40B4-BE49-F238E27FC236}">
                <a16:creationId xmlns:a16="http://schemas.microsoft.com/office/drawing/2014/main" id="{F7DF48CF-8A81-6F5F-9B3A-F26367E372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58" name="Group 6763">
          <a:extLst>
            <a:ext uri="{FF2B5EF4-FFF2-40B4-BE49-F238E27FC236}">
              <a16:creationId xmlns:a16="http://schemas.microsoft.com/office/drawing/2014/main" id="{A1710B31-5869-EC52-E7C5-F2642462F869}"/>
            </a:ext>
          </a:extLst>
        </xdr:cNvPr>
        <xdr:cNvGrpSpPr>
          <a:grpSpLocks/>
        </xdr:cNvGrpSpPr>
      </xdr:nvGrpSpPr>
      <xdr:grpSpPr bwMode="auto">
        <a:xfrm>
          <a:off x="4117181" y="10096500"/>
          <a:ext cx="240507" cy="0"/>
          <a:chOff x="466" y="3952"/>
          <a:chExt cx="28" cy="16"/>
        </a:xfrm>
      </xdr:grpSpPr>
      <xdr:sp macro="" textlink="">
        <xdr:nvSpPr>
          <xdr:cNvPr id="5317228" name="Line 6764">
            <a:extLst>
              <a:ext uri="{FF2B5EF4-FFF2-40B4-BE49-F238E27FC236}">
                <a16:creationId xmlns:a16="http://schemas.microsoft.com/office/drawing/2014/main" id="{4A13F4DF-B35D-3DDA-B849-7E791F874F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9" name="Line 6765">
            <a:extLst>
              <a:ext uri="{FF2B5EF4-FFF2-40B4-BE49-F238E27FC236}">
                <a16:creationId xmlns:a16="http://schemas.microsoft.com/office/drawing/2014/main" id="{407D44E8-776A-F0E7-BF7E-E2D50A3A8A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59" name="Group 6766">
          <a:extLst>
            <a:ext uri="{FF2B5EF4-FFF2-40B4-BE49-F238E27FC236}">
              <a16:creationId xmlns:a16="http://schemas.microsoft.com/office/drawing/2014/main" id="{EDE93382-B0B2-F3D2-C6A3-2F8AA19FBDF1}"/>
            </a:ext>
          </a:extLst>
        </xdr:cNvPr>
        <xdr:cNvGrpSpPr>
          <a:grpSpLocks/>
        </xdr:cNvGrpSpPr>
      </xdr:nvGrpSpPr>
      <xdr:grpSpPr bwMode="auto">
        <a:xfrm>
          <a:off x="4117181" y="10096500"/>
          <a:ext cx="240507" cy="0"/>
          <a:chOff x="466" y="3952"/>
          <a:chExt cx="28" cy="16"/>
        </a:xfrm>
      </xdr:grpSpPr>
      <xdr:sp macro="" textlink="">
        <xdr:nvSpPr>
          <xdr:cNvPr id="5317226" name="Line 6767">
            <a:extLst>
              <a:ext uri="{FF2B5EF4-FFF2-40B4-BE49-F238E27FC236}">
                <a16:creationId xmlns:a16="http://schemas.microsoft.com/office/drawing/2014/main" id="{58B60BE6-8A71-0B15-6A47-C059362E72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7" name="Line 6768">
            <a:extLst>
              <a:ext uri="{FF2B5EF4-FFF2-40B4-BE49-F238E27FC236}">
                <a16:creationId xmlns:a16="http://schemas.microsoft.com/office/drawing/2014/main" id="{A8A851DF-DEF9-1E42-590D-E2B5A61FB0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0" name="Group 6769">
          <a:extLst>
            <a:ext uri="{FF2B5EF4-FFF2-40B4-BE49-F238E27FC236}">
              <a16:creationId xmlns:a16="http://schemas.microsoft.com/office/drawing/2014/main" id="{49ACA113-688C-21AC-0E04-BF55DA1D09A8}"/>
            </a:ext>
          </a:extLst>
        </xdr:cNvPr>
        <xdr:cNvGrpSpPr>
          <a:grpSpLocks/>
        </xdr:cNvGrpSpPr>
      </xdr:nvGrpSpPr>
      <xdr:grpSpPr bwMode="auto">
        <a:xfrm>
          <a:off x="4117181" y="10096500"/>
          <a:ext cx="240507" cy="0"/>
          <a:chOff x="466" y="3952"/>
          <a:chExt cx="28" cy="16"/>
        </a:xfrm>
      </xdr:grpSpPr>
      <xdr:sp macro="" textlink="">
        <xdr:nvSpPr>
          <xdr:cNvPr id="5317224" name="Line 6770">
            <a:extLst>
              <a:ext uri="{FF2B5EF4-FFF2-40B4-BE49-F238E27FC236}">
                <a16:creationId xmlns:a16="http://schemas.microsoft.com/office/drawing/2014/main" id="{8A021F93-E5AE-C181-606B-DF8DFE43EB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5" name="Line 6771">
            <a:extLst>
              <a:ext uri="{FF2B5EF4-FFF2-40B4-BE49-F238E27FC236}">
                <a16:creationId xmlns:a16="http://schemas.microsoft.com/office/drawing/2014/main" id="{1C158CAA-DBEB-3680-BCB1-E87571D193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1" name="Group 6772">
          <a:extLst>
            <a:ext uri="{FF2B5EF4-FFF2-40B4-BE49-F238E27FC236}">
              <a16:creationId xmlns:a16="http://schemas.microsoft.com/office/drawing/2014/main" id="{719CFF76-53D0-1612-DCE9-3955D77DF89B}"/>
            </a:ext>
          </a:extLst>
        </xdr:cNvPr>
        <xdr:cNvGrpSpPr>
          <a:grpSpLocks/>
        </xdr:cNvGrpSpPr>
      </xdr:nvGrpSpPr>
      <xdr:grpSpPr bwMode="auto">
        <a:xfrm>
          <a:off x="4117181" y="10096500"/>
          <a:ext cx="240507" cy="0"/>
          <a:chOff x="466" y="3952"/>
          <a:chExt cx="28" cy="16"/>
        </a:xfrm>
      </xdr:grpSpPr>
      <xdr:sp macro="" textlink="">
        <xdr:nvSpPr>
          <xdr:cNvPr id="5317222" name="Line 6773">
            <a:extLst>
              <a:ext uri="{FF2B5EF4-FFF2-40B4-BE49-F238E27FC236}">
                <a16:creationId xmlns:a16="http://schemas.microsoft.com/office/drawing/2014/main" id="{DB2A8316-C9E8-883C-A62C-E782F58D25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3" name="Line 6774">
            <a:extLst>
              <a:ext uri="{FF2B5EF4-FFF2-40B4-BE49-F238E27FC236}">
                <a16:creationId xmlns:a16="http://schemas.microsoft.com/office/drawing/2014/main" id="{F3F5D814-8A5E-D1C2-B7E7-D42F32FDA7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2" name="Group 6775">
          <a:extLst>
            <a:ext uri="{FF2B5EF4-FFF2-40B4-BE49-F238E27FC236}">
              <a16:creationId xmlns:a16="http://schemas.microsoft.com/office/drawing/2014/main" id="{F56D3223-B23A-153A-D88B-BD9FCD5205C4}"/>
            </a:ext>
          </a:extLst>
        </xdr:cNvPr>
        <xdr:cNvGrpSpPr>
          <a:grpSpLocks/>
        </xdr:cNvGrpSpPr>
      </xdr:nvGrpSpPr>
      <xdr:grpSpPr bwMode="auto">
        <a:xfrm>
          <a:off x="4117181" y="10096500"/>
          <a:ext cx="240507" cy="0"/>
          <a:chOff x="466" y="3952"/>
          <a:chExt cx="28" cy="16"/>
        </a:xfrm>
      </xdr:grpSpPr>
      <xdr:sp macro="" textlink="">
        <xdr:nvSpPr>
          <xdr:cNvPr id="5317220" name="Line 6776">
            <a:extLst>
              <a:ext uri="{FF2B5EF4-FFF2-40B4-BE49-F238E27FC236}">
                <a16:creationId xmlns:a16="http://schemas.microsoft.com/office/drawing/2014/main" id="{6C54AA73-0F2C-97BB-D0F4-44B146EB9AB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1" name="Line 6777">
            <a:extLst>
              <a:ext uri="{FF2B5EF4-FFF2-40B4-BE49-F238E27FC236}">
                <a16:creationId xmlns:a16="http://schemas.microsoft.com/office/drawing/2014/main" id="{9C92B66B-7498-5C05-55DC-58E505A6AF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3" name="Group 6778">
          <a:extLst>
            <a:ext uri="{FF2B5EF4-FFF2-40B4-BE49-F238E27FC236}">
              <a16:creationId xmlns:a16="http://schemas.microsoft.com/office/drawing/2014/main" id="{00948F3E-71A9-9D23-BD16-F8361826A995}"/>
            </a:ext>
          </a:extLst>
        </xdr:cNvPr>
        <xdr:cNvGrpSpPr>
          <a:grpSpLocks/>
        </xdr:cNvGrpSpPr>
      </xdr:nvGrpSpPr>
      <xdr:grpSpPr bwMode="auto">
        <a:xfrm>
          <a:off x="4117181" y="10096500"/>
          <a:ext cx="240507" cy="0"/>
          <a:chOff x="466" y="3952"/>
          <a:chExt cx="28" cy="16"/>
        </a:xfrm>
      </xdr:grpSpPr>
      <xdr:sp macro="" textlink="">
        <xdr:nvSpPr>
          <xdr:cNvPr id="5317218" name="Line 6779">
            <a:extLst>
              <a:ext uri="{FF2B5EF4-FFF2-40B4-BE49-F238E27FC236}">
                <a16:creationId xmlns:a16="http://schemas.microsoft.com/office/drawing/2014/main" id="{4784C419-B27E-EAE6-0C6E-258951C82F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9" name="Line 6780">
            <a:extLst>
              <a:ext uri="{FF2B5EF4-FFF2-40B4-BE49-F238E27FC236}">
                <a16:creationId xmlns:a16="http://schemas.microsoft.com/office/drawing/2014/main" id="{E81F5208-C6C5-AF2F-1147-FE1B46C0992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564" name="Group 6781">
          <a:extLst>
            <a:ext uri="{FF2B5EF4-FFF2-40B4-BE49-F238E27FC236}">
              <a16:creationId xmlns:a16="http://schemas.microsoft.com/office/drawing/2014/main" id="{6C6FDE91-3C96-22EE-9A7C-8BCBEC002CE2}"/>
            </a:ext>
          </a:extLst>
        </xdr:cNvPr>
        <xdr:cNvGrpSpPr>
          <a:grpSpLocks/>
        </xdr:cNvGrpSpPr>
      </xdr:nvGrpSpPr>
      <xdr:grpSpPr bwMode="auto">
        <a:xfrm>
          <a:off x="3993356" y="10096500"/>
          <a:ext cx="228600" cy="0"/>
          <a:chOff x="466" y="3952"/>
          <a:chExt cx="28" cy="16"/>
        </a:xfrm>
      </xdr:grpSpPr>
      <xdr:sp macro="" textlink="">
        <xdr:nvSpPr>
          <xdr:cNvPr id="5317216" name="Line 6782">
            <a:extLst>
              <a:ext uri="{FF2B5EF4-FFF2-40B4-BE49-F238E27FC236}">
                <a16:creationId xmlns:a16="http://schemas.microsoft.com/office/drawing/2014/main" id="{B8B6E46F-DA9F-F3A0-DEFF-7131FA11DD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7" name="Line 6783">
            <a:extLst>
              <a:ext uri="{FF2B5EF4-FFF2-40B4-BE49-F238E27FC236}">
                <a16:creationId xmlns:a16="http://schemas.microsoft.com/office/drawing/2014/main" id="{9DE0859E-E31E-9423-7CEA-9487D38EC8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5" name="Group 6784">
          <a:extLst>
            <a:ext uri="{FF2B5EF4-FFF2-40B4-BE49-F238E27FC236}">
              <a16:creationId xmlns:a16="http://schemas.microsoft.com/office/drawing/2014/main" id="{9FF12703-C5ED-35E2-0099-F3112D2C910D}"/>
            </a:ext>
          </a:extLst>
        </xdr:cNvPr>
        <xdr:cNvGrpSpPr>
          <a:grpSpLocks/>
        </xdr:cNvGrpSpPr>
      </xdr:nvGrpSpPr>
      <xdr:grpSpPr bwMode="auto">
        <a:xfrm>
          <a:off x="4117181" y="10096500"/>
          <a:ext cx="228600" cy="0"/>
          <a:chOff x="466" y="3952"/>
          <a:chExt cx="28" cy="16"/>
        </a:xfrm>
      </xdr:grpSpPr>
      <xdr:sp macro="" textlink="">
        <xdr:nvSpPr>
          <xdr:cNvPr id="5317214" name="Line 6785">
            <a:extLst>
              <a:ext uri="{FF2B5EF4-FFF2-40B4-BE49-F238E27FC236}">
                <a16:creationId xmlns:a16="http://schemas.microsoft.com/office/drawing/2014/main" id="{0FEED78A-5329-8A00-4519-ADA394C93A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5" name="Line 6786">
            <a:extLst>
              <a:ext uri="{FF2B5EF4-FFF2-40B4-BE49-F238E27FC236}">
                <a16:creationId xmlns:a16="http://schemas.microsoft.com/office/drawing/2014/main" id="{424C2CF8-78B3-B2A5-9F5C-3DC3100E83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6" name="Group 6787">
          <a:extLst>
            <a:ext uri="{FF2B5EF4-FFF2-40B4-BE49-F238E27FC236}">
              <a16:creationId xmlns:a16="http://schemas.microsoft.com/office/drawing/2014/main" id="{2CF4D055-41F4-C4E5-C238-1A9E81D85BCA}"/>
            </a:ext>
          </a:extLst>
        </xdr:cNvPr>
        <xdr:cNvGrpSpPr>
          <a:grpSpLocks/>
        </xdr:cNvGrpSpPr>
      </xdr:nvGrpSpPr>
      <xdr:grpSpPr bwMode="auto">
        <a:xfrm>
          <a:off x="4117181" y="10096500"/>
          <a:ext cx="228600" cy="0"/>
          <a:chOff x="466" y="3952"/>
          <a:chExt cx="28" cy="16"/>
        </a:xfrm>
      </xdr:grpSpPr>
      <xdr:sp macro="" textlink="">
        <xdr:nvSpPr>
          <xdr:cNvPr id="5317212" name="Line 6788">
            <a:extLst>
              <a:ext uri="{FF2B5EF4-FFF2-40B4-BE49-F238E27FC236}">
                <a16:creationId xmlns:a16="http://schemas.microsoft.com/office/drawing/2014/main" id="{A9621A3E-A104-B505-920B-8C2831B6D66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3" name="Line 6789">
            <a:extLst>
              <a:ext uri="{FF2B5EF4-FFF2-40B4-BE49-F238E27FC236}">
                <a16:creationId xmlns:a16="http://schemas.microsoft.com/office/drawing/2014/main" id="{05DCE386-13D9-5DF7-E845-7C0F94F475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7" name="Group 6790">
          <a:extLst>
            <a:ext uri="{FF2B5EF4-FFF2-40B4-BE49-F238E27FC236}">
              <a16:creationId xmlns:a16="http://schemas.microsoft.com/office/drawing/2014/main" id="{EFF1256A-7F66-7566-1B00-73A3DCF521D2}"/>
            </a:ext>
          </a:extLst>
        </xdr:cNvPr>
        <xdr:cNvGrpSpPr>
          <a:grpSpLocks/>
        </xdr:cNvGrpSpPr>
      </xdr:nvGrpSpPr>
      <xdr:grpSpPr bwMode="auto">
        <a:xfrm>
          <a:off x="4117181" y="10096500"/>
          <a:ext cx="240507" cy="0"/>
          <a:chOff x="466" y="3952"/>
          <a:chExt cx="28" cy="16"/>
        </a:xfrm>
      </xdr:grpSpPr>
      <xdr:sp macro="" textlink="">
        <xdr:nvSpPr>
          <xdr:cNvPr id="5317210" name="Line 6791">
            <a:extLst>
              <a:ext uri="{FF2B5EF4-FFF2-40B4-BE49-F238E27FC236}">
                <a16:creationId xmlns:a16="http://schemas.microsoft.com/office/drawing/2014/main" id="{34D0BD31-830F-0C45-7625-8EED3F0EDB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1" name="Line 6792">
            <a:extLst>
              <a:ext uri="{FF2B5EF4-FFF2-40B4-BE49-F238E27FC236}">
                <a16:creationId xmlns:a16="http://schemas.microsoft.com/office/drawing/2014/main" id="{2E5B37B9-F413-4A0A-6F4E-47A09F0DFAF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8" name="Group 6793">
          <a:extLst>
            <a:ext uri="{FF2B5EF4-FFF2-40B4-BE49-F238E27FC236}">
              <a16:creationId xmlns:a16="http://schemas.microsoft.com/office/drawing/2014/main" id="{81D1E067-0F32-2D1F-3EE6-08CDB41D0A63}"/>
            </a:ext>
          </a:extLst>
        </xdr:cNvPr>
        <xdr:cNvGrpSpPr>
          <a:grpSpLocks/>
        </xdr:cNvGrpSpPr>
      </xdr:nvGrpSpPr>
      <xdr:grpSpPr bwMode="auto">
        <a:xfrm>
          <a:off x="4117181" y="10096500"/>
          <a:ext cx="228600" cy="0"/>
          <a:chOff x="466" y="3952"/>
          <a:chExt cx="28" cy="16"/>
        </a:xfrm>
      </xdr:grpSpPr>
      <xdr:sp macro="" textlink="">
        <xdr:nvSpPr>
          <xdr:cNvPr id="5317208" name="Line 6794">
            <a:extLst>
              <a:ext uri="{FF2B5EF4-FFF2-40B4-BE49-F238E27FC236}">
                <a16:creationId xmlns:a16="http://schemas.microsoft.com/office/drawing/2014/main" id="{EE0A4FAB-A64B-B0F7-04DD-4007882AB4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9" name="Line 6795">
            <a:extLst>
              <a:ext uri="{FF2B5EF4-FFF2-40B4-BE49-F238E27FC236}">
                <a16:creationId xmlns:a16="http://schemas.microsoft.com/office/drawing/2014/main" id="{868FB13C-6D6D-DB91-2CB8-3D3250734A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9" name="Group 6796">
          <a:extLst>
            <a:ext uri="{FF2B5EF4-FFF2-40B4-BE49-F238E27FC236}">
              <a16:creationId xmlns:a16="http://schemas.microsoft.com/office/drawing/2014/main" id="{FA2F39A5-FDA5-93F0-FE1A-C346A19EE25E}"/>
            </a:ext>
          </a:extLst>
        </xdr:cNvPr>
        <xdr:cNvGrpSpPr>
          <a:grpSpLocks/>
        </xdr:cNvGrpSpPr>
      </xdr:nvGrpSpPr>
      <xdr:grpSpPr bwMode="auto">
        <a:xfrm>
          <a:off x="4117181" y="10096500"/>
          <a:ext cx="228600" cy="0"/>
          <a:chOff x="466" y="3952"/>
          <a:chExt cx="28" cy="16"/>
        </a:xfrm>
      </xdr:grpSpPr>
      <xdr:sp macro="" textlink="">
        <xdr:nvSpPr>
          <xdr:cNvPr id="5317206" name="Line 6797">
            <a:extLst>
              <a:ext uri="{FF2B5EF4-FFF2-40B4-BE49-F238E27FC236}">
                <a16:creationId xmlns:a16="http://schemas.microsoft.com/office/drawing/2014/main" id="{4AED5C78-6CDD-0180-5DF8-8D6DDB55ED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7" name="Line 6798">
            <a:extLst>
              <a:ext uri="{FF2B5EF4-FFF2-40B4-BE49-F238E27FC236}">
                <a16:creationId xmlns:a16="http://schemas.microsoft.com/office/drawing/2014/main" id="{0A499E29-7E1C-F3FF-6C72-B44A59808A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70" name="Group 6799">
          <a:extLst>
            <a:ext uri="{FF2B5EF4-FFF2-40B4-BE49-F238E27FC236}">
              <a16:creationId xmlns:a16="http://schemas.microsoft.com/office/drawing/2014/main" id="{7D87349D-EE5A-5D1E-093B-42529F1EBE92}"/>
            </a:ext>
          </a:extLst>
        </xdr:cNvPr>
        <xdr:cNvGrpSpPr>
          <a:grpSpLocks/>
        </xdr:cNvGrpSpPr>
      </xdr:nvGrpSpPr>
      <xdr:grpSpPr bwMode="auto">
        <a:xfrm>
          <a:off x="4117181" y="10096500"/>
          <a:ext cx="240507" cy="0"/>
          <a:chOff x="466" y="3952"/>
          <a:chExt cx="28" cy="16"/>
        </a:xfrm>
      </xdr:grpSpPr>
      <xdr:sp macro="" textlink="">
        <xdr:nvSpPr>
          <xdr:cNvPr id="5317204" name="Line 6800">
            <a:extLst>
              <a:ext uri="{FF2B5EF4-FFF2-40B4-BE49-F238E27FC236}">
                <a16:creationId xmlns:a16="http://schemas.microsoft.com/office/drawing/2014/main" id="{20474D93-040C-1E41-A5C2-A7735E997DD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5" name="Line 6801">
            <a:extLst>
              <a:ext uri="{FF2B5EF4-FFF2-40B4-BE49-F238E27FC236}">
                <a16:creationId xmlns:a16="http://schemas.microsoft.com/office/drawing/2014/main" id="{15D26FA0-9153-8E67-F5D2-9FD42DCF94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71" name="Group 6802">
          <a:extLst>
            <a:ext uri="{FF2B5EF4-FFF2-40B4-BE49-F238E27FC236}">
              <a16:creationId xmlns:a16="http://schemas.microsoft.com/office/drawing/2014/main" id="{F5569C7C-58FA-BC5E-65F3-1C4B8B6C9507}"/>
            </a:ext>
          </a:extLst>
        </xdr:cNvPr>
        <xdr:cNvGrpSpPr>
          <a:grpSpLocks/>
        </xdr:cNvGrpSpPr>
      </xdr:nvGrpSpPr>
      <xdr:grpSpPr bwMode="auto">
        <a:xfrm>
          <a:off x="4700588" y="10096500"/>
          <a:ext cx="266700" cy="0"/>
          <a:chOff x="466" y="3952"/>
          <a:chExt cx="28" cy="16"/>
        </a:xfrm>
      </xdr:grpSpPr>
      <xdr:sp macro="" textlink="">
        <xdr:nvSpPr>
          <xdr:cNvPr id="5317202" name="Line 6803">
            <a:extLst>
              <a:ext uri="{FF2B5EF4-FFF2-40B4-BE49-F238E27FC236}">
                <a16:creationId xmlns:a16="http://schemas.microsoft.com/office/drawing/2014/main" id="{63750746-8F62-BFF8-F90D-14650189B7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3" name="Line 6804">
            <a:extLst>
              <a:ext uri="{FF2B5EF4-FFF2-40B4-BE49-F238E27FC236}">
                <a16:creationId xmlns:a16="http://schemas.microsoft.com/office/drawing/2014/main" id="{6A54EF52-0E3D-2EE5-1C38-76CC3DEAC9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72" name="Group 6805">
          <a:extLst>
            <a:ext uri="{FF2B5EF4-FFF2-40B4-BE49-F238E27FC236}">
              <a16:creationId xmlns:a16="http://schemas.microsoft.com/office/drawing/2014/main" id="{BB08DF74-20CC-D5A7-B568-741817A1B031}"/>
            </a:ext>
          </a:extLst>
        </xdr:cNvPr>
        <xdr:cNvGrpSpPr>
          <a:grpSpLocks/>
        </xdr:cNvGrpSpPr>
      </xdr:nvGrpSpPr>
      <xdr:grpSpPr bwMode="auto">
        <a:xfrm>
          <a:off x="4700588" y="10096500"/>
          <a:ext cx="266700" cy="0"/>
          <a:chOff x="466" y="3952"/>
          <a:chExt cx="28" cy="16"/>
        </a:xfrm>
      </xdr:grpSpPr>
      <xdr:sp macro="" textlink="">
        <xdr:nvSpPr>
          <xdr:cNvPr id="5317200" name="Line 6806">
            <a:extLst>
              <a:ext uri="{FF2B5EF4-FFF2-40B4-BE49-F238E27FC236}">
                <a16:creationId xmlns:a16="http://schemas.microsoft.com/office/drawing/2014/main" id="{FE897073-4F64-3645-EEC6-AA7FF2EC76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1" name="Line 6807">
            <a:extLst>
              <a:ext uri="{FF2B5EF4-FFF2-40B4-BE49-F238E27FC236}">
                <a16:creationId xmlns:a16="http://schemas.microsoft.com/office/drawing/2014/main" id="{570A080B-AED0-E1EF-9370-FB5E6FC5E4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73" name="Group 6808">
          <a:extLst>
            <a:ext uri="{FF2B5EF4-FFF2-40B4-BE49-F238E27FC236}">
              <a16:creationId xmlns:a16="http://schemas.microsoft.com/office/drawing/2014/main" id="{750352E1-97FA-FB03-E231-B1178DEE2351}"/>
            </a:ext>
          </a:extLst>
        </xdr:cNvPr>
        <xdr:cNvGrpSpPr>
          <a:grpSpLocks/>
        </xdr:cNvGrpSpPr>
      </xdr:nvGrpSpPr>
      <xdr:grpSpPr bwMode="auto">
        <a:xfrm>
          <a:off x="4700588" y="10096500"/>
          <a:ext cx="266700" cy="0"/>
          <a:chOff x="466" y="3952"/>
          <a:chExt cx="28" cy="16"/>
        </a:xfrm>
      </xdr:grpSpPr>
      <xdr:sp macro="" textlink="">
        <xdr:nvSpPr>
          <xdr:cNvPr id="5317198" name="Line 6809">
            <a:extLst>
              <a:ext uri="{FF2B5EF4-FFF2-40B4-BE49-F238E27FC236}">
                <a16:creationId xmlns:a16="http://schemas.microsoft.com/office/drawing/2014/main" id="{66ED6B84-1D4E-117C-C915-6832132900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9" name="Line 6810">
            <a:extLst>
              <a:ext uri="{FF2B5EF4-FFF2-40B4-BE49-F238E27FC236}">
                <a16:creationId xmlns:a16="http://schemas.microsoft.com/office/drawing/2014/main" id="{CF0329EF-3100-E68E-E95D-9078EB9090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4" name="Group 6811">
          <a:extLst>
            <a:ext uri="{FF2B5EF4-FFF2-40B4-BE49-F238E27FC236}">
              <a16:creationId xmlns:a16="http://schemas.microsoft.com/office/drawing/2014/main" id="{8BF694CA-4124-75EB-2E49-D980B77B6A52}"/>
            </a:ext>
          </a:extLst>
        </xdr:cNvPr>
        <xdr:cNvGrpSpPr>
          <a:grpSpLocks/>
        </xdr:cNvGrpSpPr>
      </xdr:nvGrpSpPr>
      <xdr:grpSpPr bwMode="auto">
        <a:xfrm>
          <a:off x="5486400" y="10096500"/>
          <a:ext cx="266700" cy="0"/>
          <a:chOff x="466" y="3952"/>
          <a:chExt cx="28" cy="16"/>
        </a:xfrm>
      </xdr:grpSpPr>
      <xdr:sp macro="" textlink="">
        <xdr:nvSpPr>
          <xdr:cNvPr id="5317196" name="Line 6812">
            <a:extLst>
              <a:ext uri="{FF2B5EF4-FFF2-40B4-BE49-F238E27FC236}">
                <a16:creationId xmlns:a16="http://schemas.microsoft.com/office/drawing/2014/main" id="{57D12A05-250B-101D-0B57-DEB4A27063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7" name="Line 6813">
            <a:extLst>
              <a:ext uri="{FF2B5EF4-FFF2-40B4-BE49-F238E27FC236}">
                <a16:creationId xmlns:a16="http://schemas.microsoft.com/office/drawing/2014/main" id="{14F04859-BEBA-DB14-A6BA-4576AA2E2EA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5" name="Group 6814">
          <a:extLst>
            <a:ext uri="{FF2B5EF4-FFF2-40B4-BE49-F238E27FC236}">
              <a16:creationId xmlns:a16="http://schemas.microsoft.com/office/drawing/2014/main" id="{3636265D-7FDC-2F50-BF7A-B4E8BEF6BE0D}"/>
            </a:ext>
          </a:extLst>
        </xdr:cNvPr>
        <xdr:cNvGrpSpPr>
          <a:grpSpLocks/>
        </xdr:cNvGrpSpPr>
      </xdr:nvGrpSpPr>
      <xdr:grpSpPr bwMode="auto">
        <a:xfrm>
          <a:off x="5486400" y="10096500"/>
          <a:ext cx="266700" cy="0"/>
          <a:chOff x="466" y="3952"/>
          <a:chExt cx="28" cy="16"/>
        </a:xfrm>
      </xdr:grpSpPr>
      <xdr:sp macro="" textlink="">
        <xdr:nvSpPr>
          <xdr:cNvPr id="5317194" name="Line 6815">
            <a:extLst>
              <a:ext uri="{FF2B5EF4-FFF2-40B4-BE49-F238E27FC236}">
                <a16:creationId xmlns:a16="http://schemas.microsoft.com/office/drawing/2014/main" id="{61CCD360-F97A-A1EE-2D6F-8212644014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5" name="Line 6816">
            <a:extLst>
              <a:ext uri="{FF2B5EF4-FFF2-40B4-BE49-F238E27FC236}">
                <a16:creationId xmlns:a16="http://schemas.microsoft.com/office/drawing/2014/main" id="{2160ECD2-9D01-54B8-ACC3-F9D40F0819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6" name="Group 6817">
          <a:extLst>
            <a:ext uri="{FF2B5EF4-FFF2-40B4-BE49-F238E27FC236}">
              <a16:creationId xmlns:a16="http://schemas.microsoft.com/office/drawing/2014/main" id="{44DD77CC-6FAA-FDFA-EA56-542D93B859EE}"/>
            </a:ext>
          </a:extLst>
        </xdr:cNvPr>
        <xdr:cNvGrpSpPr>
          <a:grpSpLocks/>
        </xdr:cNvGrpSpPr>
      </xdr:nvGrpSpPr>
      <xdr:grpSpPr bwMode="auto">
        <a:xfrm>
          <a:off x="5486400" y="10096500"/>
          <a:ext cx="266700" cy="0"/>
          <a:chOff x="466" y="3952"/>
          <a:chExt cx="28" cy="16"/>
        </a:xfrm>
      </xdr:grpSpPr>
      <xdr:sp macro="" textlink="">
        <xdr:nvSpPr>
          <xdr:cNvPr id="5317192" name="Line 6818">
            <a:extLst>
              <a:ext uri="{FF2B5EF4-FFF2-40B4-BE49-F238E27FC236}">
                <a16:creationId xmlns:a16="http://schemas.microsoft.com/office/drawing/2014/main" id="{4EB5F400-DBD1-7C07-7F74-3450F9708E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3" name="Line 6819">
            <a:extLst>
              <a:ext uri="{FF2B5EF4-FFF2-40B4-BE49-F238E27FC236}">
                <a16:creationId xmlns:a16="http://schemas.microsoft.com/office/drawing/2014/main" id="{9E8EB6FB-D4B3-C29B-D533-2A4EF3CEF9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7" name="Group 6820">
          <a:extLst>
            <a:ext uri="{FF2B5EF4-FFF2-40B4-BE49-F238E27FC236}">
              <a16:creationId xmlns:a16="http://schemas.microsoft.com/office/drawing/2014/main" id="{D2D852EF-964C-5653-6FBD-EB0ED7E43FEE}"/>
            </a:ext>
          </a:extLst>
        </xdr:cNvPr>
        <xdr:cNvGrpSpPr>
          <a:grpSpLocks/>
        </xdr:cNvGrpSpPr>
      </xdr:nvGrpSpPr>
      <xdr:grpSpPr bwMode="auto">
        <a:xfrm>
          <a:off x="5486400" y="10096500"/>
          <a:ext cx="266700" cy="0"/>
          <a:chOff x="466" y="3952"/>
          <a:chExt cx="28" cy="16"/>
        </a:xfrm>
      </xdr:grpSpPr>
      <xdr:sp macro="" textlink="">
        <xdr:nvSpPr>
          <xdr:cNvPr id="5317190" name="Line 6821">
            <a:extLst>
              <a:ext uri="{FF2B5EF4-FFF2-40B4-BE49-F238E27FC236}">
                <a16:creationId xmlns:a16="http://schemas.microsoft.com/office/drawing/2014/main" id="{40251B29-5828-C119-FF25-8186E449AB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1" name="Line 6822">
            <a:extLst>
              <a:ext uri="{FF2B5EF4-FFF2-40B4-BE49-F238E27FC236}">
                <a16:creationId xmlns:a16="http://schemas.microsoft.com/office/drawing/2014/main" id="{8C636809-68A5-2B0A-018F-2810456B18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8" name="Group 6823">
          <a:extLst>
            <a:ext uri="{FF2B5EF4-FFF2-40B4-BE49-F238E27FC236}">
              <a16:creationId xmlns:a16="http://schemas.microsoft.com/office/drawing/2014/main" id="{44E857B6-9CE0-7367-8B28-8FCBA07D7EC4}"/>
            </a:ext>
          </a:extLst>
        </xdr:cNvPr>
        <xdr:cNvGrpSpPr>
          <a:grpSpLocks/>
        </xdr:cNvGrpSpPr>
      </xdr:nvGrpSpPr>
      <xdr:grpSpPr bwMode="auto">
        <a:xfrm>
          <a:off x="5486400" y="10096500"/>
          <a:ext cx="266700" cy="0"/>
          <a:chOff x="466" y="3952"/>
          <a:chExt cx="28" cy="16"/>
        </a:xfrm>
      </xdr:grpSpPr>
      <xdr:sp macro="" textlink="">
        <xdr:nvSpPr>
          <xdr:cNvPr id="5317188" name="Line 6824">
            <a:extLst>
              <a:ext uri="{FF2B5EF4-FFF2-40B4-BE49-F238E27FC236}">
                <a16:creationId xmlns:a16="http://schemas.microsoft.com/office/drawing/2014/main" id="{DD92486A-3DA7-211B-CFFF-DABFB0C7F6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9" name="Line 6825">
            <a:extLst>
              <a:ext uri="{FF2B5EF4-FFF2-40B4-BE49-F238E27FC236}">
                <a16:creationId xmlns:a16="http://schemas.microsoft.com/office/drawing/2014/main" id="{69CFC7EF-A174-E76E-BA60-DA779450F1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79" name="Group 6826">
          <a:extLst>
            <a:ext uri="{FF2B5EF4-FFF2-40B4-BE49-F238E27FC236}">
              <a16:creationId xmlns:a16="http://schemas.microsoft.com/office/drawing/2014/main" id="{81E5222F-612C-7154-ED8B-D543E4315BFD}"/>
            </a:ext>
          </a:extLst>
        </xdr:cNvPr>
        <xdr:cNvGrpSpPr>
          <a:grpSpLocks/>
        </xdr:cNvGrpSpPr>
      </xdr:nvGrpSpPr>
      <xdr:grpSpPr bwMode="auto">
        <a:xfrm>
          <a:off x="4117181" y="10096500"/>
          <a:ext cx="228600" cy="0"/>
          <a:chOff x="466" y="3952"/>
          <a:chExt cx="28" cy="16"/>
        </a:xfrm>
      </xdr:grpSpPr>
      <xdr:sp macro="" textlink="">
        <xdr:nvSpPr>
          <xdr:cNvPr id="5317186" name="Line 6827">
            <a:extLst>
              <a:ext uri="{FF2B5EF4-FFF2-40B4-BE49-F238E27FC236}">
                <a16:creationId xmlns:a16="http://schemas.microsoft.com/office/drawing/2014/main" id="{DC6B06F8-6EF7-9753-4EDD-14B6E588B4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7" name="Line 6828">
            <a:extLst>
              <a:ext uri="{FF2B5EF4-FFF2-40B4-BE49-F238E27FC236}">
                <a16:creationId xmlns:a16="http://schemas.microsoft.com/office/drawing/2014/main" id="{65996008-068A-1B2B-2680-268C7780F8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0" name="Group 6829">
          <a:extLst>
            <a:ext uri="{FF2B5EF4-FFF2-40B4-BE49-F238E27FC236}">
              <a16:creationId xmlns:a16="http://schemas.microsoft.com/office/drawing/2014/main" id="{D2101842-9464-318F-C428-2FE624A38AD8}"/>
            </a:ext>
          </a:extLst>
        </xdr:cNvPr>
        <xdr:cNvGrpSpPr>
          <a:grpSpLocks/>
        </xdr:cNvGrpSpPr>
      </xdr:nvGrpSpPr>
      <xdr:grpSpPr bwMode="auto">
        <a:xfrm>
          <a:off x="4700588" y="10096500"/>
          <a:ext cx="266700" cy="0"/>
          <a:chOff x="466" y="3952"/>
          <a:chExt cx="28" cy="16"/>
        </a:xfrm>
      </xdr:grpSpPr>
      <xdr:sp macro="" textlink="">
        <xdr:nvSpPr>
          <xdr:cNvPr id="5317184" name="Line 6830">
            <a:extLst>
              <a:ext uri="{FF2B5EF4-FFF2-40B4-BE49-F238E27FC236}">
                <a16:creationId xmlns:a16="http://schemas.microsoft.com/office/drawing/2014/main" id="{9E3E0E4D-AAB6-5F78-4013-DA3D805FFD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5" name="Line 6831">
            <a:extLst>
              <a:ext uri="{FF2B5EF4-FFF2-40B4-BE49-F238E27FC236}">
                <a16:creationId xmlns:a16="http://schemas.microsoft.com/office/drawing/2014/main" id="{192C3573-6F90-5E5C-DE34-7EA21BE3CF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1" name="Group 6832">
          <a:extLst>
            <a:ext uri="{FF2B5EF4-FFF2-40B4-BE49-F238E27FC236}">
              <a16:creationId xmlns:a16="http://schemas.microsoft.com/office/drawing/2014/main" id="{19D4B790-2190-A1AE-44C6-5C2CAF701169}"/>
            </a:ext>
          </a:extLst>
        </xdr:cNvPr>
        <xdr:cNvGrpSpPr>
          <a:grpSpLocks/>
        </xdr:cNvGrpSpPr>
      </xdr:nvGrpSpPr>
      <xdr:grpSpPr bwMode="auto">
        <a:xfrm>
          <a:off x="4117181" y="10096500"/>
          <a:ext cx="228600" cy="0"/>
          <a:chOff x="466" y="3952"/>
          <a:chExt cx="28" cy="16"/>
        </a:xfrm>
      </xdr:grpSpPr>
      <xdr:sp macro="" textlink="">
        <xdr:nvSpPr>
          <xdr:cNvPr id="5317182" name="Line 6833">
            <a:extLst>
              <a:ext uri="{FF2B5EF4-FFF2-40B4-BE49-F238E27FC236}">
                <a16:creationId xmlns:a16="http://schemas.microsoft.com/office/drawing/2014/main" id="{C183FEBC-27AB-AA44-04D8-0A7748E7D3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3" name="Line 6834">
            <a:extLst>
              <a:ext uri="{FF2B5EF4-FFF2-40B4-BE49-F238E27FC236}">
                <a16:creationId xmlns:a16="http://schemas.microsoft.com/office/drawing/2014/main" id="{16A9391D-7361-6873-A69C-0DFEB28D34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2" name="Group 6835">
          <a:extLst>
            <a:ext uri="{FF2B5EF4-FFF2-40B4-BE49-F238E27FC236}">
              <a16:creationId xmlns:a16="http://schemas.microsoft.com/office/drawing/2014/main" id="{FA3F1703-0E93-717F-D10B-6A2EA0C4C866}"/>
            </a:ext>
          </a:extLst>
        </xdr:cNvPr>
        <xdr:cNvGrpSpPr>
          <a:grpSpLocks/>
        </xdr:cNvGrpSpPr>
      </xdr:nvGrpSpPr>
      <xdr:grpSpPr bwMode="auto">
        <a:xfrm>
          <a:off x="4700588" y="10096500"/>
          <a:ext cx="266700" cy="0"/>
          <a:chOff x="466" y="3952"/>
          <a:chExt cx="28" cy="16"/>
        </a:xfrm>
      </xdr:grpSpPr>
      <xdr:sp macro="" textlink="">
        <xdr:nvSpPr>
          <xdr:cNvPr id="5317180" name="Line 6836">
            <a:extLst>
              <a:ext uri="{FF2B5EF4-FFF2-40B4-BE49-F238E27FC236}">
                <a16:creationId xmlns:a16="http://schemas.microsoft.com/office/drawing/2014/main" id="{CEB165B7-3C58-B822-D7D2-5C08B6BF73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1" name="Line 6837">
            <a:extLst>
              <a:ext uri="{FF2B5EF4-FFF2-40B4-BE49-F238E27FC236}">
                <a16:creationId xmlns:a16="http://schemas.microsoft.com/office/drawing/2014/main" id="{7359AE3D-F695-0F5C-1BC0-CB75554C14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3" name="Group 6838">
          <a:extLst>
            <a:ext uri="{FF2B5EF4-FFF2-40B4-BE49-F238E27FC236}">
              <a16:creationId xmlns:a16="http://schemas.microsoft.com/office/drawing/2014/main" id="{970D1BCF-3DC8-8282-780D-38B4B4D491A5}"/>
            </a:ext>
          </a:extLst>
        </xdr:cNvPr>
        <xdr:cNvGrpSpPr>
          <a:grpSpLocks/>
        </xdr:cNvGrpSpPr>
      </xdr:nvGrpSpPr>
      <xdr:grpSpPr bwMode="auto">
        <a:xfrm>
          <a:off x="4117181" y="10096500"/>
          <a:ext cx="228600" cy="0"/>
          <a:chOff x="466" y="3952"/>
          <a:chExt cx="28" cy="16"/>
        </a:xfrm>
      </xdr:grpSpPr>
      <xdr:sp macro="" textlink="">
        <xdr:nvSpPr>
          <xdr:cNvPr id="5317178" name="Line 6839">
            <a:extLst>
              <a:ext uri="{FF2B5EF4-FFF2-40B4-BE49-F238E27FC236}">
                <a16:creationId xmlns:a16="http://schemas.microsoft.com/office/drawing/2014/main" id="{E7EC1D68-B1BD-0ABF-4194-900E827C77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9" name="Line 6840">
            <a:extLst>
              <a:ext uri="{FF2B5EF4-FFF2-40B4-BE49-F238E27FC236}">
                <a16:creationId xmlns:a16="http://schemas.microsoft.com/office/drawing/2014/main" id="{AC207869-1774-83B9-445A-D5FD03BAF7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4" name="Group 6841">
          <a:extLst>
            <a:ext uri="{FF2B5EF4-FFF2-40B4-BE49-F238E27FC236}">
              <a16:creationId xmlns:a16="http://schemas.microsoft.com/office/drawing/2014/main" id="{543CF948-1C11-578E-2932-6D64F9BD2327}"/>
            </a:ext>
          </a:extLst>
        </xdr:cNvPr>
        <xdr:cNvGrpSpPr>
          <a:grpSpLocks/>
        </xdr:cNvGrpSpPr>
      </xdr:nvGrpSpPr>
      <xdr:grpSpPr bwMode="auto">
        <a:xfrm>
          <a:off x="4700588" y="10096500"/>
          <a:ext cx="266700" cy="0"/>
          <a:chOff x="466" y="3952"/>
          <a:chExt cx="28" cy="16"/>
        </a:xfrm>
      </xdr:grpSpPr>
      <xdr:sp macro="" textlink="">
        <xdr:nvSpPr>
          <xdr:cNvPr id="5317176" name="Line 6842">
            <a:extLst>
              <a:ext uri="{FF2B5EF4-FFF2-40B4-BE49-F238E27FC236}">
                <a16:creationId xmlns:a16="http://schemas.microsoft.com/office/drawing/2014/main" id="{7E6AF077-A8B1-0716-E348-B7A1EFF604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7" name="Line 6843">
            <a:extLst>
              <a:ext uri="{FF2B5EF4-FFF2-40B4-BE49-F238E27FC236}">
                <a16:creationId xmlns:a16="http://schemas.microsoft.com/office/drawing/2014/main" id="{092E37DD-247B-817E-6536-D7BF80C6CD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5" name="Group 6844">
          <a:extLst>
            <a:ext uri="{FF2B5EF4-FFF2-40B4-BE49-F238E27FC236}">
              <a16:creationId xmlns:a16="http://schemas.microsoft.com/office/drawing/2014/main" id="{04797F81-BD4C-1DC2-D4B8-58CD32E39BC1}"/>
            </a:ext>
          </a:extLst>
        </xdr:cNvPr>
        <xdr:cNvGrpSpPr>
          <a:grpSpLocks/>
        </xdr:cNvGrpSpPr>
      </xdr:nvGrpSpPr>
      <xdr:grpSpPr bwMode="auto">
        <a:xfrm>
          <a:off x="4117181" y="10096500"/>
          <a:ext cx="228600" cy="0"/>
          <a:chOff x="466" y="3952"/>
          <a:chExt cx="28" cy="16"/>
        </a:xfrm>
      </xdr:grpSpPr>
      <xdr:sp macro="" textlink="">
        <xdr:nvSpPr>
          <xdr:cNvPr id="5317174" name="Line 6845">
            <a:extLst>
              <a:ext uri="{FF2B5EF4-FFF2-40B4-BE49-F238E27FC236}">
                <a16:creationId xmlns:a16="http://schemas.microsoft.com/office/drawing/2014/main" id="{FD2342D8-DBFB-D36C-A167-109ADE1BFD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5" name="Line 6846">
            <a:extLst>
              <a:ext uri="{FF2B5EF4-FFF2-40B4-BE49-F238E27FC236}">
                <a16:creationId xmlns:a16="http://schemas.microsoft.com/office/drawing/2014/main" id="{B43A2FA9-4141-6027-4F12-FE8F40FC45C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6" name="Group 6847">
          <a:extLst>
            <a:ext uri="{FF2B5EF4-FFF2-40B4-BE49-F238E27FC236}">
              <a16:creationId xmlns:a16="http://schemas.microsoft.com/office/drawing/2014/main" id="{3FD0C33E-65A6-7F2B-DDBC-164B0F32252A}"/>
            </a:ext>
          </a:extLst>
        </xdr:cNvPr>
        <xdr:cNvGrpSpPr>
          <a:grpSpLocks/>
        </xdr:cNvGrpSpPr>
      </xdr:nvGrpSpPr>
      <xdr:grpSpPr bwMode="auto">
        <a:xfrm>
          <a:off x="4700588" y="10096500"/>
          <a:ext cx="266700" cy="0"/>
          <a:chOff x="466" y="3952"/>
          <a:chExt cx="28" cy="16"/>
        </a:xfrm>
      </xdr:grpSpPr>
      <xdr:sp macro="" textlink="">
        <xdr:nvSpPr>
          <xdr:cNvPr id="5317172" name="Line 6848">
            <a:extLst>
              <a:ext uri="{FF2B5EF4-FFF2-40B4-BE49-F238E27FC236}">
                <a16:creationId xmlns:a16="http://schemas.microsoft.com/office/drawing/2014/main" id="{5161B3D0-B9F3-50EE-45E4-7032076BC6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3" name="Line 6849">
            <a:extLst>
              <a:ext uri="{FF2B5EF4-FFF2-40B4-BE49-F238E27FC236}">
                <a16:creationId xmlns:a16="http://schemas.microsoft.com/office/drawing/2014/main" id="{DC5A97BE-0647-83E9-0D2E-62556E9495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7" name="Group 6850">
          <a:extLst>
            <a:ext uri="{FF2B5EF4-FFF2-40B4-BE49-F238E27FC236}">
              <a16:creationId xmlns:a16="http://schemas.microsoft.com/office/drawing/2014/main" id="{89ABB8BC-7165-FD35-A4B5-FE0CA94A2C42}"/>
            </a:ext>
          </a:extLst>
        </xdr:cNvPr>
        <xdr:cNvGrpSpPr>
          <a:grpSpLocks/>
        </xdr:cNvGrpSpPr>
      </xdr:nvGrpSpPr>
      <xdr:grpSpPr bwMode="auto">
        <a:xfrm>
          <a:off x="4117181" y="10096500"/>
          <a:ext cx="228600" cy="0"/>
          <a:chOff x="466" y="3952"/>
          <a:chExt cx="28" cy="16"/>
        </a:xfrm>
      </xdr:grpSpPr>
      <xdr:sp macro="" textlink="">
        <xdr:nvSpPr>
          <xdr:cNvPr id="5317170" name="Line 6851">
            <a:extLst>
              <a:ext uri="{FF2B5EF4-FFF2-40B4-BE49-F238E27FC236}">
                <a16:creationId xmlns:a16="http://schemas.microsoft.com/office/drawing/2014/main" id="{23D2DBAD-63D2-E383-FCCB-EE265F4BD1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1" name="Line 6852">
            <a:extLst>
              <a:ext uri="{FF2B5EF4-FFF2-40B4-BE49-F238E27FC236}">
                <a16:creationId xmlns:a16="http://schemas.microsoft.com/office/drawing/2014/main" id="{3AE9F107-7E6E-6B74-59CB-1E2B4EFBF1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8" name="Group 6853">
          <a:extLst>
            <a:ext uri="{FF2B5EF4-FFF2-40B4-BE49-F238E27FC236}">
              <a16:creationId xmlns:a16="http://schemas.microsoft.com/office/drawing/2014/main" id="{D3C6ADC6-6E54-6B39-1302-0741A0A88B65}"/>
            </a:ext>
          </a:extLst>
        </xdr:cNvPr>
        <xdr:cNvGrpSpPr>
          <a:grpSpLocks/>
        </xdr:cNvGrpSpPr>
      </xdr:nvGrpSpPr>
      <xdr:grpSpPr bwMode="auto">
        <a:xfrm>
          <a:off x="4117181" y="10096500"/>
          <a:ext cx="228600" cy="0"/>
          <a:chOff x="466" y="3952"/>
          <a:chExt cx="28" cy="16"/>
        </a:xfrm>
      </xdr:grpSpPr>
      <xdr:sp macro="" textlink="">
        <xdr:nvSpPr>
          <xdr:cNvPr id="5317168" name="Line 6854">
            <a:extLst>
              <a:ext uri="{FF2B5EF4-FFF2-40B4-BE49-F238E27FC236}">
                <a16:creationId xmlns:a16="http://schemas.microsoft.com/office/drawing/2014/main" id="{11FD6C14-FB19-15FF-E8FC-3E33D8594A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9" name="Line 6855">
            <a:extLst>
              <a:ext uri="{FF2B5EF4-FFF2-40B4-BE49-F238E27FC236}">
                <a16:creationId xmlns:a16="http://schemas.microsoft.com/office/drawing/2014/main" id="{9899A54F-7F08-BC89-3A68-BE2FECA13A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9" name="Group 6856">
          <a:extLst>
            <a:ext uri="{FF2B5EF4-FFF2-40B4-BE49-F238E27FC236}">
              <a16:creationId xmlns:a16="http://schemas.microsoft.com/office/drawing/2014/main" id="{ADAC4AAE-B4C6-BA84-B799-C3C719364BFB}"/>
            </a:ext>
          </a:extLst>
        </xdr:cNvPr>
        <xdr:cNvGrpSpPr>
          <a:grpSpLocks/>
        </xdr:cNvGrpSpPr>
      </xdr:nvGrpSpPr>
      <xdr:grpSpPr bwMode="auto">
        <a:xfrm>
          <a:off x="4117181" y="10096500"/>
          <a:ext cx="228600" cy="0"/>
          <a:chOff x="466" y="3952"/>
          <a:chExt cx="28" cy="16"/>
        </a:xfrm>
      </xdr:grpSpPr>
      <xdr:sp macro="" textlink="">
        <xdr:nvSpPr>
          <xdr:cNvPr id="5317166" name="Line 6857">
            <a:extLst>
              <a:ext uri="{FF2B5EF4-FFF2-40B4-BE49-F238E27FC236}">
                <a16:creationId xmlns:a16="http://schemas.microsoft.com/office/drawing/2014/main" id="{EF8309AE-A077-5368-3E2D-D9C2EAFC1E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7" name="Line 6858">
            <a:extLst>
              <a:ext uri="{FF2B5EF4-FFF2-40B4-BE49-F238E27FC236}">
                <a16:creationId xmlns:a16="http://schemas.microsoft.com/office/drawing/2014/main" id="{2C2310D4-F9EF-B7DC-00D2-6006992270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0" name="Group 6859">
          <a:extLst>
            <a:ext uri="{FF2B5EF4-FFF2-40B4-BE49-F238E27FC236}">
              <a16:creationId xmlns:a16="http://schemas.microsoft.com/office/drawing/2014/main" id="{49D0C773-12F0-7109-BE21-9FA9F009EDB5}"/>
            </a:ext>
          </a:extLst>
        </xdr:cNvPr>
        <xdr:cNvGrpSpPr>
          <a:grpSpLocks/>
        </xdr:cNvGrpSpPr>
      </xdr:nvGrpSpPr>
      <xdr:grpSpPr bwMode="auto">
        <a:xfrm>
          <a:off x="4117181" y="10096500"/>
          <a:ext cx="228600" cy="0"/>
          <a:chOff x="466" y="3952"/>
          <a:chExt cx="28" cy="16"/>
        </a:xfrm>
      </xdr:grpSpPr>
      <xdr:sp macro="" textlink="">
        <xdr:nvSpPr>
          <xdr:cNvPr id="5317164" name="Line 6860">
            <a:extLst>
              <a:ext uri="{FF2B5EF4-FFF2-40B4-BE49-F238E27FC236}">
                <a16:creationId xmlns:a16="http://schemas.microsoft.com/office/drawing/2014/main" id="{5CF02EAE-6AD9-85A4-0955-C927EE276A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5" name="Line 6861">
            <a:extLst>
              <a:ext uri="{FF2B5EF4-FFF2-40B4-BE49-F238E27FC236}">
                <a16:creationId xmlns:a16="http://schemas.microsoft.com/office/drawing/2014/main" id="{8C150AF3-5A00-9818-24BD-746DCAFC41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1" name="Group 6862">
          <a:extLst>
            <a:ext uri="{FF2B5EF4-FFF2-40B4-BE49-F238E27FC236}">
              <a16:creationId xmlns:a16="http://schemas.microsoft.com/office/drawing/2014/main" id="{2DD3C68A-D61E-ADEE-1665-DB9B571D2CFD}"/>
            </a:ext>
          </a:extLst>
        </xdr:cNvPr>
        <xdr:cNvGrpSpPr>
          <a:grpSpLocks/>
        </xdr:cNvGrpSpPr>
      </xdr:nvGrpSpPr>
      <xdr:grpSpPr bwMode="auto">
        <a:xfrm>
          <a:off x="4117181" y="10096500"/>
          <a:ext cx="228600" cy="0"/>
          <a:chOff x="466" y="3952"/>
          <a:chExt cx="28" cy="16"/>
        </a:xfrm>
      </xdr:grpSpPr>
      <xdr:sp macro="" textlink="">
        <xdr:nvSpPr>
          <xdr:cNvPr id="5317162" name="Line 6863">
            <a:extLst>
              <a:ext uri="{FF2B5EF4-FFF2-40B4-BE49-F238E27FC236}">
                <a16:creationId xmlns:a16="http://schemas.microsoft.com/office/drawing/2014/main" id="{5E5FEC34-37BC-2E95-67BA-2D8D02EAC0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3" name="Line 6864">
            <a:extLst>
              <a:ext uri="{FF2B5EF4-FFF2-40B4-BE49-F238E27FC236}">
                <a16:creationId xmlns:a16="http://schemas.microsoft.com/office/drawing/2014/main" id="{8209DD5D-EF32-406B-EC5D-F8DD56DF46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2" name="Group 6865">
          <a:extLst>
            <a:ext uri="{FF2B5EF4-FFF2-40B4-BE49-F238E27FC236}">
              <a16:creationId xmlns:a16="http://schemas.microsoft.com/office/drawing/2014/main" id="{840D68D9-0FA3-B045-33B9-A6523377CBF8}"/>
            </a:ext>
          </a:extLst>
        </xdr:cNvPr>
        <xdr:cNvGrpSpPr>
          <a:grpSpLocks/>
        </xdr:cNvGrpSpPr>
      </xdr:nvGrpSpPr>
      <xdr:grpSpPr bwMode="auto">
        <a:xfrm>
          <a:off x="4700588" y="10096500"/>
          <a:ext cx="266700" cy="0"/>
          <a:chOff x="466" y="3952"/>
          <a:chExt cx="28" cy="16"/>
        </a:xfrm>
      </xdr:grpSpPr>
      <xdr:sp macro="" textlink="">
        <xdr:nvSpPr>
          <xdr:cNvPr id="5317160" name="Line 6866">
            <a:extLst>
              <a:ext uri="{FF2B5EF4-FFF2-40B4-BE49-F238E27FC236}">
                <a16:creationId xmlns:a16="http://schemas.microsoft.com/office/drawing/2014/main" id="{6F5117A4-81A8-46FB-3121-8E29A3DEB49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1" name="Line 6867">
            <a:extLst>
              <a:ext uri="{FF2B5EF4-FFF2-40B4-BE49-F238E27FC236}">
                <a16:creationId xmlns:a16="http://schemas.microsoft.com/office/drawing/2014/main" id="{09B9AB10-9671-DC8F-E890-142C22FA14A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3" name="Group 6868">
          <a:extLst>
            <a:ext uri="{FF2B5EF4-FFF2-40B4-BE49-F238E27FC236}">
              <a16:creationId xmlns:a16="http://schemas.microsoft.com/office/drawing/2014/main" id="{44606610-3AF4-1FA3-E86D-6042E66FF19A}"/>
            </a:ext>
          </a:extLst>
        </xdr:cNvPr>
        <xdr:cNvGrpSpPr>
          <a:grpSpLocks/>
        </xdr:cNvGrpSpPr>
      </xdr:nvGrpSpPr>
      <xdr:grpSpPr bwMode="auto">
        <a:xfrm>
          <a:off x="4700588" y="10096500"/>
          <a:ext cx="266700" cy="0"/>
          <a:chOff x="466" y="3952"/>
          <a:chExt cx="28" cy="16"/>
        </a:xfrm>
      </xdr:grpSpPr>
      <xdr:sp macro="" textlink="">
        <xdr:nvSpPr>
          <xdr:cNvPr id="5317158" name="Line 6869">
            <a:extLst>
              <a:ext uri="{FF2B5EF4-FFF2-40B4-BE49-F238E27FC236}">
                <a16:creationId xmlns:a16="http://schemas.microsoft.com/office/drawing/2014/main" id="{9288D382-8921-3CAB-07DC-725FFA74CB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9" name="Line 6870">
            <a:extLst>
              <a:ext uri="{FF2B5EF4-FFF2-40B4-BE49-F238E27FC236}">
                <a16:creationId xmlns:a16="http://schemas.microsoft.com/office/drawing/2014/main" id="{5584E7BF-CCFE-D496-2667-EC871F84D1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4" name="Group 6871">
          <a:extLst>
            <a:ext uri="{FF2B5EF4-FFF2-40B4-BE49-F238E27FC236}">
              <a16:creationId xmlns:a16="http://schemas.microsoft.com/office/drawing/2014/main" id="{AD7E7FF2-4517-36BD-FBF6-4446EAD51C23}"/>
            </a:ext>
          </a:extLst>
        </xdr:cNvPr>
        <xdr:cNvGrpSpPr>
          <a:grpSpLocks/>
        </xdr:cNvGrpSpPr>
      </xdr:nvGrpSpPr>
      <xdr:grpSpPr bwMode="auto">
        <a:xfrm>
          <a:off x="4700588" y="10096500"/>
          <a:ext cx="266700" cy="0"/>
          <a:chOff x="466" y="3952"/>
          <a:chExt cx="28" cy="16"/>
        </a:xfrm>
      </xdr:grpSpPr>
      <xdr:sp macro="" textlink="">
        <xdr:nvSpPr>
          <xdr:cNvPr id="5317156" name="Line 6872">
            <a:extLst>
              <a:ext uri="{FF2B5EF4-FFF2-40B4-BE49-F238E27FC236}">
                <a16:creationId xmlns:a16="http://schemas.microsoft.com/office/drawing/2014/main" id="{FFB609A8-BB4D-A193-7460-AEB5504986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7" name="Line 6873">
            <a:extLst>
              <a:ext uri="{FF2B5EF4-FFF2-40B4-BE49-F238E27FC236}">
                <a16:creationId xmlns:a16="http://schemas.microsoft.com/office/drawing/2014/main" id="{F2AAFC98-7430-8C16-CD0E-742E2015C5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5" name="Group 6874">
          <a:extLst>
            <a:ext uri="{FF2B5EF4-FFF2-40B4-BE49-F238E27FC236}">
              <a16:creationId xmlns:a16="http://schemas.microsoft.com/office/drawing/2014/main" id="{643AE1C7-4EC4-F1F0-F785-EA21AC63EC68}"/>
            </a:ext>
          </a:extLst>
        </xdr:cNvPr>
        <xdr:cNvGrpSpPr>
          <a:grpSpLocks/>
        </xdr:cNvGrpSpPr>
      </xdr:nvGrpSpPr>
      <xdr:grpSpPr bwMode="auto">
        <a:xfrm>
          <a:off x="4700588" y="10096500"/>
          <a:ext cx="266700" cy="0"/>
          <a:chOff x="466" y="3952"/>
          <a:chExt cx="28" cy="16"/>
        </a:xfrm>
      </xdr:grpSpPr>
      <xdr:sp macro="" textlink="">
        <xdr:nvSpPr>
          <xdr:cNvPr id="5317154" name="Line 6875">
            <a:extLst>
              <a:ext uri="{FF2B5EF4-FFF2-40B4-BE49-F238E27FC236}">
                <a16:creationId xmlns:a16="http://schemas.microsoft.com/office/drawing/2014/main" id="{7F2CBBAC-D1CC-BC4C-4407-37F85BBF67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5" name="Line 6876">
            <a:extLst>
              <a:ext uri="{FF2B5EF4-FFF2-40B4-BE49-F238E27FC236}">
                <a16:creationId xmlns:a16="http://schemas.microsoft.com/office/drawing/2014/main" id="{C9B47186-4C92-55A5-60AE-12CE4A781F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6" name="Group 6877">
          <a:extLst>
            <a:ext uri="{FF2B5EF4-FFF2-40B4-BE49-F238E27FC236}">
              <a16:creationId xmlns:a16="http://schemas.microsoft.com/office/drawing/2014/main" id="{2FA655E0-28D4-21E1-C546-BD2C595A0B94}"/>
            </a:ext>
          </a:extLst>
        </xdr:cNvPr>
        <xdr:cNvGrpSpPr>
          <a:grpSpLocks/>
        </xdr:cNvGrpSpPr>
      </xdr:nvGrpSpPr>
      <xdr:grpSpPr bwMode="auto">
        <a:xfrm>
          <a:off x="4700588" y="10096500"/>
          <a:ext cx="266700" cy="0"/>
          <a:chOff x="466" y="3952"/>
          <a:chExt cx="28" cy="16"/>
        </a:xfrm>
      </xdr:grpSpPr>
      <xdr:sp macro="" textlink="">
        <xdr:nvSpPr>
          <xdr:cNvPr id="5317152" name="Line 6878">
            <a:extLst>
              <a:ext uri="{FF2B5EF4-FFF2-40B4-BE49-F238E27FC236}">
                <a16:creationId xmlns:a16="http://schemas.microsoft.com/office/drawing/2014/main" id="{ED576EFA-C652-A483-1BBF-1A3E742D00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3" name="Line 6879">
            <a:extLst>
              <a:ext uri="{FF2B5EF4-FFF2-40B4-BE49-F238E27FC236}">
                <a16:creationId xmlns:a16="http://schemas.microsoft.com/office/drawing/2014/main" id="{147F2FB7-5E1B-DFB5-A075-9F1ABB3AA8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7" name="Group 6880">
          <a:extLst>
            <a:ext uri="{FF2B5EF4-FFF2-40B4-BE49-F238E27FC236}">
              <a16:creationId xmlns:a16="http://schemas.microsoft.com/office/drawing/2014/main" id="{2F8D7FB1-B757-B851-3A2F-499C49968EEA}"/>
            </a:ext>
          </a:extLst>
        </xdr:cNvPr>
        <xdr:cNvGrpSpPr>
          <a:grpSpLocks/>
        </xdr:cNvGrpSpPr>
      </xdr:nvGrpSpPr>
      <xdr:grpSpPr bwMode="auto">
        <a:xfrm>
          <a:off x="4117181" y="10096500"/>
          <a:ext cx="228600" cy="0"/>
          <a:chOff x="466" y="3952"/>
          <a:chExt cx="28" cy="16"/>
        </a:xfrm>
      </xdr:grpSpPr>
      <xdr:sp macro="" textlink="">
        <xdr:nvSpPr>
          <xdr:cNvPr id="5317150" name="Line 6881">
            <a:extLst>
              <a:ext uri="{FF2B5EF4-FFF2-40B4-BE49-F238E27FC236}">
                <a16:creationId xmlns:a16="http://schemas.microsoft.com/office/drawing/2014/main" id="{0E8554C9-CFC6-9BD9-40E7-E0910B8CB2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1" name="Line 6882">
            <a:extLst>
              <a:ext uri="{FF2B5EF4-FFF2-40B4-BE49-F238E27FC236}">
                <a16:creationId xmlns:a16="http://schemas.microsoft.com/office/drawing/2014/main" id="{D210A29C-CB13-0B92-D609-09D6AD6811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8" name="Group 6883">
          <a:extLst>
            <a:ext uri="{FF2B5EF4-FFF2-40B4-BE49-F238E27FC236}">
              <a16:creationId xmlns:a16="http://schemas.microsoft.com/office/drawing/2014/main" id="{E93F6E3C-B010-F138-403E-36803590F773}"/>
            </a:ext>
          </a:extLst>
        </xdr:cNvPr>
        <xdr:cNvGrpSpPr>
          <a:grpSpLocks/>
        </xdr:cNvGrpSpPr>
      </xdr:nvGrpSpPr>
      <xdr:grpSpPr bwMode="auto">
        <a:xfrm>
          <a:off x="4117181" y="10096500"/>
          <a:ext cx="228600" cy="0"/>
          <a:chOff x="466" y="3952"/>
          <a:chExt cx="28" cy="16"/>
        </a:xfrm>
      </xdr:grpSpPr>
      <xdr:sp macro="" textlink="">
        <xdr:nvSpPr>
          <xdr:cNvPr id="5317148" name="Line 6884">
            <a:extLst>
              <a:ext uri="{FF2B5EF4-FFF2-40B4-BE49-F238E27FC236}">
                <a16:creationId xmlns:a16="http://schemas.microsoft.com/office/drawing/2014/main" id="{0BA402CF-5AB5-6C91-7EEC-0ADA2A03CD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9" name="Line 6885">
            <a:extLst>
              <a:ext uri="{FF2B5EF4-FFF2-40B4-BE49-F238E27FC236}">
                <a16:creationId xmlns:a16="http://schemas.microsoft.com/office/drawing/2014/main" id="{49CB287B-8E62-6FCF-A238-75C0D2848C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9" name="Group 6886">
          <a:extLst>
            <a:ext uri="{FF2B5EF4-FFF2-40B4-BE49-F238E27FC236}">
              <a16:creationId xmlns:a16="http://schemas.microsoft.com/office/drawing/2014/main" id="{25535CBE-6873-0B61-5B8C-51D4921DC6C1}"/>
            </a:ext>
          </a:extLst>
        </xdr:cNvPr>
        <xdr:cNvGrpSpPr>
          <a:grpSpLocks/>
        </xdr:cNvGrpSpPr>
      </xdr:nvGrpSpPr>
      <xdr:grpSpPr bwMode="auto">
        <a:xfrm>
          <a:off x="4700588" y="10096500"/>
          <a:ext cx="266700" cy="0"/>
          <a:chOff x="466" y="3952"/>
          <a:chExt cx="28" cy="16"/>
        </a:xfrm>
      </xdr:grpSpPr>
      <xdr:sp macro="" textlink="">
        <xdr:nvSpPr>
          <xdr:cNvPr id="5317146" name="Line 6887">
            <a:extLst>
              <a:ext uri="{FF2B5EF4-FFF2-40B4-BE49-F238E27FC236}">
                <a16:creationId xmlns:a16="http://schemas.microsoft.com/office/drawing/2014/main" id="{ACABF4D1-E201-3CDE-71B7-CD5C7FF2F2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7" name="Line 6888">
            <a:extLst>
              <a:ext uri="{FF2B5EF4-FFF2-40B4-BE49-F238E27FC236}">
                <a16:creationId xmlns:a16="http://schemas.microsoft.com/office/drawing/2014/main" id="{3BE15C9B-778A-3725-AEF7-307586E9966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0" name="Group 6889">
          <a:extLst>
            <a:ext uri="{FF2B5EF4-FFF2-40B4-BE49-F238E27FC236}">
              <a16:creationId xmlns:a16="http://schemas.microsoft.com/office/drawing/2014/main" id="{A3C73E05-B933-04D2-E9A5-0C4A7E5B1B0F}"/>
            </a:ext>
          </a:extLst>
        </xdr:cNvPr>
        <xdr:cNvGrpSpPr>
          <a:grpSpLocks/>
        </xdr:cNvGrpSpPr>
      </xdr:nvGrpSpPr>
      <xdr:grpSpPr bwMode="auto">
        <a:xfrm>
          <a:off x="4700588" y="10096500"/>
          <a:ext cx="266700" cy="0"/>
          <a:chOff x="466" y="3952"/>
          <a:chExt cx="28" cy="16"/>
        </a:xfrm>
      </xdr:grpSpPr>
      <xdr:sp macro="" textlink="">
        <xdr:nvSpPr>
          <xdr:cNvPr id="5317144" name="Line 6890">
            <a:extLst>
              <a:ext uri="{FF2B5EF4-FFF2-40B4-BE49-F238E27FC236}">
                <a16:creationId xmlns:a16="http://schemas.microsoft.com/office/drawing/2014/main" id="{BF2A6C2B-F25C-C5EC-9FCF-CC880DA3DCD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5" name="Line 6891">
            <a:extLst>
              <a:ext uri="{FF2B5EF4-FFF2-40B4-BE49-F238E27FC236}">
                <a16:creationId xmlns:a16="http://schemas.microsoft.com/office/drawing/2014/main" id="{435B74FF-8E65-B7F9-59AA-5AB56A054F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01" name="Group 6892">
          <a:extLst>
            <a:ext uri="{FF2B5EF4-FFF2-40B4-BE49-F238E27FC236}">
              <a16:creationId xmlns:a16="http://schemas.microsoft.com/office/drawing/2014/main" id="{E6DF1CE4-9FDA-F4A0-B2AD-D7C7EE5CFCA9}"/>
            </a:ext>
          </a:extLst>
        </xdr:cNvPr>
        <xdr:cNvGrpSpPr>
          <a:grpSpLocks/>
        </xdr:cNvGrpSpPr>
      </xdr:nvGrpSpPr>
      <xdr:grpSpPr bwMode="auto">
        <a:xfrm>
          <a:off x="4117181" y="10096500"/>
          <a:ext cx="240507" cy="0"/>
          <a:chOff x="466" y="3952"/>
          <a:chExt cx="28" cy="16"/>
        </a:xfrm>
      </xdr:grpSpPr>
      <xdr:sp macro="" textlink="">
        <xdr:nvSpPr>
          <xdr:cNvPr id="5317142" name="Line 6893">
            <a:extLst>
              <a:ext uri="{FF2B5EF4-FFF2-40B4-BE49-F238E27FC236}">
                <a16:creationId xmlns:a16="http://schemas.microsoft.com/office/drawing/2014/main" id="{1A4177E9-270C-6D14-B5C6-B15F7CE7F7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3" name="Line 6894">
            <a:extLst>
              <a:ext uri="{FF2B5EF4-FFF2-40B4-BE49-F238E27FC236}">
                <a16:creationId xmlns:a16="http://schemas.microsoft.com/office/drawing/2014/main" id="{17A08CD8-4644-864C-17BD-C6063132319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602" name="Group 6895">
          <a:extLst>
            <a:ext uri="{FF2B5EF4-FFF2-40B4-BE49-F238E27FC236}">
              <a16:creationId xmlns:a16="http://schemas.microsoft.com/office/drawing/2014/main" id="{F95F490A-EDF5-C29E-E724-AA93FF4CFF42}"/>
            </a:ext>
          </a:extLst>
        </xdr:cNvPr>
        <xdr:cNvGrpSpPr>
          <a:grpSpLocks/>
        </xdr:cNvGrpSpPr>
      </xdr:nvGrpSpPr>
      <xdr:grpSpPr bwMode="auto">
        <a:xfrm>
          <a:off x="5486400" y="10096500"/>
          <a:ext cx="228600" cy="0"/>
          <a:chOff x="466" y="3952"/>
          <a:chExt cx="28" cy="16"/>
        </a:xfrm>
      </xdr:grpSpPr>
      <xdr:sp macro="" textlink="">
        <xdr:nvSpPr>
          <xdr:cNvPr id="5317140" name="Line 6896">
            <a:extLst>
              <a:ext uri="{FF2B5EF4-FFF2-40B4-BE49-F238E27FC236}">
                <a16:creationId xmlns:a16="http://schemas.microsoft.com/office/drawing/2014/main" id="{678276BE-0790-134A-50C5-F00CA96552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1" name="Line 6897">
            <a:extLst>
              <a:ext uri="{FF2B5EF4-FFF2-40B4-BE49-F238E27FC236}">
                <a16:creationId xmlns:a16="http://schemas.microsoft.com/office/drawing/2014/main" id="{5A019902-6972-A5E2-44D2-D6D3D57452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3" name="Group 6898">
          <a:extLst>
            <a:ext uri="{FF2B5EF4-FFF2-40B4-BE49-F238E27FC236}">
              <a16:creationId xmlns:a16="http://schemas.microsoft.com/office/drawing/2014/main" id="{4230CAC8-9453-05B7-2ABB-5048179D370A}"/>
            </a:ext>
          </a:extLst>
        </xdr:cNvPr>
        <xdr:cNvGrpSpPr>
          <a:grpSpLocks/>
        </xdr:cNvGrpSpPr>
      </xdr:nvGrpSpPr>
      <xdr:grpSpPr bwMode="auto">
        <a:xfrm>
          <a:off x="4700588" y="10096500"/>
          <a:ext cx="266700" cy="0"/>
          <a:chOff x="466" y="3952"/>
          <a:chExt cx="28" cy="16"/>
        </a:xfrm>
      </xdr:grpSpPr>
      <xdr:sp macro="" textlink="">
        <xdr:nvSpPr>
          <xdr:cNvPr id="5317138" name="Line 6899">
            <a:extLst>
              <a:ext uri="{FF2B5EF4-FFF2-40B4-BE49-F238E27FC236}">
                <a16:creationId xmlns:a16="http://schemas.microsoft.com/office/drawing/2014/main" id="{E5149801-ACAE-DA31-78D2-96803D8BAD6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9" name="Line 6900">
            <a:extLst>
              <a:ext uri="{FF2B5EF4-FFF2-40B4-BE49-F238E27FC236}">
                <a16:creationId xmlns:a16="http://schemas.microsoft.com/office/drawing/2014/main" id="{443F321B-3E80-F5EC-89A0-0D8FBB235C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4" name="Group 6901">
          <a:extLst>
            <a:ext uri="{FF2B5EF4-FFF2-40B4-BE49-F238E27FC236}">
              <a16:creationId xmlns:a16="http://schemas.microsoft.com/office/drawing/2014/main" id="{6B9E3A86-130B-B455-D5A0-4A885830D5D4}"/>
            </a:ext>
          </a:extLst>
        </xdr:cNvPr>
        <xdr:cNvGrpSpPr>
          <a:grpSpLocks/>
        </xdr:cNvGrpSpPr>
      </xdr:nvGrpSpPr>
      <xdr:grpSpPr bwMode="auto">
        <a:xfrm>
          <a:off x="4700588" y="10096500"/>
          <a:ext cx="266700" cy="0"/>
          <a:chOff x="466" y="3952"/>
          <a:chExt cx="28" cy="16"/>
        </a:xfrm>
      </xdr:grpSpPr>
      <xdr:sp macro="" textlink="">
        <xdr:nvSpPr>
          <xdr:cNvPr id="5317136" name="Line 6902">
            <a:extLst>
              <a:ext uri="{FF2B5EF4-FFF2-40B4-BE49-F238E27FC236}">
                <a16:creationId xmlns:a16="http://schemas.microsoft.com/office/drawing/2014/main" id="{F88D1985-2FFE-4739-01FB-1725B3DF6D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7" name="Line 6903">
            <a:extLst>
              <a:ext uri="{FF2B5EF4-FFF2-40B4-BE49-F238E27FC236}">
                <a16:creationId xmlns:a16="http://schemas.microsoft.com/office/drawing/2014/main" id="{CD39259C-61F7-C1F3-1CED-45E4BF1318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5" name="Group 6904">
          <a:extLst>
            <a:ext uri="{FF2B5EF4-FFF2-40B4-BE49-F238E27FC236}">
              <a16:creationId xmlns:a16="http://schemas.microsoft.com/office/drawing/2014/main" id="{5EF121D1-670B-43EF-7681-F3EC48E869B2}"/>
            </a:ext>
          </a:extLst>
        </xdr:cNvPr>
        <xdr:cNvGrpSpPr>
          <a:grpSpLocks/>
        </xdr:cNvGrpSpPr>
      </xdr:nvGrpSpPr>
      <xdr:grpSpPr bwMode="auto">
        <a:xfrm>
          <a:off x="4700588" y="10096500"/>
          <a:ext cx="266700" cy="0"/>
          <a:chOff x="466" y="3952"/>
          <a:chExt cx="28" cy="16"/>
        </a:xfrm>
      </xdr:grpSpPr>
      <xdr:sp macro="" textlink="">
        <xdr:nvSpPr>
          <xdr:cNvPr id="5317134" name="Line 6905">
            <a:extLst>
              <a:ext uri="{FF2B5EF4-FFF2-40B4-BE49-F238E27FC236}">
                <a16:creationId xmlns:a16="http://schemas.microsoft.com/office/drawing/2014/main" id="{97CFB39E-1EE9-8C99-F111-1D8A357C03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5" name="Line 6906">
            <a:extLst>
              <a:ext uri="{FF2B5EF4-FFF2-40B4-BE49-F238E27FC236}">
                <a16:creationId xmlns:a16="http://schemas.microsoft.com/office/drawing/2014/main" id="{2717C9ED-E74F-F34C-96D3-058EB2CFA1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6" name="Group 6907">
          <a:extLst>
            <a:ext uri="{FF2B5EF4-FFF2-40B4-BE49-F238E27FC236}">
              <a16:creationId xmlns:a16="http://schemas.microsoft.com/office/drawing/2014/main" id="{2613E345-E7F8-E1BB-99C9-F03ADEEBCAB0}"/>
            </a:ext>
          </a:extLst>
        </xdr:cNvPr>
        <xdr:cNvGrpSpPr>
          <a:grpSpLocks/>
        </xdr:cNvGrpSpPr>
      </xdr:nvGrpSpPr>
      <xdr:grpSpPr bwMode="auto">
        <a:xfrm>
          <a:off x="4700588" y="10096500"/>
          <a:ext cx="266700" cy="0"/>
          <a:chOff x="466" y="3952"/>
          <a:chExt cx="28" cy="16"/>
        </a:xfrm>
      </xdr:grpSpPr>
      <xdr:sp macro="" textlink="">
        <xdr:nvSpPr>
          <xdr:cNvPr id="5317132" name="Line 6908">
            <a:extLst>
              <a:ext uri="{FF2B5EF4-FFF2-40B4-BE49-F238E27FC236}">
                <a16:creationId xmlns:a16="http://schemas.microsoft.com/office/drawing/2014/main" id="{F61FCD82-F317-BF79-17E4-DAB387B384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3" name="Line 6909">
            <a:extLst>
              <a:ext uri="{FF2B5EF4-FFF2-40B4-BE49-F238E27FC236}">
                <a16:creationId xmlns:a16="http://schemas.microsoft.com/office/drawing/2014/main" id="{60EA2A95-1891-D918-4793-77FFA1876C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7" name="Group 6910">
          <a:extLst>
            <a:ext uri="{FF2B5EF4-FFF2-40B4-BE49-F238E27FC236}">
              <a16:creationId xmlns:a16="http://schemas.microsoft.com/office/drawing/2014/main" id="{1E3CE96A-7C1D-AFC5-FBCB-4F67DBA17CC0}"/>
            </a:ext>
          </a:extLst>
        </xdr:cNvPr>
        <xdr:cNvGrpSpPr>
          <a:grpSpLocks/>
        </xdr:cNvGrpSpPr>
      </xdr:nvGrpSpPr>
      <xdr:grpSpPr bwMode="auto">
        <a:xfrm>
          <a:off x="4700588" y="10096500"/>
          <a:ext cx="266700" cy="0"/>
          <a:chOff x="466" y="3952"/>
          <a:chExt cx="28" cy="16"/>
        </a:xfrm>
      </xdr:grpSpPr>
      <xdr:sp macro="" textlink="">
        <xdr:nvSpPr>
          <xdr:cNvPr id="5317130" name="Line 6911">
            <a:extLst>
              <a:ext uri="{FF2B5EF4-FFF2-40B4-BE49-F238E27FC236}">
                <a16:creationId xmlns:a16="http://schemas.microsoft.com/office/drawing/2014/main" id="{44C8CC60-35E5-4029-BD05-503C5D23B61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1" name="Line 6912">
            <a:extLst>
              <a:ext uri="{FF2B5EF4-FFF2-40B4-BE49-F238E27FC236}">
                <a16:creationId xmlns:a16="http://schemas.microsoft.com/office/drawing/2014/main" id="{EDBE8C34-58B3-2CAD-E85F-DE7770EF75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608" name="Group 6913">
          <a:extLst>
            <a:ext uri="{FF2B5EF4-FFF2-40B4-BE49-F238E27FC236}">
              <a16:creationId xmlns:a16="http://schemas.microsoft.com/office/drawing/2014/main" id="{422EB686-5E56-7A74-DAB5-0DE9F28E2732}"/>
            </a:ext>
          </a:extLst>
        </xdr:cNvPr>
        <xdr:cNvGrpSpPr>
          <a:grpSpLocks/>
        </xdr:cNvGrpSpPr>
      </xdr:nvGrpSpPr>
      <xdr:grpSpPr bwMode="auto">
        <a:xfrm>
          <a:off x="4576763" y="10096500"/>
          <a:ext cx="228600" cy="0"/>
          <a:chOff x="466" y="3952"/>
          <a:chExt cx="28" cy="16"/>
        </a:xfrm>
      </xdr:grpSpPr>
      <xdr:sp macro="" textlink="">
        <xdr:nvSpPr>
          <xdr:cNvPr id="5317128" name="Line 6914">
            <a:extLst>
              <a:ext uri="{FF2B5EF4-FFF2-40B4-BE49-F238E27FC236}">
                <a16:creationId xmlns:a16="http://schemas.microsoft.com/office/drawing/2014/main" id="{F3E4DED3-389F-5D80-14F5-A17CB4CF2F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9" name="Line 6915">
            <a:extLst>
              <a:ext uri="{FF2B5EF4-FFF2-40B4-BE49-F238E27FC236}">
                <a16:creationId xmlns:a16="http://schemas.microsoft.com/office/drawing/2014/main" id="{839957E0-2687-36A8-B354-D65768997C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09" name="Group 6916">
          <a:extLst>
            <a:ext uri="{FF2B5EF4-FFF2-40B4-BE49-F238E27FC236}">
              <a16:creationId xmlns:a16="http://schemas.microsoft.com/office/drawing/2014/main" id="{09774CDB-3E37-B05E-0EDA-8EBF271442E5}"/>
            </a:ext>
          </a:extLst>
        </xdr:cNvPr>
        <xdr:cNvGrpSpPr>
          <a:grpSpLocks/>
        </xdr:cNvGrpSpPr>
      </xdr:nvGrpSpPr>
      <xdr:grpSpPr bwMode="auto">
        <a:xfrm>
          <a:off x="4117181" y="10096500"/>
          <a:ext cx="240507" cy="0"/>
          <a:chOff x="466" y="3952"/>
          <a:chExt cx="28" cy="16"/>
        </a:xfrm>
      </xdr:grpSpPr>
      <xdr:sp macro="" textlink="">
        <xdr:nvSpPr>
          <xdr:cNvPr id="5317126" name="Line 6917">
            <a:extLst>
              <a:ext uri="{FF2B5EF4-FFF2-40B4-BE49-F238E27FC236}">
                <a16:creationId xmlns:a16="http://schemas.microsoft.com/office/drawing/2014/main" id="{A89A32E1-F6FB-4CB7-24CD-4367C96CF5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7" name="Line 6918">
            <a:extLst>
              <a:ext uri="{FF2B5EF4-FFF2-40B4-BE49-F238E27FC236}">
                <a16:creationId xmlns:a16="http://schemas.microsoft.com/office/drawing/2014/main" id="{F25C8313-813D-C754-5B1B-5B98A6A9FB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0" name="Group 6919">
          <a:extLst>
            <a:ext uri="{FF2B5EF4-FFF2-40B4-BE49-F238E27FC236}">
              <a16:creationId xmlns:a16="http://schemas.microsoft.com/office/drawing/2014/main" id="{C21CB912-10BC-9AF5-0471-A421AD734B51}"/>
            </a:ext>
          </a:extLst>
        </xdr:cNvPr>
        <xdr:cNvGrpSpPr>
          <a:grpSpLocks/>
        </xdr:cNvGrpSpPr>
      </xdr:nvGrpSpPr>
      <xdr:grpSpPr bwMode="auto">
        <a:xfrm>
          <a:off x="4117181" y="10096500"/>
          <a:ext cx="240507" cy="0"/>
          <a:chOff x="466" y="3952"/>
          <a:chExt cx="28" cy="16"/>
        </a:xfrm>
      </xdr:grpSpPr>
      <xdr:sp macro="" textlink="">
        <xdr:nvSpPr>
          <xdr:cNvPr id="5317124" name="Line 6920">
            <a:extLst>
              <a:ext uri="{FF2B5EF4-FFF2-40B4-BE49-F238E27FC236}">
                <a16:creationId xmlns:a16="http://schemas.microsoft.com/office/drawing/2014/main" id="{2E218011-991E-4C24-BFD8-657C801332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5" name="Line 6921">
            <a:extLst>
              <a:ext uri="{FF2B5EF4-FFF2-40B4-BE49-F238E27FC236}">
                <a16:creationId xmlns:a16="http://schemas.microsoft.com/office/drawing/2014/main" id="{17840D40-12C7-B622-4916-4ECF5BE808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1" name="Group 6922">
          <a:extLst>
            <a:ext uri="{FF2B5EF4-FFF2-40B4-BE49-F238E27FC236}">
              <a16:creationId xmlns:a16="http://schemas.microsoft.com/office/drawing/2014/main" id="{180774F2-B546-036E-1E85-E04A7A6EB612}"/>
            </a:ext>
          </a:extLst>
        </xdr:cNvPr>
        <xdr:cNvGrpSpPr>
          <a:grpSpLocks/>
        </xdr:cNvGrpSpPr>
      </xdr:nvGrpSpPr>
      <xdr:grpSpPr bwMode="auto">
        <a:xfrm>
          <a:off x="4117181" y="10096500"/>
          <a:ext cx="240507" cy="0"/>
          <a:chOff x="466" y="3952"/>
          <a:chExt cx="28" cy="16"/>
        </a:xfrm>
      </xdr:grpSpPr>
      <xdr:sp macro="" textlink="">
        <xdr:nvSpPr>
          <xdr:cNvPr id="5317122" name="Line 6923">
            <a:extLst>
              <a:ext uri="{FF2B5EF4-FFF2-40B4-BE49-F238E27FC236}">
                <a16:creationId xmlns:a16="http://schemas.microsoft.com/office/drawing/2014/main" id="{632A4E11-0B51-65B1-1292-A3FB9B65D41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3" name="Line 6924">
            <a:extLst>
              <a:ext uri="{FF2B5EF4-FFF2-40B4-BE49-F238E27FC236}">
                <a16:creationId xmlns:a16="http://schemas.microsoft.com/office/drawing/2014/main" id="{65C369D4-0189-8675-471E-2F901E6A04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2" name="Group 6925">
          <a:extLst>
            <a:ext uri="{FF2B5EF4-FFF2-40B4-BE49-F238E27FC236}">
              <a16:creationId xmlns:a16="http://schemas.microsoft.com/office/drawing/2014/main" id="{9659F755-7979-76C0-B7E1-27474B41CC8D}"/>
            </a:ext>
          </a:extLst>
        </xdr:cNvPr>
        <xdr:cNvGrpSpPr>
          <a:grpSpLocks/>
        </xdr:cNvGrpSpPr>
      </xdr:nvGrpSpPr>
      <xdr:grpSpPr bwMode="auto">
        <a:xfrm>
          <a:off x="4117181" y="10096500"/>
          <a:ext cx="240507" cy="0"/>
          <a:chOff x="466" y="3952"/>
          <a:chExt cx="28" cy="16"/>
        </a:xfrm>
      </xdr:grpSpPr>
      <xdr:sp macro="" textlink="">
        <xdr:nvSpPr>
          <xdr:cNvPr id="5317120" name="Line 6926">
            <a:extLst>
              <a:ext uri="{FF2B5EF4-FFF2-40B4-BE49-F238E27FC236}">
                <a16:creationId xmlns:a16="http://schemas.microsoft.com/office/drawing/2014/main" id="{F8BA073A-EE72-C906-8189-EF7F0A913E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1" name="Line 6927">
            <a:extLst>
              <a:ext uri="{FF2B5EF4-FFF2-40B4-BE49-F238E27FC236}">
                <a16:creationId xmlns:a16="http://schemas.microsoft.com/office/drawing/2014/main" id="{4B9ADCCA-FDE0-FF3C-674B-914CE69A9D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3" name="Group 6928">
          <a:extLst>
            <a:ext uri="{FF2B5EF4-FFF2-40B4-BE49-F238E27FC236}">
              <a16:creationId xmlns:a16="http://schemas.microsoft.com/office/drawing/2014/main" id="{24E86D94-F340-293E-B6AF-07AFAE2ABDF1}"/>
            </a:ext>
          </a:extLst>
        </xdr:cNvPr>
        <xdr:cNvGrpSpPr>
          <a:grpSpLocks/>
        </xdr:cNvGrpSpPr>
      </xdr:nvGrpSpPr>
      <xdr:grpSpPr bwMode="auto">
        <a:xfrm>
          <a:off x="4117181" y="10096500"/>
          <a:ext cx="240507" cy="0"/>
          <a:chOff x="466" y="3952"/>
          <a:chExt cx="28" cy="16"/>
        </a:xfrm>
      </xdr:grpSpPr>
      <xdr:sp macro="" textlink="">
        <xdr:nvSpPr>
          <xdr:cNvPr id="5317118" name="Line 6929">
            <a:extLst>
              <a:ext uri="{FF2B5EF4-FFF2-40B4-BE49-F238E27FC236}">
                <a16:creationId xmlns:a16="http://schemas.microsoft.com/office/drawing/2014/main" id="{1E7F79C0-E9C5-A83C-38F9-FC66CD7E73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9" name="Line 6930">
            <a:extLst>
              <a:ext uri="{FF2B5EF4-FFF2-40B4-BE49-F238E27FC236}">
                <a16:creationId xmlns:a16="http://schemas.microsoft.com/office/drawing/2014/main" id="{520AE52A-8C3D-42A8-A102-F99A1A49C9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4" name="Group 6931">
          <a:extLst>
            <a:ext uri="{FF2B5EF4-FFF2-40B4-BE49-F238E27FC236}">
              <a16:creationId xmlns:a16="http://schemas.microsoft.com/office/drawing/2014/main" id="{2B82D5B8-78CF-779E-2D17-8A7A563F2A2A}"/>
            </a:ext>
          </a:extLst>
        </xdr:cNvPr>
        <xdr:cNvGrpSpPr>
          <a:grpSpLocks/>
        </xdr:cNvGrpSpPr>
      </xdr:nvGrpSpPr>
      <xdr:grpSpPr bwMode="auto">
        <a:xfrm>
          <a:off x="4117181" y="10096500"/>
          <a:ext cx="240507" cy="0"/>
          <a:chOff x="466" y="3952"/>
          <a:chExt cx="28" cy="16"/>
        </a:xfrm>
      </xdr:grpSpPr>
      <xdr:sp macro="" textlink="">
        <xdr:nvSpPr>
          <xdr:cNvPr id="5317116" name="Line 6932">
            <a:extLst>
              <a:ext uri="{FF2B5EF4-FFF2-40B4-BE49-F238E27FC236}">
                <a16:creationId xmlns:a16="http://schemas.microsoft.com/office/drawing/2014/main" id="{FE360E48-80AE-CFA9-1B10-CA5E6762F5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7" name="Line 6933">
            <a:extLst>
              <a:ext uri="{FF2B5EF4-FFF2-40B4-BE49-F238E27FC236}">
                <a16:creationId xmlns:a16="http://schemas.microsoft.com/office/drawing/2014/main" id="{9152B947-8D24-47AA-06CA-534457954B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615" name="Group 6934">
          <a:extLst>
            <a:ext uri="{FF2B5EF4-FFF2-40B4-BE49-F238E27FC236}">
              <a16:creationId xmlns:a16="http://schemas.microsoft.com/office/drawing/2014/main" id="{BD275343-9A05-42D9-7DFA-90E1EE4E24A9}"/>
            </a:ext>
          </a:extLst>
        </xdr:cNvPr>
        <xdr:cNvGrpSpPr>
          <a:grpSpLocks/>
        </xdr:cNvGrpSpPr>
      </xdr:nvGrpSpPr>
      <xdr:grpSpPr bwMode="auto">
        <a:xfrm>
          <a:off x="3993356" y="10096500"/>
          <a:ext cx="228600" cy="0"/>
          <a:chOff x="466" y="3952"/>
          <a:chExt cx="28" cy="16"/>
        </a:xfrm>
      </xdr:grpSpPr>
      <xdr:sp macro="" textlink="">
        <xdr:nvSpPr>
          <xdr:cNvPr id="5317114" name="Line 6935">
            <a:extLst>
              <a:ext uri="{FF2B5EF4-FFF2-40B4-BE49-F238E27FC236}">
                <a16:creationId xmlns:a16="http://schemas.microsoft.com/office/drawing/2014/main" id="{F5C29F92-51EB-DABC-69CA-DB934CD031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5" name="Line 6936">
            <a:extLst>
              <a:ext uri="{FF2B5EF4-FFF2-40B4-BE49-F238E27FC236}">
                <a16:creationId xmlns:a16="http://schemas.microsoft.com/office/drawing/2014/main" id="{50851DC9-EF75-D567-A8CB-803E1958B9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16" name="Group 6937">
          <a:extLst>
            <a:ext uri="{FF2B5EF4-FFF2-40B4-BE49-F238E27FC236}">
              <a16:creationId xmlns:a16="http://schemas.microsoft.com/office/drawing/2014/main" id="{EE8A3368-AD5B-B400-596C-BDBAF61C1845}"/>
            </a:ext>
          </a:extLst>
        </xdr:cNvPr>
        <xdr:cNvGrpSpPr>
          <a:grpSpLocks/>
        </xdr:cNvGrpSpPr>
      </xdr:nvGrpSpPr>
      <xdr:grpSpPr bwMode="auto">
        <a:xfrm>
          <a:off x="4117181" y="10096500"/>
          <a:ext cx="228600" cy="0"/>
          <a:chOff x="466" y="3952"/>
          <a:chExt cx="28" cy="16"/>
        </a:xfrm>
      </xdr:grpSpPr>
      <xdr:sp macro="" textlink="">
        <xdr:nvSpPr>
          <xdr:cNvPr id="5317112" name="Line 6938">
            <a:extLst>
              <a:ext uri="{FF2B5EF4-FFF2-40B4-BE49-F238E27FC236}">
                <a16:creationId xmlns:a16="http://schemas.microsoft.com/office/drawing/2014/main" id="{19DB473D-EE71-9A5B-2917-D4CBC3D9E2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3" name="Line 6939">
            <a:extLst>
              <a:ext uri="{FF2B5EF4-FFF2-40B4-BE49-F238E27FC236}">
                <a16:creationId xmlns:a16="http://schemas.microsoft.com/office/drawing/2014/main" id="{82CEAC06-E613-6411-5BC2-B4F93C74A6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17" name="Group 6940">
          <a:extLst>
            <a:ext uri="{FF2B5EF4-FFF2-40B4-BE49-F238E27FC236}">
              <a16:creationId xmlns:a16="http://schemas.microsoft.com/office/drawing/2014/main" id="{DB4A242F-72FE-87D1-9EB1-272B6C331FDB}"/>
            </a:ext>
          </a:extLst>
        </xdr:cNvPr>
        <xdr:cNvGrpSpPr>
          <a:grpSpLocks/>
        </xdr:cNvGrpSpPr>
      </xdr:nvGrpSpPr>
      <xdr:grpSpPr bwMode="auto">
        <a:xfrm>
          <a:off x="4117181" y="10096500"/>
          <a:ext cx="228600" cy="0"/>
          <a:chOff x="466" y="3952"/>
          <a:chExt cx="28" cy="16"/>
        </a:xfrm>
      </xdr:grpSpPr>
      <xdr:sp macro="" textlink="">
        <xdr:nvSpPr>
          <xdr:cNvPr id="5317110" name="Line 6941">
            <a:extLst>
              <a:ext uri="{FF2B5EF4-FFF2-40B4-BE49-F238E27FC236}">
                <a16:creationId xmlns:a16="http://schemas.microsoft.com/office/drawing/2014/main" id="{A8D1F952-3EB0-EFEC-A4F6-6F8BF8A32C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1" name="Line 6942">
            <a:extLst>
              <a:ext uri="{FF2B5EF4-FFF2-40B4-BE49-F238E27FC236}">
                <a16:creationId xmlns:a16="http://schemas.microsoft.com/office/drawing/2014/main" id="{0AD345C2-713E-0C66-B54C-1749DA9EBB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8" name="Group 6943">
          <a:extLst>
            <a:ext uri="{FF2B5EF4-FFF2-40B4-BE49-F238E27FC236}">
              <a16:creationId xmlns:a16="http://schemas.microsoft.com/office/drawing/2014/main" id="{DBE0A9A8-1647-A30B-F6C9-697AD39DFEF4}"/>
            </a:ext>
          </a:extLst>
        </xdr:cNvPr>
        <xdr:cNvGrpSpPr>
          <a:grpSpLocks/>
        </xdr:cNvGrpSpPr>
      </xdr:nvGrpSpPr>
      <xdr:grpSpPr bwMode="auto">
        <a:xfrm>
          <a:off x="4117181" y="10096500"/>
          <a:ext cx="240507" cy="0"/>
          <a:chOff x="466" y="3952"/>
          <a:chExt cx="28" cy="16"/>
        </a:xfrm>
      </xdr:grpSpPr>
      <xdr:sp macro="" textlink="">
        <xdr:nvSpPr>
          <xdr:cNvPr id="5317108" name="Line 6944">
            <a:extLst>
              <a:ext uri="{FF2B5EF4-FFF2-40B4-BE49-F238E27FC236}">
                <a16:creationId xmlns:a16="http://schemas.microsoft.com/office/drawing/2014/main" id="{6E21650F-08C9-4D33-51A3-1EADB9B41F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9" name="Line 6945">
            <a:extLst>
              <a:ext uri="{FF2B5EF4-FFF2-40B4-BE49-F238E27FC236}">
                <a16:creationId xmlns:a16="http://schemas.microsoft.com/office/drawing/2014/main" id="{49095C7E-6D12-091D-284D-979A29E760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19" name="Group 6946">
          <a:extLst>
            <a:ext uri="{FF2B5EF4-FFF2-40B4-BE49-F238E27FC236}">
              <a16:creationId xmlns:a16="http://schemas.microsoft.com/office/drawing/2014/main" id="{403B6C13-41DF-6D56-7928-EF7D5E018242}"/>
            </a:ext>
          </a:extLst>
        </xdr:cNvPr>
        <xdr:cNvGrpSpPr>
          <a:grpSpLocks/>
        </xdr:cNvGrpSpPr>
      </xdr:nvGrpSpPr>
      <xdr:grpSpPr bwMode="auto">
        <a:xfrm>
          <a:off x="4117181" y="10096500"/>
          <a:ext cx="228600" cy="0"/>
          <a:chOff x="466" y="3952"/>
          <a:chExt cx="28" cy="16"/>
        </a:xfrm>
      </xdr:grpSpPr>
      <xdr:sp macro="" textlink="">
        <xdr:nvSpPr>
          <xdr:cNvPr id="5317106" name="Line 6947">
            <a:extLst>
              <a:ext uri="{FF2B5EF4-FFF2-40B4-BE49-F238E27FC236}">
                <a16:creationId xmlns:a16="http://schemas.microsoft.com/office/drawing/2014/main" id="{95364C16-931D-991C-1941-922AB2B89F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7" name="Line 6948">
            <a:extLst>
              <a:ext uri="{FF2B5EF4-FFF2-40B4-BE49-F238E27FC236}">
                <a16:creationId xmlns:a16="http://schemas.microsoft.com/office/drawing/2014/main" id="{61D6B80A-2AD5-C1A1-BA3B-A8532222F9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20" name="Group 6949">
          <a:extLst>
            <a:ext uri="{FF2B5EF4-FFF2-40B4-BE49-F238E27FC236}">
              <a16:creationId xmlns:a16="http://schemas.microsoft.com/office/drawing/2014/main" id="{79C23E58-2584-EEEE-DD48-62A350B15F81}"/>
            </a:ext>
          </a:extLst>
        </xdr:cNvPr>
        <xdr:cNvGrpSpPr>
          <a:grpSpLocks/>
        </xdr:cNvGrpSpPr>
      </xdr:nvGrpSpPr>
      <xdr:grpSpPr bwMode="auto">
        <a:xfrm>
          <a:off x="4117181" y="10096500"/>
          <a:ext cx="228600" cy="0"/>
          <a:chOff x="466" y="3952"/>
          <a:chExt cx="28" cy="16"/>
        </a:xfrm>
      </xdr:grpSpPr>
      <xdr:sp macro="" textlink="">
        <xdr:nvSpPr>
          <xdr:cNvPr id="5317104" name="Line 6950">
            <a:extLst>
              <a:ext uri="{FF2B5EF4-FFF2-40B4-BE49-F238E27FC236}">
                <a16:creationId xmlns:a16="http://schemas.microsoft.com/office/drawing/2014/main" id="{2B7985D4-6B38-E0AE-D92A-4AAD4CCACC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5" name="Line 6951">
            <a:extLst>
              <a:ext uri="{FF2B5EF4-FFF2-40B4-BE49-F238E27FC236}">
                <a16:creationId xmlns:a16="http://schemas.microsoft.com/office/drawing/2014/main" id="{7AB1AAF3-A084-CBE1-5AE9-8B3BFBD920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21" name="Group 6952">
          <a:extLst>
            <a:ext uri="{FF2B5EF4-FFF2-40B4-BE49-F238E27FC236}">
              <a16:creationId xmlns:a16="http://schemas.microsoft.com/office/drawing/2014/main" id="{0F17CFC7-EEE9-4884-A3FE-D0F71E98ACF0}"/>
            </a:ext>
          </a:extLst>
        </xdr:cNvPr>
        <xdr:cNvGrpSpPr>
          <a:grpSpLocks/>
        </xdr:cNvGrpSpPr>
      </xdr:nvGrpSpPr>
      <xdr:grpSpPr bwMode="auto">
        <a:xfrm>
          <a:off x="4117181" y="10096500"/>
          <a:ext cx="240507" cy="0"/>
          <a:chOff x="466" y="3952"/>
          <a:chExt cx="28" cy="16"/>
        </a:xfrm>
      </xdr:grpSpPr>
      <xdr:sp macro="" textlink="">
        <xdr:nvSpPr>
          <xdr:cNvPr id="5317102" name="Line 6953">
            <a:extLst>
              <a:ext uri="{FF2B5EF4-FFF2-40B4-BE49-F238E27FC236}">
                <a16:creationId xmlns:a16="http://schemas.microsoft.com/office/drawing/2014/main" id="{D1D8831B-F55F-A4C9-62E6-8017587CEB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3" name="Line 6954">
            <a:extLst>
              <a:ext uri="{FF2B5EF4-FFF2-40B4-BE49-F238E27FC236}">
                <a16:creationId xmlns:a16="http://schemas.microsoft.com/office/drawing/2014/main" id="{64313D07-C7EA-A4A5-6F2F-3CF94EA05C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22" name="Group 6955">
          <a:extLst>
            <a:ext uri="{FF2B5EF4-FFF2-40B4-BE49-F238E27FC236}">
              <a16:creationId xmlns:a16="http://schemas.microsoft.com/office/drawing/2014/main" id="{C1A1129E-C833-2E36-2221-C6D856DB046F}"/>
            </a:ext>
          </a:extLst>
        </xdr:cNvPr>
        <xdr:cNvGrpSpPr>
          <a:grpSpLocks/>
        </xdr:cNvGrpSpPr>
      </xdr:nvGrpSpPr>
      <xdr:grpSpPr bwMode="auto">
        <a:xfrm>
          <a:off x="4700588" y="10096500"/>
          <a:ext cx="266700" cy="0"/>
          <a:chOff x="466" y="3952"/>
          <a:chExt cx="28" cy="16"/>
        </a:xfrm>
      </xdr:grpSpPr>
      <xdr:sp macro="" textlink="">
        <xdr:nvSpPr>
          <xdr:cNvPr id="5317100" name="Line 6956">
            <a:extLst>
              <a:ext uri="{FF2B5EF4-FFF2-40B4-BE49-F238E27FC236}">
                <a16:creationId xmlns:a16="http://schemas.microsoft.com/office/drawing/2014/main" id="{E35CC0FC-05C4-CCE2-E641-ACAD58F368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1" name="Line 6957">
            <a:extLst>
              <a:ext uri="{FF2B5EF4-FFF2-40B4-BE49-F238E27FC236}">
                <a16:creationId xmlns:a16="http://schemas.microsoft.com/office/drawing/2014/main" id="{3135AE95-4380-1468-F7B9-7AC69FCF5C4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23" name="Group 6958">
          <a:extLst>
            <a:ext uri="{FF2B5EF4-FFF2-40B4-BE49-F238E27FC236}">
              <a16:creationId xmlns:a16="http://schemas.microsoft.com/office/drawing/2014/main" id="{4C477193-7CAA-54B9-F289-062151AAA41C}"/>
            </a:ext>
          </a:extLst>
        </xdr:cNvPr>
        <xdr:cNvGrpSpPr>
          <a:grpSpLocks/>
        </xdr:cNvGrpSpPr>
      </xdr:nvGrpSpPr>
      <xdr:grpSpPr bwMode="auto">
        <a:xfrm>
          <a:off x="4700588" y="10096500"/>
          <a:ext cx="266700" cy="0"/>
          <a:chOff x="466" y="3952"/>
          <a:chExt cx="28" cy="16"/>
        </a:xfrm>
      </xdr:grpSpPr>
      <xdr:sp macro="" textlink="">
        <xdr:nvSpPr>
          <xdr:cNvPr id="5317098" name="Line 6959">
            <a:extLst>
              <a:ext uri="{FF2B5EF4-FFF2-40B4-BE49-F238E27FC236}">
                <a16:creationId xmlns:a16="http://schemas.microsoft.com/office/drawing/2014/main" id="{8AFCDD64-8DCD-7250-703E-BB19364B2B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9" name="Line 6960">
            <a:extLst>
              <a:ext uri="{FF2B5EF4-FFF2-40B4-BE49-F238E27FC236}">
                <a16:creationId xmlns:a16="http://schemas.microsoft.com/office/drawing/2014/main" id="{75B8F575-A68D-9CCB-D293-F85713BB24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24" name="Group 6961">
          <a:extLst>
            <a:ext uri="{FF2B5EF4-FFF2-40B4-BE49-F238E27FC236}">
              <a16:creationId xmlns:a16="http://schemas.microsoft.com/office/drawing/2014/main" id="{18670E1C-6E45-FCC4-C0F0-39C2044199A4}"/>
            </a:ext>
          </a:extLst>
        </xdr:cNvPr>
        <xdr:cNvGrpSpPr>
          <a:grpSpLocks/>
        </xdr:cNvGrpSpPr>
      </xdr:nvGrpSpPr>
      <xdr:grpSpPr bwMode="auto">
        <a:xfrm>
          <a:off x="4700588" y="10096500"/>
          <a:ext cx="266700" cy="0"/>
          <a:chOff x="466" y="3952"/>
          <a:chExt cx="28" cy="16"/>
        </a:xfrm>
      </xdr:grpSpPr>
      <xdr:sp macro="" textlink="">
        <xdr:nvSpPr>
          <xdr:cNvPr id="5317096" name="Line 6962">
            <a:extLst>
              <a:ext uri="{FF2B5EF4-FFF2-40B4-BE49-F238E27FC236}">
                <a16:creationId xmlns:a16="http://schemas.microsoft.com/office/drawing/2014/main" id="{4FD0F601-694A-70D4-02C5-3D1C38DEDF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7" name="Line 6963">
            <a:extLst>
              <a:ext uri="{FF2B5EF4-FFF2-40B4-BE49-F238E27FC236}">
                <a16:creationId xmlns:a16="http://schemas.microsoft.com/office/drawing/2014/main" id="{DF2C882E-0E3B-FB33-1C1D-0A21FB27D6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5" name="Group 6964">
          <a:extLst>
            <a:ext uri="{FF2B5EF4-FFF2-40B4-BE49-F238E27FC236}">
              <a16:creationId xmlns:a16="http://schemas.microsoft.com/office/drawing/2014/main" id="{AB63DBBC-5F3A-474F-39A1-099DA0DAC2F2}"/>
            </a:ext>
          </a:extLst>
        </xdr:cNvPr>
        <xdr:cNvGrpSpPr>
          <a:grpSpLocks/>
        </xdr:cNvGrpSpPr>
      </xdr:nvGrpSpPr>
      <xdr:grpSpPr bwMode="auto">
        <a:xfrm>
          <a:off x="5486400" y="10096500"/>
          <a:ext cx="266700" cy="0"/>
          <a:chOff x="466" y="3952"/>
          <a:chExt cx="28" cy="16"/>
        </a:xfrm>
      </xdr:grpSpPr>
      <xdr:sp macro="" textlink="">
        <xdr:nvSpPr>
          <xdr:cNvPr id="5317094" name="Line 6965">
            <a:extLst>
              <a:ext uri="{FF2B5EF4-FFF2-40B4-BE49-F238E27FC236}">
                <a16:creationId xmlns:a16="http://schemas.microsoft.com/office/drawing/2014/main" id="{5089170B-C33A-7414-453F-AE3B7ABFCF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5" name="Line 6966">
            <a:extLst>
              <a:ext uri="{FF2B5EF4-FFF2-40B4-BE49-F238E27FC236}">
                <a16:creationId xmlns:a16="http://schemas.microsoft.com/office/drawing/2014/main" id="{5CD2226D-1C01-D8CA-B20F-2904E91258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6" name="Group 6967">
          <a:extLst>
            <a:ext uri="{FF2B5EF4-FFF2-40B4-BE49-F238E27FC236}">
              <a16:creationId xmlns:a16="http://schemas.microsoft.com/office/drawing/2014/main" id="{AE467494-AF5E-B04D-F9AF-140B8B8A6764}"/>
            </a:ext>
          </a:extLst>
        </xdr:cNvPr>
        <xdr:cNvGrpSpPr>
          <a:grpSpLocks/>
        </xdr:cNvGrpSpPr>
      </xdr:nvGrpSpPr>
      <xdr:grpSpPr bwMode="auto">
        <a:xfrm>
          <a:off x="5486400" y="10096500"/>
          <a:ext cx="266700" cy="0"/>
          <a:chOff x="466" y="3952"/>
          <a:chExt cx="28" cy="16"/>
        </a:xfrm>
      </xdr:grpSpPr>
      <xdr:sp macro="" textlink="">
        <xdr:nvSpPr>
          <xdr:cNvPr id="5317092" name="Line 6968">
            <a:extLst>
              <a:ext uri="{FF2B5EF4-FFF2-40B4-BE49-F238E27FC236}">
                <a16:creationId xmlns:a16="http://schemas.microsoft.com/office/drawing/2014/main" id="{9F3CE6C1-D987-C24A-802D-D20175F0CE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3" name="Line 6969">
            <a:extLst>
              <a:ext uri="{FF2B5EF4-FFF2-40B4-BE49-F238E27FC236}">
                <a16:creationId xmlns:a16="http://schemas.microsoft.com/office/drawing/2014/main" id="{C8E1F097-1CB2-F15A-2739-DF6FD63351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7" name="Group 6970">
          <a:extLst>
            <a:ext uri="{FF2B5EF4-FFF2-40B4-BE49-F238E27FC236}">
              <a16:creationId xmlns:a16="http://schemas.microsoft.com/office/drawing/2014/main" id="{83778254-EBF3-1800-186F-6CF41D6EF770}"/>
            </a:ext>
          </a:extLst>
        </xdr:cNvPr>
        <xdr:cNvGrpSpPr>
          <a:grpSpLocks/>
        </xdr:cNvGrpSpPr>
      </xdr:nvGrpSpPr>
      <xdr:grpSpPr bwMode="auto">
        <a:xfrm>
          <a:off x="5486400" y="10096500"/>
          <a:ext cx="266700" cy="0"/>
          <a:chOff x="466" y="3952"/>
          <a:chExt cx="28" cy="16"/>
        </a:xfrm>
      </xdr:grpSpPr>
      <xdr:sp macro="" textlink="">
        <xdr:nvSpPr>
          <xdr:cNvPr id="5317090" name="Line 6971">
            <a:extLst>
              <a:ext uri="{FF2B5EF4-FFF2-40B4-BE49-F238E27FC236}">
                <a16:creationId xmlns:a16="http://schemas.microsoft.com/office/drawing/2014/main" id="{A2F7CCA5-8934-D591-E859-7E699365FC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1" name="Line 6972">
            <a:extLst>
              <a:ext uri="{FF2B5EF4-FFF2-40B4-BE49-F238E27FC236}">
                <a16:creationId xmlns:a16="http://schemas.microsoft.com/office/drawing/2014/main" id="{558BB748-FF77-81C7-8A0E-237BB29262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8" name="Group 6973">
          <a:extLst>
            <a:ext uri="{FF2B5EF4-FFF2-40B4-BE49-F238E27FC236}">
              <a16:creationId xmlns:a16="http://schemas.microsoft.com/office/drawing/2014/main" id="{00DB7394-3BF9-12C7-2057-CA353933F886}"/>
            </a:ext>
          </a:extLst>
        </xdr:cNvPr>
        <xdr:cNvGrpSpPr>
          <a:grpSpLocks/>
        </xdr:cNvGrpSpPr>
      </xdr:nvGrpSpPr>
      <xdr:grpSpPr bwMode="auto">
        <a:xfrm>
          <a:off x="5486400" y="10096500"/>
          <a:ext cx="266700" cy="0"/>
          <a:chOff x="466" y="3952"/>
          <a:chExt cx="28" cy="16"/>
        </a:xfrm>
      </xdr:grpSpPr>
      <xdr:sp macro="" textlink="">
        <xdr:nvSpPr>
          <xdr:cNvPr id="5317088" name="Line 6974">
            <a:extLst>
              <a:ext uri="{FF2B5EF4-FFF2-40B4-BE49-F238E27FC236}">
                <a16:creationId xmlns:a16="http://schemas.microsoft.com/office/drawing/2014/main" id="{D42E2F83-B64A-C3A5-AB76-9284CB1CAA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9" name="Line 6975">
            <a:extLst>
              <a:ext uri="{FF2B5EF4-FFF2-40B4-BE49-F238E27FC236}">
                <a16:creationId xmlns:a16="http://schemas.microsoft.com/office/drawing/2014/main" id="{2412511A-207D-5C6E-2A37-9DEB02FCC1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9" name="Group 6976">
          <a:extLst>
            <a:ext uri="{FF2B5EF4-FFF2-40B4-BE49-F238E27FC236}">
              <a16:creationId xmlns:a16="http://schemas.microsoft.com/office/drawing/2014/main" id="{B4229038-8E3D-0E2D-E55F-6254D8A7442D}"/>
            </a:ext>
          </a:extLst>
        </xdr:cNvPr>
        <xdr:cNvGrpSpPr>
          <a:grpSpLocks/>
        </xdr:cNvGrpSpPr>
      </xdr:nvGrpSpPr>
      <xdr:grpSpPr bwMode="auto">
        <a:xfrm>
          <a:off x="5486400" y="10096500"/>
          <a:ext cx="266700" cy="0"/>
          <a:chOff x="466" y="3952"/>
          <a:chExt cx="28" cy="16"/>
        </a:xfrm>
      </xdr:grpSpPr>
      <xdr:sp macro="" textlink="">
        <xdr:nvSpPr>
          <xdr:cNvPr id="5317086" name="Line 6977">
            <a:extLst>
              <a:ext uri="{FF2B5EF4-FFF2-40B4-BE49-F238E27FC236}">
                <a16:creationId xmlns:a16="http://schemas.microsoft.com/office/drawing/2014/main" id="{C2D72990-D0BD-008A-5E00-1E68FA62D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7" name="Line 6978">
            <a:extLst>
              <a:ext uri="{FF2B5EF4-FFF2-40B4-BE49-F238E27FC236}">
                <a16:creationId xmlns:a16="http://schemas.microsoft.com/office/drawing/2014/main" id="{7EEDB596-2C88-4C32-836E-45C25D9531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0" name="Group 6979">
          <a:extLst>
            <a:ext uri="{FF2B5EF4-FFF2-40B4-BE49-F238E27FC236}">
              <a16:creationId xmlns:a16="http://schemas.microsoft.com/office/drawing/2014/main" id="{04AD2D88-9D2A-E4D2-5D6D-C215F2E0C632}"/>
            </a:ext>
          </a:extLst>
        </xdr:cNvPr>
        <xdr:cNvGrpSpPr>
          <a:grpSpLocks/>
        </xdr:cNvGrpSpPr>
      </xdr:nvGrpSpPr>
      <xdr:grpSpPr bwMode="auto">
        <a:xfrm>
          <a:off x="4117181" y="10096500"/>
          <a:ext cx="228600" cy="0"/>
          <a:chOff x="466" y="3952"/>
          <a:chExt cx="28" cy="16"/>
        </a:xfrm>
      </xdr:grpSpPr>
      <xdr:sp macro="" textlink="">
        <xdr:nvSpPr>
          <xdr:cNvPr id="5317084" name="Line 6980">
            <a:extLst>
              <a:ext uri="{FF2B5EF4-FFF2-40B4-BE49-F238E27FC236}">
                <a16:creationId xmlns:a16="http://schemas.microsoft.com/office/drawing/2014/main" id="{06484A7B-808A-35C5-E9C4-D57E0D6D48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5" name="Line 6981">
            <a:extLst>
              <a:ext uri="{FF2B5EF4-FFF2-40B4-BE49-F238E27FC236}">
                <a16:creationId xmlns:a16="http://schemas.microsoft.com/office/drawing/2014/main" id="{014F5E4F-96AD-F0EF-8AA5-16046491FD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1" name="Group 6982">
          <a:extLst>
            <a:ext uri="{FF2B5EF4-FFF2-40B4-BE49-F238E27FC236}">
              <a16:creationId xmlns:a16="http://schemas.microsoft.com/office/drawing/2014/main" id="{10169684-3613-3508-9B99-7A420AE40625}"/>
            </a:ext>
          </a:extLst>
        </xdr:cNvPr>
        <xdr:cNvGrpSpPr>
          <a:grpSpLocks/>
        </xdr:cNvGrpSpPr>
      </xdr:nvGrpSpPr>
      <xdr:grpSpPr bwMode="auto">
        <a:xfrm>
          <a:off x="4700588" y="10096500"/>
          <a:ext cx="266700" cy="0"/>
          <a:chOff x="466" y="3952"/>
          <a:chExt cx="28" cy="16"/>
        </a:xfrm>
      </xdr:grpSpPr>
      <xdr:sp macro="" textlink="">
        <xdr:nvSpPr>
          <xdr:cNvPr id="5317082" name="Line 6983">
            <a:extLst>
              <a:ext uri="{FF2B5EF4-FFF2-40B4-BE49-F238E27FC236}">
                <a16:creationId xmlns:a16="http://schemas.microsoft.com/office/drawing/2014/main" id="{36451F86-13E0-DE99-FA5E-847FDCFCCB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3" name="Line 6984">
            <a:extLst>
              <a:ext uri="{FF2B5EF4-FFF2-40B4-BE49-F238E27FC236}">
                <a16:creationId xmlns:a16="http://schemas.microsoft.com/office/drawing/2014/main" id="{4768CA26-7403-7F01-ED21-C81C99E11E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2" name="Group 6985">
          <a:extLst>
            <a:ext uri="{FF2B5EF4-FFF2-40B4-BE49-F238E27FC236}">
              <a16:creationId xmlns:a16="http://schemas.microsoft.com/office/drawing/2014/main" id="{4DE56881-E2BC-DEE9-AE7C-02D28ED487D0}"/>
            </a:ext>
          </a:extLst>
        </xdr:cNvPr>
        <xdr:cNvGrpSpPr>
          <a:grpSpLocks/>
        </xdr:cNvGrpSpPr>
      </xdr:nvGrpSpPr>
      <xdr:grpSpPr bwMode="auto">
        <a:xfrm>
          <a:off x="4117181" y="10096500"/>
          <a:ext cx="228600" cy="0"/>
          <a:chOff x="466" y="3952"/>
          <a:chExt cx="28" cy="16"/>
        </a:xfrm>
      </xdr:grpSpPr>
      <xdr:sp macro="" textlink="">
        <xdr:nvSpPr>
          <xdr:cNvPr id="5317080" name="Line 6986">
            <a:extLst>
              <a:ext uri="{FF2B5EF4-FFF2-40B4-BE49-F238E27FC236}">
                <a16:creationId xmlns:a16="http://schemas.microsoft.com/office/drawing/2014/main" id="{4B06B7D2-67DC-A3A1-4DEE-7F22DCE92D9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1" name="Line 6987">
            <a:extLst>
              <a:ext uri="{FF2B5EF4-FFF2-40B4-BE49-F238E27FC236}">
                <a16:creationId xmlns:a16="http://schemas.microsoft.com/office/drawing/2014/main" id="{C28F14DC-8AAB-F2E4-BEB8-09E7E43666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3" name="Group 6988">
          <a:extLst>
            <a:ext uri="{FF2B5EF4-FFF2-40B4-BE49-F238E27FC236}">
              <a16:creationId xmlns:a16="http://schemas.microsoft.com/office/drawing/2014/main" id="{57080119-AC05-5AB9-F2CB-61F14927FCA8}"/>
            </a:ext>
          </a:extLst>
        </xdr:cNvPr>
        <xdr:cNvGrpSpPr>
          <a:grpSpLocks/>
        </xdr:cNvGrpSpPr>
      </xdr:nvGrpSpPr>
      <xdr:grpSpPr bwMode="auto">
        <a:xfrm>
          <a:off x="4700588" y="10096500"/>
          <a:ext cx="266700" cy="0"/>
          <a:chOff x="466" y="3952"/>
          <a:chExt cx="28" cy="16"/>
        </a:xfrm>
      </xdr:grpSpPr>
      <xdr:sp macro="" textlink="">
        <xdr:nvSpPr>
          <xdr:cNvPr id="5317078" name="Line 6989">
            <a:extLst>
              <a:ext uri="{FF2B5EF4-FFF2-40B4-BE49-F238E27FC236}">
                <a16:creationId xmlns:a16="http://schemas.microsoft.com/office/drawing/2014/main" id="{2E9EA55D-7F61-65FB-EC6F-50C3B56D44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9" name="Line 6990">
            <a:extLst>
              <a:ext uri="{FF2B5EF4-FFF2-40B4-BE49-F238E27FC236}">
                <a16:creationId xmlns:a16="http://schemas.microsoft.com/office/drawing/2014/main" id="{28FDEF33-1476-2916-8264-3D01704066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4" name="Group 6991">
          <a:extLst>
            <a:ext uri="{FF2B5EF4-FFF2-40B4-BE49-F238E27FC236}">
              <a16:creationId xmlns:a16="http://schemas.microsoft.com/office/drawing/2014/main" id="{5F0FC95A-F43A-CB32-C93F-8F7C7B126067}"/>
            </a:ext>
          </a:extLst>
        </xdr:cNvPr>
        <xdr:cNvGrpSpPr>
          <a:grpSpLocks/>
        </xdr:cNvGrpSpPr>
      </xdr:nvGrpSpPr>
      <xdr:grpSpPr bwMode="auto">
        <a:xfrm>
          <a:off x="4117181" y="10096500"/>
          <a:ext cx="228600" cy="0"/>
          <a:chOff x="466" y="3952"/>
          <a:chExt cx="28" cy="16"/>
        </a:xfrm>
      </xdr:grpSpPr>
      <xdr:sp macro="" textlink="">
        <xdr:nvSpPr>
          <xdr:cNvPr id="5317076" name="Line 6992">
            <a:extLst>
              <a:ext uri="{FF2B5EF4-FFF2-40B4-BE49-F238E27FC236}">
                <a16:creationId xmlns:a16="http://schemas.microsoft.com/office/drawing/2014/main" id="{07456B13-C048-ECF3-5F1E-68D4A48AE6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7" name="Line 6993">
            <a:extLst>
              <a:ext uri="{FF2B5EF4-FFF2-40B4-BE49-F238E27FC236}">
                <a16:creationId xmlns:a16="http://schemas.microsoft.com/office/drawing/2014/main" id="{FCD0E904-0460-4287-47D1-D844BE04B4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5" name="Group 6994">
          <a:extLst>
            <a:ext uri="{FF2B5EF4-FFF2-40B4-BE49-F238E27FC236}">
              <a16:creationId xmlns:a16="http://schemas.microsoft.com/office/drawing/2014/main" id="{854485CD-5142-A976-6F49-2AC4962F093E}"/>
            </a:ext>
          </a:extLst>
        </xdr:cNvPr>
        <xdr:cNvGrpSpPr>
          <a:grpSpLocks/>
        </xdr:cNvGrpSpPr>
      </xdr:nvGrpSpPr>
      <xdr:grpSpPr bwMode="auto">
        <a:xfrm>
          <a:off x="4700588" y="10096500"/>
          <a:ext cx="266700" cy="0"/>
          <a:chOff x="466" y="3952"/>
          <a:chExt cx="28" cy="16"/>
        </a:xfrm>
      </xdr:grpSpPr>
      <xdr:sp macro="" textlink="">
        <xdr:nvSpPr>
          <xdr:cNvPr id="5317074" name="Line 6995">
            <a:extLst>
              <a:ext uri="{FF2B5EF4-FFF2-40B4-BE49-F238E27FC236}">
                <a16:creationId xmlns:a16="http://schemas.microsoft.com/office/drawing/2014/main" id="{9F5A9491-AE73-F20B-012F-F954429595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5" name="Line 6996">
            <a:extLst>
              <a:ext uri="{FF2B5EF4-FFF2-40B4-BE49-F238E27FC236}">
                <a16:creationId xmlns:a16="http://schemas.microsoft.com/office/drawing/2014/main" id="{303CEB7E-3684-0F5F-58D5-A6F1E9C16F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6" name="Group 6997">
          <a:extLst>
            <a:ext uri="{FF2B5EF4-FFF2-40B4-BE49-F238E27FC236}">
              <a16:creationId xmlns:a16="http://schemas.microsoft.com/office/drawing/2014/main" id="{FC26E219-4A84-1B2A-72AE-9C2DE3BE8FEC}"/>
            </a:ext>
          </a:extLst>
        </xdr:cNvPr>
        <xdr:cNvGrpSpPr>
          <a:grpSpLocks/>
        </xdr:cNvGrpSpPr>
      </xdr:nvGrpSpPr>
      <xdr:grpSpPr bwMode="auto">
        <a:xfrm>
          <a:off x="4117181" y="10096500"/>
          <a:ext cx="228600" cy="0"/>
          <a:chOff x="466" y="3952"/>
          <a:chExt cx="28" cy="16"/>
        </a:xfrm>
      </xdr:grpSpPr>
      <xdr:sp macro="" textlink="">
        <xdr:nvSpPr>
          <xdr:cNvPr id="5317072" name="Line 6998">
            <a:extLst>
              <a:ext uri="{FF2B5EF4-FFF2-40B4-BE49-F238E27FC236}">
                <a16:creationId xmlns:a16="http://schemas.microsoft.com/office/drawing/2014/main" id="{8B2F1D8F-8488-1D68-6202-3CEC2C143F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3" name="Line 6999">
            <a:extLst>
              <a:ext uri="{FF2B5EF4-FFF2-40B4-BE49-F238E27FC236}">
                <a16:creationId xmlns:a16="http://schemas.microsoft.com/office/drawing/2014/main" id="{4A948480-2083-1079-5633-C4B4FF5B77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7" name="Group 7000">
          <a:extLst>
            <a:ext uri="{FF2B5EF4-FFF2-40B4-BE49-F238E27FC236}">
              <a16:creationId xmlns:a16="http://schemas.microsoft.com/office/drawing/2014/main" id="{CFA85714-C1D0-0D50-AFEE-54161471D32A}"/>
            </a:ext>
          </a:extLst>
        </xdr:cNvPr>
        <xdr:cNvGrpSpPr>
          <a:grpSpLocks/>
        </xdr:cNvGrpSpPr>
      </xdr:nvGrpSpPr>
      <xdr:grpSpPr bwMode="auto">
        <a:xfrm>
          <a:off x="4700588" y="10096500"/>
          <a:ext cx="266700" cy="0"/>
          <a:chOff x="466" y="3952"/>
          <a:chExt cx="28" cy="16"/>
        </a:xfrm>
      </xdr:grpSpPr>
      <xdr:sp macro="" textlink="">
        <xdr:nvSpPr>
          <xdr:cNvPr id="5317070" name="Line 7001">
            <a:extLst>
              <a:ext uri="{FF2B5EF4-FFF2-40B4-BE49-F238E27FC236}">
                <a16:creationId xmlns:a16="http://schemas.microsoft.com/office/drawing/2014/main" id="{EA4245DC-2681-BE4A-C754-980C320BD3C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1" name="Line 7002">
            <a:extLst>
              <a:ext uri="{FF2B5EF4-FFF2-40B4-BE49-F238E27FC236}">
                <a16:creationId xmlns:a16="http://schemas.microsoft.com/office/drawing/2014/main" id="{49C8E5F4-96AE-B3B8-DC8E-1FDABC49598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8" name="Group 7003">
          <a:extLst>
            <a:ext uri="{FF2B5EF4-FFF2-40B4-BE49-F238E27FC236}">
              <a16:creationId xmlns:a16="http://schemas.microsoft.com/office/drawing/2014/main" id="{867F3A0A-89D9-E3E5-F26E-7A8E9E2536B1}"/>
            </a:ext>
          </a:extLst>
        </xdr:cNvPr>
        <xdr:cNvGrpSpPr>
          <a:grpSpLocks/>
        </xdr:cNvGrpSpPr>
      </xdr:nvGrpSpPr>
      <xdr:grpSpPr bwMode="auto">
        <a:xfrm>
          <a:off x="4117181" y="10096500"/>
          <a:ext cx="228600" cy="0"/>
          <a:chOff x="466" y="3952"/>
          <a:chExt cx="28" cy="16"/>
        </a:xfrm>
      </xdr:grpSpPr>
      <xdr:sp macro="" textlink="">
        <xdr:nvSpPr>
          <xdr:cNvPr id="5317068" name="Line 7004">
            <a:extLst>
              <a:ext uri="{FF2B5EF4-FFF2-40B4-BE49-F238E27FC236}">
                <a16:creationId xmlns:a16="http://schemas.microsoft.com/office/drawing/2014/main" id="{148D2D4E-8606-5DCE-6762-3643533599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9" name="Line 7005">
            <a:extLst>
              <a:ext uri="{FF2B5EF4-FFF2-40B4-BE49-F238E27FC236}">
                <a16:creationId xmlns:a16="http://schemas.microsoft.com/office/drawing/2014/main" id="{BF848085-468C-90B9-FEDE-6FDA9F10AB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9" name="Group 7006">
          <a:extLst>
            <a:ext uri="{FF2B5EF4-FFF2-40B4-BE49-F238E27FC236}">
              <a16:creationId xmlns:a16="http://schemas.microsoft.com/office/drawing/2014/main" id="{89BE1409-B1B8-EFAF-C4E7-E9C0C0E8902A}"/>
            </a:ext>
          </a:extLst>
        </xdr:cNvPr>
        <xdr:cNvGrpSpPr>
          <a:grpSpLocks/>
        </xdr:cNvGrpSpPr>
      </xdr:nvGrpSpPr>
      <xdr:grpSpPr bwMode="auto">
        <a:xfrm>
          <a:off x="4117181" y="10096500"/>
          <a:ext cx="228600" cy="0"/>
          <a:chOff x="466" y="3952"/>
          <a:chExt cx="28" cy="16"/>
        </a:xfrm>
      </xdr:grpSpPr>
      <xdr:sp macro="" textlink="">
        <xdr:nvSpPr>
          <xdr:cNvPr id="5317066" name="Line 7007">
            <a:extLst>
              <a:ext uri="{FF2B5EF4-FFF2-40B4-BE49-F238E27FC236}">
                <a16:creationId xmlns:a16="http://schemas.microsoft.com/office/drawing/2014/main" id="{744A7C69-685A-6B60-0070-2C8DF915AA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7" name="Line 7008">
            <a:extLst>
              <a:ext uri="{FF2B5EF4-FFF2-40B4-BE49-F238E27FC236}">
                <a16:creationId xmlns:a16="http://schemas.microsoft.com/office/drawing/2014/main" id="{7C136916-5C16-AD11-7E78-B6DE5F9BB9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0" name="Group 7009">
          <a:extLst>
            <a:ext uri="{FF2B5EF4-FFF2-40B4-BE49-F238E27FC236}">
              <a16:creationId xmlns:a16="http://schemas.microsoft.com/office/drawing/2014/main" id="{C7D738EE-429B-550E-C580-4D40A05FAE96}"/>
            </a:ext>
          </a:extLst>
        </xdr:cNvPr>
        <xdr:cNvGrpSpPr>
          <a:grpSpLocks/>
        </xdr:cNvGrpSpPr>
      </xdr:nvGrpSpPr>
      <xdr:grpSpPr bwMode="auto">
        <a:xfrm>
          <a:off x="4117181" y="10096500"/>
          <a:ext cx="228600" cy="0"/>
          <a:chOff x="466" y="3952"/>
          <a:chExt cx="28" cy="16"/>
        </a:xfrm>
      </xdr:grpSpPr>
      <xdr:sp macro="" textlink="">
        <xdr:nvSpPr>
          <xdr:cNvPr id="5317064" name="Line 7010">
            <a:extLst>
              <a:ext uri="{FF2B5EF4-FFF2-40B4-BE49-F238E27FC236}">
                <a16:creationId xmlns:a16="http://schemas.microsoft.com/office/drawing/2014/main" id="{6A37DF9E-43B6-5CC8-561B-32ECEE9A3B6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5" name="Line 7011">
            <a:extLst>
              <a:ext uri="{FF2B5EF4-FFF2-40B4-BE49-F238E27FC236}">
                <a16:creationId xmlns:a16="http://schemas.microsoft.com/office/drawing/2014/main" id="{C7D7CD0A-BE4A-09B5-9C05-185CFB47DB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1" name="Group 7012">
          <a:extLst>
            <a:ext uri="{FF2B5EF4-FFF2-40B4-BE49-F238E27FC236}">
              <a16:creationId xmlns:a16="http://schemas.microsoft.com/office/drawing/2014/main" id="{55FBE8C1-80C5-9A56-A8CE-43DFC4B6CF62}"/>
            </a:ext>
          </a:extLst>
        </xdr:cNvPr>
        <xdr:cNvGrpSpPr>
          <a:grpSpLocks/>
        </xdr:cNvGrpSpPr>
      </xdr:nvGrpSpPr>
      <xdr:grpSpPr bwMode="auto">
        <a:xfrm>
          <a:off x="4117181" y="10096500"/>
          <a:ext cx="228600" cy="0"/>
          <a:chOff x="466" y="3952"/>
          <a:chExt cx="28" cy="16"/>
        </a:xfrm>
      </xdr:grpSpPr>
      <xdr:sp macro="" textlink="">
        <xdr:nvSpPr>
          <xdr:cNvPr id="5317062" name="Line 7013">
            <a:extLst>
              <a:ext uri="{FF2B5EF4-FFF2-40B4-BE49-F238E27FC236}">
                <a16:creationId xmlns:a16="http://schemas.microsoft.com/office/drawing/2014/main" id="{BD15B37D-6206-D3CE-F1B4-48A4758F06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3" name="Line 7014">
            <a:extLst>
              <a:ext uri="{FF2B5EF4-FFF2-40B4-BE49-F238E27FC236}">
                <a16:creationId xmlns:a16="http://schemas.microsoft.com/office/drawing/2014/main" id="{FA6FD26D-4C81-1D44-F79D-D825B092C3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2" name="Group 7015">
          <a:extLst>
            <a:ext uri="{FF2B5EF4-FFF2-40B4-BE49-F238E27FC236}">
              <a16:creationId xmlns:a16="http://schemas.microsoft.com/office/drawing/2014/main" id="{34F0C460-CAFF-EFEC-E678-5C43A2DA65B1}"/>
            </a:ext>
          </a:extLst>
        </xdr:cNvPr>
        <xdr:cNvGrpSpPr>
          <a:grpSpLocks/>
        </xdr:cNvGrpSpPr>
      </xdr:nvGrpSpPr>
      <xdr:grpSpPr bwMode="auto">
        <a:xfrm>
          <a:off x="4117181" y="10096500"/>
          <a:ext cx="228600" cy="0"/>
          <a:chOff x="466" y="3952"/>
          <a:chExt cx="28" cy="16"/>
        </a:xfrm>
      </xdr:grpSpPr>
      <xdr:sp macro="" textlink="">
        <xdr:nvSpPr>
          <xdr:cNvPr id="5317060" name="Line 7016">
            <a:extLst>
              <a:ext uri="{FF2B5EF4-FFF2-40B4-BE49-F238E27FC236}">
                <a16:creationId xmlns:a16="http://schemas.microsoft.com/office/drawing/2014/main" id="{F55D5896-D85E-7405-91E4-87374C49808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1" name="Line 7017">
            <a:extLst>
              <a:ext uri="{FF2B5EF4-FFF2-40B4-BE49-F238E27FC236}">
                <a16:creationId xmlns:a16="http://schemas.microsoft.com/office/drawing/2014/main" id="{605F004E-C343-945B-0111-75ACA5E8C0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3" name="Group 7018">
          <a:extLst>
            <a:ext uri="{FF2B5EF4-FFF2-40B4-BE49-F238E27FC236}">
              <a16:creationId xmlns:a16="http://schemas.microsoft.com/office/drawing/2014/main" id="{4AE85B21-B1A5-CB7F-92E3-71E8F2B4BCDC}"/>
            </a:ext>
          </a:extLst>
        </xdr:cNvPr>
        <xdr:cNvGrpSpPr>
          <a:grpSpLocks/>
        </xdr:cNvGrpSpPr>
      </xdr:nvGrpSpPr>
      <xdr:grpSpPr bwMode="auto">
        <a:xfrm>
          <a:off x="4700588" y="10096500"/>
          <a:ext cx="266700" cy="0"/>
          <a:chOff x="466" y="3952"/>
          <a:chExt cx="28" cy="16"/>
        </a:xfrm>
      </xdr:grpSpPr>
      <xdr:sp macro="" textlink="">
        <xdr:nvSpPr>
          <xdr:cNvPr id="5317058" name="Line 7019">
            <a:extLst>
              <a:ext uri="{FF2B5EF4-FFF2-40B4-BE49-F238E27FC236}">
                <a16:creationId xmlns:a16="http://schemas.microsoft.com/office/drawing/2014/main" id="{69181B21-095B-E4E3-DEFD-D31EC960CB3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9" name="Line 7020">
            <a:extLst>
              <a:ext uri="{FF2B5EF4-FFF2-40B4-BE49-F238E27FC236}">
                <a16:creationId xmlns:a16="http://schemas.microsoft.com/office/drawing/2014/main" id="{AAF4D450-7683-2E8C-2F11-B546DBEA1D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4" name="Group 7021">
          <a:extLst>
            <a:ext uri="{FF2B5EF4-FFF2-40B4-BE49-F238E27FC236}">
              <a16:creationId xmlns:a16="http://schemas.microsoft.com/office/drawing/2014/main" id="{43EADEF9-EF24-88C0-AAD8-B005827607C5}"/>
            </a:ext>
          </a:extLst>
        </xdr:cNvPr>
        <xdr:cNvGrpSpPr>
          <a:grpSpLocks/>
        </xdr:cNvGrpSpPr>
      </xdr:nvGrpSpPr>
      <xdr:grpSpPr bwMode="auto">
        <a:xfrm>
          <a:off x="4700588" y="10096500"/>
          <a:ext cx="266700" cy="0"/>
          <a:chOff x="466" y="3952"/>
          <a:chExt cx="28" cy="16"/>
        </a:xfrm>
      </xdr:grpSpPr>
      <xdr:sp macro="" textlink="">
        <xdr:nvSpPr>
          <xdr:cNvPr id="5317056" name="Line 7022">
            <a:extLst>
              <a:ext uri="{FF2B5EF4-FFF2-40B4-BE49-F238E27FC236}">
                <a16:creationId xmlns:a16="http://schemas.microsoft.com/office/drawing/2014/main" id="{7F700DEA-80B4-FD44-8FD5-CD9D0A2C85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7" name="Line 7023">
            <a:extLst>
              <a:ext uri="{FF2B5EF4-FFF2-40B4-BE49-F238E27FC236}">
                <a16:creationId xmlns:a16="http://schemas.microsoft.com/office/drawing/2014/main" id="{7C6E2CC4-9D38-F55D-5102-272BBC3628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5" name="Group 7024">
          <a:extLst>
            <a:ext uri="{FF2B5EF4-FFF2-40B4-BE49-F238E27FC236}">
              <a16:creationId xmlns:a16="http://schemas.microsoft.com/office/drawing/2014/main" id="{447677FB-9471-47C5-5865-AD161C8A1B5E}"/>
            </a:ext>
          </a:extLst>
        </xdr:cNvPr>
        <xdr:cNvGrpSpPr>
          <a:grpSpLocks/>
        </xdr:cNvGrpSpPr>
      </xdr:nvGrpSpPr>
      <xdr:grpSpPr bwMode="auto">
        <a:xfrm>
          <a:off x="4700588" y="10096500"/>
          <a:ext cx="266700" cy="0"/>
          <a:chOff x="466" y="3952"/>
          <a:chExt cx="28" cy="16"/>
        </a:xfrm>
      </xdr:grpSpPr>
      <xdr:sp macro="" textlink="">
        <xdr:nvSpPr>
          <xdr:cNvPr id="5317054" name="Line 7025">
            <a:extLst>
              <a:ext uri="{FF2B5EF4-FFF2-40B4-BE49-F238E27FC236}">
                <a16:creationId xmlns:a16="http://schemas.microsoft.com/office/drawing/2014/main" id="{068925B1-5DA8-D5EA-25E9-44515E3396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5" name="Line 7026">
            <a:extLst>
              <a:ext uri="{FF2B5EF4-FFF2-40B4-BE49-F238E27FC236}">
                <a16:creationId xmlns:a16="http://schemas.microsoft.com/office/drawing/2014/main" id="{0789433D-72C3-A2EE-0EFB-D59748552D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6" name="Group 7027">
          <a:extLst>
            <a:ext uri="{FF2B5EF4-FFF2-40B4-BE49-F238E27FC236}">
              <a16:creationId xmlns:a16="http://schemas.microsoft.com/office/drawing/2014/main" id="{1914E158-6ECE-C75A-E99B-BEF7B5C9D66E}"/>
            </a:ext>
          </a:extLst>
        </xdr:cNvPr>
        <xdr:cNvGrpSpPr>
          <a:grpSpLocks/>
        </xdr:cNvGrpSpPr>
      </xdr:nvGrpSpPr>
      <xdr:grpSpPr bwMode="auto">
        <a:xfrm>
          <a:off x="4700588" y="10096500"/>
          <a:ext cx="266700" cy="0"/>
          <a:chOff x="466" y="3952"/>
          <a:chExt cx="28" cy="16"/>
        </a:xfrm>
      </xdr:grpSpPr>
      <xdr:sp macro="" textlink="">
        <xdr:nvSpPr>
          <xdr:cNvPr id="5317052" name="Line 7028">
            <a:extLst>
              <a:ext uri="{FF2B5EF4-FFF2-40B4-BE49-F238E27FC236}">
                <a16:creationId xmlns:a16="http://schemas.microsoft.com/office/drawing/2014/main" id="{C50EB31F-6215-8643-37B5-C43339CA05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3" name="Line 7029">
            <a:extLst>
              <a:ext uri="{FF2B5EF4-FFF2-40B4-BE49-F238E27FC236}">
                <a16:creationId xmlns:a16="http://schemas.microsoft.com/office/drawing/2014/main" id="{15B302EC-EF19-D8BC-B898-BD9E8BBB77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7" name="Group 7030">
          <a:extLst>
            <a:ext uri="{FF2B5EF4-FFF2-40B4-BE49-F238E27FC236}">
              <a16:creationId xmlns:a16="http://schemas.microsoft.com/office/drawing/2014/main" id="{4D43DF11-4050-DDC2-4BFB-48F5A6B4A57B}"/>
            </a:ext>
          </a:extLst>
        </xdr:cNvPr>
        <xdr:cNvGrpSpPr>
          <a:grpSpLocks/>
        </xdr:cNvGrpSpPr>
      </xdr:nvGrpSpPr>
      <xdr:grpSpPr bwMode="auto">
        <a:xfrm>
          <a:off x="4700588" y="10096500"/>
          <a:ext cx="266700" cy="0"/>
          <a:chOff x="466" y="3952"/>
          <a:chExt cx="28" cy="16"/>
        </a:xfrm>
      </xdr:grpSpPr>
      <xdr:sp macro="" textlink="">
        <xdr:nvSpPr>
          <xdr:cNvPr id="5317050" name="Line 7031">
            <a:extLst>
              <a:ext uri="{FF2B5EF4-FFF2-40B4-BE49-F238E27FC236}">
                <a16:creationId xmlns:a16="http://schemas.microsoft.com/office/drawing/2014/main" id="{100E053B-10F6-3C99-6A2E-9A192CC3FE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1" name="Line 7032">
            <a:extLst>
              <a:ext uri="{FF2B5EF4-FFF2-40B4-BE49-F238E27FC236}">
                <a16:creationId xmlns:a16="http://schemas.microsoft.com/office/drawing/2014/main" id="{72C4E5E1-0992-EB4C-F1B0-32C3F43A20A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8" name="Group 7033">
          <a:extLst>
            <a:ext uri="{FF2B5EF4-FFF2-40B4-BE49-F238E27FC236}">
              <a16:creationId xmlns:a16="http://schemas.microsoft.com/office/drawing/2014/main" id="{3598DEC7-E088-F001-D4D3-D51425112299}"/>
            </a:ext>
          </a:extLst>
        </xdr:cNvPr>
        <xdr:cNvGrpSpPr>
          <a:grpSpLocks/>
        </xdr:cNvGrpSpPr>
      </xdr:nvGrpSpPr>
      <xdr:grpSpPr bwMode="auto">
        <a:xfrm>
          <a:off x="4117181" y="10096500"/>
          <a:ext cx="228600" cy="0"/>
          <a:chOff x="466" y="3952"/>
          <a:chExt cx="28" cy="16"/>
        </a:xfrm>
      </xdr:grpSpPr>
      <xdr:sp macro="" textlink="">
        <xdr:nvSpPr>
          <xdr:cNvPr id="5317048" name="Line 7034">
            <a:extLst>
              <a:ext uri="{FF2B5EF4-FFF2-40B4-BE49-F238E27FC236}">
                <a16:creationId xmlns:a16="http://schemas.microsoft.com/office/drawing/2014/main" id="{D6A8971C-A264-F0DD-276F-6287058EEB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9" name="Line 7035">
            <a:extLst>
              <a:ext uri="{FF2B5EF4-FFF2-40B4-BE49-F238E27FC236}">
                <a16:creationId xmlns:a16="http://schemas.microsoft.com/office/drawing/2014/main" id="{9ECEB35B-7AFF-B16D-BCB0-94054C39ED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9" name="Group 7036">
          <a:extLst>
            <a:ext uri="{FF2B5EF4-FFF2-40B4-BE49-F238E27FC236}">
              <a16:creationId xmlns:a16="http://schemas.microsoft.com/office/drawing/2014/main" id="{14BED33E-A8D4-0647-D08D-EB5C9D39081B}"/>
            </a:ext>
          </a:extLst>
        </xdr:cNvPr>
        <xdr:cNvGrpSpPr>
          <a:grpSpLocks/>
        </xdr:cNvGrpSpPr>
      </xdr:nvGrpSpPr>
      <xdr:grpSpPr bwMode="auto">
        <a:xfrm>
          <a:off x="4117181" y="10096500"/>
          <a:ext cx="228600" cy="0"/>
          <a:chOff x="466" y="3952"/>
          <a:chExt cx="28" cy="16"/>
        </a:xfrm>
      </xdr:grpSpPr>
      <xdr:sp macro="" textlink="">
        <xdr:nvSpPr>
          <xdr:cNvPr id="5317046" name="Line 7037">
            <a:extLst>
              <a:ext uri="{FF2B5EF4-FFF2-40B4-BE49-F238E27FC236}">
                <a16:creationId xmlns:a16="http://schemas.microsoft.com/office/drawing/2014/main" id="{5372B7CD-95B1-BE43-A21E-86B24B8896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7" name="Line 7038">
            <a:extLst>
              <a:ext uri="{FF2B5EF4-FFF2-40B4-BE49-F238E27FC236}">
                <a16:creationId xmlns:a16="http://schemas.microsoft.com/office/drawing/2014/main" id="{061161D9-32CB-4967-1D5E-071AB9853F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0" name="Group 7039">
          <a:extLst>
            <a:ext uri="{FF2B5EF4-FFF2-40B4-BE49-F238E27FC236}">
              <a16:creationId xmlns:a16="http://schemas.microsoft.com/office/drawing/2014/main" id="{D1F99838-03E8-675B-B469-9348127C4D77}"/>
            </a:ext>
          </a:extLst>
        </xdr:cNvPr>
        <xdr:cNvGrpSpPr>
          <a:grpSpLocks/>
        </xdr:cNvGrpSpPr>
      </xdr:nvGrpSpPr>
      <xdr:grpSpPr bwMode="auto">
        <a:xfrm>
          <a:off x="4700588" y="10096500"/>
          <a:ext cx="266700" cy="0"/>
          <a:chOff x="466" y="3952"/>
          <a:chExt cx="28" cy="16"/>
        </a:xfrm>
      </xdr:grpSpPr>
      <xdr:sp macro="" textlink="">
        <xdr:nvSpPr>
          <xdr:cNvPr id="5317044" name="Line 7040">
            <a:extLst>
              <a:ext uri="{FF2B5EF4-FFF2-40B4-BE49-F238E27FC236}">
                <a16:creationId xmlns:a16="http://schemas.microsoft.com/office/drawing/2014/main" id="{5E92B987-94D5-662D-A951-784AB0F4A5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5" name="Line 7041">
            <a:extLst>
              <a:ext uri="{FF2B5EF4-FFF2-40B4-BE49-F238E27FC236}">
                <a16:creationId xmlns:a16="http://schemas.microsoft.com/office/drawing/2014/main" id="{6B0B8BBF-CB84-A9A9-C5D4-720E530792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1" name="Group 7042">
          <a:extLst>
            <a:ext uri="{FF2B5EF4-FFF2-40B4-BE49-F238E27FC236}">
              <a16:creationId xmlns:a16="http://schemas.microsoft.com/office/drawing/2014/main" id="{7CD21312-CF32-D8B9-33A7-ACE9641FEB5E}"/>
            </a:ext>
          </a:extLst>
        </xdr:cNvPr>
        <xdr:cNvGrpSpPr>
          <a:grpSpLocks/>
        </xdr:cNvGrpSpPr>
      </xdr:nvGrpSpPr>
      <xdr:grpSpPr bwMode="auto">
        <a:xfrm>
          <a:off x="4700588" y="10096500"/>
          <a:ext cx="266700" cy="0"/>
          <a:chOff x="466" y="3952"/>
          <a:chExt cx="28" cy="16"/>
        </a:xfrm>
      </xdr:grpSpPr>
      <xdr:sp macro="" textlink="">
        <xdr:nvSpPr>
          <xdr:cNvPr id="5317042" name="Line 7043">
            <a:extLst>
              <a:ext uri="{FF2B5EF4-FFF2-40B4-BE49-F238E27FC236}">
                <a16:creationId xmlns:a16="http://schemas.microsoft.com/office/drawing/2014/main" id="{8CAAFB98-A7D6-A22C-ECEB-D97777E2F6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3" name="Line 7044">
            <a:extLst>
              <a:ext uri="{FF2B5EF4-FFF2-40B4-BE49-F238E27FC236}">
                <a16:creationId xmlns:a16="http://schemas.microsoft.com/office/drawing/2014/main" id="{EE91B267-12CD-66B5-0CEC-DABA8759EA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52" name="Group 7045">
          <a:extLst>
            <a:ext uri="{FF2B5EF4-FFF2-40B4-BE49-F238E27FC236}">
              <a16:creationId xmlns:a16="http://schemas.microsoft.com/office/drawing/2014/main" id="{1958A88D-974B-DF97-6F8F-298A607742A7}"/>
            </a:ext>
          </a:extLst>
        </xdr:cNvPr>
        <xdr:cNvGrpSpPr>
          <a:grpSpLocks/>
        </xdr:cNvGrpSpPr>
      </xdr:nvGrpSpPr>
      <xdr:grpSpPr bwMode="auto">
        <a:xfrm>
          <a:off x="4117181" y="10096500"/>
          <a:ext cx="240507" cy="0"/>
          <a:chOff x="466" y="3952"/>
          <a:chExt cx="28" cy="16"/>
        </a:xfrm>
      </xdr:grpSpPr>
      <xdr:sp macro="" textlink="">
        <xdr:nvSpPr>
          <xdr:cNvPr id="5317040" name="Line 7046">
            <a:extLst>
              <a:ext uri="{FF2B5EF4-FFF2-40B4-BE49-F238E27FC236}">
                <a16:creationId xmlns:a16="http://schemas.microsoft.com/office/drawing/2014/main" id="{AC2BDB46-D930-D701-2BD0-D827FC7199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1" name="Line 7047">
            <a:extLst>
              <a:ext uri="{FF2B5EF4-FFF2-40B4-BE49-F238E27FC236}">
                <a16:creationId xmlns:a16="http://schemas.microsoft.com/office/drawing/2014/main" id="{A6D17C0E-1FC8-394B-27FF-19E3D4EA7A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653" name="Group 7048">
          <a:extLst>
            <a:ext uri="{FF2B5EF4-FFF2-40B4-BE49-F238E27FC236}">
              <a16:creationId xmlns:a16="http://schemas.microsoft.com/office/drawing/2014/main" id="{27C58E3B-D6B7-F7BE-95D9-90872B35C2F2}"/>
            </a:ext>
          </a:extLst>
        </xdr:cNvPr>
        <xdr:cNvGrpSpPr>
          <a:grpSpLocks/>
        </xdr:cNvGrpSpPr>
      </xdr:nvGrpSpPr>
      <xdr:grpSpPr bwMode="auto">
        <a:xfrm>
          <a:off x="5486400" y="10096500"/>
          <a:ext cx="228600" cy="0"/>
          <a:chOff x="466" y="3952"/>
          <a:chExt cx="28" cy="16"/>
        </a:xfrm>
      </xdr:grpSpPr>
      <xdr:sp macro="" textlink="">
        <xdr:nvSpPr>
          <xdr:cNvPr id="5317038" name="Line 7049">
            <a:extLst>
              <a:ext uri="{FF2B5EF4-FFF2-40B4-BE49-F238E27FC236}">
                <a16:creationId xmlns:a16="http://schemas.microsoft.com/office/drawing/2014/main" id="{5B0D482B-163B-DBCD-60E1-2CCD7ECD5C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9" name="Line 7050">
            <a:extLst>
              <a:ext uri="{FF2B5EF4-FFF2-40B4-BE49-F238E27FC236}">
                <a16:creationId xmlns:a16="http://schemas.microsoft.com/office/drawing/2014/main" id="{E4AC1D87-E030-75DC-314B-CCF1C899FD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4" name="Group 7051">
          <a:extLst>
            <a:ext uri="{FF2B5EF4-FFF2-40B4-BE49-F238E27FC236}">
              <a16:creationId xmlns:a16="http://schemas.microsoft.com/office/drawing/2014/main" id="{B02FF70E-316C-4CDA-C4F2-ED802B0B32DF}"/>
            </a:ext>
          </a:extLst>
        </xdr:cNvPr>
        <xdr:cNvGrpSpPr>
          <a:grpSpLocks/>
        </xdr:cNvGrpSpPr>
      </xdr:nvGrpSpPr>
      <xdr:grpSpPr bwMode="auto">
        <a:xfrm>
          <a:off x="4700588" y="10096500"/>
          <a:ext cx="266700" cy="0"/>
          <a:chOff x="466" y="3952"/>
          <a:chExt cx="28" cy="16"/>
        </a:xfrm>
      </xdr:grpSpPr>
      <xdr:sp macro="" textlink="">
        <xdr:nvSpPr>
          <xdr:cNvPr id="5317036" name="Line 7052">
            <a:extLst>
              <a:ext uri="{FF2B5EF4-FFF2-40B4-BE49-F238E27FC236}">
                <a16:creationId xmlns:a16="http://schemas.microsoft.com/office/drawing/2014/main" id="{649A9853-A822-0286-18BF-36FB16777A7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7" name="Line 7053">
            <a:extLst>
              <a:ext uri="{FF2B5EF4-FFF2-40B4-BE49-F238E27FC236}">
                <a16:creationId xmlns:a16="http://schemas.microsoft.com/office/drawing/2014/main" id="{62564443-21E7-AA45-43D7-1F11CB070D4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5" name="Group 7054">
          <a:extLst>
            <a:ext uri="{FF2B5EF4-FFF2-40B4-BE49-F238E27FC236}">
              <a16:creationId xmlns:a16="http://schemas.microsoft.com/office/drawing/2014/main" id="{57506E30-9E25-6FDA-F73B-5C709AF56C2B}"/>
            </a:ext>
          </a:extLst>
        </xdr:cNvPr>
        <xdr:cNvGrpSpPr>
          <a:grpSpLocks/>
        </xdr:cNvGrpSpPr>
      </xdr:nvGrpSpPr>
      <xdr:grpSpPr bwMode="auto">
        <a:xfrm>
          <a:off x="4700588" y="10096500"/>
          <a:ext cx="266700" cy="0"/>
          <a:chOff x="466" y="3952"/>
          <a:chExt cx="28" cy="16"/>
        </a:xfrm>
      </xdr:grpSpPr>
      <xdr:sp macro="" textlink="">
        <xdr:nvSpPr>
          <xdr:cNvPr id="5317034" name="Line 7055">
            <a:extLst>
              <a:ext uri="{FF2B5EF4-FFF2-40B4-BE49-F238E27FC236}">
                <a16:creationId xmlns:a16="http://schemas.microsoft.com/office/drawing/2014/main" id="{FEA6CDDC-CBA6-4F93-CA7E-61EC670A33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5" name="Line 7056">
            <a:extLst>
              <a:ext uri="{FF2B5EF4-FFF2-40B4-BE49-F238E27FC236}">
                <a16:creationId xmlns:a16="http://schemas.microsoft.com/office/drawing/2014/main" id="{F238A8D5-8AF9-C38D-794A-C72FFD2E26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6" name="Group 7057">
          <a:extLst>
            <a:ext uri="{FF2B5EF4-FFF2-40B4-BE49-F238E27FC236}">
              <a16:creationId xmlns:a16="http://schemas.microsoft.com/office/drawing/2014/main" id="{EE0103DD-0D7C-FCD8-7424-035821E82655}"/>
            </a:ext>
          </a:extLst>
        </xdr:cNvPr>
        <xdr:cNvGrpSpPr>
          <a:grpSpLocks/>
        </xdr:cNvGrpSpPr>
      </xdr:nvGrpSpPr>
      <xdr:grpSpPr bwMode="auto">
        <a:xfrm>
          <a:off x="4700588" y="10096500"/>
          <a:ext cx="266700" cy="0"/>
          <a:chOff x="466" y="3952"/>
          <a:chExt cx="28" cy="16"/>
        </a:xfrm>
      </xdr:grpSpPr>
      <xdr:sp macro="" textlink="">
        <xdr:nvSpPr>
          <xdr:cNvPr id="5317032" name="Line 7058">
            <a:extLst>
              <a:ext uri="{FF2B5EF4-FFF2-40B4-BE49-F238E27FC236}">
                <a16:creationId xmlns:a16="http://schemas.microsoft.com/office/drawing/2014/main" id="{97774007-FA14-1122-CD4D-64BE307E29E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3" name="Line 7059">
            <a:extLst>
              <a:ext uri="{FF2B5EF4-FFF2-40B4-BE49-F238E27FC236}">
                <a16:creationId xmlns:a16="http://schemas.microsoft.com/office/drawing/2014/main" id="{A8124BD4-08C9-F9F9-BE70-3E65E3DC60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7" name="Group 7060">
          <a:extLst>
            <a:ext uri="{FF2B5EF4-FFF2-40B4-BE49-F238E27FC236}">
              <a16:creationId xmlns:a16="http://schemas.microsoft.com/office/drawing/2014/main" id="{DBAEF5EF-B76A-C9F2-D1A5-0B6DF6D16E00}"/>
            </a:ext>
          </a:extLst>
        </xdr:cNvPr>
        <xdr:cNvGrpSpPr>
          <a:grpSpLocks/>
        </xdr:cNvGrpSpPr>
      </xdr:nvGrpSpPr>
      <xdr:grpSpPr bwMode="auto">
        <a:xfrm>
          <a:off x="4700588" y="10096500"/>
          <a:ext cx="266700" cy="0"/>
          <a:chOff x="466" y="3952"/>
          <a:chExt cx="28" cy="16"/>
        </a:xfrm>
      </xdr:grpSpPr>
      <xdr:sp macro="" textlink="">
        <xdr:nvSpPr>
          <xdr:cNvPr id="5317030" name="Line 7061">
            <a:extLst>
              <a:ext uri="{FF2B5EF4-FFF2-40B4-BE49-F238E27FC236}">
                <a16:creationId xmlns:a16="http://schemas.microsoft.com/office/drawing/2014/main" id="{1135E42D-10F9-818C-29D5-680B6DC86B0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1" name="Line 7062">
            <a:extLst>
              <a:ext uri="{FF2B5EF4-FFF2-40B4-BE49-F238E27FC236}">
                <a16:creationId xmlns:a16="http://schemas.microsoft.com/office/drawing/2014/main" id="{5B9C0D52-503D-4CA4-6994-718B9D2DA0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658" name="Group 7063">
          <a:extLst>
            <a:ext uri="{FF2B5EF4-FFF2-40B4-BE49-F238E27FC236}">
              <a16:creationId xmlns:a16="http://schemas.microsoft.com/office/drawing/2014/main" id="{ECC38650-50F6-275B-0482-64BAA727B288}"/>
            </a:ext>
          </a:extLst>
        </xdr:cNvPr>
        <xdr:cNvGrpSpPr>
          <a:grpSpLocks/>
        </xdr:cNvGrpSpPr>
      </xdr:nvGrpSpPr>
      <xdr:grpSpPr bwMode="auto">
        <a:xfrm>
          <a:off x="4576763" y="10096500"/>
          <a:ext cx="228600" cy="0"/>
          <a:chOff x="466" y="3952"/>
          <a:chExt cx="28" cy="16"/>
        </a:xfrm>
      </xdr:grpSpPr>
      <xdr:sp macro="" textlink="">
        <xdr:nvSpPr>
          <xdr:cNvPr id="5317028" name="Line 7064">
            <a:extLst>
              <a:ext uri="{FF2B5EF4-FFF2-40B4-BE49-F238E27FC236}">
                <a16:creationId xmlns:a16="http://schemas.microsoft.com/office/drawing/2014/main" id="{E3934253-4A06-3DF4-0799-319DC7AAD6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9" name="Line 7065">
            <a:extLst>
              <a:ext uri="{FF2B5EF4-FFF2-40B4-BE49-F238E27FC236}">
                <a16:creationId xmlns:a16="http://schemas.microsoft.com/office/drawing/2014/main" id="{585979A4-70EF-B7CF-84FD-5DDE97404B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59" name="Group 7066">
          <a:extLst>
            <a:ext uri="{FF2B5EF4-FFF2-40B4-BE49-F238E27FC236}">
              <a16:creationId xmlns:a16="http://schemas.microsoft.com/office/drawing/2014/main" id="{B584193A-4246-9AD9-2A45-430FB52499C7}"/>
            </a:ext>
          </a:extLst>
        </xdr:cNvPr>
        <xdr:cNvGrpSpPr>
          <a:grpSpLocks/>
        </xdr:cNvGrpSpPr>
      </xdr:nvGrpSpPr>
      <xdr:grpSpPr bwMode="auto">
        <a:xfrm>
          <a:off x="4117181" y="10096500"/>
          <a:ext cx="240507" cy="0"/>
          <a:chOff x="466" y="3952"/>
          <a:chExt cx="28" cy="16"/>
        </a:xfrm>
      </xdr:grpSpPr>
      <xdr:sp macro="" textlink="">
        <xdr:nvSpPr>
          <xdr:cNvPr id="5317026" name="Line 7067">
            <a:extLst>
              <a:ext uri="{FF2B5EF4-FFF2-40B4-BE49-F238E27FC236}">
                <a16:creationId xmlns:a16="http://schemas.microsoft.com/office/drawing/2014/main" id="{B1E801DC-0001-A97D-470F-769F860AD1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7" name="Line 7068">
            <a:extLst>
              <a:ext uri="{FF2B5EF4-FFF2-40B4-BE49-F238E27FC236}">
                <a16:creationId xmlns:a16="http://schemas.microsoft.com/office/drawing/2014/main" id="{A0468A84-6B65-A961-7A38-EB930F4691E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60" name="Group 7069">
          <a:extLst>
            <a:ext uri="{FF2B5EF4-FFF2-40B4-BE49-F238E27FC236}">
              <a16:creationId xmlns:a16="http://schemas.microsoft.com/office/drawing/2014/main" id="{40BED47E-52A8-019C-F896-994BB24A7594}"/>
            </a:ext>
          </a:extLst>
        </xdr:cNvPr>
        <xdr:cNvGrpSpPr>
          <a:grpSpLocks/>
        </xdr:cNvGrpSpPr>
      </xdr:nvGrpSpPr>
      <xdr:grpSpPr bwMode="auto">
        <a:xfrm>
          <a:off x="4700588" y="10096500"/>
          <a:ext cx="266700" cy="0"/>
          <a:chOff x="466" y="3952"/>
          <a:chExt cx="28" cy="16"/>
        </a:xfrm>
      </xdr:grpSpPr>
      <xdr:sp macro="" textlink="">
        <xdr:nvSpPr>
          <xdr:cNvPr id="5317024" name="Line 7070">
            <a:extLst>
              <a:ext uri="{FF2B5EF4-FFF2-40B4-BE49-F238E27FC236}">
                <a16:creationId xmlns:a16="http://schemas.microsoft.com/office/drawing/2014/main" id="{0D0BD2B0-B715-4A2B-2E26-239092F42A1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5" name="Line 7071">
            <a:extLst>
              <a:ext uri="{FF2B5EF4-FFF2-40B4-BE49-F238E27FC236}">
                <a16:creationId xmlns:a16="http://schemas.microsoft.com/office/drawing/2014/main" id="{95BE57BE-7B69-3C09-63DE-F6CDF6B6D1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1" name="Group 7072">
          <a:extLst>
            <a:ext uri="{FF2B5EF4-FFF2-40B4-BE49-F238E27FC236}">
              <a16:creationId xmlns:a16="http://schemas.microsoft.com/office/drawing/2014/main" id="{4111B3F1-D3E2-B8FF-F29E-87B2DC802D57}"/>
            </a:ext>
          </a:extLst>
        </xdr:cNvPr>
        <xdr:cNvGrpSpPr>
          <a:grpSpLocks/>
        </xdr:cNvGrpSpPr>
      </xdr:nvGrpSpPr>
      <xdr:grpSpPr bwMode="auto">
        <a:xfrm>
          <a:off x="4117181" y="10096500"/>
          <a:ext cx="240507" cy="0"/>
          <a:chOff x="466" y="3952"/>
          <a:chExt cx="28" cy="16"/>
        </a:xfrm>
      </xdr:grpSpPr>
      <xdr:sp macro="" textlink="">
        <xdr:nvSpPr>
          <xdr:cNvPr id="5317022" name="Line 7073">
            <a:extLst>
              <a:ext uri="{FF2B5EF4-FFF2-40B4-BE49-F238E27FC236}">
                <a16:creationId xmlns:a16="http://schemas.microsoft.com/office/drawing/2014/main" id="{C31CA7CC-80D8-E0C1-810E-563463610B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3" name="Line 7074">
            <a:extLst>
              <a:ext uri="{FF2B5EF4-FFF2-40B4-BE49-F238E27FC236}">
                <a16:creationId xmlns:a16="http://schemas.microsoft.com/office/drawing/2014/main" id="{F7EF11B6-635C-233F-6F67-80FCB336E8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62" name="Group 7075">
          <a:extLst>
            <a:ext uri="{FF2B5EF4-FFF2-40B4-BE49-F238E27FC236}">
              <a16:creationId xmlns:a16="http://schemas.microsoft.com/office/drawing/2014/main" id="{4A7A4B43-ECA8-E49A-DEC2-A1F7D8E63A0C}"/>
            </a:ext>
          </a:extLst>
        </xdr:cNvPr>
        <xdr:cNvGrpSpPr>
          <a:grpSpLocks/>
        </xdr:cNvGrpSpPr>
      </xdr:nvGrpSpPr>
      <xdr:grpSpPr bwMode="auto">
        <a:xfrm>
          <a:off x="4700588" y="10096500"/>
          <a:ext cx="266700" cy="0"/>
          <a:chOff x="466" y="3952"/>
          <a:chExt cx="28" cy="16"/>
        </a:xfrm>
      </xdr:grpSpPr>
      <xdr:sp macro="" textlink="">
        <xdr:nvSpPr>
          <xdr:cNvPr id="5317020" name="Line 7076">
            <a:extLst>
              <a:ext uri="{FF2B5EF4-FFF2-40B4-BE49-F238E27FC236}">
                <a16:creationId xmlns:a16="http://schemas.microsoft.com/office/drawing/2014/main" id="{EFF96B6E-6195-6097-B2AB-3035EB9679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1" name="Line 7077">
            <a:extLst>
              <a:ext uri="{FF2B5EF4-FFF2-40B4-BE49-F238E27FC236}">
                <a16:creationId xmlns:a16="http://schemas.microsoft.com/office/drawing/2014/main" id="{853A64C8-A253-4561-73D7-F98FCDF123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3" name="Group 7078">
          <a:extLst>
            <a:ext uri="{FF2B5EF4-FFF2-40B4-BE49-F238E27FC236}">
              <a16:creationId xmlns:a16="http://schemas.microsoft.com/office/drawing/2014/main" id="{3FFAB1A8-59AB-4D7C-0D67-B27A30F51A1F}"/>
            </a:ext>
          </a:extLst>
        </xdr:cNvPr>
        <xdr:cNvGrpSpPr>
          <a:grpSpLocks/>
        </xdr:cNvGrpSpPr>
      </xdr:nvGrpSpPr>
      <xdr:grpSpPr bwMode="auto">
        <a:xfrm>
          <a:off x="4117181" y="10096500"/>
          <a:ext cx="240507" cy="0"/>
          <a:chOff x="466" y="3952"/>
          <a:chExt cx="28" cy="16"/>
        </a:xfrm>
      </xdr:grpSpPr>
      <xdr:sp macro="" textlink="">
        <xdr:nvSpPr>
          <xdr:cNvPr id="5317018" name="Line 7079">
            <a:extLst>
              <a:ext uri="{FF2B5EF4-FFF2-40B4-BE49-F238E27FC236}">
                <a16:creationId xmlns:a16="http://schemas.microsoft.com/office/drawing/2014/main" id="{30C9E54C-0869-41C3-3BAC-07CA52A05E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9" name="Line 7080">
            <a:extLst>
              <a:ext uri="{FF2B5EF4-FFF2-40B4-BE49-F238E27FC236}">
                <a16:creationId xmlns:a16="http://schemas.microsoft.com/office/drawing/2014/main" id="{BF9147FE-8BFB-48B6-1020-9876C66F9F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64" name="Group 7081">
          <a:extLst>
            <a:ext uri="{FF2B5EF4-FFF2-40B4-BE49-F238E27FC236}">
              <a16:creationId xmlns:a16="http://schemas.microsoft.com/office/drawing/2014/main" id="{B99FF488-7474-2144-4479-0AA018524490}"/>
            </a:ext>
          </a:extLst>
        </xdr:cNvPr>
        <xdr:cNvGrpSpPr>
          <a:grpSpLocks/>
        </xdr:cNvGrpSpPr>
      </xdr:nvGrpSpPr>
      <xdr:grpSpPr bwMode="auto">
        <a:xfrm>
          <a:off x="4700588" y="10096500"/>
          <a:ext cx="266700" cy="0"/>
          <a:chOff x="466" y="3952"/>
          <a:chExt cx="28" cy="16"/>
        </a:xfrm>
      </xdr:grpSpPr>
      <xdr:sp macro="" textlink="">
        <xdr:nvSpPr>
          <xdr:cNvPr id="5317016" name="Line 7082">
            <a:extLst>
              <a:ext uri="{FF2B5EF4-FFF2-40B4-BE49-F238E27FC236}">
                <a16:creationId xmlns:a16="http://schemas.microsoft.com/office/drawing/2014/main" id="{191BE349-8640-712A-093B-45D5B517C0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7" name="Line 7083">
            <a:extLst>
              <a:ext uri="{FF2B5EF4-FFF2-40B4-BE49-F238E27FC236}">
                <a16:creationId xmlns:a16="http://schemas.microsoft.com/office/drawing/2014/main" id="{12B47749-AC28-7DBF-B05D-F91DE21EC9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5" name="Group 7084">
          <a:extLst>
            <a:ext uri="{FF2B5EF4-FFF2-40B4-BE49-F238E27FC236}">
              <a16:creationId xmlns:a16="http://schemas.microsoft.com/office/drawing/2014/main" id="{77E7C239-9C2B-C708-198D-FD2F04E19EEA}"/>
            </a:ext>
          </a:extLst>
        </xdr:cNvPr>
        <xdr:cNvGrpSpPr>
          <a:grpSpLocks/>
        </xdr:cNvGrpSpPr>
      </xdr:nvGrpSpPr>
      <xdr:grpSpPr bwMode="auto">
        <a:xfrm>
          <a:off x="4117181" y="10096500"/>
          <a:ext cx="240507" cy="0"/>
          <a:chOff x="466" y="3952"/>
          <a:chExt cx="28" cy="16"/>
        </a:xfrm>
      </xdr:grpSpPr>
      <xdr:sp macro="" textlink="">
        <xdr:nvSpPr>
          <xdr:cNvPr id="5317014" name="Line 7085">
            <a:extLst>
              <a:ext uri="{FF2B5EF4-FFF2-40B4-BE49-F238E27FC236}">
                <a16:creationId xmlns:a16="http://schemas.microsoft.com/office/drawing/2014/main" id="{66A22588-45C0-0DFF-E6F5-8683403030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5" name="Line 7086">
            <a:extLst>
              <a:ext uri="{FF2B5EF4-FFF2-40B4-BE49-F238E27FC236}">
                <a16:creationId xmlns:a16="http://schemas.microsoft.com/office/drawing/2014/main" id="{9E629A3C-69EF-0BBB-B470-651BEE90D8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6" name="Group 7087">
          <a:extLst>
            <a:ext uri="{FF2B5EF4-FFF2-40B4-BE49-F238E27FC236}">
              <a16:creationId xmlns:a16="http://schemas.microsoft.com/office/drawing/2014/main" id="{2EF67378-E682-B42D-3E5E-0B486B690496}"/>
            </a:ext>
          </a:extLst>
        </xdr:cNvPr>
        <xdr:cNvGrpSpPr>
          <a:grpSpLocks/>
        </xdr:cNvGrpSpPr>
      </xdr:nvGrpSpPr>
      <xdr:grpSpPr bwMode="auto">
        <a:xfrm>
          <a:off x="4117181" y="10096500"/>
          <a:ext cx="240507" cy="0"/>
          <a:chOff x="466" y="3952"/>
          <a:chExt cx="28" cy="16"/>
        </a:xfrm>
      </xdr:grpSpPr>
      <xdr:sp macro="" textlink="">
        <xdr:nvSpPr>
          <xdr:cNvPr id="5317012" name="Line 7088">
            <a:extLst>
              <a:ext uri="{FF2B5EF4-FFF2-40B4-BE49-F238E27FC236}">
                <a16:creationId xmlns:a16="http://schemas.microsoft.com/office/drawing/2014/main" id="{6590D0AF-6E4D-9B20-6731-931EB9B2F2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3" name="Line 7089">
            <a:extLst>
              <a:ext uri="{FF2B5EF4-FFF2-40B4-BE49-F238E27FC236}">
                <a16:creationId xmlns:a16="http://schemas.microsoft.com/office/drawing/2014/main" id="{65F79E1B-53DC-642E-20E9-CD50BE90F1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7" name="Group 7090">
          <a:extLst>
            <a:ext uri="{FF2B5EF4-FFF2-40B4-BE49-F238E27FC236}">
              <a16:creationId xmlns:a16="http://schemas.microsoft.com/office/drawing/2014/main" id="{B4E78284-B01E-6DDF-B378-85FCE8F04CCA}"/>
            </a:ext>
          </a:extLst>
        </xdr:cNvPr>
        <xdr:cNvGrpSpPr>
          <a:grpSpLocks/>
        </xdr:cNvGrpSpPr>
      </xdr:nvGrpSpPr>
      <xdr:grpSpPr bwMode="auto">
        <a:xfrm>
          <a:off x="4117181" y="10096500"/>
          <a:ext cx="240507" cy="0"/>
          <a:chOff x="466" y="3952"/>
          <a:chExt cx="28" cy="16"/>
        </a:xfrm>
      </xdr:grpSpPr>
      <xdr:sp macro="" textlink="">
        <xdr:nvSpPr>
          <xdr:cNvPr id="5317010" name="Line 7091">
            <a:extLst>
              <a:ext uri="{FF2B5EF4-FFF2-40B4-BE49-F238E27FC236}">
                <a16:creationId xmlns:a16="http://schemas.microsoft.com/office/drawing/2014/main" id="{2915CED6-3E73-BBC5-400E-0D854B7C00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1" name="Line 7092">
            <a:extLst>
              <a:ext uri="{FF2B5EF4-FFF2-40B4-BE49-F238E27FC236}">
                <a16:creationId xmlns:a16="http://schemas.microsoft.com/office/drawing/2014/main" id="{1E005D0E-896A-12A1-CEDE-851E4A133B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8" name="Group 7093">
          <a:extLst>
            <a:ext uri="{FF2B5EF4-FFF2-40B4-BE49-F238E27FC236}">
              <a16:creationId xmlns:a16="http://schemas.microsoft.com/office/drawing/2014/main" id="{59C6B88E-9A0C-A981-0C13-5560440BCE41}"/>
            </a:ext>
          </a:extLst>
        </xdr:cNvPr>
        <xdr:cNvGrpSpPr>
          <a:grpSpLocks/>
        </xdr:cNvGrpSpPr>
      </xdr:nvGrpSpPr>
      <xdr:grpSpPr bwMode="auto">
        <a:xfrm>
          <a:off x="4117181" y="10096500"/>
          <a:ext cx="240507" cy="0"/>
          <a:chOff x="466" y="3952"/>
          <a:chExt cx="28" cy="16"/>
        </a:xfrm>
      </xdr:grpSpPr>
      <xdr:sp macro="" textlink="">
        <xdr:nvSpPr>
          <xdr:cNvPr id="5317008" name="Line 7094">
            <a:extLst>
              <a:ext uri="{FF2B5EF4-FFF2-40B4-BE49-F238E27FC236}">
                <a16:creationId xmlns:a16="http://schemas.microsoft.com/office/drawing/2014/main" id="{E98D1BC1-FC99-9873-5183-6D6F488DD7D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9" name="Line 7095">
            <a:extLst>
              <a:ext uri="{FF2B5EF4-FFF2-40B4-BE49-F238E27FC236}">
                <a16:creationId xmlns:a16="http://schemas.microsoft.com/office/drawing/2014/main" id="{A8642226-B952-C983-FECD-EA90724107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69" name="Group 7096">
          <a:extLst>
            <a:ext uri="{FF2B5EF4-FFF2-40B4-BE49-F238E27FC236}">
              <a16:creationId xmlns:a16="http://schemas.microsoft.com/office/drawing/2014/main" id="{1A47B522-8031-4A3A-A532-7CF6EA1611DD}"/>
            </a:ext>
          </a:extLst>
        </xdr:cNvPr>
        <xdr:cNvGrpSpPr>
          <a:grpSpLocks/>
        </xdr:cNvGrpSpPr>
      </xdr:nvGrpSpPr>
      <xdr:grpSpPr bwMode="auto">
        <a:xfrm>
          <a:off x="5143500" y="10096500"/>
          <a:ext cx="0" cy="0"/>
          <a:chOff x="466" y="3952"/>
          <a:chExt cx="28" cy="16"/>
        </a:xfrm>
      </xdr:grpSpPr>
      <xdr:sp macro="" textlink="">
        <xdr:nvSpPr>
          <xdr:cNvPr id="5317006" name="Line 7097">
            <a:extLst>
              <a:ext uri="{FF2B5EF4-FFF2-40B4-BE49-F238E27FC236}">
                <a16:creationId xmlns:a16="http://schemas.microsoft.com/office/drawing/2014/main" id="{71F3DD7E-F3F2-4DB5-3007-C76833F138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7" name="Line 7098">
            <a:extLst>
              <a:ext uri="{FF2B5EF4-FFF2-40B4-BE49-F238E27FC236}">
                <a16:creationId xmlns:a16="http://schemas.microsoft.com/office/drawing/2014/main" id="{6F655B98-9C12-5B5C-5BD3-7EBC7558A3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70" name="Group 7099">
          <a:extLst>
            <a:ext uri="{FF2B5EF4-FFF2-40B4-BE49-F238E27FC236}">
              <a16:creationId xmlns:a16="http://schemas.microsoft.com/office/drawing/2014/main" id="{E3A8D20A-7052-2D36-9551-6D8F296D689E}"/>
            </a:ext>
          </a:extLst>
        </xdr:cNvPr>
        <xdr:cNvGrpSpPr>
          <a:grpSpLocks/>
        </xdr:cNvGrpSpPr>
      </xdr:nvGrpSpPr>
      <xdr:grpSpPr bwMode="auto">
        <a:xfrm>
          <a:off x="5143500" y="10096500"/>
          <a:ext cx="0" cy="0"/>
          <a:chOff x="466" y="3952"/>
          <a:chExt cx="28" cy="16"/>
        </a:xfrm>
      </xdr:grpSpPr>
      <xdr:sp macro="" textlink="">
        <xdr:nvSpPr>
          <xdr:cNvPr id="5317004" name="Line 7100">
            <a:extLst>
              <a:ext uri="{FF2B5EF4-FFF2-40B4-BE49-F238E27FC236}">
                <a16:creationId xmlns:a16="http://schemas.microsoft.com/office/drawing/2014/main" id="{EFE193C2-7FDD-B7B8-990F-0E3332DB40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5" name="Line 7101">
            <a:extLst>
              <a:ext uri="{FF2B5EF4-FFF2-40B4-BE49-F238E27FC236}">
                <a16:creationId xmlns:a16="http://schemas.microsoft.com/office/drawing/2014/main" id="{3AAF459A-23F4-4C77-E6B4-3F6E735E49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71" name="Group 7102">
          <a:extLst>
            <a:ext uri="{FF2B5EF4-FFF2-40B4-BE49-F238E27FC236}">
              <a16:creationId xmlns:a16="http://schemas.microsoft.com/office/drawing/2014/main" id="{995A4D4A-930F-736E-2C7F-68EB1C504496}"/>
            </a:ext>
          </a:extLst>
        </xdr:cNvPr>
        <xdr:cNvGrpSpPr>
          <a:grpSpLocks/>
        </xdr:cNvGrpSpPr>
      </xdr:nvGrpSpPr>
      <xdr:grpSpPr bwMode="auto">
        <a:xfrm>
          <a:off x="5143500" y="10096500"/>
          <a:ext cx="0" cy="0"/>
          <a:chOff x="466" y="3952"/>
          <a:chExt cx="28" cy="16"/>
        </a:xfrm>
      </xdr:grpSpPr>
      <xdr:sp macro="" textlink="">
        <xdr:nvSpPr>
          <xdr:cNvPr id="5317002" name="Line 7103">
            <a:extLst>
              <a:ext uri="{FF2B5EF4-FFF2-40B4-BE49-F238E27FC236}">
                <a16:creationId xmlns:a16="http://schemas.microsoft.com/office/drawing/2014/main" id="{BF665554-C08E-C5AD-02FE-9637228F14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3" name="Line 7104">
            <a:extLst>
              <a:ext uri="{FF2B5EF4-FFF2-40B4-BE49-F238E27FC236}">
                <a16:creationId xmlns:a16="http://schemas.microsoft.com/office/drawing/2014/main" id="{2B156B4B-DC13-3B03-8845-FFD0FA3C4A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72" name="Group 7105">
          <a:extLst>
            <a:ext uri="{FF2B5EF4-FFF2-40B4-BE49-F238E27FC236}">
              <a16:creationId xmlns:a16="http://schemas.microsoft.com/office/drawing/2014/main" id="{030BEAF1-EAAC-7AAE-3C34-7D7BEEA92575}"/>
            </a:ext>
          </a:extLst>
        </xdr:cNvPr>
        <xdr:cNvGrpSpPr>
          <a:grpSpLocks/>
        </xdr:cNvGrpSpPr>
      </xdr:nvGrpSpPr>
      <xdr:grpSpPr bwMode="auto">
        <a:xfrm>
          <a:off x="5143500" y="10096500"/>
          <a:ext cx="0" cy="0"/>
          <a:chOff x="466" y="3952"/>
          <a:chExt cx="28" cy="16"/>
        </a:xfrm>
      </xdr:grpSpPr>
      <xdr:sp macro="" textlink="">
        <xdr:nvSpPr>
          <xdr:cNvPr id="5317000" name="Line 7106">
            <a:extLst>
              <a:ext uri="{FF2B5EF4-FFF2-40B4-BE49-F238E27FC236}">
                <a16:creationId xmlns:a16="http://schemas.microsoft.com/office/drawing/2014/main" id="{68031E73-8DB8-D4B8-6B3A-95422A23FF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1" name="Line 7107">
            <a:extLst>
              <a:ext uri="{FF2B5EF4-FFF2-40B4-BE49-F238E27FC236}">
                <a16:creationId xmlns:a16="http://schemas.microsoft.com/office/drawing/2014/main" id="{26B0DA6D-9658-9B58-B066-1F5DA4FBD1C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673" name="Group 7108">
          <a:extLst>
            <a:ext uri="{FF2B5EF4-FFF2-40B4-BE49-F238E27FC236}">
              <a16:creationId xmlns:a16="http://schemas.microsoft.com/office/drawing/2014/main" id="{4885E55C-72FD-EF4F-0F21-EF3CD849AA74}"/>
            </a:ext>
          </a:extLst>
        </xdr:cNvPr>
        <xdr:cNvGrpSpPr>
          <a:grpSpLocks/>
        </xdr:cNvGrpSpPr>
      </xdr:nvGrpSpPr>
      <xdr:grpSpPr bwMode="auto">
        <a:xfrm>
          <a:off x="4050506" y="10096500"/>
          <a:ext cx="266700" cy="0"/>
          <a:chOff x="466" y="3952"/>
          <a:chExt cx="28" cy="16"/>
        </a:xfrm>
      </xdr:grpSpPr>
      <xdr:sp macro="" textlink="">
        <xdr:nvSpPr>
          <xdr:cNvPr id="5316998" name="Line 7109">
            <a:extLst>
              <a:ext uri="{FF2B5EF4-FFF2-40B4-BE49-F238E27FC236}">
                <a16:creationId xmlns:a16="http://schemas.microsoft.com/office/drawing/2014/main" id="{06F81B6E-7883-499E-9D8B-EA255D715A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9" name="Line 7110">
            <a:extLst>
              <a:ext uri="{FF2B5EF4-FFF2-40B4-BE49-F238E27FC236}">
                <a16:creationId xmlns:a16="http://schemas.microsoft.com/office/drawing/2014/main" id="{54F25361-10BB-16E2-5786-9C11C1571F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674" name="Group 7111">
          <a:extLst>
            <a:ext uri="{FF2B5EF4-FFF2-40B4-BE49-F238E27FC236}">
              <a16:creationId xmlns:a16="http://schemas.microsoft.com/office/drawing/2014/main" id="{D2BB6DF6-B1CD-3D92-25E7-5CA8B432C4E5}"/>
            </a:ext>
          </a:extLst>
        </xdr:cNvPr>
        <xdr:cNvGrpSpPr>
          <a:grpSpLocks/>
        </xdr:cNvGrpSpPr>
      </xdr:nvGrpSpPr>
      <xdr:grpSpPr bwMode="auto">
        <a:xfrm>
          <a:off x="4031456" y="10096500"/>
          <a:ext cx="266700" cy="0"/>
          <a:chOff x="466" y="3952"/>
          <a:chExt cx="28" cy="16"/>
        </a:xfrm>
      </xdr:grpSpPr>
      <xdr:sp macro="" textlink="">
        <xdr:nvSpPr>
          <xdr:cNvPr id="5316996" name="Line 7112">
            <a:extLst>
              <a:ext uri="{FF2B5EF4-FFF2-40B4-BE49-F238E27FC236}">
                <a16:creationId xmlns:a16="http://schemas.microsoft.com/office/drawing/2014/main" id="{A9766349-5C3E-A1C7-4171-D25C950DA2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7" name="Line 7113">
            <a:extLst>
              <a:ext uri="{FF2B5EF4-FFF2-40B4-BE49-F238E27FC236}">
                <a16:creationId xmlns:a16="http://schemas.microsoft.com/office/drawing/2014/main" id="{A20FE8B8-C0AD-BBF3-0464-041EAD4291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675" name="Group 7114">
          <a:extLst>
            <a:ext uri="{FF2B5EF4-FFF2-40B4-BE49-F238E27FC236}">
              <a16:creationId xmlns:a16="http://schemas.microsoft.com/office/drawing/2014/main" id="{67C9B15C-B313-DBD7-D28D-1D7DB4FE95F5}"/>
            </a:ext>
          </a:extLst>
        </xdr:cNvPr>
        <xdr:cNvGrpSpPr>
          <a:grpSpLocks/>
        </xdr:cNvGrpSpPr>
      </xdr:nvGrpSpPr>
      <xdr:grpSpPr bwMode="auto">
        <a:xfrm>
          <a:off x="4060031" y="10096500"/>
          <a:ext cx="266700" cy="0"/>
          <a:chOff x="466" y="3952"/>
          <a:chExt cx="28" cy="16"/>
        </a:xfrm>
      </xdr:grpSpPr>
      <xdr:sp macro="" textlink="">
        <xdr:nvSpPr>
          <xdr:cNvPr id="5316994" name="Line 7115">
            <a:extLst>
              <a:ext uri="{FF2B5EF4-FFF2-40B4-BE49-F238E27FC236}">
                <a16:creationId xmlns:a16="http://schemas.microsoft.com/office/drawing/2014/main" id="{DB3267F3-E6C9-953B-A2C7-D3CD5063AA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5" name="Line 7116">
            <a:extLst>
              <a:ext uri="{FF2B5EF4-FFF2-40B4-BE49-F238E27FC236}">
                <a16:creationId xmlns:a16="http://schemas.microsoft.com/office/drawing/2014/main" id="{4FCDBED5-8C63-6E85-F77E-93DC1254A8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676" name="Group 7117">
          <a:extLst>
            <a:ext uri="{FF2B5EF4-FFF2-40B4-BE49-F238E27FC236}">
              <a16:creationId xmlns:a16="http://schemas.microsoft.com/office/drawing/2014/main" id="{91A5D16F-FA22-4325-5E33-F1745DAB7BC5}"/>
            </a:ext>
          </a:extLst>
        </xdr:cNvPr>
        <xdr:cNvGrpSpPr>
          <a:grpSpLocks/>
        </xdr:cNvGrpSpPr>
      </xdr:nvGrpSpPr>
      <xdr:grpSpPr bwMode="auto">
        <a:xfrm>
          <a:off x="4633913" y="10096500"/>
          <a:ext cx="266700" cy="0"/>
          <a:chOff x="466" y="3952"/>
          <a:chExt cx="28" cy="16"/>
        </a:xfrm>
      </xdr:grpSpPr>
      <xdr:sp macro="" textlink="">
        <xdr:nvSpPr>
          <xdr:cNvPr id="5316992" name="Line 7118">
            <a:extLst>
              <a:ext uri="{FF2B5EF4-FFF2-40B4-BE49-F238E27FC236}">
                <a16:creationId xmlns:a16="http://schemas.microsoft.com/office/drawing/2014/main" id="{EBAD44C5-C41B-28A2-7E60-6AF2F4A9C1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3" name="Line 7119">
            <a:extLst>
              <a:ext uri="{FF2B5EF4-FFF2-40B4-BE49-F238E27FC236}">
                <a16:creationId xmlns:a16="http://schemas.microsoft.com/office/drawing/2014/main" id="{3A8EA682-443B-1C51-4058-5D56E02F0B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677" name="Group 7120">
          <a:extLst>
            <a:ext uri="{FF2B5EF4-FFF2-40B4-BE49-F238E27FC236}">
              <a16:creationId xmlns:a16="http://schemas.microsoft.com/office/drawing/2014/main" id="{E8D59A76-862F-18AA-0876-0A4D07E5B23E}"/>
            </a:ext>
          </a:extLst>
        </xdr:cNvPr>
        <xdr:cNvGrpSpPr>
          <a:grpSpLocks/>
        </xdr:cNvGrpSpPr>
      </xdr:nvGrpSpPr>
      <xdr:grpSpPr bwMode="auto">
        <a:xfrm>
          <a:off x="4662488" y="10096500"/>
          <a:ext cx="266700" cy="0"/>
          <a:chOff x="466" y="3952"/>
          <a:chExt cx="28" cy="16"/>
        </a:xfrm>
      </xdr:grpSpPr>
      <xdr:sp macro="" textlink="">
        <xdr:nvSpPr>
          <xdr:cNvPr id="5316990" name="Line 7121">
            <a:extLst>
              <a:ext uri="{FF2B5EF4-FFF2-40B4-BE49-F238E27FC236}">
                <a16:creationId xmlns:a16="http://schemas.microsoft.com/office/drawing/2014/main" id="{EB2FC752-92DC-FA8B-E425-5B8589469D3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1" name="Line 7122">
            <a:extLst>
              <a:ext uri="{FF2B5EF4-FFF2-40B4-BE49-F238E27FC236}">
                <a16:creationId xmlns:a16="http://schemas.microsoft.com/office/drawing/2014/main" id="{FBE90CD2-3505-78E1-A968-DEF367FE3E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678" name="Group 7123">
          <a:extLst>
            <a:ext uri="{FF2B5EF4-FFF2-40B4-BE49-F238E27FC236}">
              <a16:creationId xmlns:a16="http://schemas.microsoft.com/office/drawing/2014/main" id="{87AC5F12-678F-A84C-9EF9-61D6A28388A7}"/>
            </a:ext>
          </a:extLst>
        </xdr:cNvPr>
        <xdr:cNvGrpSpPr>
          <a:grpSpLocks/>
        </xdr:cNvGrpSpPr>
      </xdr:nvGrpSpPr>
      <xdr:grpSpPr bwMode="auto">
        <a:xfrm>
          <a:off x="4652963" y="10096500"/>
          <a:ext cx="266700" cy="0"/>
          <a:chOff x="466" y="3952"/>
          <a:chExt cx="28" cy="16"/>
        </a:xfrm>
      </xdr:grpSpPr>
      <xdr:sp macro="" textlink="">
        <xdr:nvSpPr>
          <xdr:cNvPr id="5316988" name="Line 7124">
            <a:extLst>
              <a:ext uri="{FF2B5EF4-FFF2-40B4-BE49-F238E27FC236}">
                <a16:creationId xmlns:a16="http://schemas.microsoft.com/office/drawing/2014/main" id="{B6414841-9746-28D4-60D4-3590DD00F8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9" name="Line 7125">
            <a:extLst>
              <a:ext uri="{FF2B5EF4-FFF2-40B4-BE49-F238E27FC236}">
                <a16:creationId xmlns:a16="http://schemas.microsoft.com/office/drawing/2014/main" id="{10BC0402-4732-9FFB-072E-7E7A23A035C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679" name="Group 7126">
          <a:extLst>
            <a:ext uri="{FF2B5EF4-FFF2-40B4-BE49-F238E27FC236}">
              <a16:creationId xmlns:a16="http://schemas.microsoft.com/office/drawing/2014/main" id="{88BCAC44-7D7D-7536-6A0F-A49450BD74FF}"/>
            </a:ext>
          </a:extLst>
        </xdr:cNvPr>
        <xdr:cNvGrpSpPr>
          <a:grpSpLocks/>
        </xdr:cNvGrpSpPr>
      </xdr:nvGrpSpPr>
      <xdr:grpSpPr bwMode="auto">
        <a:xfrm>
          <a:off x="4040981" y="10096500"/>
          <a:ext cx="266700" cy="0"/>
          <a:chOff x="466" y="3952"/>
          <a:chExt cx="28" cy="16"/>
        </a:xfrm>
      </xdr:grpSpPr>
      <xdr:sp macro="" textlink="">
        <xdr:nvSpPr>
          <xdr:cNvPr id="5316986" name="Line 7127">
            <a:extLst>
              <a:ext uri="{FF2B5EF4-FFF2-40B4-BE49-F238E27FC236}">
                <a16:creationId xmlns:a16="http://schemas.microsoft.com/office/drawing/2014/main" id="{5A9145ED-A8EB-1AA1-B5C8-190BB2AB2A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7" name="Line 7128">
            <a:extLst>
              <a:ext uri="{FF2B5EF4-FFF2-40B4-BE49-F238E27FC236}">
                <a16:creationId xmlns:a16="http://schemas.microsoft.com/office/drawing/2014/main" id="{AF07D858-E683-BBB5-2FD3-1FA05E09DAA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680" name="Group 7129">
          <a:extLst>
            <a:ext uri="{FF2B5EF4-FFF2-40B4-BE49-F238E27FC236}">
              <a16:creationId xmlns:a16="http://schemas.microsoft.com/office/drawing/2014/main" id="{D826B522-A396-77CE-0B66-9F10DE3FC275}"/>
            </a:ext>
          </a:extLst>
        </xdr:cNvPr>
        <xdr:cNvGrpSpPr>
          <a:grpSpLocks/>
        </xdr:cNvGrpSpPr>
      </xdr:nvGrpSpPr>
      <xdr:grpSpPr bwMode="auto">
        <a:xfrm>
          <a:off x="4088606" y="10096500"/>
          <a:ext cx="269082" cy="0"/>
          <a:chOff x="466" y="3952"/>
          <a:chExt cx="28" cy="16"/>
        </a:xfrm>
      </xdr:grpSpPr>
      <xdr:sp macro="" textlink="">
        <xdr:nvSpPr>
          <xdr:cNvPr id="5316984" name="Line 7130">
            <a:extLst>
              <a:ext uri="{FF2B5EF4-FFF2-40B4-BE49-F238E27FC236}">
                <a16:creationId xmlns:a16="http://schemas.microsoft.com/office/drawing/2014/main" id="{DF6506CF-D7F0-4B4D-294B-4EC03E26323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5" name="Line 7131">
            <a:extLst>
              <a:ext uri="{FF2B5EF4-FFF2-40B4-BE49-F238E27FC236}">
                <a16:creationId xmlns:a16="http://schemas.microsoft.com/office/drawing/2014/main" id="{F1C1D5E7-3549-DF55-7291-0D47541F30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681" name="Group 7132">
          <a:extLst>
            <a:ext uri="{FF2B5EF4-FFF2-40B4-BE49-F238E27FC236}">
              <a16:creationId xmlns:a16="http://schemas.microsoft.com/office/drawing/2014/main" id="{A70983A0-7942-2871-A8BC-31ED6FAEE4B4}"/>
            </a:ext>
          </a:extLst>
        </xdr:cNvPr>
        <xdr:cNvGrpSpPr>
          <a:grpSpLocks/>
        </xdr:cNvGrpSpPr>
      </xdr:nvGrpSpPr>
      <xdr:grpSpPr bwMode="auto">
        <a:xfrm>
          <a:off x="4069556" y="10096500"/>
          <a:ext cx="266700" cy="0"/>
          <a:chOff x="466" y="3952"/>
          <a:chExt cx="28" cy="16"/>
        </a:xfrm>
      </xdr:grpSpPr>
      <xdr:sp macro="" textlink="">
        <xdr:nvSpPr>
          <xdr:cNvPr id="5316982" name="Line 7133">
            <a:extLst>
              <a:ext uri="{FF2B5EF4-FFF2-40B4-BE49-F238E27FC236}">
                <a16:creationId xmlns:a16="http://schemas.microsoft.com/office/drawing/2014/main" id="{E7A9D161-4C94-EFE8-14DE-9FBF914983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3" name="Line 7134">
            <a:extLst>
              <a:ext uri="{FF2B5EF4-FFF2-40B4-BE49-F238E27FC236}">
                <a16:creationId xmlns:a16="http://schemas.microsoft.com/office/drawing/2014/main" id="{12E82B02-44C3-B908-CE8A-E94EA8B620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682" name="Group 7135">
          <a:extLst>
            <a:ext uri="{FF2B5EF4-FFF2-40B4-BE49-F238E27FC236}">
              <a16:creationId xmlns:a16="http://schemas.microsoft.com/office/drawing/2014/main" id="{CD44E82B-7EB4-4819-9D51-9078CDA39F71}"/>
            </a:ext>
          </a:extLst>
        </xdr:cNvPr>
        <xdr:cNvGrpSpPr>
          <a:grpSpLocks/>
        </xdr:cNvGrpSpPr>
      </xdr:nvGrpSpPr>
      <xdr:grpSpPr bwMode="auto">
        <a:xfrm>
          <a:off x="4060031" y="10096500"/>
          <a:ext cx="266700" cy="0"/>
          <a:chOff x="466" y="3952"/>
          <a:chExt cx="28" cy="16"/>
        </a:xfrm>
      </xdr:grpSpPr>
      <xdr:sp macro="" textlink="">
        <xdr:nvSpPr>
          <xdr:cNvPr id="5316980" name="Line 7136">
            <a:extLst>
              <a:ext uri="{FF2B5EF4-FFF2-40B4-BE49-F238E27FC236}">
                <a16:creationId xmlns:a16="http://schemas.microsoft.com/office/drawing/2014/main" id="{8F7BFC6A-8418-8AB5-C040-BEA221F4A4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1" name="Line 7137">
            <a:extLst>
              <a:ext uri="{FF2B5EF4-FFF2-40B4-BE49-F238E27FC236}">
                <a16:creationId xmlns:a16="http://schemas.microsoft.com/office/drawing/2014/main" id="{BF5C7100-6BCC-5F82-2EA0-6BD15989BA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3" name="Group 7138">
          <a:extLst>
            <a:ext uri="{FF2B5EF4-FFF2-40B4-BE49-F238E27FC236}">
              <a16:creationId xmlns:a16="http://schemas.microsoft.com/office/drawing/2014/main" id="{E3B16F88-232C-0917-B531-CA647BE34C1E}"/>
            </a:ext>
          </a:extLst>
        </xdr:cNvPr>
        <xdr:cNvGrpSpPr>
          <a:grpSpLocks/>
        </xdr:cNvGrpSpPr>
      </xdr:nvGrpSpPr>
      <xdr:grpSpPr bwMode="auto">
        <a:xfrm>
          <a:off x="4117181" y="10096500"/>
          <a:ext cx="240507" cy="0"/>
          <a:chOff x="466" y="3952"/>
          <a:chExt cx="28" cy="16"/>
        </a:xfrm>
      </xdr:grpSpPr>
      <xdr:sp macro="" textlink="">
        <xdr:nvSpPr>
          <xdr:cNvPr id="5316978" name="Line 7139">
            <a:extLst>
              <a:ext uri="{FF2B5EF4-FFF2-40B4-BE49-F238E27FC236}">
                <a16:creationId xmlns:a16="http://schemas.microsoft.com/office/drawing/2014/main" id="{65F74477-BCA4-F542-FF6B-00C2203BC3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9" name="Line 7140">
            <a:extLst>
              <a:ext uri="{FF2B5EF4-FFF2-40B4-BE49-F238E27FC236}">
                <a16:creationId xmlns:a16="http://schemas.microsoft.com/office/drawing/2014/main" id="{8D7520CE-6D11-8322-FEAE-7E5FAC5F69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4" name="Group 7141">
          <a:extLst>
            <a:ext uri="{FF2B5EF4-FFF2-40B4-BE49-F238E27FC236}">
              <a16:creationId xmlns:a16="http://schemas.microsoft.com/office/drawing/2014/main" id="{5A4E48AF-2BA9-88E6-10F9-8BD5FC24820E}"/>
            </a:ext>
          </a:extLst>
        </xdr:cNvPr>
        <xdr:cNvGrpSpPr>
          <a:grpSpLocks/>
        </xdr:cNvGrpSpPr>
      </xdr:nvGrpSpPr>
      <xdr:grpSpPr bwMode="auto">
        <a:xfrm>
          <a:off x="4117181" y="10096500"/>
          <a:ext cx="240507" cy="0"/>
          <a:chOff x="466" y="3952"/>
          <a:chExt cx="28" cy="16"/>
        </a:xfrm>
      </xdr:grpSpPr>
      <xdr:sp macro="" textlink="">
        <xdr:nvSpPr>
          <xdr:cNvPr id="5316976" name="Line 7142">
            <a:extLst>
              <a:ext uri="{FF2B5EF4-FFF2-40B4-BE49-F238E27FC236}">
                <a16:creationId xmlns:a16="http://schemas.microsoft.com/office/drawing/2014/main" id="{1C18B879-F352-46A6-DBE3-C33E48CBB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7" name="Line 7143">
            <a:extLst>
              <a:ext uri="{FF2B5EF4-FFF2-40B4-BE49-F238E27FC236}">
                <a16:creationId xmlns:a16="http://schemas.microsoft.com/office/drawing/2014/main" id="{6AF0AD03-E487-6520-2F50-CF145B4597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5" name="Group 7144">
          <a:extLst>
            <a:ext uri="{FF2B5EF4-FFF2-40B4-BE49-F238E27FC236}">
              <a16:creationId xmlns:a16="http://schemas.microsoft.com/office/drawing/2014/main" id="{0D9DAE94-ECF8-0A9E-350E-97FB53FAE3BA}"/>
            </a:ext>
          </a:extLst>
        </xdr:cNvPr>
        <xdr:cNvGrpSpPr>
          <a:grpSpLocks/>
        </xdr:cNvGrpSpPr>
      </xdr:nvGrpSpPr>
      <xdr:grpSpPr bwMode="auto">
        <a:xfrm>
          <a:off x="4117181" y="10096500"/>
          <a:ext cx="240507" cy="0"/>
          <a:chOff x="466" y="3952"/>
          <a:chExt cx="28" cy="16"/>
        </a:xfrm>
      </xdr:grpSpPr>
      <xdr:sp macro="" textlink="">
        <xdr:nvSpPr>
          <xdr:cNvPr id="5316974" name="Line 7145">
            <a:extLst>
              <a:ext uri="{FF2B5EF4-FFF2-40B4-BE49-F238E27FC236}">
                <a16:creationId xmlns:a16="http://schemas.microsoft.com/office/drawing/2014/main" id="{5CE7B26D-013D-E6FC-21B2-16ACD79C30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5" name="Line 7146">
            <a:extLst>
              <a:ext uri="{FF2B5EF4-FFF2-40B4-BE49-F238E27FC236}">
                <a16:creationId xmlns:a16="http://schemas.microsoft.com/office/drawing/2014/main" id="{EDCC2E67-CF90-E893-E15D-B7B20D6D21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6" name="Group 7147">
          <a:extLst>
            <a:ext uri="{FF2B5EF4-FFF2-40B4-BE49-F238E27FC236}">
              <a16:creationId xmlns:a16="http://schemas.microsoft.com/office/drawing/2014/main" id="{AC59440E-5CB5-CC03-086F-ECA60395DCE5}"/>
            </a:ext>
          </a:extLst>
        </xdr:cNvPr>
        <xdr:cNvGrpSpPr>
          <a:grpSpLocks/>
        </xdr:cNvGrpSpPr>
      </xdr:nvGrpSpPr>
      <xdr:grpSpPr bwMode="auto">
        <a:xfrm>
          <a:off x="4117181" y="10096500"/>
          <a:ext cx="240507" cy="0"/>
          <a:chOff x="466" y="3952"/>
          <a:chExt cx="28" cy="16"/>
        </a:xfrm>
      </xdr:grpSpPr>
      <xdr:sp macro="" textlink="">
        <xdr:nvSpPr>
          <xdr:cNvPr id="5316972" name="Line 7148">
            <a:extLst>
              <a:ext uri="{FF2B5EF4-FFF2-40B4-BE49-F238E27FC236}">
                <a16:creationId xmlns:a16="http://schemas.microsoft.com/office/drawing/2014/main" id="{3D5E9D4F-3343-1C3C-3136-FF87473F87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3" name="Line 7149">
            <a:extLst>
              <a:ext uri="{FF2B5EF4-FFF2-40B4-BE49-F238E27FC236}">
                <a16:creationId xmlns:a16="http://schemas.microsoft.com/office/drawing/2014/main" id="{2220EF48-D72F-F507-CC04-74CC79FF04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7" name="Group 7150">
          <a:extLst>
            <a:ext uri="{FF2B5EF4-FFF2-40B4-BE49-F238E27FC236}">
              <a16:creationId xmlns:a16="http://schemas.microsoft.com/office/drawing/2014/main" id="{0F18C4AF-CD41-3B4B-39C9-37F8398A3C44}"/>
            </a:ext>
          </a:extLst>
        </xdr:cNvPr>
        <xdr:cNvGrpSpPr>
          <a:grpSpLocks/>
        </xdr:cNvGrpSpPr>
      </xdr:nvGrpSpPr>
      <xdr:grpSpPr bwMode="auto">
        <a:xfrm>
          <a:off x="4117181" y="10096500"/>
          <a:ext cx="240507" cy="0"/>
          <a:chOff x="466" y="3952"/>
          <a:chExt cx="28" cy="16"/>
        </a:xfrm>
      </xdr:grpSpPr>
      <xdr:sp macro="" textlink="">
        <xdr:nvSpPr>
          <xdr:cNvPr id="5316970" name="Line 7151">
            <a:extLst>
              <a:ext uri="{FF2B5EF4-FFF2-40B4-BE49-F238E27FC236}">
                <a16:creationId xmlns:a16="http://schemas.microsoft.com/office/drawing/2014/main" id="{09EB432E-FA5B-6920-D14F-F17663BFC8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1" name="Line 7152">
            <a:extLst>
              <a:ext uri="{FF2B5EF4-FFF2-40B4-BE49-F238E27FC236}">
                <a16:creationId xmlns:a16="http://schemas.microsoft.com/office/drawing/2014/main" id="{E5236D2E-AD0D-672B-8BE4-81DB226348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8" name="Group 7153">
          <a:extLst>
            <a:ext uri="{FF2B5EF4-FFF2-40B4-BE49-F238E27FC236}">
              <a16:creationId xmlns:a16="http://schemas.microsoft.com/office/drawing/2014/main" id="{092D555C-16AD-7D4B-96A9-008E4EC4D22A}"/>
            </a:ext>
          </a:extLst>
        </xdr:cNvPr>
        <xdr:cNvGrpSpPr>
          <a:grpSpLocks/>
        </xdr:cNvGrpSpPr>
      </xdr:nvGrpSpPr>
      <xdr:grpSpPr bwMode="auto">
        <a:xfrm>
          <a:off x="4117181" y="10096500"/>
          <a:ext cx="240507" cy="0"/>
          <a:chOff x="466" y="3952"/>
          <a:chExt cx="28" cy="16"/>
        </a:xfrm>
      </xdr:grpSpPr>
      <xdr:sp macro="" textlink="">
        <xdr:nvSpPr>
          <xdr:cNvPr id="5316968" name="Line 7154">
            <a:extLst>
              <a:ext uri="{FF2B5EF4-FFF2-40B4-BE49-F238E27FC236}">
                <a16:creationId xmlns:a16="http://schemas.microsoft.com/office/drawing/2014/main" id="{109CFCB7-12E8-FD13-F20C-F93D8DF2CC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9" name="Line 7155">
            <a:extLst>
              <a:ext uri="{FF2B5EF4-FFF2-40B4-BE49-F238E27FC236}">
                <a16:creationId xmlns:a16="http://schemas.microsoft.com/office/drawing/2014/main" id="{B2A4F14F-2BA2-E9C8-7819-346CD5C98C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689" name="Group 7156">
          <a:extLst>
            <a:ext uri="{FF2B5EF4-FFF2-40B4-BE49-F238E27FC236}">
              <a16:creationId xmlns:a16="http://schemas.microsoft.com/office/drawing/2014/main" id="{5611A526-E1EE-BD67-2735-3A5F113056A8}"/>
            </a:ext>
          </a:extLst>
        </xdr:cNvPr>
        <xdr:cNvGrpSpPr>
          <a:grpSpLocks/>
        </xdr:cNvGrpSpPr>
      </xdr:nvGrpSpPr>
      <xdr:grpSpPr bwMode="auto">
        <a:xfrm>
          <a:off x="3993356" y="10096500"/>
          <a:ext cx="228600" cy="0"/>
          <a:chOff x="466" y="3952"/>
          <a:chExt cx="28" cy="16"/>
        </a:xfrm>
      </xdr:grpSpPr>
      <xdr:sp macro="" textlink="">
        <xdr:nvSpPr>
          <xdr:cNvPr id="5316966" name="Line 7157">
            <a:extLst>
              <a:ext uri="{FF2B5EF4-FFF2-40B4-BE49-F238E27FC236}">
                <a16:creationId xmlns:a16="http://schemas.microsoft.com/office/drawing/2014/main" id="{8AF106AF-E969-DBAE-4DBE-1284A8C125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7" name="Line 7158">
            <a:extLst>
              <a:ext uri="{FF2B5EF4-FFF2-40B4-BE49-F238E27FC236}">
                <a16:creationId xmlns:a16="http://schemas.microsoft.com/office/drawing/2014/main" id="{BE76982F-3711-C2AC-840D-4B0C344D8D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0" name="Group 7159">
          <a:extLst>
            <a:ext uri="{FF2B5EF4-FFF2-40B4-BE49-F238E27FC236}">
              <a16:creationId xmlns:a16="http://schemas.microsoft.com/office/drawing/2014/main" id="{32D110E1-FF4A-4219-8686-B677F05BE0CB}"/>
            </a:ext>
          </a:extLst>
        </xdr:cNvPr>
        <xdr:cNvGrpSpPr>
          <a:grpSpLocks/>
        </xdr:cNvGrpSpPr>
      </xdr:nvGrpSpPr>
      <xdr:grpSpPr bwMode="auto">
        <a:xfrm>
          <a:off x="4117181" y="10096500"/>
          <a:ext cx="228600" cy="0"/>
          <a:chOff x="466" y="3952"/>
          <a:chExt cx="28" cy="16"/>
        </a:xfrm>
      </xdr:grpSpPr>
      <xdr:sp macro="" textlink="">
        <xdr:nvSpPr>
          <xdr:cNvPr id="5316964" name="Line 7160">
            <a:extLst>
              <a:ext uri="{FF2B5EF4-FFF2-40B4-BE49-F238E27FC236}">
                <a16:creationId xmlns:a16="http://schemas.microsoft.com/office/drawing/2014/main" id="{A8BB7CC8-B77B-4715-91B2-0E693CAE35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5" name="Line 7161">
            <a:extLst>
              <a:ext uri="{FF2B5EF4-FFF2-40B4-BE49-F238E27FC236}">
                <a16:creationId xmlns:a16="http://schemas.microsoft.com/office/drawing/2014/main" id="{10C69144-8E8A-F951-165D-D101627A58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1" name="Group 7162">
          <a:extLst>
            <a:ext uri="{FF2B5EF4-FFF2-40B4-BE49-F238E27FC236}">
              <a16:creationId xmlns:a16="http://schemas.microsoft.com/office/drawing/2014/main" id="{2F002F54-EECB-F26A-36DE-A57D98DFCE14}"/>
            </a:ext>
          </a:extLst>
        </xdr:cNvPr>
        <xdr:cNvGrpSpPr>
          <a:grpSpLocks/>
        </xdr:cNvGrpSpPr>
      </xdr:nvGrpSpPr>
      <xdr:grpSpPr bwMode="auto">
        <a:xfrm>
          <a:off x="4117181" y="10096500"/>
          <a:ext cx="228600" cy="0"/>
          <a:chOff x="466" y="3952"/>
          <a:chExt cx="28" cy="16"/>
        </a:xfrm>
      </xdr:grpSpPr>
      <xdr:sp macro="" textlink="">
        <xdr:nvSpPr>
          <xdr:cNvPr id="5316962" name="Line 7163">
            <a:extLst>
              <a:ext uri="{FF2B5EF4-FFF2-40B4-BE49-F238E27FC236}">
                <a16:creationId xmlns:a16="http://schemas.microsoft.com/office/drawing/2014/main" id="{841F537D-5A69-E426-FC3D-9CAC9266A9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3" name="Line 7164">
            <a:extLst>
              <a:ext uri="{FF2B5EF4-FFF2-40B4-BE49-F238E27FC236}">
                <a16:creationId xmlns:a16="http://schemas.microsoft.com/office/drawing/2014/main" id="{D6ACF464-93F7-5ACF-FBE7-D3248BB12F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92" name="Group 7165">
          <a:extLst>
            <a:ext uri="{FF2B5EF4-FFF2-40B4-BE49-F238E27FC236}">
              <a16:creationId xmlns:a16="http://schemas.microsoft.com/office/drawing/2014/main" id="{9A3E1D69-171B-23F9-2367-7E3AD18E0F64}"/>
            </a:ext>
          </a:extLst>
        </xdr:cNvPr>
        <xdr:cNvGrpSpPr>
          <a:grpSpLocks/>
        </xdr:cNvGrpSpPr>
      </xdr:nvGrpSpPr>
      <xdr:grpSpPr bwMode="auto">
        <a:xfrm>
          <a:off x="4117181" y="10096500"/>
          <a:ext cx="240507" cy="0"/>
          <a:chOff x="466" y="3952"/>
          <a:chExt cx="28" cy="16"/>
        </a:xfrm>
      </xdr:grpSpPr>
      <xdr:sp macro="" textlink="">
        <xdr:nvSpPr>
          <xdr:cNvPr id="5316960" name="Line 7166">
            <a:extLst>
              <a:ext uri="{FF2B5EF4-FFF2-40B4-BE49-F238E27FC236}">
                <a16:creationId xmlns:a16="http://schemas.microsoft.com/office/drawing/2014/main" id="{94C8AA18-4F22-F2BE-8433-B2D73BEED0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1" name="Line 7167">
            <a:extLst>
              <a:ext uri="{FF2B5EF4-FFF2-40B4-BE49-F238E27FC236}">
                <a16:creationId xmlns:a16="http://schemas.microsoft.com/office/drawing/2014/main" id="{FC85159B-D05C-564D-EBA8-39334323A2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3" name="Group 7168">
          <a:extLst>
            <a:ext uri="{FF2B5EF4-FFF2-40B4-BE49-F238E27FC236}">
              <a16:creationId xmlns:a16="http://schemas.microsoft.com/office/drawing/2014/main" id="{572B1738-161B-67B2-3C95-31604E972C09}"/>
            </a:ext>
          </a:extLst>
        </xdr:cNvPr>
        <xdr:cNvGrpSpPr>
          <a:grpSpLocks/>
        </xdr:cNvGrpSpPr>
      </xdr:nvGrpSpPr>
      <xdr:grpSpPr bwMode="auto">
        <a:xfrm>
          <a:off x="4117181" y="10096500"/>
          <a:ext cx="228600" cy="0"/>
          <a:chOff x="466" y="3952"/>
          <a:chExt cx="28" cy="16"/>
        </a:xfrm>
      </xdr:grpSpPr>
      <xdr:sp macro="" textlink="">
        <xdr:nvSpPr>
          <xdr:cNvPr id="5316958" name="Line 7169">
            <a:extLst>
              <a:ext uri="{FF2B5EF4-FFF2-40B4-BE49-F238E27FC236}">
                <a16:creationId xmlns:a16="http://schemas.microsoft.com/office/drawing/2014/main" id="{443D0A96-F85B-BC09-4FA9-D427C69232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9" name="Line 7170">
            <a:extLst>
              <a:ext uri="{FF2B5EF4-FFF2-40B4-BE49-F238E27FC236}">
                <a16:creationId xmlns:a16="http://schemas.microsoft.com/office/drawing/2014/main" id="{C2704743-43FA-8CE5-FC0F-89C0DA7C4B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4" name="Group 7171">
          <a:extLst>
            <a:ext uri="{FF2B5EF4-FFF2-40B4-BE49-F238E27FC236}">
              <a16:creationId xmlns:a16="http://schemas.microsoft.com/office/drawing/2014/main" id="{15FF15DA-A6D9-30A8-4490-CA64D488B2C6}"/>
            </a:ext>
          </a:extLst>
        </xdr:cNvPr>
        <xdr:cNvGrpSpPr>
          <a:grpSpLocks/>
        </xdr:cNvGrpSpPr>
      </xdr:nvGrpSpPr>
      <xdr:grpSpPr bwMode="auto">
        <a:xfrm>
          <a:off x="4117181" y="10096500"/>
          <a:ext cx="228600" cy="0"/>
          <a:chOff x="466" y="3952"/>
          <a:chExt cx="28" cy="16"/>
        </a:xfrm>
      </xdr:grpSpPr>
      <xdr:sp macro="" textlink="">
        <xdr:nvSpPr>
          <xdr:cNvPr id="5316956" name="Line 7172">
            <a:extLst>
              <a:ext uri="{FF2B5EF4-FFF2-40B4-BE49-F238E27FC236}">
                <a16:creationId xmlns:a16="http://schemas.microsoft.com/office/drawing/2014/main" id="{36CB13CD-4ECE-BC7F-0730-2068E9AF89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7" name="Line 7173">
            <a:extLst>
              <a:ext uri="{FF2B5EF4-FFF2-40B4-BE49-F238E27FC236}">
                <a16:creationId xmlns:a16="http://schemas.microsoft.com/office/drawing/2014/main" id="{3E3C97AF-1603-1DF8-8900-5C9D50F5A6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95" name="Group 7174">
          <a:extLst>
            <a:ext uri="{FF2B5EF4-FFF2-40B4-BE49-F238E27FC236}">
              <a16:creationId xmlns:a16="http://schemas.microsoft.com/office/drawing/2014/main" id="{18AC31C6-DF89-CB47-FADB-4B603EF902EF}"/>
            </a:ext>
          </a:extLst>
        </xdr:cNvPr>
        <xdr:cNvGrpSpPr>
          <a:grpSpLocks/>
        </xdr:cNvGrpSpPr>
      </xdr:nvGrpSpPr>
      <xdr:grpSpPr bwMode="auto">
        <a:xfrm>
          <a:off x="4117181" y="10096500"/>
          <a:ext cx="240507" cy="0"/>
          <a:chOff x="466" y="3952"/>
          <a:chExt cx="28" cy="16"/>
        </a:xfrm>
      </xdr:grpSpPr>
      <xdr:sp macro="" textlink="">
        <xdr:nvSpPr>
          <xdr:cNvPr id="5316954" name="Line 7175">
            <a:extLst>
              <a:ext uri="{FF2B5EF4-FFF2-40B4-BE49-F238E27FC236}">
                <a16:creationId xmlns:a16="http://schemas.microsoft.com/office/drawing/2014/main" id="{16AA896E-28A7-2B7C-0220-AA4D40748A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5" name="Line 7176">
            <a:extLst>
              <a:ext uri="{FF2B5EF4-FFF2-40B4-BE49-F238E27FC236}">
                <a16:creationId xmlns:a16="http://schemas.microsoft.com/office/drawing/2014/main" id="{456D7DF8-B85A-7E16-5363-AAB417D883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96" name="Group 7177">
          <a:extLst>
            <a:ext uri="{FF2B5EF4-FFF2-40B4-BE49-F238E27FC236}">
              <a16:creationId xmlns:a16="http://schemas.microsoft.com/office/drawing/2014/main" id="{49F1ABDB-74E7-2A89-14BD-E14AFD77105E}"/>
            </a:ext>
          </a:extLst>
        </xdr:cNvPr>
        <xdr:cNvGrpSpPr>
          <a:grpSpLocks/>
        </xdr:cNvGrpSpPr>
      </xdr:nvGrpSpPr>
      <xdr:grpSpPr bwMode="auto">
        <a:xfrm>
          <a:off x="4700588" y="10096500"/>
          <a:ext cx="266700" cy="0"/>
          <a:chOff x="466" y="3952"/>
          <a:chExt cx="28" cy="16"/>
        </a:xfrm>
      </xdr:grpSpPr>
      <xdr:sp macro="" textlink="">
        <xdr:nvSpPr>
          <xdr:cNvPr id="5316952" name="Line 7178">
            <a:extLst>
              <a:ext uri="{FF2B5EF4-FFF2-40B4-BE49-F238E27FC236}">
                <a16:creationId xmlns:a16="http://schemas.microsoft.com/office/drawing/2014/main" id="{7CC3BE7E-CB2A-AD7A-3E99-AD9C112117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3" name="Line 7179">
            <a:extLst>
              <a:ext uri="{FF2B5EF4-FFF2-40B4-BE49-F238E27FC236}">
                <a16:creationId xmlns:a16="http://schemas.microsoft.com/office/drawing/2014/main" id="{91A6CB04-2C86-AB7B-748A-992054C660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97" name="Group 7180">
          <a:extLst>
            <a:ext uri="{FF2B5EF4-FFF2-40B4-BE49-F238E27FC236}">
              <a16:creationId xmlns:a16="http://schemas.microsoft.com/office/drawing/2014/main" id="{8CE74177-AE74-D794-98E6-F4273A6B1224}"/>
            </a:ext>
          </a:extLst>
        </xdr:cNvPr>
        <xdr:cNvGrpSpPr>
          <a:grpSpLocks/>
        </xdr:cNvGrpSpPr>
      </xdr:nvGrpSpPr>
      <xdr:grpSpPr bwMode="auto">
        <a:xfrm>
          <a:off x="4700588" y="10096500"/>
          <a:ext cx="266700" cy="0"/>
          <a:chOff x="466" y="3952"/>
          <a:chExt cx="28" cy="16"/>
        </a:xfrm>
      </xdr:grpSpPr>
      <xdr:sp macro="" textlink="">
        <xdr:nvSpPr>
          <xdr:cNvPr id="5316950" name="Line 7181">
            <a:extLst>
              <a:ext uri="{FF2B5EF4-FFF2-40B4-BE49-F238E27FC236}">
                <a16:creationId xmlns:a16="http://schemas.microsoft.com/office/drawing/2014/main" id="{0660C03F-0E0C-C5F7-74D3-9E949C154B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1" name="Line 7182">
            <a:extLst>
              <a:ext uri="{FF2B5EF4-FFF2-40B4-BE49-F238E27FC236}">
                <a16:creationId xmlns:a16="http://schemas.microsoft.com/office/drawing/2014/main" id="{94E77D31-C82C-906B-E820-19E03B8B714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98" name="Group 7183">
          <a:extLst>
            <a:ext uri="{FF2B5EF4-FFF2-40B4-BE49-F238E27FC236}">
              <a16:creationId xmlns:a16="http://schemas.microsoft.com/office/drawing/2014/main" id="{D403553A-0477-79BA-A493-34B5D2004C0E}"/>
            </a:ext>
          </a:extLst>
        </xdr:cNvPr>
        <xdr:cNvGrpSpPr>
          <a:grpSpLocks/>
        </xdr:cNvGrpSpPr>
      </xdr:nvGrpSpPr>
      <xdr:grpSpPr bwMode="auto">
        <a:xfrm>
          <a:off x="4700588" y="10096500"/>
          <a:ext cx="266700" cy="0"/>
          <a:chOff x="466" y="3952"/>
          <a:chExt cx="28" cy="16"/>
        </a:xfrm>
      </xdr:grpSpPr>
      <xdr:sp macro="" textlink="">
        <xdr:nvSpPr>
          <xdr:cNvPr id="5316948" name="Line 7184">
            <a:extLst>
              <a:ext uri="{FF2B5EF4-FFF2-40B4-BE49-F238E27FC236}">
                <a16:creationId xmlns:a16="http://schemas.microsoft.com/office/drawing/2014/main" id="{49FF08A8-9288-67B3-5014-98DAEEF3CF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9" name="Line 7185">
            <a:extLst>
              <a:ext uri="{FF2B5EF4-FFF2-40B4-BE49-F238E27FC236}">
                <a16:creationId xmlns:a16="http://schemas.microsoft.com/office/drawing/2014/main" id="{F637B086-A11F-59E1-D817-96473523B83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99" name="Group 7186">
          <a:extLst>
            <a:ext uri="{FF2B5EF4-FFF2-40B4-BE49-F238E27FC236}">
              <a16:creationId xmlns:a16="http://schemas.microsoft.com/office/drawing/2014/main" id="{D7B7F25C-08B7-F464-2AEA-91FF18287714}"/>
            </a:ext>
          </a:extLst>
        </xdr:cNvPr>
        <xdr:cNvGrpSpPr>
          <a:grpSpLocks/>
        </xdr:cNvGrpSpPr>
      </xdr:nvGrpSpPr>
      <xdr:grpSpPr bwMode="auto">
        <a:xfrm>
          <a:off x="5486400" y="10096500"/>
          <a:ext cx="266700" cy="0"/>
          <a:chOff x="466" y="3952"/>
          <a:chExt cx="28" cy="16"/>
        </a:xfrm>
      </xdr:grpSpPr>
      <xdr:sp macro="" textlink="">
        <xdr:nvSpPr>
          <xdr:cNvPr id="5316946" name="Line 7187">
            <a:extLst>
              <a:ext uri="{FF2B5EF4-FFF2-40B4-BE49-F238E27FC236}">
                <a16:creationId xmlns:a16="http://schemas.microsoft.com/office/drawing/2014/main" id="{A30F755A-4B3D-AA6E-0F48-BC53130CA34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7" name="Line 7188">
            <a:extLst>
              <a:ext uri="{FF2B5EF4-FFF2-40B4-BE49-F238E27FC236}">
                <a16:creationId xmlns:a16="http://schemas.microsoft.com/office/drawing/2014/main" id="{023B2DC4-2C52-44E4-6CDD-F78E7214012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0" name="Group 7189">
          <a:extLst>
            <a:ext uri="{FF2B5EF4-FFF2-40B4-BE49-F238E27FC236}">
              <a16:creationId xmlns:a16="http://schemas.microsoft.com/office/drawing/2014/main" id="{6C01F111-B007-A7FA-C2BC-620A9008D1AC}"/>
            </a:ext>
          </a:extLst>
        </xdr:cNvPr>
        <xdr:cNvGrpSpPr>
          <a:grpSpLocks/>
        </xdr:cNvGrpSpPr>
      </xdr:nvGrpSpPr>
      <xdr:grpSpPr bwMode="auto">
        <a:xfrm>
          <a:off x="5486400" y="10096500"/>
          <a:ext cx="266700" cy="0"/>
          <a:chOff x="466" y="3952"/>
          <a:chExt cx="28" cy="16"/>
        </a:xfrm>
      </xdr:grpSpPr>
      <xdr:sp macro="" textlink="">
        <xdr:nvSpPr>
          <xdr:cNvPr id="5316944" name="Line 7190">
            <a:extLst>
              <a:ext uri="{FF2B5EF4-FFF2-40B4-BE49-F238E27FC236}">
                <a16:creationId xmlns:a16="http://schemas.microsoft.com/office/drawing/2014/main" id="{D8FE37CB-0667-7DA5-A252-5DED36FAC3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5" name="Line 7191">
            <a:extLst>
              <a:ext uri="{FF2B5EF4-FFF2-40B4-BE49-F238E27FC236}">
                <a16:creationId xmlns:a16="http://schemas.microsoft.com/office/drawing/2014/main" id="{902335AD-D4C2-B47F-4885-DFD42BA7D6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1" name="Group 7192">
          <a:extLst>
            <a:ext uri="{FF2B5EF4-FFF2-40B4-BE49-F238E27FC236}">
              <a16:creationId xmlns:a16="http://schemas.microsoft.com/office/drawing/2014/main" id="{19B01814-3753-7415-F4E0-E9208C0C2A35}"/>
            </a:ext>
          </a:extLst>
        </xdr:cNvPr>
        <xdr:cNvGrpSpPr>
          <a:grpSpLocks/>
        </xdr:cNvGrpSpPr>
      </xdr:nvGrpSpPr>
      <xdr:grpSpPr bwMode="auto">
        <a:xfrm>
          <a:off x="5486400" y="10096500"/>
          <a:ext cx="266700" cy="0"/>
          <a:chOff x="466" y="3952"/>
          <a:chExt cx="28" cy="16"/>
        </a:xfrm>
      </xdr:grpSpPr>
      <xdr:sp macro="" textlink="">
        <xdr:nvSpPr>
          <xdr:cNvPr id="5316942" name="Line 7193">
            <a:extLst>
              <a:ext uri="{FF2B5EF4-FFF2-40B4-BE49-F238E27FC236}">
                <a16:creationId xmlns:a16="http://schemas.microsoft.com/office/drawing/2014/main" id="{8A95EAE4-D659-EB2D-D804-4DC8407565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3" name="Line 7194">
            <a:extLst>
              <a:ext uri="{FF2B5EF4-FFF2-40B4-BE49-F238E27FC236}">
                <a16:creationId xmlns:a16="http://schemas.microsoft.com/office/drawing/2014/main" id="{9D6E79CF-753A-D1C8-E687-5F583D5FF2B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2" name="Group 7195">
          <a:extLst>
            <a:ext uri="{FF2B5EF4-FFF2-40B4-BE49-F238E27FC236}">
              <a16:creationId xmlns:a16="http://schemas.microsoft.com/office/drawing/2014/main" id="{4065601A-BEAE-6AC7-27AE-82B86DEA560B}"/>
            </a:ext>
          </a:extLst>
        </xdr:cNvPr>
        <xdr:cNvGrpSpPr>
          <a:grpSpLocks/>
        </xdr:cNvGrpSpPr>
      </xdr:nvGrpSpPr>
      <xdr:grpSpPr bwMode="auto">
        <a:xfrm>
          <a:off x="5486400" y="10096500"/>
          <a:ext cx="266700" cy="0"/>
          <a:chOff x="466" y="3952"/>
          <a:chExt cx="28" cy="16"/>
        </a:xfrm>
      </xdr:grpSpPr>
      <xdr:sp macro="" textlink="">
        <xdr:nvSpPr>
          <xdr:cNvPr id="5316940" name="Line 7196">
            <a:extLst>
              <a:ext uri="{FF2B5EF4-FFF2-40B4-BE49-F238E27FC236}">
                <a16:creationId xmlns:a16="http://schemas.microsoft.com/office/drawing/2014/main" id="{0170B14B-610E-10D4-22F9-CB89686644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1" name="Line 7197">
            <a:extLst>
              <a:ext uri="{FF2B5EF4-FFF2-40B4-BE49-F238E27FC236}">
                <a16:creationId xmlns:a16="http://schemas.microsoft.com/office/drawing/2014/main" id="{2B41B9CC-7F11-CAC7-93D0-46F643134D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3" name="Group 7198">
          <a:extLst>
            <a:ext uri="{FF2B5EF4-FFF2-40B4-BE49-F238E27FC236}">
              <a16:creationId xmlns:a16="http://schemas.microsoft.com/office/drawing/2014/main" id="{88974BF1-943A-9A53-BE91-1743D531CF8C}"/>
            </a:ext>
          </a:extLst>
        </xdr:cNvPr>
        <xdr:cNvGrpSpPr>
          <a:grpSpLocks/>
        </xdr:cNvGrpSpPr>
      </xdr:nvGrpSpPr>
      <xdr:grpSpPr bwMode="auto">
        <a:xfrm>
          <a:off x="5486400" y="10096500"/>
          <a:ext cx="266700" cy="0"/>
          <a:chOff x="466" y="3952"/>
          <a:chExt cx="28" cy="16"/>
        </a:xfrm>
      </xdr:grpSpPr>
      <xdr:sp macro="" textlink="">
        <xdr:nvSpPr>
          <xdr:cNvPr id="5316938" name="Line 7199">
            <a:extLst>
              <a:ext uri="{FF2B5EF4-FFF2-40B4-BE49-F238E27FC236}">
                <a16:creationId xmlns:a16="http://schemas.microsoft.com/office/drawing/2014/main" id="{4696278F-E848-4A89-B1C5-341CBDD125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9" name="Line 7200">
            <a:extLst>
              <a:ext uri="{FF2B5EF4-FFF2-40B4-BE49-F238E27FC236}">
                <a16:creationId xmlns:a16="http://schemas.microsoft.com/office/drawing/2014/main" id="{2939F459-8782-DCAB-DAB3-081F72ACC2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04" name="Group 7201">
          <a:extLst>
            <a:ext uri="{FF2B5EF4-FFF2-40B4-BE49-F238E27FC236}">
              <a16:creationId xmlns:a16="http://schemas.microsoft.com/office/drawing/2014/main" id="{D1BEAA31-D5B8-80C0-6484-757EDD5FADB7}"/>
            </a:ext>
          </a:extLst>
        </xdr:cNvPr>
        <xdr:cNvGrpSpPr>
          <a:grpSpLocks/>
        </xdr:cNvGrpSpPr>
      </xdr:nvGrpSpPr>
      <xdr:grpSpPr bwMode="auto">
        <a:xfrm>
          <a:off x="4117181" y="10096500"/>
          <a:ext cx="228600" cy="0"/>
          <a:chOff x="466" y="3952"/>
          <a:chExt cx="28" cy="16"/>
        </a:xfrm>
      </xdr:grpSpPr>
      <xdr:sp macro="" textlink="">
        <xdr:nvSpPr>
          <xdr:cNvPr id="5316936" name="Line 7202">
            <a:extLst>
              <a:ext uri="{FF2B5EF4-FFF2-40B4-BE49-F238E27FC236}">
                <a16:creationId xmlns:a16="http://schemas.microsoft.com/office/drawing/2014/main" id="{062F894C-8D9C-2DAD-76CF-70B581CD3B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7" name="Line 7203">
            <a:extLst>
              <a:ext uri="{FF2B5EF4-FFF2-40B4-BE49-F238E27FC236}">
                <a16:creationId xmlns:a16="http://schemas.microsoft.com/office/drawing/2014/main" id="{1D1F41B2-88ED-1D86-075B-0AD0CEA13D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05" name="Group 7204">
          <a:extLst>
            <a:ext uri="{FF2B5EF4-FFF2-40B4-BE49-F238E27FC236}">
              <a16:creationId xmlns:a16="http://schemas.microsoft.com/office/drawing/2014/main" id="{A625178C-C37C-6610-E373-140124F5F652}"/>
            </a:ext>
          </a:extLst>
        </xdr:cNvPr>
        <xdr:cNvGrpSpPr>
          <a:grpSpLocks/>
        </xdr:cNvGrpSpPr>
      </xdr:nvGrpSpPr>
      <xdr:grpSpPr bwMode="auto">
        <a:xfrm>
          <a:off x="4700588" y="10096500"/>
          <a:ext cx="266700" cy="0"/>
          <a:chOff x="466" y="3952"/>
          <a:chExt cx="28" cy="16"/>
        </a:xfrm>
      </xdr:grpSpPr>
      <xdr:sp macro="" textlink="">
        <xdr:nvSpPr>
          <xdr:cNvPr id="5316934" name="Line 7205">
            <a:extLst>
              <a:ext uri="{FF2B5EF4-FFF2-40B4-BE49-F238E27FC236}">
                <a16:creationId xmlns:a16="http://schemas.microsoft.com/office/drawing/2014/main" id="{F5E76B67-1D0A-DA58-55B3-C05893DF04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5" name="Line 7206">
            <a:extLst>
              <a:ext uri="{FF2B5EF4-FFF2-40B4-BE49-F238E27FC236}">
                <a16:creationId xmlns:a16="http://schemas.microsoft.com/office/drawing/2014/main" id="{41F408E6-1B8A-C5E6-3B9F-91F83183C5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06" name="Group 7207">
          <a:extLst>
            <a:ext uri="{FF2B5EF4-FFF2-40B4-BE49-F238E27FC236}">
              <a16:creationId xmlns:a16="http://schemas.microsoft.com/office/drawing/2014/main" id="{B1906437-A11C-73B0-4970-6B7223FF6403}"/>
            </a:ext>
          </a:extLst>
        </xdr:cNvPr>
        <xdr:cNvGrpSpPr>
          <a:grpSpLocks/>
        </xdr:cNvGrpSpPr>
      </xdr:nvGrpSpPr>
      <xdr:grpSpPr bwMode="auto">
        <a:xfrm>
          <a:off x="4117181" y="10096500"/>
          <a:ext cx="228600" cy="0"/>
          <a:chOff x="466" y="3952"/>
          <a:chExt cx="28" cy="16"/>
        </a:xfrm>
      </xdr:grpSpPr>
      <xdr:sp macro="" textlink="">
        <xdr:nvSpPr>
          <xdr:cNvPr id="5316932" name="Line 7208">
            <a:extLst>
              <a:ext uri="{FF2B5EF4-FFF2-40B4-BE49-F238E27FC236}">
                <a16:creationId xmlns:a16="http://schemas.microsoft.com/office/drawing/2014/main" id="{F1BEACB7-E6AF-3F67-B16C-06E3319412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3" name="Line 7209">
            <a:extLst>
              <a:ext uri="{FF2B5EF4-FFF2-40B4-BE49-F238E27FC236}">
                <a16:creationId xmlns:a16="http://schemas.microsoft.com/office/drawing/2014/main" id="{927A0E70-FCF2-193E-44CB-93F0179DFD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07" name="Group 7210">
          <a:extLst>
            <a:ext uri="{FF2B5EF4-FFF2-40B4-BE49-F238E27FC236}">
              <a16:creationId xmlns:a16="http://schemas.microsoft.com/office/drawing/2014/main" id="{1D91F456-5B00-405D-3E0B-7B581886719C}"/>
            </a:ext>
          </a:extLst>
        </xdr:cNvPr>
        <xdr:cNvGrpSpPr>
          <a:grpSpLocks/>
        </xdr:cNvGrpSpPr>
      </xdr:nvGrpSpPr>
      <xdr:grpSpPr bwMode="auto">
        <a:xfrm>
          <a:off x="4700588" y="10096500"/>
          <a:ext cx="266700" cy="0"/>
          <a:chOff x="466" y="3952"/>
          <a:chExt cx="28" cy="16"/>
        </a:xfrm>
      </xdr:grpSpPr>
      <xdr:sp macro="" textlink="">
        <xdr:nvSpPr>
          <xdr:cNvPr id="5316930" name="Line 7211">
            <a:extLst>
              <a:ext uri="{FF2B5EF4-FFF2-40B4-BE49-F238E27FC236}">
                <a16:creationId xmlns:a16="http://schemas.microsoft.com/office/drawing/2014/main" id="{EE16F0CB-D1AA-D887-9BCF-C6D23FAEA5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1" name="Line 7212">
            <a:extLst>
              <a:ext uri="{FF2B5EF4-FFF2-40B4-BE49-F238E27FC236}">
                <a16:creationId xmlns:a16="http://schemas.microsoft.com/office/drawing/2014/main" id="{FA88572F-E2F1-708D-2003-807CE98F9EF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08" name="Group 7213">
          <a:extLst>
            <a:ext uri="{FF2B5EF4-FFF2-40B4-BE49-F238E27FC236}">
              <a16:creationId xmlns:a16="http://schemas.microsoft.com/office/drawing/2014/main" id="{4825F671-1DC4-28B1-B94F-4A41ACC45462}"/>
            </a:ext>
          </a:extLst>
        </xdr:cNvPr>
        <xdr:cNvGrpSpPr>
          <a:grpSpLocks/>
        </xdr:cNvGrpSpPr>
      </xdr:nvGrpSpPr>
      <xdr:grpSpPr bwMode="auto">
        <a:xfrm>
          <a:off x="4117181" y="10096500"/>
          <a:ext cx="228600" cy="0"/>
          <a:chOff x="466" y="3952"/>
          <a:chExt cx="28" cy="16"/>
        </a:xfrm>
      </xdr:grpSpPr>
      <xdr:sp macro="" textlink="">
        <xdr:nvSpPr>
          <xdr:cNvPr id="5316928" name="Line 7214">
            <a:extLst>
              <a:ext uri="{FF2B5EF4-FFF2-40B4-BE49-F238E27FC236}">
                <a16:creationId xmlns:a16="http://schemas.microsoft.com/office/drawing/2014/main" id="{F82F9124-AC00-E941-4AEA-E0B523C4B4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9" name="Line 7215">
            <a:extLst>
              <a:ext uri="{FF2B5EF4-FFF2-40B4-BE49-F238E27FC236}">
                <a16:creationId xmlns:a16="http://schemas.microsoft.com/office/drawing/2014/main" id="{FEEFC56D-4857-37FD-9798-A8FD8B6915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09" name="Group 7216">
          <a:extLst>
            <a:ext uri="{FF2B5EF4-FFF2-40B4-BE49-F238E27FC236}">
              <a16:creationId xmlns:a16="http://schemas.microsoft.com/office/drawing/2014/main" id="{284FB2A1-F80E-B279-006B-2FAC82D3E205}"/>
            </a:ext>
          </a:extLst>
        </xdr:cNvPr>
        <xdr:cNvGrpSpPr>
          <a:grpSpLocks/>
        </xdr:cNvGrpSpPr>
      </xdr:nvGrpSpPr>
      <xdr:grpSpPr bwMode="auto">
        <a:xfrm>
          <a:off x="4700588" y="10096500"/>
          <a:ext cx="266700" cy="0"/>
          <a:chOff x="466" y="3952"/>
          <a:chExt cx="28" cy="16"/>
        </a:xfrm>
      </xdr:grpSpPr>
      <xdr:sp macro="" textlink="">
        <xdr:nvSpPr>
          <xdr:cNvPr id="5316926" name="Line 7217">
            <a:extLst>
              <a:ext uri="{FF2B5EF4-FFF2-40B4-BE49-F238E27FC236}">
                <a16:creationId xmlns:a16="http://schemas.microsoft.com/office/drawing/2014/main" id="{D402B577-F099-6A46-93DF-2B2850835B1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7" name="Line 7218">
            <a:extLst>
              <a:ext uri="{FF2B5EF4-FFF2-40B4-BE49-F238E27FC236}">
                <a16:creationId xmlns:a16="http://schemas.microsoft.com/office/drawing/2014/main" id="{7F02DC00-8AB6-6E40-26D1-9B43F6E569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0" name="Group 7219">
          <a:extLst>
            <a:ext uri="{FF2B5EF4-FFF2-40B4-BE49-F238E27FC236}">
              <a16:creationId xmlns:a16="http://schemas.microsoft.com/office/drawing/2014/main" id="{0EC8AC78-46F0-E2C0-D063-F3BFA85C2B2E}"/>
            </a:ext>
          </a:extLst>
        </xdr:cNvPr>
        <xdr:cNvGrpSpPr>
          <a:grpSpLocks/>
        </xdr:cNvGrpSpPr>
      </xdr:nvGrpSpPr>
      <xdr:grpSpPr bwMode="auto">
        <a:xfrm>
          <a:off x="4117181" y="10096500"/>
          <a:ext cx="228600" cy="0"/>
          <a:chOff x="466" y="3952"/>
          <a:chExt cx="28" cy="16"/>
        </a:xfrm>
      </xdr:grpSpPr>
      <xdr:sp macro="" textlink="">
        <xdr:nvSpPr>
          <xdr:cNvPr id="5316924" name="Line 7220">
            <a:extLst>
              <a:ext uri="{FF2B5EF4-FFF2-40B4-BE49-F238E27FC236}">
                <a16:creationId xmlns:a16="http://schemas.microsoft.com/office/drawing/2014/main" id="{8090E240-64DD-9D1D-80F1-7B1C30994D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5" name="Line 7221">
            <a:extLst>
              <a:ext uri="{FF2B5EF4-FFF2-40B4-BE49-F238E27FC236}">
                <a16:creationId xmlns:a16="http://schemas.microsoft.com/office/drawing/2014/main" id="{E59B42B8-747B-25CC-68D9-F31DFCF52A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1" name="Group 7222">
          <a:extLst>
            <a:ext uri="{FF2B5EF4-FFF2-40B4-BE49-F238E27FC236}">
              <a16:creationId xmlns:a16="http://schemas.microsoft.com/office/drawing/2014/main" id="{0BBA8430-7758-B905-7058-E4525805C516}"/>
            </a:ext>
          </a:extLst>
        </xdr:cNvPr>
        <xdr:cNvGrpSpPr>
          <a:grpSpLocks/>
        </xdr:cNvGrpSpPr>
      </xdr:nvGrpSpPr>
      <xdr:grpSpPr bwMode="auto">
        <a:xfrm>
          <a:off x="4700588" y="10096500"/>
          <a:ext cx="266700" cy="0"/>
          <a:chOff x="466" y="3952"/>
          <a:chExt cx="28" cy="16"/>
        </a:xfrm>
      </xdr:grpSpPr>
      <xdr:sp macro="" textlink="">
        <xdr:nvSpPr>
          <xdr:cNvPr id="5316922" name="Line 7223">
            <a:extLst>
              <a:ext uri="{FF2B5EF4-FFF2-40B4-BE49-F238E27FC236}">
                <a16:creationId xmlns:a16="http://schemas.microsoft.com/office/drawing/2014/main" id="{9464B242-6390-3D4E-26CD-A68E7CF923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3" name="Line 7224">
            <a:extLst>
              <a:ext uri="{FF2B5EF4-FFF2-40B4-BE49-F238E27FC236}">
                <a16:creationId xmlns:a16="http://schemas.microsoft.com/office/drawing/2014/main" id="{B9024D61-62C9-0360-857D-1567A8A47A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2" name="Group 7225">
          <a:extLst>
            <a:ext uri="{FF2B5EF4-FFF2-40B4-BE49-F238E27FC236}">
              <a16:creationId xmlns:a16="http://schemas.microsoft.com/office/drawing/2014/main" id="{9DB9050F-C2EF-57BE-30B9-F68EB04B56E6}"/>
            </a:ext>
          </a:extLst>
        </xdr:cNvPr>
        <xdr:cNvGrpSpPr>
          <a:grpSpLocks/>
        </xdr:cNvGrpSpPr>
      </xdr:nvGrpSpPr>
      <xdr:grpSpPr bwMode="auto">
        <a:xfrm>
          <a:off x="4117181" y="10096500"/>
          <a:ext cx="228600" cy="0"/>
          <a:chOff x="466" y="3952"/>
          <a:chExt cx="28" cy="16"/>
        </a:xfrm>
      </xdr:grpSpPr>
      <xdr:sp macro="" textlink="">
        <xdr:nvSpPr>
          <xdr:cNvPr id="5316920" name="Line 7226">
            <a:extLst>
              <a:ext uri="{FF2B5EF4-FFF2-40B4-BE49-F238E27FC236}">
                <a16:creationId xmlns:a16="http://schemas.microsoft.com/office/drawing/2014/main" id="{2998400E-6A7B-91E2-FE67-58E90745A3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1" name="Line 7227">
            <a:extLst>
              <a:ext uri="{FF2B5EF4-FFF2-40B4-BE49-F238E27FC236}">
                <a16:creationId xmlns:a16="http://schemas.microsoft.com/office/drawing/2014/main" id="{0E5093C3-480A-8385-5693-F685764A22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3" name="Group 7228">
          <a:extLst>
            <a:ext uri="{FF2B5EF4-FFF2-40B4-BE49-F238E27FC236}">
              <a16:creationId xmlns:a16="http://schemas.microsoft.com/office/drawing/2014/main" id="{79DD8A60-5773-A154-C4FC-51314E96D08F}"/>
            </a:ext>
          </a:extLst>
        </xdr:cNvPr>
        <xdr:cNvGrpSpPr>
          <a:grpSpLocks/>
        </xdr:cNvGrpSpPr>
      </xdr:nvGrpSpPr>
      <xdr:grpSpPr bwMode="auto">
        <a:xfrm>
          <a:off x="4117181" y="10096500"/>
          <a:ext cx="228600" cy="0"/>
          <a:chOff x="466" y="3952"/>
          <a:chExt cx="28" cy="16"/>
        </a:xfrm>
      </xdr:grpSpPr>
      <xdr:sp macro="" textlink="">
        <xdr:nvSpPr>
          <xdr:cNvPr id="5316918" name="Line 7229">
            <a:extLst>
              <a:ext uri="{FF2B5EF4-FFF2-40B4-BE49-F238E27FC236}">
                <a16:creationId xmlns:a16="http://schemas.microsoft.com/office/drawing/2014/main" id="{19A915B7-50D1-67F1-8C69-29E6AB262D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9" name="Line 7230">
            <a:extLst>
              <a:ext uri="{FF2B5EF4-FFF2-40B4-BE49-F238E27FC236}">
                <a16:creationId xmlns:a16="http://schemas.microsoft.com/office/drawing/2014/main" id="{17556E4A-9D91-3AC9-F199-438C5E08B7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4" name="Group 7231">
          <a:extLst>
            <a:ext uri="{FF2B5EF4-FFF2-40B4-BE49-F238E27FC236}">
              <a16:creationId xmlns:a16="http://schemas.microsoft.com/office/drawing/2014/main" id="{FD056A21-BEE8-2A3F-080F-3FF855CFBA84}"/>
            </a:ext>
          </a:extLst>
        </xdr:cNvPr>
        <xdr:cNvGrpSpPr>
          <a:grpSpLocks/>
        </xdr:cNvGrpSpPr>
      </xdr:nvGrpSpPr>
      <xdr:grpSpPr bwMode="auto">
        <a:xfrm>
          <a:off x="4117181" y="10096500"/>
          <a:ext cx="228600" cy="0"/>
          <a:chOff x="466" y="3952"/>
          <a:chExt cx="28" cy="16"/>
        </a:xfrm>
      </xdr:grpSpPr>
      <xdr:sp macro="" textlink="">
        <xdr:nvSpPr>
          <xdr:cNvPr id="5316916" name="Line 7232">
            <a:extLst>
              <a:ext uri="{FF2B5EF4-FFF2-40B4-BE49-F238E27FC236}">
                <a16:creationId xmlns:a16="http://schemas.microsoft.com/office/drawing/2014/main" id="{07B0BB21-6DB4-D0CA-783E-2A1641166A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7" name="Line 7233">
            <a:extLst>
              <a:ext uri="{FF2B5EF4-FFF2-40B4-BE49-F238E27FC236}">
                <a16:creationId xmlns:a16="http://schemas.microsoft.com/office/drawing/2014/main" id="{D26F6E05-007F-F2FE-19BF-1770ADAAAF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5" name="Group 7234">
          <a:extLst>
            <a:ext uri="{FF2B5EF4-FFF2-40B4-BE49-F238E27FC236}">
              <a16:creationId xmlns:a16="http://schemas.microsoft.com/office/drawing/2014/main" id="{8248C6A1-3521-51E0-DA03-4D8013EC80C3}"/>
            </a:ext>
          </a:extLst>
        </xdr:cNvPr>
        <xdr:cNvGrpSpPr>
          <a:grpSpLocks/>
        </xdr:cNvGrpSpPr>
      </xdr:nvGrpSpPr>
      <xdr:grpSpPr bwMode="auto">
        <a:xfrm>
          <a:off x="4117181" y="10096500"/>
          <a:ext cx="228600" cy="0"/>
          <a:chOff x="466" y="3952"/>
          <a:chExt cx="28" cy="16"/>
        </a:xfrm>
      </xdr:grpSpPr>
      <xdr:sp macro="" textlink="">
        <xdr:nvSpPr>
          <xdr:cNvPr id="5316914" name="Line 7235">
            <a:extLst>
              <a:ext uri="{FF2B5EF4-FFF2-40B4-BE49-F238E27FC236}">
                <a16:creationId xmlns:a16="http://schemas.microsoft.com/office/drawing/2014/main" id="{63B952FA-8CB9-E94C-E6BA-77BD2696D3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5" name="Line 7236">
            <a:extLst>
              <a:ext uri="{FF2B5EF4-FFF2-40B4-BE49-F238E27FC236}">
                <a16:creationId xmlns:a16="http://schemas.microsoft.com/office/drawing/2014/main" id="{1FBA0E29-6535-9F5F-3F67-8CCA1D4B80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6" name="Group 7237">
          <a:extLst>
            <a:ext uri="{FF2B5EF4-FFF2-40B4-BE49-F238E27FC236}">
              <a16:creationId xmlns:a16="http://schemas.microsoft.com/office/drawing/2014/main" id="{0D6EE4A1-AE68-3566-26FC-EFE0705F046C}"/>
            </a:ext>
          </a:extLst>
        </xdr:cNvPr>
        <xdr:cNvGrpSpPr>
          <a:grpSpLocks/>
        </xdr:cNvGrpSpPr>
      </xdr:nvGrpSpPr>
      <xdr:grpSpPr bwMode="auto">
        <a:xfrm>
          <a:off x="4117181" y="10096500"/>
          <a:ext cx="228600" cy="0"/>
          <a:chOff x="466" y="3952"/>
          <a:chExt cx="28" cy="16"/>
        </a:xfrm>
      </xdr:grpSpPr>
      <xdr:sp macro="" textlink="">
        <xdr:nvSpPr>
          <xdr:cNvPr id="5316912" name="Line 7238">
            <a:extLst>
              <a:ext uri="{FF2B5EF4-FFF2-40B4-BE49-F238E27FC236}">
                <a16:creationId xmlns:a16="http://schemas.microsoft.com/office/drawing/2014/main" id="{6B5AC00A-86CA-8067-6DF8-3F9864EEDE1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3" name="Line 7239">
            <a:extLst>
              <a:ext uri="{FF2B5EF4-FFF2-40B4-BE49-F238E27FC236}">
                <a16:creationId xmlns:a16="http://schemas.microsoft.com/office/drawing/2014/main" id="{D8BCEFA9-66F3-3952-17E7-DC7AC8D39C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7" name="Group 7240">
          <a:extLst>
            <a:ext uri="{FF2B5EF4-FFF2-40B4-BE49-F238E27FC236}">
              <a16:creationId xmlns:a16="http://schemas.microsoft.com/office/drawing/2014/main" id="{9902E6D1-7BF5-B608-36F0-0062A50B7EB9}"/>
            </a:ext>
          </a:extLst>
        </xdr:cNvPr>
        <xdr:cNvGrpSpPr>
          <a:grpSpLocks/>
        </xdr:cNvGrpSpPr>
      </xdr:nvGrpSpPr>
      <xdr:grpSpPr bwMode="auto">
        <a:xfrm>
          <a:off x="4700588" y="10096500"/>
          <a:ext cx="266700" cy="0"/>
          <a:chOff x="466" y="3952"/>
          <a:chExt cx="28" cy="16"/>
        </a:xfrm>
      </xdr:grpSpPr>
      <xdr:sp macro="" textlink="">
        <xdr:nvSpPr>
          <xdr:cNvPr id="5316910" name="Line 7241">
            <a:extLst>
              <a:ext uri="{FF2B5EF4-FFF2-40B4-BE49-F238E27FC236}">
                <a16:creationId xmlns:a16="http://schemas.microsoft.com/office/drawing/2014/main" id="{5007E44A-7B2D-7629-C7D0-2351303DBF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1" name="Line 7242">
            <a:extLst>
              <a:ext uri="{FF2B5EF4-FFF2-40B4-BE49-F238E27FC236}">
                <a16:creationId xmlns:a16="http://schemas.microsoft.com/office/drawing/2014/main" id="{9701589E-D6CE-0D52-909E-E33DB8123D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8" name="Group 7243">
          <a:extLst>
            <a:ext uri="{FF2B5EF4-FFF2-40B4-BE49-F238E27FC236}">
              <a16:creationId xmlns:a16="http://schemas.microsoft.com/office/drawing/2014/main" id="{DDA56980-A919-F0B4-A212-C0A3DACFF8DF}"/>
            </a:ext>
          </a:extLst>
        </xdr:cNvPr>
        <xdr:cNvGrpSpPr>
          <a:grpSpLocks/>
        </xdr:cNvGrpSpPr>
      </xdr:nvGrpSpPr>
      <xdr:grpSpPr bwMode="auto">
        <a:xfrm>
          <a:off x="4700588" y="10096500"/>
          <a:ext cx="266700" cy="0"/>
          <a:chOff x="466" y="3952"/>
          <a:chExt cx="28" cy="16"/>
        </a:xfrm>
      </xdr:grpSpPr>
      <xdr:sp macro="" textlink="">
        <xdr:nvSpPr>
          <xdr:cNvPr id="5316908" name="Line 7244">
            <a:extLst>
              <a:ext uri="{FF2B5EF4-FFF2-40B4-BE49-F238E27FC236}">
                <a16:creationId xmlns:a16="http://schemas.microsoft.com/office/drawing/2014/main" id="{EBD5BBC4-3072-9098-7F20-ADA33A32C8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9" name="Line 7245">
            <a:extLst>
              <a:ext uri="{FF2B5EF4-FFF2-40B4-BE49-F238E27FC236}">
                <a16:creationId xmlns:a16="http://schemas.microsoft.com/office/drawing/2014/main" id="{E899CD52-96E2-343C-D08E-0B81AD6C17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9" name="Group 7246">
          <a:extLst>
            <a:ext uri="{FF2B5EF4-FFF2-40B4-BE49-F238E27FC236}">
              <a16:creationId xmlns:a16="http://schemas.microsoft.com/office/drawing/2014/main" id="{7286069C-6F8F-D380-507A-1A08A11408E0}"/>
            </a:ext>
          </a:extLst>
        </xdr:cNvPr>
        <xdr:cNvGrpSpPr>
          <a:grpSpLocks/>
        </xdr:cNvGrpSpPr>
      </xdr:nvGrpSpPr>
      <xdr:grpSpPr bwMode="auto">
        <a:xfrm>
          <a:off x="4700588" y="10096500"/>
          <a:ext cx="266700" cy="0"/>
          <a:chOff x="466" y="3952"/>
          <a:chExt cx="28" cy="16"/>
        </a:xfrm>
      </xdr:grpSpPr>
      <xdr:sp macro="" textlink="">
        <xdr:nvSpPr>
          <xdr:cNvPr id="5316906" name="Line 7247">
            <a:extLst>
              <a:ext uri="{FF2B5EF4-FFF2-40B4-BE49-F238E27FC236}">
                <a16:creationId xmlns:a16="http://schemas.microsoft.com/office/drawing/2014/main" id="{62FF351D-E41F-E323-EC7C-4E52C4E1D5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7" name="Line 7248">
            <a:extLst>
              <a:ext uri="{FF2B5EF4-FFF2-40B4-BE49-F238E27FC236}">
                <a16:creationId xmlns:a16="http://schemas.microsoft.com/office/drawing/2014/main" id="{FF2C8854-82CE-E7DC-AF09-D72E14D4B7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0" name="Group 7249">
          <a:extLst>
            <a:ext uri="{FF2B5EF4-FFF2-40B4-BE49-F238E27FC236}">
              <a16:creationId xmlns:a16="http://schemas.microsoft.com/office/drawing/2014/main" id="{F487E5F1-BDA4-A90D-C865-3E61492499B5}"/>
            </a:ext>
          </a:extLst>
        </xdr:cNvPr>
        <xdr:cNvGrpSpPr>
          <a:grpSpLocks/>
        </xdr:cNvGrpSpPr>
      </xdr:nvGrpSpPr>
      <xdr:grpSpPr bwMode="auto">
        <a:xfrm>
          <a:off x="4700588" y="10096500"/>
          <a:ext cx="266700" cy="0"/>
          <a:chOff x="466" y="3952"/>
          <a:chExt cx="28" cy="16"/>
        </a:xfrm>
      </xdr:grpSpPr>
      <xdr:sp macro="" textlink="">
        <xdr:nvSpPr>
          <xdr:cNvPr id="5316904" name="Line 7250">
            <a:extLst>
              <a:ext uri="{FF2B5EF4-FFF2-40B4-BE49-F238E27FC236}">
                <a16:creationId xmlns:a16="http://schemas.microsoft.com/office/drawing/2014/main" id="{817FF8E8-14A4-8CBB-8EC4-0F2834CA50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5" name="Line 7251">
            <a:extLst>
              <a:ext uri="{FF2B5EF4-FFF2-40B4-BE49-F238E27FC236}">
                <a16:creationId xmlns:a16="http://schemas.microsoft.com/office/drawing/2014/main" id="{671D9718-604B-5D4D-AE37-1090A180E9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1" name="Group 7252">
          <a:extLst>
            <a:ext uri="{FF2B5EF4-FFF2-40B4-BE49-F238E27FC236}">
              <a16:creationId xmlns:a16="http://schemas.microsoft.com/office/drawing/2014/main" id="{1E2D3802-D9AF-5849-D7B0-B7CD8C18D90B}"/>
            </a:ext>
          </a:extLst>
        </xdr:cNvPr>
        <xdr:cNvGrpSpPr>
          <a:grpSpLocks/>
        </xdr:cNvGrpSpPr>
      </xdr:nvGrpSpPr>
      <xdr:grpSpPr bwMode="auto">
        <a:xfrm>
          <a:off x="4700588" y="10096500"/>
          <a:ext cx="266700" cy="0"/>
          <a:chOff x="466" y="3952"/>
          <a:chExt cx="28" cy="16"/>
        </a:xfrm>
      </xdr:grpSpPr>
      <xdr:sp macro="" textlink="">
        <xdr:nvSpPr>
          <xdr:cNvPr id="5316902" name="Line 7253">
            <a:extLst>
              <a:ext uri="{FF2B5EF4-FFF2-40B4-BE49-F238E27FC236}">
                <a16:creationId xmlns:a16="http://schemas.microsoft.com/office/drawing/2014/main" id="{2EE381FF-0977-2679-56F1-67C14612C5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3" name="Line 7254">
            <a:extLst>
              <a:ext uri="{FF2B5EF4-FFF2-40B4-BE49-F238E27FC236}">
                <a16:creationId xmlns:a16="http://schemas.microsoft.com/office/drawing/2014/main" id="{5D923B66-2E91-3A53-4DD7-AF984B12DF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22" name="Group 7255">
          <a:extLst>
            <a:ext uri="{FF2B5EF4-FFF2-40B4-BE49-F238E27FC236}">
              <a16:creationId xmlns:a16="http://schemas.microsoft.com/office/drawing/2014/main" id="{C23A4022-7EB8-5408-2927-E1E172109895}"/>
            </a:ext>
          </a:extLst>
        </xdr:cNvPr>
        <xdr:cNvGrpSpPr>
          <a:grpSpLocks/>
        </xdr:cNvGrpSpPr>
      </xdr:nvGrpSpPr>
      <xdr:grpSpPr bwMode="auto">
        <a:xfrm>
          <a:off x="4117181" y="10096500"/>
          <a:ext cx="228600" cy="0"/>
          <a:chOff x="466" y="3952"/>
          <a:chExt cx="28" cy="16"/>
        </a:xfrm>
      </xdr:grpSpPr>
      <xdr:sp macro="" textlink="">
        <xdr:nvSpPr>
          <xdr:cNvPr id="5316900" name="Line 7256">
            <a:extLst>
              <a:ext uri="{FF2B5EF4-FFF2-40B4-BE49-F238E27FC236}">
                <a16:creationId xmlns:a16="http://schemas.microsoft.com/office/drawing/2014/main" id="{8A28C3E9-752C-B2F0-AF28-10B4A70650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1" name="Line 7257">
            <a:extLst>
              <a:ext uri="{FF2B5EF4-FFF2-40B4-BE49-F238E27FC236}">
                <a16:creationId xmlns:a16="http://schemas.microsoft.com/office/drawing/2014/main" id="{62309E18-DC7B-0828-7AE2-862AFC0FEE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23" name="Group 7258">
          <a:extLst>
            <a:ext uri="{FF2B5EF4-FFF2-40B4-BE49-F238E27FC236}">
              <a16:creationId xmlns:a16="http://schemas.microsoft.com/office/drawing/2014/main" id="{5BA8A051-BDE0-1826-AF84-2DF41E2BCD8A}"/>
            </a:ext>
          </a:extLst>
        </xdr:cNvPr>
        <xdr:cNvGrpSpPr>
          <a:grpSpLocks/>
        </xdr:cNvGrpSpPr>
      </xdr:nvGrpSpPr>
      <xdr:grpSpPr bwMode="auto">
        <a:xfrm>
          <a:off x="4117181" y="10096500"/>
          <a:ext cx="228600" cy="0"/>
          <a:chOff x="466" y="3952"/>
          <a:chExt cx="28" cy="16"/>
        </a:xfrm>
      </xdr:grpSpPr>
      <xdr:sp macro="" textlink="">
        <xdr:nvSpPr>
          <xdr:cNvPr id="5316898" name="Line 7259">
            <a:extLst>
              <a:ext uri="{FF2B5EF4-FFF2-40B4-BE49-F238E27FC236}">
                <a16:creationId xmlns:a16="http://schemas.microsoft.com/office/drawing/2014/main" id="{7C205099-DA2F-9DBB-1278-79CAEC9C24C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9" name="Line 7260">
            <a:extLst>
              <a:ext uri="{FF2B5EF4-FFF2-40B4-BE49-F238E27FC236}">
                <a16:creationId xmlns:a16="http://schemas.microsoft.com/office/drawing/2014/main" id="{625800DF-8DA2-5A5A-B90B-21257F834A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4" name="Group 7261">
          <a:extLst>
            <a:ext uri="{FF2B5EF4-FFF2-40B4-BE49-F238E27FC236}">
              <a16:creationId xmlns:a16="http://schemas.microsoft.com/office/drawing/2014/main" id="{A3C9965B-BFD7-72A4-0AFF-570F196F6F2F}"/>
            </a:ext>
          </a:extLst>
        </xdr:cNvPr>
        <xdr:cNvGrpSpPr>
          <a:grpSpLocks/>
        </xdr:cNvGrpSpPr>
      </xdr:nvGrpSpPr>
      <xdr:grpSpPr bwMode="auto">
        <a:xfrm>
          <a:off x="4700588" y="10096500"/>
          <a:ext cx="266700" cy="0"/>
          <a:chOff x="466" y="3952"/>
          <a:chExt cx="28" cy="16"/>
        </a:xfrm>
      </xdr:grpSpPr>
      <xdr:sp macro="" textlink="">
        <xdr:nvSpPr>
          <xdr:cNvPr id="5316896" name="Line 7262">
            <a:extLst>
              <a:ext uri="{FF2B5EF4-FFF2-40B4-BE49-F238E27FC236}">
                <a16:creationId xmlns:a16="http://schemas.microsoft.com/office/drawing/2014/main" id="{4AD6FB39-65E5-8324-82D6-3FA6BE980B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7" name="Line 7263">
            <a:extLst>
              <a:ext uri="{FF2B5EF4-FFF2-40B4-BE49-F238E27FC236}">
                <a16:creationId xmlns:a16="http://schemas.microsoft.com/office/drawing/2014/main" id="{EFE4197D-AEAD-104E-C6E5-6C063A25B7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5" name="Group 7264">
          <a:extLst>
            <a:ext uri="{FF2B5EF4-FFF2-40B4-BE49-F238E27FC236}">
              <a16:creationId xmlns:a16="http://schemas.microsoft.com/office/drawing/2014/main" id="{108E1899-9ADE-E305-A56B-4A03B33541E6}"/>
            </a:ext>
          </a:extLst>
        </xdr:cNvPr>
        <xdr:cNvGrpSpPr>
          <a:grpSpLocks/>
        </xdr:cNvGrpSpPr>
      </xdr:nvGrpSpPr>
      <xdr:grpSpPr bwMode="auto">
        <a:xfrm>
          <a:off x="4700588" y="10096500"/>
          <a:ext cx="266700" cy="0"/>
          <a:chOff x="466" y="3952"/>
          <a:chExt cx="28" cy="16"/>
        </a:xfrm>
      </xdr:grpSpPr>
      <xdr:sp macro="" textlink="">
        <xdr:nvSpPr>
          <xdr:cNvPr id="5316894" name="Line 7265">
            <a:extLst>
              <a:ext uri="{FF2B5EF4-FFF2-40B4-BE49-F238E27FC236}">
                <a16:creationId xmlns:a16="http://schemas.microsoft.com/office/drawing/2014/main" id="{94A950AC-CBE4-FB21-4E3E-F23F6171D3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5" name="Line 7266">
            <a:extLst>
              <a:ext uri="{FF2B5EF4-FFF2-40B4-BE49-F238E27FC236}">
                <a16:creationId xmlns:a16="http://schemas.microsoft.com/office/drawing/2014/main" id="{252AA857-EDB3-8AEB-467B-4FD9A903F32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26" name="Group 7267">
          <a:extLst>
            <a:ext uri="{FF2B5EF4-FFF2-40B4-BE49-F238E27FC236}">
              <a16:creationId xmlns:a16="http://schemas.microsoft.com/office/drawing/2014/main" id="{A63727C8-B213-FEF7-0F70-CBAD172197CD}"/>
            </a:ext>
          </a:extLst>
        </xdr:cNvPr>
        <xdr:cNvGrpSpPr>
          <a:grpSpLocks/>
        </xdr:cNvGrpSpPr>
      </xdr:nvGrpSpPr>
      <xdr:grpSpPr bwMode="auto">
        <a:xfrm>
          <a:off x="4117181" y="10096500"/>
          <a:ext cx="240507" cy="0"/>
          <a:chOff x="466" y="3952"/>
          <a:chExt cx="28" cy="16"/>
        </a:xfrm>
      </xdr:grpSpPr>
      <xdr:sp macro="" textlink="">
        <xdr:nvSpPr>
          <xdr:cNvPr id="5316892" name="Line 7268">
            <a:extLst>
              <a:ext uri="{FF2B5EF4-FFF2-40B4-BE49-F238E27FC236}">
                <a16:creationId xmlns:a16="http://schemas.microsoft.com/office/drawing/2014/main" id="{EED628B4-C8AC-F957-DFAD-67410667FB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3" name="Line 7269">
            <a:extLst>
              <a:ext uri="{FF2B5EF4-FFF2-40B4-BE49-F238E27FC236}">
                <a16:creationId xmlns:a16="http://schemas.microsoft.com/office/drawing/2014/main" id="{1DF675C4-A005-D4CB-1D9B-F6D6F643A7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727" name="Group 7270">
          <a:extLst>
            <a:ext uri="{FF2B5EF4-FFF2-40B4-BE49-F238E27FC236}">
              <a16:creationId xmlns:a16="http://schemas.microsoft.com/office/drawing/2014/main" id="{C37C7DD0-5FE4-B669-8BF5-9E5EF87EADC1}"/>
            </a:ext>
          </a:extLst>
        </xdr:cNvPr>
        <xdr:cNvGrpSpPr>
          <a:grpSpLocks/>
        </xdr:cNvGrpSpPr>
      </xdr:nvGrpSpPr>
      <xdr:grpSpPr bwMode="auto">
        <a:xfrm>
          <a:off x="5486400" y="10096500"/>
          <a:ext cx="228600" cy="0"/>
          <a:chOff x="466" y="3952"/>
          <a:chExt cx="28" cy="16"/>
        </a:xfrm>
      </xdr:grpSpPr>
      <xdr:sp macro="" textlink="">
        <xdr:nvSpPr>
          <xdr:cNvPr id="5316890" name="Line 7271">
            <a:extLst>
              <a:ext uri="{FF2B5EF4-FFF2-40B4-BE49-F238E27FC236}">
                <a16:creationId xmlns:a16="http://schemas.microsoft.com/office/drawing/2014/main" id="{11C81742-E3CE-7127-E231-7E1F2A204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1" name="Line 7272">
            <a:extLst>
              <a:ext uri="{FF2B5EF4-FFF2-40B4-BE49-F238E27FC236}">
                <a16:creationId xmlns:a16="http://schemas.microsoft.com/office/drawing/2014/main" id="{AE5FC533-9319-FE6E-B565-84515EE5B9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8" name="Group 7273">
          <a:extLst>
            <a:ext uri="{FF2B5EF4-FFF2-40B4-BE49-F238E27FC236}">
              <a16:creationId xmlns:a16="http://schemas.microsoft.com/office/drawing/2014/main" id="{1994D905-79AD-43C0-7B3F-558D4C530324}"/>
            </a:ext>
          </a:extLst>
        </xdr:cNvPr>
        <xdr:cNvGrpSpPr>
          <a:grpSpLocks/>
        </xdr:cNvGrpSpPr>
      </xdr:nvGrpSpPr>
      <xdr:grpSpPr bwMode="auto">
        <a:xfrm>
          <a:off x="4700588" y="10096500"/>
          <a:ext cx="266700" cy="0"/>
          <a:chOff x="466" y="3952"/>
          <a:chExt cx="28" cy="16"/>
        </a:xfrm>
      </xdr:grpSpPr>
      <xdr:sp macro="" textlink="">
        <xdr:nvSpPr>
          <xdr:cNvPr id="5316888" name="Line 7274">
            <a:extLst>
              <a:ext uri="{FF2B5EF4-FFF2-40B4-BE49-F238E27FC236}">
                <a16:creationId xmlns:a16="http://schemas.microsoft.com/office/drawing/2014/main" id="{5B196D80-8D02-995E-4735-A05624ECD6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9" name="Line 7275">
            <a:extLst>
              <a:ext uri="{FF2B5EF4-FFF2-40B4-BE49-F238E27FC236}">
                <a16:creationId xmlns:a16="http://schemas.microsoft.com/office/drawing/2014/main" id="{65F55632-1C70-135D-F769-DE579115A0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9" name="Group 7276">
          <a:extLst>
            <a:ext uri="{FF2B5EF4-FFF2-40B4-BE49-F238E27FC236}">
              <a16:creationId xmlns:a16="http://schemas.microsoft.com/office/drawing/2014/main" id="{3FB76467-0411-C37A-2971-C689720232DA}"/>
            </a:ext>
          </a:extLst>
        </xdr:cNvPr>
        <xdr:cNvGrpSpPr>
          <a:grpSpLocks/>
        </xdr:cNvGrpSpPr>
      </xdr:nvGrpSpPr>
      <xdr:grpSpPr bwMode="auto">
        <a:xfrm>
          <a:off x="4700588" y="10096500"/>
          <a:ext cx="266700" cy="0"/>
          <a:chOff x="466" y="3952"/>
          <a:chExt cx="28" cy="16"/>
        </a:xfrm>
      </xdr:grpSpPr>
      <xdr:sp macro="" textlink="">
        <xdr:nvSpPr>
          <xdr:cNvPr id="5316886" name="Line 7277">
            <a:extLst>
              <a:ext uri="{FF2B5EF4-FFF2-40B4-BE49-F238E27FC236}">
                <a16:creationId xmlns:a16="http://schemas.microsoft.com/office/drawing/2014/main" id="{02AA359D-2594-8BB1-9CA7-CA7BC5C1A4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7" name="Line 7278">
            <a:extLst>
              <a:ext uri="{FF2B5EF4-FFF2-40B4-BE49-F238E27FC236}">
                <a16:creationId xmlns:a16="http://schemas.microsoft.com/office/drawing/2014/main" id="{02357820-42EF-9835-3E30-08075D4915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30" name="Group 7279">
          <a:extLst>
            <a:ext uri="{FF2B5EF4-FFF2-40B4-BE49-F238E27FC236}">
              <a16:creationId xmlns:a16="http://schemas.microsoft.com/office/drawing/2014/main" id="{80F208A0-074C-85A4-C335-762CAA868906}"/>
            </a:ext>
          </a:extLst>
        </xdr:cNvPr>
        <xdr:cNvGrpSpPr>
          <a:grpSpLocks/>
        </xdr:cNvGrpSpPr>
      </xdr:nvGrpSpPr>
      <xdr:grpSpPr bwMode="auto">
        <a:xfrm>
          <a:off x="4700588" y="10096500"/>
          <a:ext cx="266700" cy="0"/>
          <a:chOff x="466" y="3952"/>
          <a:chExt cx="28" cy="16"/>
        </a:xfrm>
      </xdr:grpSpPr>
      <xdr:sp macro="" textlink="">
        <xdr:nvSpPr>
          <xdr:cNvPr id="5316884" name="Line 7280">
            <a:extLst>
              <a:ext uri="{FF2B5EF4-FFF2-40B4-BE49-F238E27FC236}">
                <a16:creationId xmlns:a16="http://schemas.microsoft.com/office/drawing/2014/main" id="{C43A7AD6-0591-8F92-609F-0DD537A5C6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5" name="Line 7281">
            <a:extLst>
              <a:ext uri="{FF2B5EF4-FFF2-40B4-BE49-F238E27FC236}">
                <a16:creationId xmlns:a16="http://schemas.microsoft.com/office/drawing/2014/main" id="{31167BDC-6A28-238F-CE34-7F0401CF13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31" name="Group 7282">
          <a:extLst>
            <a:ext uri="{FF2B5EF4-FFF2-40B4-BE49-F238E27FC236}">
              <a16:creationId xmlns:a16="http://schemas.microsoft.com/office/drawing/2014/main" id="{2E024975-33B7-7F0A-1009-0D51415FD934}"/>
            </a:ext>
          </a:extLst>
        </xdr:cNvPr>
        <xdr:cNvGrpSpPr>
          <a:grpSpLocks/>
        </xdr:cNvGrpSpPr>
      </xdr:nvGrpSpPr>
      <xdr:grpSpPr bwMode="auto">
        <a:xfrm>
          <a:off x="4700588" y="10096500"/>
          <a:ext cx="266700" cy="0"/>
          <a:chOff x="466" y="3952"/>
          <a:chExt cx="28" cy="16"/>
        </a:xfrm>
      </xdr:grpSpPr>
      <xdr:sp macro="" textlink="">
        <xdr:nvSpPr>
          <xdr:cNvPr id="5316882" name="Line 7283">
            <a:extLst>
              <a:ext uri="{FF2B5EF4-FFF2-40B4-BE49-F238E27FC236}">
                <a16:creationId xmlns:a16="http://schemas.microsoft.com/office/drawing/2014/main" id="{9849D876-4BF6-9953-DBD3-3FD079499A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3" name="Line 7284">
            <a:extLst>
              <a:ext uri="{FF2B5EF4-FFF2-40B4-BE49-F238E27FC236}">
                <a16:creationId xmlns:a16="http://schemas.microsoft.com/office/drawing/2014/main" id="{92D4E674-D41E-65C6-C79B-3BC3F01691B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32" name="Group 7285">
          <a:extLst>
            <a:ext uri="{FF2B5EF4-FFF2-40B4-BE49-F238E27FC236}">
              <a16:creationId xmlns:a16="http://schemas.microsoft.com/office/drawing/2014/main" id="{1A3AAA5E-9FBD-84CD-EE4A-A3054BBCA1F3}"/>
            </a:ext>
          </a:extLst>
        </xdr:cNvPr>
        <xdr:cNvGrpSpPr>
          <a:grpSpLocks/>
        </xdr:cNvGrpSpPr>
      </xdr:nvGrpSpPr>
      <xdr:grpSpPr bwMode="auto">
        <a:xfrm>
          <a:off x="4700588" y="10096500"/>
          <a:ext cx="266700" cy="0"/>
          <a:chOff x="466" y="3952"/>
          <a:chExt cx="28" cy="16"/>
        </a:xfrm>
      </xdr:grpSpPr>
      <xdr:sp macro="" textlink="">
        <xdr:nvSpPr>
          <xdr:cNvPr id="5316880" name="Line 7286">
            <a:extLst>
              <a:ext uri="{FF2B5EF4-FFF2-40B4-BE49-F238E27FC236}">
                <a16:creationId xmlns:a16="http://schemas.microsoft.com/office/drawing/2014/main" id="{D98C8D97-E4FC-326D-19E3-5CE8AADE61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1" name="Line 7287">
            <a:extLst>
              <a:ext uri="{FF2B5EF4-FFF2-40B4-BE49-F238E27FC236}">
                <a16:creationId xmlns:a16="http://schemas.microsoft.com/office/drawing/2014/main" id="{2C5AD5B5-4D3D-40B3-AEFF-3970F36F7C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733" name="Group 7288">
          <a:extLst>
            <a:ext uri="{FF2B5EF4-FFF2-40B4-BE49-F238E27FC236}">
              <a16:creationId xmlns:a16="http://schemas.microsoft.com/office/drawing/2014/main" id="{FCBCA747-62C7-B296-318A-C8D7D7A356DC}"/>
            </a:ext>
          </a:extLst>
        </xdr:cNvPr>
        <xdr:cNvGrpSpPr>
          <a:grpSpLocks/>
        </xdr:cNvGrpSpPr>
      </xdr:nvGrpSpPr>
      <xdr:grpSpPr bwMode="auto">
        <a:xfrm>
          <a:off x="4576763" y="10096500"/>
          <a:ext cx="228600" cy="0"/>
          <a:chOff x="466" y="3952"/>
          <a:chExt cx="28" cy="16"/>
        </a:xfrm>
      </xdr:grpSpPr>
      <xdr:sp macro="" textlink="">
        <xdr:nvSpPr>
          <xdr:cNvPr id="5316878" name="Line 7289">
            <a:extLst>
              <a:ext uri="{FF2B5EF4-FFF2-40B4-BE49-F238E27FC236}">
                <a16:creationId xmlns:a16="http://schemas.microsoft.com/office/drawing/2014/main" id="{DE710CBB-BBC4-8275-A393-1B857D87A2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9" name="Line 7290">
            <a:extLst>
              <a:ext uri="{FF2B5EF4-FFF2-40B4-BE49-F238E27FC236}">
                <a16:creationId xmlns:a16="http://schemas.microsoft.com/office/drawing/2014/main" id="{EA9FCA4A-51DC-69E0-4DE9-382CDC143B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4" name="Group 7291">
          <a:extLst>
            <a:ext uri="{FF2B5EF4-FFF2-40B4-BE49-F238E27FC236}">
              <a16:creationId xmlns:a16="http://schemas.microsoft.com/office/drawing/2014/main" id="{07E1B155-7351-AEEC-E1DD-847C05A2E60A}"/>
            </a:ext>
          </a:extLst>
        </xdr:cNvPr>
        <xdr:cNvGrpSpPr>
          <a:grpSpLocks/>
        </xdr:cNvGrpSpPr>
      </xdr:nvGrpSpPr>
      <xdr:grpSpPr bwMode="auto">
        <a:xfrm>
          <a:off x="4117181" y="10096500"/>
          <a:ext cx="240507" cy="0"/>
          <a:chOff x="466" y="3952"/>
          <a:chExt cx="28" cy="16"/>
        </a:xfrm>
      </xdr:grpSpPr>
      <xdr:sp macro="" textlink="">
        <xdr:nvSpPr>
          <xdr:cNvPr id="5316876" name="Line 7292">
            <a:extLst>
              <a:ext uri="{FF2B5EF4-FFF2-40B4-BE49-F238E27FC236}">
                <a16:creationId xmlns:a16="http://schemas.microsoft.com/office/drawing/2014/main" id="{664C82AF-291A-39A5-A6D9-22AF598431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7" name="Line 7293">
            <a:extLst>
              <a:ext uri="{FF2B5EF4-FFF2-40B4-BE49-F238E27FC236}">
                <a16:creationId xmlns:a16="http://schemas.microsoft.com/office/drawing/2014/main" id="{567815C3-B659-BF20-D02C-13A7F0668A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5" name="Group 7294">
          <a:extLst>
            <a:ext uri="{FF2B5EF4-FFF2-40B4-BE49-F238E27FC236}">
              <a16:creationId xmlns:a16="http://schemas.microsoft.com/office/drawing/2014/main" id="{0AB58A66-323F-C05C-0F78-32988D7FE463}"/>
            </a:ext>
          </a:extLst>
        </xdr:cNvPr>
        <xdr:cNvGrpSpPr>
          <a:grpSpLocks/>
        </xdr:cNvGrpSpPr>
      </xdr:nvGrpSpPr>
      <xdr:grpSpPr bwMode="auto">
        <a:xfrm>
          <a:off x="4117181" y="10096500"/>
          <a:ext cx="240507" cy="0"/>
          <a:chOff x="466" y="3952"/>
          <a:chExt cx="28" cy="16"/>
        </a:xfrm>
      </xdr:grpSpPr>
      <xdr:sp macro="" textlink="">
        <xdr:nvSpPr>
          <xdr:cNvPr id="5316874" name="Line 7295">
            <a:extLst>
              <a:ext uri="{FF2B5EF4-FFF2-40B4-BE49-F238E27FC236}">
                <a16:creationId xmlns:a16="http://schemas.microsoft.com/office/drawing/2014/main" id="{05226BB2-0457-85E8-4418-65B7C283B3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5" name="Line 7296">
            <a:extLst>
              <a:ext uri="{FF2B5EF4-FFF2-40B4-BE49-F238E27FC236}">
                <a16:creationId xmlns:a16="http://schemas.microsoft.com/office/drawing/2014/main" id="{D35AD9D9-4890-5540-9E3D-A412657F7F4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6" name="Group 7297">
          <a:extLst>
            <a:ext uri="{FF2B5EF4-FFF2-40B4-BE49-F238E27FC236}">
              <a16:creationId xmlns:a16="http://schemas.microsoft.com/office/drawing/2014/main" id="{558BCCB0-0195-6FA6-F3C7-06EA67E3FFFC}"/>
            </a:ext>
          </a:extLst>
        </xdr:cNvPr>
        <xdr:cNvGrpSpPr>
          <a:grpSpLocks/>
        </xdr:cNvGrpSpPr>
      </xdr:nvGrpSpPr>
      <xdr:grpSpPr bwMode="auto">
        <a:xfrm>
          <a:off x="4117181" y="10096500"/>
          <a:ext cx="240507" cy="0"/>
          <a:chOff x="466" y="3952"/>
          <a:chExt cx="28" cy="16"/>
        </a:xfrm>
      </xdr:grpSpPr>
      <xdr:sp macro="" textlink="">
        <xdr:nvSpPr>
          <xdr:cNvPr id="5316872" name="Line 7298">
            <a:extLst>
              <a:ext uri="{FF2B5EF4-FFF2-40B4-BE49-F238E27FC236}">
                <a16:creationId xmlns:a16="http://schemas.microsoft.com/office/drawing/2014/main" id="{9D7747A9-E67D-0D93-3AA3-59D4123B010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3" name="Line 7299">
            <a:extLst>
              <a:ext uri="{FF2B5EF4-FFF2-40B4-BE49-F238E27FC236}">
                <a16:creationId xmlns:a16="http://schemas.microsoft.com/office/drawing/2014/main" id="{11A0968F-6F1D-9AE7-3FA2-C5FB26AECC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7" name="Group 7300">
          <a:extLst>
            <a:ext uri="{FF2B5EF4-FFF2-40B4-BE49-F238E27FC236}">
              <a16:creationId xmlns:a16="http://schemas.microsoft.com/office/drawing/2014/main" id="{D686AEDD-23D8-CDC2-A39F-33F347A44A9D}"/>
            </a:ext>
          </a:extLst>
        </xdr:cNvPr>
        <xdr:cNvGrpSpPr>
          <a:grpSpLocks/>
        </xdr:cNvGrpSpPr>
      </xdr:nvGrpSpPr>
      <xdr:grpSpPr bwMode="auto">
        <a:xfrm>
          <a:off x="4117181" y="10096500"/>
          <a:ext cx="240507" cy="0"/>
          <a:chOff x="466" y="3952"/>
          <a:chExt cx="28" cy="16"/>
        </a:xfrm>
      </xdr:grpSpPr>
      <xdr:sp macro="" textlink="">
        <xdr:nvSpPr>
          <xdr:cNvPr id="5316870" name="Line 7301">
            <a:extLst>
              <a:ext uri="{FF2B5EF4-FFF2-40B4-BE49-F238E27FC236}">
                <a16:creationId xmlns:a16="http://schemas.microsoft.com/office/drawing/2014/main" id="{64B0E564-DB56-3369-84BE-FFAFF720FF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1" name="Line 7302">
            <a:extLst>
              <a:ext uri="{FF2B5EF4-FFF2-40B4-BE49-F238E27FC236}">
                <a16:creationId xmlns:a16="http://schemas.microsoft.com/office/drawing/2014/main" id="{AF10834F-790A-5A22-D27A-497FE0CFC4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8" name="Group 7303">
          <a:extLst>
            <a:ext uri="{FF2B5EF4-FFF2-40B4-BE49-F238E27FC236}">
              <a16:creationId xmlns:a16="http://schemas.microsoft.com/office/drawing/2014/main" id="{036F75C3-360F-B8BC-F77E-123D12EE582B}"/>
            </a:ext>
          </a:extLst>
        </xdr:cNvPr>
        <xdr:cNvGrpSpPr>
          <a:grpSpLocks/>
        </xdr:cNvGrpSpPr>
      </xdr:nvGrpSpPr>
      <xdr:grpSpPr bwMode="auto">
        <a:xfrm>
          <a:off x="4117181" y="10096500"/>
          <a:ext cx="240507" cy="0"/>
          <a:chOff x="466" y="3952"/>
          <a:chExt cx="28" cy="16"/>
        </a:xfrm>
      </xdr:grpSpPr>
      <xdr:sp macro="" textlink="">
        <xdr:nvSpPr>
          <xdr:cNvPr id="5316868" name="Line 7304">
            <a:extLst>
              <a:ext uri="{FF2B5EF4-FFF2-40B4-BE49-F238E27FC236}">
                <a16:creationId xmlns:a16="http://schemas.microsoft.com/office/drawing/2014/main" id="{18A32C10-7616-92A3-8A57-63304E642F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9" name="Line 7305">
            <a:extLst>
              <a:ext uri="{FF2B5EF4-FFF2-40B4-BE49-F238E27FC236}">
                <a16:creationId xmlns:a16="http://schemas.microsoft.com/office/drawing/2014/main" id="{7E53C1E4-E6FC-89FA-750E-66635EDBC0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9" name="Group 7306">
          <a:extLst>
            <a:ext uri="{FF2B5EF4-FFF2-40B4-BE49-F238E27FC236}">
              <a16:creationId xmlns:a16="http://schemas.microsoft.com/office/drawing/2014/main" id="{3754ECF9-91BA-E907-2E5B-84C170BD7F82}"/>
            </a:ext>
          </a:extLst>
        </xdr:cNvPr>
        <xdr:cNvGrpSpPr>
          <a:grpSpLocks/>
        </xdr:cNvGrpSpPr>
      </xdr:nvGrpSpPr>
      <xdr:grpSpPr bwMode="auto">
        <a:xfrm>
          <a:off x="4117181" y="10096500"/>
          <a:ext cx="240507" cy="0"/>
          <a:chOff x="466" y="3952"/>
          <a:chExt cx="28" cy="16"/>
        </a:xfrm>
      </xdr:grpSpPr>
      <xdr:sp macro="" textlink="">
        <xdr:nvSpPr>
          <xdr:cNvPr id="5316866" name="Line 7307">
            <a:extLst>
              <a:ext uri="{FF2B5EF4-FFF2-40B4-BE49-F238E27FC236}">
                <a16:creationId xmlns:a16="http://schemas.microsoft.com/office/drawing/2014/main" id="{6481B133-29B8-82BA-8104-B19C692DF6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7" name="Line 7308">
            <a:extLst>
              <a:ext uri="{FF2B5EF4-FFF2-40B4-BE49-F238E27FC236}">
                <a16:creationId xmlns:a16="http://schemas.microsoft.com/office/drawing/2014/main" id="{AC07D939-D81E-30CA-66B3-BCC7FB1DAEB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740" name="Group 7309">
          <a:extLst>
            <a:ext uri="{FF2B5EF4-FFF2-40B4-BE49-F238E27FC236}">
              <a16:creationId xmlns:a16="http://schemas.microsoft.com/office/drawing/2014/main" id="{60B750FB-F71D-363B-7CBB-F242CF66DD61}"/>
            </a:ext>
          </a:extLst>
        </xdr:cNvPr>
        <xdr:cNvGrpSpPr>
          <a:grpSpLocks/>
        </xdr:cNvGrpSpPr>
      </xdr:nvGrpSpPr>
      <xdr:grpSpPr bwMode="auto">
        <a:xfrm>
          <a:off x="3993356" y="10096500"/>
          <a:ext cx="228600" cy="0"/>
          <a:chOff x="466" y="3952"/>
          <a:chExt cx="28" cy="16"/>
        </a:xfrm>
      </xdr:grpSpPr>
      <xdr:sp macro="" textlink="">
        <xdr:nvSpPr>
          <xdr:cNvPr id="5316864" name="Line 7310">
            <a:extLst>
              <a:ext uri="{FF2B5EF4-FFF2-40B4-BE49-F238E27FC236}">
                <a16:creationId xmlns:a16="http://schemas.microsoft.com/office/drawing/2014/main" id="{0E6A8BD0-1833-7AE8-81E6-0C18C0CB60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5" name="Line 7311">
            <a:extLst>
              <a:ext uri="{FF2B5EF4-FFF2-40B4-BE49-F238E27FC236}">
                <a16:creationId xmlns:a16="http://schemas.microsoft.com/office/drawing/2014/main" id="{0FE39FFC-3348-601B-9345-1E10C756F7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1" name="Group 7312">
          <a:extLst>
            <a:ext uri="{FF2B5EF4-FFF2-40B4-BE49-F238E27FC236}">
              <a16:creationId xmlns:a16="http://schemas.microsoft.com/office/drawing/2014/main" id="{FB6D3510-A372-5BE5-E245-0E79B1A50899}"/>
            </a:ext>
          </a:extLst>
        </xdr:cNvPr>
        <xdr:cNvGrpSpPr>
          <a:grpSpLocks/>
        </xdr:cNvGrpSpPr>
      </xdr:nvGrpSpPr>
      <xdr:grpSpPr bwMode="auto">
        <a:xfrm>
          <a:off x="4117181" y="10096500"/>
          <a:ext cx="228600" cy="0"/>
          <a:chOff x="466" y="3952"/>
          <a:chExt cx="28" cy="16"/>
        </a:xfrm>
      </xdr:grpSpPr>
      <xdr:sp macro="" textlink="">
        <xdr:nvSpPr>
          <xdr:cNvPr id="5316862" name="Line 7313">
            <a:extLst>
              <a:ext uri="{FF2B5EF4-FFF2-40B4-BE49-F238E27FC236}">
                <a16:creationId xmlns:a16="http://schemas.microsoft.com/office/drawing/2014/main" id="{88078293-6145-9811-F391-C7AE8CBB63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3" name="Line 7314">
            <a:extLst>
              <a:ext uri="{FF2B5EF4-FFF2-40B4-BE49-F238E27FC236}">
                <a16:creationId xmlns:a16="http://schemas.microsoft.com/office/drawing/2014/main" id="{8BEE3DA7-D4EF-0CC1-BE51-ADA633EB3C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2" name="Group 7315">
          <a:extLst>
            <a:ext uri="{FF2B5EF4-FFF2-40B4-BE49-F238E27FC236}">
              <a16:creationId xmlns:a16="http://schemas.microsoft.com/office/drawing/2014/main" id="{7FF6A2B3-0EDD-3FE6-3ED1-8B539FA50770}"/>
            </a:ext>
          </a:extLst>
        </xdr:cNvPr>
        <xdr:cNvGrpSpPr>
          <a:grpSpLocks/>
        </xdr:cNvGrpSpPr>
      </xdr:nvGrpSpPr>
      <xdr:grpSpPr bwMode="auto">
        <a:xfrm>
          <a:off x="4117181" y="10096500"/>
          <a:ext cx="228600" cy="0"/>
          <a:chOff x="466" y="3952"/>
          <a:chExt cx="28" cy="16"/>
        </a:xfrm>
      </xdr:grpSpPr>
      <xdr:sp macro="" textlink="">
        <xdr:nvSpPr>
          <xdr:cNvPr id="5316860" name="Line 7316">
            <a:extLst>
              <a:ext uri="{FF2B5EF4-FFF2-40B4-BE49-F238E27FC236}">
                <a16:creationId xmlns:a16="http://schemas.microsoft.com/office/drawing/2014/main" id="{D5B9AD03-84E4-3EE9-2AC1-12F4995351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1" name="Line 7317">
            <a:extLst>
              <a:ext uri="{FF2B5EF4-FFF2-40B4-BE49-F238E27FC236}">
                <a16:creationId xmlns:a16="http://schemas.microsoft.com/office/drawing/2014/main" id="{4E57732B-7961-74ED-7CF3-EE67D67930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43" name="Group 7318">
          <a:extLst>
            <a:ext uri="{FF2B5EF4-FFF2-40B4-BE49-F238E27FC236}">
              <a16:creationId xmlns:a16="http://schemas.microsoft.com/office/drawing/2014/main" id="{4F164A88-E13C-3D13-3785-1BD637479FA9}"/>
            </a:ext>
          </a:extLst>
        </xdr:cNvPr>
        <xdr:cNvGrpSpPr>
          <a:grpSpLocks/>
        </xdr:cNvGrpSpPr>
      </xdr:nvGrpSpPr>
      <xdr:grpSpPr bwMode="auto">
        <a:xfrm>
          <a:off x="4117181" y="10096500"/>
          <a:ext cx="240507" cy="0"/>
          <a:chOff x="466" y="3952"/>
          <a:chExt cx="28" cy="16"/>
        </a:xfrm>
      </xdr:grpSpPr>
      <xdr:sp macro="" textlink="">
        <xdr:nvSpPr>
          <xdr:cNvPr id="5316858" name="Line 7319">
            <a:extLst>
              <a:ext uri="{FF2B5EF4-FFF2-40B4-BE49-F238E27FC236}">
                <a16:creationId xmlns:a16="http://schemas.microsoft.com/office/drawing/2014/main" id="{3A983A65-F4A9-9EAE-CF56-A41C0C2384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9" name="Line 7320">
            <a:extLst>
              <a:ext uri="{FF2B5EF4-FFF2-40B4-BE49-F238E27FC236}">
                <a16:creationId xmlns:a16="http://schemas.microsoft.com/office/drawing/2014/main" id="{75882E07-B62E-48D5-DF2E-2620A3926A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4" name="Group 7321">
          <a:extLst>
            <a:ext uri="{FF2B5EF4-FFF2-40B4-BE49-F238E27FC236}">
              <a16:creationId xmlns:a16="http://schemas.microsoft.com/office/drawing/2014/main" id="{05E1052B-D9E9-6321-E9E3-2E5934C881D9}"/>
            </a:ext>
          </a:extLst>
        </xdr:cNvPr>
        <xdr:cNvGrpSpPr>
          <a:grpSpLocks/>
        </xdr:cNvGrpSpPr>
      </xdr:nvGrpSpPr>
      <xdr:grpSpPr bwMode="auto">
        <a:xfrm>
          <a:off x="4117181" y="10096500"/>
          <a:ext cx="228600" cy="0"/>
          <a:chOff x="466" y="3952"/>
          <a:chExt cx="28" cy="16"/>
        </a:xfrm>
      </xdr:grpSpPr>
      <xdr:sp macro="" textlink="">
        <xdr:nvSpPr>
          <xdr:cNvPr id="5316856" name="Line 7322">
            <a:extLst>
              <a:ext uri="{FF2B5EF4-FFF2-40B4-BE49-F238E27FC236}">
                <a16:creationId xmlns:a16="http://schemas.microsoft.com/office/drawing/2014/main" id="{585D0CCA-A85E-85E2-33F2-F27F07CA38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7" name="Line 7323">
            <a:extLst>
              <a:ext uri="{FF2B5EF4-FFF2-40B4-BE49-F238E27FC236}">
                <a16:creationId xmlns:a16="http://schemas.microsoft.com/office/drawing/2014/main" id="{30A9CFD9-B109-2478-9B8F-3FE198AD8D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5" name="Group 7324">
          <a:extLst>
            <a:ext uri="{FF2B5EF4-FFF2-40B4-BE49-F238E27FC236}">
              <a16:creationId xmlns:a16="http://schemas.microsoft.com/office/drawing/2014/main" id="{10513EA1-A755-6C10-0CD4-4A44D21D9975}"/>
            </a:ext>
          </a:extLst>
        </xdr:cNvPr>
        <xdr:cNvGrpSpPr>
          <a:grpSpLocks/>
        </xdr:cNvGrpSpPr>
      </xdr:nvGrpSpPr>
      <xdr:grpSpPr bwMode="auto">
        <a:xfrm>
          <a:off x="4117181" y="10096500"/>
          <a:ext cx="228600" cy="0"/>
          <a:chOff x="466" y="3952"/>
          <a:chExt cx="28" cy="16"/>
        </a:xfrm>
      </xdr:grpSpPr>
      <xdr:sp macro="" textlink="">
        <xdr:nvSpPr>
          <xdr:cNvPr id="5316854" name="Line 7325">
            <a:extLst>
              <a:ext uri="{FF2B5EF4-FFF2-40B4-BE49-F238E27FC236}">
                <a16:creationId xmlns:a16="http://schemas.microsoft.com/office/drawing/2014/main" id="{19912B1F-C409-8621-5CED-487E59F2BA2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5" name="Line 7326">
            <a:extLst>
              <a:ext uri="{FF2B5EF4-FFF2-40B4-BE49-F238E27FC236}">
                <a16:creationId xmlns:a16="http://schemas.microsoft.com/office/drawing/2014/main" id="{BDC199F2-F389-3A16-8DA9-F5ECBFFCF7A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46" name="Group 7327">
          <a:extLst>
            <a:ext uri="{FF2B5EF4-FFF2-40B4-BE49-F238E27FC236}">
              <a16:creationId xmlns:a16="http://schemas.microsoft.com/office/drawing/2014/main" id="{A21FB6D8-A3BC-5423-BF6E-5CDE6858FC4B}"/>
            </a:ext>
          </a:extLst>
        </xdr:cNvPr>
        <xdr:cNvGrpSpPr>
          <a:grpSpLocks/>
        </xdr:cNvGrpSpPr>
      </xdr:nvGrpSpPr>
      <xdr:grpSpPr bwMode="auto">
        <a:xfrm>
          <a:off x="4117181" y="10096500"/>
          <a:ext cx="240507" cy="0"/>
          <a:chOff x="466" y="3952"/>
          <a:chExt cx="28" cy="16"/>
        </a:xfrm>
      </xdr:grpSpPr>
      <xdr:sp macro="" textlink="">
        <xdr:nvSpPr>
          <xdr:cNvPr id="5316852" name="Line 7328">
            <a:extLst>
              <a:ext uri="{FF2B5EF4-FFF2-40B4-BE49-F238E27FC236}">
                <a16:creationId xmlns:a16="http://schemas.microsoft.com/office/drawing/2014/main" id="{62391B15-5FDF-8F96-BBED-161A378CA9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3" name="Line 7329">
            <a:extLst>
              <a:ext uri="{FF2B5EF4-FFF2-40B4-BE49-F238E27FC236}">
                <a16:creationId xmlns:a16="http://schemas.microsoft.com/office/drawing/2014/main" id="{4F099779-8B71-C4C7-B851-025621953B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47" name="Group 7330">
          <a:extLst>
            <a:ext uri="{FF2B5EF4-FFF2-40B4-BE49-F238E27FC236}">
              <a16:creationId xmlns:a16="http://schemas.microsoft.com/office/drawing/2014/main" id="{E7A55989-146A-567C-855B-0EBCFB161559}"/>
            </a:ext>
          </a:extLst>
        </xdr:cNvPr>
        <xdr:cNvGrpSpPr>
          <a:grpSpLocks/>
        </xdr:cNvGrpSpPr>
      </xdr:nvGrpSpPr>
      <xdr:grpSpPr bwMode="auto">
        <a:xfrm>
          <a:off x="4700588" y="10096500"/>
          <a:ext cx="266700" cy="0"/>
          <a:chOff x="466" y="3952"/>
          <a:chExt cx="28" cy="16"/>
        </a:xfrm>
      </xdr:grpSpPr>
      <xdr:sp macro="" textlink="">
        <xdr:nvSpPr>
          <xdr:cNvPr id="5316850" name="Line 7331">
            <a:extLst>
              <a:ext uri="{FF2B5EF4-FFF2-40B4-BE49-F238E27FC236}">
                <a16:creationId xmlns:a16="http://schemas.microsoft.com/office/drawing/2014/main" id="{C7936525-DD18-5D40-AA55-B957227964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1" name="Line 7332">
            <a:extLst>
              <a:ext uri="{FF2B5EF4-FFF2-40B4-BE49-F238E27FC236}">
                <a16:creationId xmlns:a16="http://schemas.microsoft.com/office/drawing/2014/main" id="{1F77E399-98DC-123C-3F47-42F14DB01D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48" name="Group 7333">
          <a:extLst>
            <a:ext uri="{FF2B5EF4-FFF2-40B4-BE49-F238E27FC236}">
              <a16:creationId xmlns:a16="http://schemas.microsoft.com/office/drawing/2014/main" id="{983241DF-9BD6-94E4-591E-9B6F48ABEB20}"/>
            </a:ext>
          </a:extLst>
        </xdr:cNvPr>
        <xdr:cNvGrpSpPr>
          <a:grpSpLocks/>
        </xdr:cNvGrpSpPr>
      </xdr:nvGrpSpPr>
      <xdr:grpSpPr bwMode="auto">
        <a:xfrm>
          <a:off x="4700588" y="10096500"/>
          <a:ext cx="266700" cy="0"/>
          <a:chOff x="466" y="3952"/>
          <a:chExt cx="28" cy="16"/>
        </a:xfrm>
      </xdr:grpSpPr>
      <xdr:sp macro="" textlink="">
        <xdr:nvSpPr>
          <xdr:cNvPr id="5316848" name="Line 7334">
            <a:extLst>
              <a:ext uri="{FF2B5EF4-FFF2-40B4-BE49-F238E27FC236}">
                <a16:creationId xmlns:a16="http://schemas.microsoft.com/office/drawing/2014/main" id="{F79B2341-3AF1-B488-0E46-F16DF16836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9" name="Line 7335">
            <a:extLst>
              <a:ext uri="{FF2B5EF4-FFF2-40B4-BE49-F238E27FC236}">
                <a16:creationId xmlns:a16="http://schemas.microsoft.com/office/drawing/2014/main" id="{3B077675-3070-027F-CADB-52FB357D22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49" name="Group 7336">
          <a:extLst>
            <a:ext uri="{FF2B5EF4-FFF2-40B4-BE49-F238E27FC236}">
              <a16:creationId xmlns:a16="http://schemas.microsoft.com/office/drawing/2014/main" id="{D5D5F15F-2DB4-DD32-66EB-8F41A685C2ED}"/>
            </a:ext>
          </a:extLst>
        </xdr:cNvPr>
        <xdr:cNvGrpSpPr>
          <a:grpSpLocks/>
        </xdr:cNvGrpSpPr>
      </xdr:nvGrpSpPr>
      <xdr:grpSpPr bwMode="auto">
        <a:xfrm>
          <a:off x="4700588" y="10096500"/>
          <a:ext cx="266700" cy="0"/>
          <a:chOff x="466" y="3952"/>
          <a:chExt cx="28" cy="16"/>
        </a:xfrm>
      </xdr:grpSpPr>
      <xdr:sp macro="" textlink="">
        <xdr:nvSpPr>
          <xdr:cNvPr id="5316846" name="Line 7337">
            <a:extLst>
              <a:ext uri="{FF2B5EF4-FFF2-40B4-BE49-F238E27FC236}">
                <a16:creationId xmlns:a16="http://schemas.microsoft.com/office/drawing/2014/main" id="{A074D719-99EF-E96D-DC05-B173F16490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7" name="Line 7338">
            <a:extLst>
              <a:ext uri="{FF2B5EF4-FFF2-40B4-BE49-F238E27FC236}">
                <a16:creationId xmlns:a16="http://schemas.microsoft.com/office/drawing/2014/main" id="{E1DEE5D2-2A93-D73B-6D54-8644D49D63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0" name="Group 7339">
          <a:extLst>
            <a:ext uri="{FF2B5EF4-FFF2-40B4-BE49-F238E27FC236}">
              <a16:creationId xmlns:a16="http://schemas.microsoft.com/office/drawing/2014/main" id="{94E8A691-6893-5074-7222-9F3A9C2B57BF}"/>
            </a:ext>
          </a:extLst>
        </xdr:cNvPr>
        <xdr:cNvGrpSpPr>
          <a:grpSpLocks/>
        </xdr:cNvGrpSpPr>
      </xdr:nvGrpSpPr>
      <xdr:grpSpPr bwMode="auto">
        <a:xfrm>
          <a:off x="5486400" y="10096500"/>
          <a:ext cx="266700" cy="0"/>
          <a:chOff x="466" y="3952"/>
          <a:chExt cx="28" cy="16"/>
        </a:xfrm>
      </xdr:grpSpPr>
      <xdr:sp macro="" textlink="">
        <xdr:nvSpPr>
          <xdr:cNvPr id="5316844" name="Line 7340">
            <a:extLst>
              <a:ext uri="{FF2B5EF4-FFF2-40B4-BE49-F238E27FC236}">
                <a16:creationId xmlns:a16="http://schemas.microsoft.com/office/drawing/2014/main" id="{593F2433-8D84-FDF1-36A9-E580EB7ED8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5" name="Line 7341">
            <a:extLst>
              <a:ext uri="{FF2B5EF4-FFF2-40B4-BE49-F238E27FC236}">
                <a16:creationId xmlns:a16="http://schemas.microsoft.com/office/drawing/2014/main" id="{3DA14A88-34B9-31E8-8ACF-1C33F3D708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1" name="Group 7342">
          <a:extLst>
            <a:ext uri="{FF2B5EF4-FFF2-40B4-BE49-F238E27FC236}">
              <a16:creationId xmlns:a16="http://schemas.microsoft.com/office/drawing/2014/main" id="{896ADB90-05EB-7E42-AD7F-EA37C8FDA47A}"/>
            </a:ext>
          </a:extLst>
        </xdr:cNvPr>
        <xdr:cNvGrpSpPr>
          <a:grpSpLocks/>
        </xdr:cNvGrpSpPr>
      </xdr:nvGrpSpPr>
      <xdr:grpSpPr bwMode="auto">
        <a:xfrm>
          <a:off x="5486400" y="10096500"/>
          <a:ext cx="266700" cy="0"/>
          <a:chOff x="466" y="3952"/>
          <a:chExt cx="28" cy="16"/>
        </a:xfrm>
      </xdr:grpSpPr>
      <xdr:sp macro="" textlink="">
        <xdr:nvSpPr>
          <xdr:cNvPr id="5316842" name="Line 7343">
            <a:extLst>
              <a:ext uri="{FF2B5EF4-FFF2-40B4-BE49-F238E27FC236}">
                <a16:creationId xmlns:a16="http://schemas.microsoft.com/office/drawing/2014/main" id="{06BBF1AF-934D-47D5-854A-CC4C76F9BB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3" name="Line 7344">
            <a:extLst>
              <a:ext uri="{FF2B5EF4-FFF2-40B4-BE49-F238E27FC236}">
                <a16:creationId xmlns:a16="http://schemas.microsoft.com/office/drawing/2014/main" id="{6A6465B2-6F07-8885-A077-705436993D8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2" name="Group 7345">
          <a:extLst>
            <a:ext uri="{FF2B5EF4-FFF2-40B4-BE49-F238E27FC236}">
              <a16:creationId xmlns:a16="http://schemas.microsoft.com/office/drawing/2014/main" id="{F6ADF00A-3DC1-C0E0-16F4-E24305EC4516}"/>
            </a:ext>
          </a:extLst>
        </xdr:cNvPr>
        <xdr:cNvGrpSpPr>
          <a:grpSpLocks/>
        </xdr:cNvGrpSpPr>
      </xdr:nvGrpSpPr>
      <xdr:grpSpPr bwMode="auto">
        <a:xfrm>
          <a:off x="5486400" y="10096500"/>
          <a:ext cx="266700" cy="0"/>
          <a:chOff x="466" y="3952"/>
          <a:chExt cx="28" cy="16"/>
        </a:xfrm>
      </xdr:grpSpPr>
      <xdr:sp macro="" textlink="">
        <xdr:nvSpPr>
          <xdr:cNvPr id="5316840" name="Line 7346">
            <a:extLst>
              <a:ext uri="{FF2B5EF4-FFF2-40B4-BE49-F238E27FC236}">
                <a16:creationId xmlns:a16="http://schemas.microsoft.com/office/drawing/2014/main" id="{C42EF870-4DF1-2867-0E29-340E3B3D70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1" name="Line 7347">
            <a:extLst>
              <a:ext uri="{FF2B5EF4-FFF2-40B4-BE49-F238E27FC236}">
                <a16:creationId xmlns:a16="http://schemas.microsoft.com/office/drawing/2014/main" id="{FB85B14C-8390-8530-01CC-89CE3DBD19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3" name="Group 7348">
          <a:extLst>
            <a:ext uri="{FF2B5EF4-FFF2-40B4-BE49-F238E27FC236}">
              <a16:creationId xmlns:a16="http://schemas.microsoft.com/office/drawing/2014/main" id="{77E07961-72F6-5D02-4C69-FD6C0E8C7B0B}"/>
            </a:ext>
          </a:extLst>
        </xdr:cNvPr>
        <xdr:cNvGrpSpPr>
          <a:grpSpLocks/>
        </xdr:cNvGrpSpPr>
      </xdr:nvGrpSpPr>
      <xdr:grpSpPr bwMode="auto">
        <a:xfrm>
          <a:off x="5486400" y="10096500"/>
          <a:ext cx="266700" cy="0"/>
          <a:chOff x="466" y="3952"/>
          <a:chExt cx="28" cy="16"/>
        </a:xfrm>
      </xdr:grpSpPr>
      <xdr:sp macro="" textlink="">
        <xdr:nvSpPr>
          <xdr:cNvPr id="5316838" name="Line 7349">
            <a:extLst>
              <a:ext uri="{FF2B5EF4-FFF2-40B4-BE49-F238E27FC236}">
                <a16:creationId xmlns:a16="http://schemas.microsoft.com/office/drawing/2014/main" id="{073725BB-7AE9-5F9A-250A-0C0907A067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9" name="Line 7350">
            <a:extLst>
              <a:ext uri="{FF2B5EF4-FFF2-40B4-BE49-F238E27FC236}">
                <a16:creationId xmlns:a16="http://schemas.microsoft.com/office/drawing/2014/main" id="{6F0B049D-8816-5F69-E49E-3CA5AB1894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4" name="Group 7351">
          <a:extLst>
            <a:ext uri="{FF2B5EF4-FFF2-40B4-BE49-F238E27FC236}">
              <a16:creationId xmlns:a16="http://schemas.microsoft.com/office/drawing/2014/main" id="{82A17F48-DC88-F06F-BB09-834EF749496B}"/>
            </a:ext>
          </a:extLst>
        </xdr:cNvPr>
        <xdr:cNvGrpSpPr>
          <a:grpSpLocks/>
        </xdr:cNvGrpSpPr>
      </xdr:nvGrpSpPr>
      <xdr:grpSpPr bwMode="auto">
        <a:xfrm>
          <a:off x="5486400" y="10096500"/>
          <a:ext cx="266700" cy="0"/>
          <a:chOff x="466" y="3952"/>
          <a:chExt cx="28" cy="16"/>
        </a:xfrm>
      </xdr:grpSpPr>
      <xdr:sp macro="" textlink="">
        <xdr:nvSpPr>
          <xdr:cNvPr id="5316836" name="Line 7352">
            <a:extLst>
              <a:ext uri="{FF2B5EF4-FFF2-40B4-BE49-F238E27FC236}">
                <a16:creationId xmlns:a16="http://schemas.microsoft.com/office/drawing/2014/main" id="{32981BB2-D747-C58E-9F9A-A6B98BC9329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7" name="Line 7353">
            <a:extLst>
              <a:ext uri="{FF2B5EF4-FFF2-40B4-BE49-F238E27FC236}">
                <a16:creationId xmlns:a16="http://schemas.microsoft.com/office/drawing/2014/main" id="{01B5FE78-C9BF-608E-5816-1CF55E88DC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55" name="Group 7354">
          <a:extLst>
            <a:ext uri="{FF2B5EF4-FFF2-40B4-BE49-F238E27FC236}">
              <a16:creationId xmlns:a16="http://schemas.microsoft.com/office/drawing/2014/main" id="{A50FFEAA-8DAD-4B91-A072-F544E55B67C0}"/>
            </a:ext>
          </a:extLst>
        </xdr:cNvPr>
        <xdr:cNvGrpSpPr>
          <a:grpSpLocks/>
        </xdr:cNvGrpSpPr>
      </xdr:nvGrpSpPr>
      <xdr:grpSpPr bwMode="auto">
        <a:xfrm>
          <a:off x="4117181" y="10096500"/>
          <a:ext cx="228600" cy="0"/>
          <a:chOff x="466" y="3952"/>
          <a:chExt cx="28" cy="16"/>
        </a:xfrm>
      </xdr:grpSpPr>
      <xdr:sp macro="" textlink="">
        <xdr:nvSpPr>
          <xdr:cNvPr id="5316834" name="Line 7355">
            <a:extLst>
              <a:ext uri="{FF2B5EF4-FFF2-40B4-BE49-F238E27FC236}">
                <a16:creationId xmlns:a16="http://schemas.microsoft.com/office/drawing/2014/main" id="{A05DE606-B923-7AA6-6741-12CE8C1442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5" name="Line 7356">
            <a:extLst>
              <a:ext uri="{FF2B5EF4-FFF2-40B4-BE49-F238E27FC236}">
                <a16:creationId xmlns:a16="http://schemas.microsoft.com/office/drawing/2014/main" id="{A45E6D4E-9CFA-16CD-D575-DF13BF477A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56" name="Group 7357">
          <a:extLst>
            <a:ext uri="{FF2B5EF4-FFF2-40B4-BE49-F238E27FC236}">
              <a16:creationId xmlns:a16="http://schemas.microsoft.com/office/drawing/2014/main" id="{C51A662D-80F9-72DF-B38C-DF21DCB35631}"/>
            </a:ext>
          </a:extLst>
        </xdr:cNvPr>
        <xdr:cNvGrpSpPr>
          <a:grpSpLocks/>
        </xdr:cNvGrpSpPr>
      </xdr:nvGrpSpPr>
      <xdr:grpSpPr bwMode="auto">
        <a:xfrm>
          <a:off x="4700588" y="10096500"/>
          <a:ext cx="266700" cy="0"/>
          <a:chOff x="466" y="3952"/>
          <a:chExt cx="28" cy="16"/>
        </a:xfrm>
      </xdr:grpSpPr>
      <xdr:sp macro="" textlink="">
        <xdr:nvSpPr>
          <xdr:cNvPr id="5316832" name="Line 7358">
            <a:extLst>
              <a:ext uri="{FF2B5EF4-FFF2-40B4-BE49-F238E27FC236}">
                <a16:creationId xmlns:a16="http://schemas.microsoft.com/office/drawing/2014/main" id="{2C285F5A-61B9-3A81-F941-5A3375B08D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3" name="Line 7359">
            <a:extLst>
              <a:ext uri="{FF2B5EF4-FFF2-40B4-BE49-F238E27FC236}">
                <a16:creationId xmlns:a16="http://schemas.microsoft.com/office/drawing/2014/main" id="{F5BFB515-E98F-2EC3-01BC-5A111D590A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57" name="Group 7360">
          <a:extLst>
            <a:ext uri="{FF2B5EF4-FFF2-40B4-BE49-F238E27FC236}">
              <a16:creationId xmlns:a16="http://schemas.microsoft.com/office/drawing/2014/main" id="{60571677-0FFB-83CD-141C-5715F42824A4}"/>
            </a:ext>
          </a:extLst>
        </xdr:cNvPr>
        <xdr:cNvGrpSpPr>
          <a:grpSpLocks/>
        </xdr:cNvGrpSpPr>
      </xdr:nvGrpSpPr>
      <xdr:grpSpPr bwMode="auto">
        <a:xfrm>
          <a:off x="4117181" y="10096500"/>
          <a:ext cx="228600" cy="0"/>
          <a:chOff x="466" y="3952"/>
          <a:chExt cx="28" cy="16"/>
        </a:xfrm>
      </xdr:grpSpPr>
      <xdr:sp macro="" textlink="">
        <xdr:nvSpPr>
          <xdr:cNvPr id="5316830" name="Line 7361">
            <a:extLst>
              <a:ext uri="{FF2B5EF4-FFF2-40B4-BE49-F238E27FC236}">
                <a16:creationId xmlns:a16="http://schemas.microsoft.com/office/drawing/2014/main" id="{38591A59-B9D0-00B1-188B-7F2574E1C8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1" name="Line 7362">
            <a:extLst>
              <a:ext uri="{FF2B5EF4-FFF2-40B4-BE49-F238E27FC236}">
                <a16:creationId xmlns:a16="http://schemas.microsoft.com/office/drawing/2014/main" id="{966F7517-8E57-A1A8-DFCF-F7B1344A16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58" name="Group 7363">
          <a:extLst>
            <a:ext uri="{FF2B5EF4-FFF2-40B4-BE49-F238E27FC236}">
              <a16:creationId xmlns:a16="http://schemas.microsoft.com/office/drawing/2014/main" id="{F162F8D1-3868-62F6-4748-7F0069068EAC}"/>
            </a:ext>
          </a:extLst>
        </xdr:cNvPr>
        <xdr:cNvGrpSpPr>
          <a:grpSpLocks/>
        </xdr:cNvGrpSpPr>
      </xdr:nvGrpSpPr>
      <xdr:grpSpPr bwMode="auto">
        <a:xfrm>
          <a:off x="4700588" y="10096500"/>
          <a:ext cx="266700" cy="0"/>
          <a:chOff x="466" y="3952"/>
          <a:chExt cx="28" cy="16"/>
        </a:xfrm>
      </xdr:grpSpPr>
      <xdr:sp macro="" textlink="">
        <xdr:nvSpPr>
          <xdr:cNvPr id="5316828" name="Line 7364">
            <a:extLst>
              <a:ext uri="{FF2B5EF4-FFF2-40B4-BE49-F238E27FC236}">
                <a16:creationId xmlns:a16="http://schemas.microsoft.com/office/drawing/2014/main" id="{E9F93B47-58D8-DEAE-A115-78105A2A13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9" name="Line 7365">
            <a:extLst>
              <a:ext uri="{FF2B5EF4-FFF2-40B4-BE49-F238E27FC236}">
                <a16:creationId xmlns:a16="http://schemas.microsoft.com/office/drawing/2014/main" id="{BF1FAB27-16F1-488D-68B6-901CD9175D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59" name="Group 7366">
          <a:extLst>
            <a:ext uri="{FF2B5EF4-FFF2-40B4-BE49-F238E27FC236}">
              <a16:creationId xmlns:a16="http://schemas.microsoft.com/office/drawing/2014/main" id="{A4277398-66F7-F254-0E94-2415ECDB6352}"/>
            </a:ext>
          </a:extLst>
        </xdr:cNvPr>
        <xdr:cNvGrpSpPr>
          <a:grpSpLocks/>
        </xdr:cNvGrpSpPr>
      </xdr:nvGrpSpPr>
      <xdr:grpSpPr bwMode="auto">
        <a:xfrm>
          <a:off x="4117181" y="10096500"/>
          <a:ext cx="228600" cy="0"/>
          <a:chOff x="466" y="3952"/>
          <a:chExt cx="28" cy="16"/>
        </a:xfrm>
      </xdr:grpSpPr>
      <xdr:sp macro="" textlink="">
        <xdr:nvSpPr>
          <xdr:cNvPr id="5316826" name="Line 7367">
            <a:extLst>
              <a:ext uri="{FF2B5EF4-FFF2-40B4-BE49-F238E27FC236}">
                <a16:creationId xmlns:a16="http://schemas.microsoft.com/office/drawing/2014/main" id="{B7BC1AC1-E119-99C9-C42A-0B9723FB2C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7" name="Line 7368">
            <a:extLst>
              <a:ext uri="{FF2B5EF4-FFF2-40B4-BE49-F238E27FC236}">
                <a16:creationId xmlns:a16="http://schemas.microsoft.com/office/drawing/2014/main" id="{43FB3205-E029-77B5-D7F0-76DCBC34ED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0" name="Group 7369">
          <a:extLst>
            <a:ext uri="{FF2B5EF4-FFF2-40B4-BE49-F238E27FC236}">
              <a16:creationId xmlns:a16="http://schemas.microsoft.com/office/drawing/2014/main" id="{39724354-8A6A-019F-870B-6FE95C84023C}"/>
            </a:ext>
          </a:extLst>
        </xdr:cNvPr>
        <xdr:cNvGrpSpPr>
          <a:grpSpLocks/>
        </xdr:cNvGrpSpPr>
      </xdr:nvGrpSpPr>
      <xdr:grpSpPr bwMode="auto">
        <a:xfrm>
          <a:off x="4700588" y="10096500"/>
          <a:ext cx="266700" cy="0"/>
          <a:chOff x="466" y="3952"/>
          <a:chExt cx="28" cy="16"/>
        </a:xfrm>
      </xdr:grpSpPr>
      <xdr:sp macro="" textlink="">
        <xdr:nvSpPr>
          <xdr:cNvPr id="5316824" name="Line 7370">
            <a:extLst>
              <a:ext uri="{FF2B5EF4-FFF2-40B4-BE49-F238E27FC236}">
                <a16:creationId xmlns:a16="http://schemas.microsoft.com/office/drawing/2014/main" id="{4E946693-AB66-BEBF-DF1B-134DA12C4D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5" name="Line 7371">
            <a:extLst>
              <a:ext uri="{FF2B5EF4-FFF2-40B4-BE49-F238E27FC236}">
                <a16:creationId xmlns:a16="http://schemas.microsoft.com/office/drawing/2014/main" id="{3DEB35AB-1038-355E-C1F6-75E4801EFD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1" name="Group 7372">
          <a:extLst>
            <a:ext uri="{FF2B5EF4-FFF2-40B4-BE49-F238E27FC236}">
              <a16:creationId xmlns:a16="http://schemas.microsoft.com/office/drawing/2014/main" id="{DAFDA108-D005-F0F7-4E57-4D3D0BF831A3}"/>
            </a:ext>
          </a:extLst>
        </xdr:cNvPr>
        <xdr:cNvGrpSpPr>
          <a:grpSpLocks/>
        </xdr:cNvGrpSpPr>
      </xdr:nvGrpSpPr>
      <xdr:grpSpPr bwMode="auto">
        <a:xfrm>
          <a:off x="4117181" y="10096500"/>
          <a:ext cx="228600" cy="0"/>
          <a:chOff x="466" y="3952"/>
          <a:chExt cx="28" cy="16"/>
        </a:xfrm>
      </xdr:grpSpPr>
      <xdr:sp macro="" textlink="">
        <xdr:nvSpPr>
          <xdr:cNvPr id="5316822" name="Line 7373">
            <a:extLst>
              <a:ext uri="{FF2B5EF4-FFF2-40B4-BE49-F238E27FC236}">
                <a16:creationId xmlns:a16="http://schemas.microsoft.com/office/drawing/2014/main" id="{3B5D2BBF-A7AC-3C05-4922-41CD6882EF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3" name="Line 7374">
            <a:extLst>
              <a:ext uri="{FF2B5EF4-FFF2-40B4-BE49-F238E27FC236}">
                <a16:creationId xmlns:a16="http://schemas.microsoft.com/office/drawing/2014/main" id="{7FDE50E3-C622-AE6E-912B-324C418BED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2" name="Group 7375">
          <a:extLst>
            <a:ext uri="{FF2B5EF4-FFF2-40B4-BE49-F238E27FC236}">
              <a16:creationId xmlns:a16="http://schemas.microsoft.com/office/drawing/2014/main" id="{1B567FF4-C916-D2ED-718B-E091CD7A74AC}"/>
            </a:ext>
          </a:extLst>
        </xdr:cNvPr>
        <xdr:cNvGrpSpPr>
          <a:grpSpLocks/>
        </xdr:cNvGrpSpPr>
      </xdr:nvGrpSpPr>
      <xdr:grpSpPr bwMode="auto">
        <a:xfrm>
          <a:off x="4700588" y="10096500"/>
          <a:ext cx="266700" cy="0"/>
          <a:chOff x="466" y="3952"/>
          <a:chExt cx="28" cy="16"/>
        </a:xfrm>
      </xdr:grpSpPr>
      <xdr:sp macro="" textlink="">
        <xdr:nvSpPr>
          <xdr:cNvPr id="5316820" name="Line 7376">
            <a:extLst>
              <a:ext uri="{FF2B5EF4-FFF2-40B4-BE49-F238E27FC236}">
                <a16:creationId xmlns:a16="http://schemas.microsoft.com/office/drawing/2014/main" id="{AF934F39-1240-17E6-0516-6460C06C8D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1" name="Line 7377">
            <a:extLst>
              <a:ext uri="{FF2B5EF4-FFF2-40B4-BE49-F238E27FC236}">
                <a16:creationId xmlns:a16="http://schemas.microsoft.com/office/drawing/2014/main" id="{990062F9-A67D-3BDF-1A8E-64670057E8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3" name="Group 7378">
          <a:extLst>
            <a:ext uri="{FF2B5EF4-FFF2-40B4-BE49-F238E27FC236}">
              <a16:creationId xmlns:a16="http://schemas.microsoft.com/office/drawing/2014/main" id="{7087CBF2-57ED-9269-6044-7DE7B8028166}"/>
            </a:ext>
          </a:extLst>
        </xdr:cNvPr>
        <xdr:cNvGrpSpPr>
          <a:grpSpLocks/>
        </xdr:cNvGrpSpPr>
      </xdr:nvGrpSpPr>
      <xdr:grpSpPr bwMode="auto">
        <a:xfrm>
          <a:off x="4117181" y="10096500"/>
          <a:ext cx="228600" cy="0"/>
          <a:chOff x="466" y="3952"/>
          <a:chExt cx="28" cy="16"/>
        </a:xfrm>
      </xdr:grpSpPr>
      <xdr:sp macro="" textlink="">
        <xdr:nvSpPr>
          <xdr:cNvPr id="5316818" name="Line 7379">
            <a:extLst>
              <a:ext uri="{FF2B5EF4-FFF2-40B4-BE49-F238E27FC236}">
                <a16:creationId xmlns:a16="http://schemas.microsoft.com/office/drawing/2014/main" id="{5A7BE9C4-971C-7368-2BFF-4457619A00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9" name="Line 7380">
            <a:extLst>
              <a:ext uri="{FF2B5EF4-FFF2-40B4-BE49-F238E27FC236}">
                <a16:creationId xmlns:a16="http://schemas.microsoft.com/office/drawing/2014/main" id="{D019C28A-62F6-1373-07EC-9D17AA2448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4" name="Group 7381">
          <a:extLst>
            <a:ext uri="{FF2B5EF4-FFF2-40B4-BE49-F238E27FC236}">
              <a16:creationId xmlns:a16="http://schemas.microsoft.com/office/drawing/2014/main" id="{50C5CF61-7AFD-FEE0-0A7D-C602B13ACEA9}"/>
            </a:ext>
          </a:extLst>
        </xdr:cNvPr>
        <xdr:cNvGrpSpPr>
          <a:grpSpLocks/>
        </xdr:cNvGrpSpPr>
      </xdr:nvGrpSpPr>
      <xdr:grpSpPr bwMode="auto">
        <a:xfrm>
          <a:off x="4117181" y="10096500"/>
          <a:ext cx="228600" cy="0"/>
          <a:chOff x="466" y="3952"/>
          <a:chExt cx="28" cy="16"/>
        </a:xfrm>
      </xdr:grpSpPr>
      <xdr:sp macro="" textlink="">
        <xdr:nvSpPr>
          <xdr:cNvPr id="5316816" name="Line 7382">
            <a:extLst>
              <a:ext uri="{FF2B5EF4-FFF2-40B4-BE49-F238E27FC236}">
                <a16:creationId xmlns:a16="http://schemas.microsoft.com/office/drawing/2014/main" id="{CDD7EFB7-48E9-F360-A8AD-AED88D8E29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7" name="Line 7383">
            <a:extLst>
              <a:ext uri="{FF2B5EF4-FFF2-40B4-BE49-F238E27FC236}">
                <a16:creationId xmlns:a16="http://schemas.microsoft.com/office/drawing/2014/main" id="{0957512D-0AAD-01C4-A293-C4C1096092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5" name="Group 7384">
          <a:extLst>
            <a:ext uri="{FF2B5EF4-FFF2-40B4-BE49-F238E27FC236}">
              <a16:creationId xmlns:a16="http://schemas.microsoft.com/office/drawing/2014/main" id="{35A0E2E2-923B-5E1D-5166-323D934E45E3}"/>
            </a:ext>
          </a:extLst>
        </xdr:cNvPr>
        <xdr:cNvGrpSpPr>
          <a:grpSpLocks/>
        </xdr:cNvGrpSpPr>
      </xdr:nvGrpSpPr>
      <xdr:grpSpPr bwMode="auto">
        <a:xfrm>
          <a:off x="4117181" y="10096500"/>
          <a:ext cx="228600" cy="0"/>
          <a:chOff x="466" y="3952"/>
          <a:chExt cx="28" cy="16"/>
        </a:xfrm>
      </xdr:grpSpPr>
      <xdr:sp macro="" textlink="">
        <xdr:nvSpPr>
          <xdr:cNvPr id="5316814" name="Line 7385">
            <a:extLst>
              <a:ext uri="{FF2B5EF4-FFF2-40B4-BE49-F238E27FC236}">
                <a16:creationId xmlns:a16="http://schemas.microsoft.com/office/drawing/2014/main" id="{559FD1DE-ECB6-3B50-4E79-34F16EF221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5" name="Line 7386">
            <a:extLst>
              <a:ext uri="{FF2B5EF4-FFF2-40B4-BE49-F238E27FC236}">
                <a16:creationId xmlns:a16="http://schemas.microsoft.com/office/drawing/2014/main" id="{1C5EDD8B-697B-2BDD-39A2-49AC447EC1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6" name="Group 7387">
          <a:extLst>
            <a:ext uri="{FF2B5EF4-FFF2-40B4-BE49-F238E27FC236}">
              <a16:creationId xmlns:a16="http://schemas.microsoft.com/office/drawing/2014/main" id="{A0DAF690-C4FD-4E96-2B2E-B1885689FDCB}"/>
            </a:ext>
          </a:extLst>
        </xdr:cNvPr>
        <xdr:cNvGrpSpPr>
          <a:grpSpLocks/>
        </xdr:cNvGrpSpPr>
      </xdr:nvGrpSpPr>
      <xdr:grpSpPr bwMode="auto">
        <a:xfrm>
          <a:off x="4117181" y="10096500"/>
          <a:ext cx="228600" cy="0"/>
          <a:chOff x="466" y="3952"/>
          <a:chExt cx="28" cy="16"/>
        </a:xfrm>
      </xdr:grpSpPr>
      <xdr:sp macro="" textlink="">
        <xdr:nvSpPr>
          <xdr:cNvPr id="5316812" name="Line 7388">
            <a:extLst>
              <a:ext uri="{FF2B5EF4-FFF2-40B4-BE49-F238E27FC236}">
                <a16:creationId xmlns:a16="http://schemas.microsoft.com/office/drawing/2014/main" id="{D6B7F910-07FD-7842-4F5F-306E030557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3" name="Line 7389">
            <a:extLst>
              <a:ext uri="{FF2B5EF4-FFF2-40B4-BE49-F238E27FC236}">
                <a16:creationId xmlns:a16="http://schemas.microsoft.com/office/drawing/2014/main" id="{CEE7C944-E0DE-128E-3198-3DC2AAC8D6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7" name="Group 7390">
          <a:extLst>
            <a:ext uri="{FF2B5EF4-FFF2-40B4-BE49-F238E27FC236}">
              <a16:creationId xmlns:a16="http://schemas.microsoft.com/office/drawing/2014/main" id="{BBA56BBC-C556-48EF-A158-04E06EA4CE50}"/>
            </a:ext>
          </a:extLst>
        </xdr:cNvPr>
        <xdr:cNvGrpSpPr>
          <a:grpSpLocks/>
        </xdr:cNvGrpSpPr>
      </xdr:nvGrpSpPr>
      <xdr:grpSpPr bwMode="auto">
        <a:xfrm>
          <a:off x="4117181" y="10096500"/>
          <a:ext cx="228600" cy="0"/>
          <a:chOff x="466" y="3952"/>
          <a:chExt cx="28" cy="16"/>
        </a:xfrm>
      </xdr:grpSpPr>
      <xdr:sp macro="" textlink="">
        <xdr:nvSpPr>
          <xdr:cNvPr id="5316810" name="Line 7391">
            <a:extLst>
              <a:ext uri="{FF2B5EF4-FFF2-40B4-BE49-F238E27FC236}">
                <a16:creationId xmlns:a16="http://schemas.microsoft.com/office/drawing/2014/main" id="{3AC21190-8F24-6E9B-B0F7-43E2E75C80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1" name="Line 7392">
            <a:extLst>
              <a:ext uri="{FF2B5EF4-FFF2-40B4-BE49-F238E27FC236}">
                <a16:creationId xmlns:a16="http://schemas.microsoft.com/office/drawing/2014/main" id="{B71B15E0-AEF9-6E28-2C1D-B8FA3AC49C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8" name="Group 7393">
          <a:extLst>
            <a:ext uri="{FF2B5EF4-FFF2-40B4-BE49-F238E27FC236}">
              <a16:creationId xmlns:a16="http://schemas.microsoft.com/office/drawing/2014/main" id="{7453F0AC-D088-5D1F-2418-15AE89AA7AB6}"/>
            </a:ext>
          </a:extLst>
        </xdr:cNvPr>
        <xdr:cNvGrpSpPr>
          <a:grpSpLocks/>
        </xdr:cNvGrpSpPr>
      </xdr:nvGrpSpPr>
      <xdr:grpSpPr bwMode="auto">
        <a:xfrm>
          <a:off x="4700588" y="10096500"/>
          <a:ext cx="266700" cy="0"/>
          <a:chOff x="466" y="3952"/>
          <a:chExt cx="28" cy="16"/>
        </a:xfrm>
      </xdr:grpSpPr>
      <xdr:sp macro="" textlink="">
        <xdr:nvSpPr>
          <xdr:cNvPr id="5316808" name="Line 7394">
            <a:extLst>
              <a:ext uri="{FF2B5EF4-FFF2-40B4-BE49-F238E27FC236}">
                <a16:creationId xmlns:a16="http://schemas.microsoft.com/office/drawing/2014/main" id="{9E2E6196-5B53-4B4D-2AC6-2AA894FB84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9" name="Line 7395">
            <a:extLst>
              <a:ext uri="{FF2B5EF4-FFF2-40B4-BE49-F238E27FC236}">
                <a16:creationId xmlns:a16="http://schemas.microsoft.com/office/drawing/2014/main" id="{97EEBDF2-CA3C-BE84-6AA1-C86AFC3B16A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9" name="Group 7396">
          <a:extLst>
            <a:ext uri="{FF2B5EF4-FFF2-40B4-BE49-F238E27FC236}">
              <a16:creationId xmlns:a16="http://schemas.microsoft.com/office/drawing/2014/main" id="{53C6ED94-F9F5-C3AA-3A97-7A1C36BA5F07}"/>
            </a:ext>
          </a:extLst>
        </xdr:cNvPr>
        <xdr:cNvGrpSpPr>
          <a:grpSpLocks/>
        </xdr:cNvGrpSpPr>
      </xdr:nvGrpSpPr>
      <xdr:grpSpPr bwMode="auto">
        <a:xfrm>
          <a:off x="4700588" y="10096500"/>
          <a:ext cx="266700" cy="0"/>
          <a:chOff x="466" y="3952"/>
          <a:chExt cx="28" cy="16"/>
        </a:xfrm>
      </xdr:grpSpPr>
      <xdr:sp macro="" textlink="">
        <xdr:nvSpPr>
          <xdr:cNvPr id="5316806" name="Line 7397">
            <a:extLst>
              <a:ext uri="{FF2B5EF4-FFF2-40B4-BE49-F238E27FC236}">
                <a16:creationId xmlns:a16="http://schemas.microsoft.com/office/drawing/2014/main" id="{CE34172A-BD81-B7BD-3397-A9F6D5CF51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7" name="Line 7398">
            <a:extLst>
              <a:ext uri="{FF2B5EF4-FFF2-40B4-BE49-F238E27FC236}">
                <a16:creationId xmlns:a16="http://schemas.microsoft.com/office/drawing/2014/main" id="{6FBD0E77-B9E5-1CCF-DF1D-A953AA3F19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0" name="Group 7399">
          <a:extLst>
            <a:ext uri="{FF2B5EF4-FFF2-40B4-BE49-F238E27FC236}">
              <a16:creationId xmlns:a16="http://schemas.microsoft.com/office/drawing/2014/main" id="{3FA056A5-12AE-9747-F1AB-B22AA73A9EEC}"/>
            </a:ext>
          </a:extLst>
        </xdr:cNvPr>
        <xdr:cNvGrpSpPr>
          <a:grpSpLocks/>
        </xdr:cNvGrpSpPr>
      </xdr:nvGrpSpPr>
      <xdr:grpSpPr bwMode="auto">
        <a:xfrm>
          <a:off x="4700588" y="10096500"/>
          <a:ext cx="266700" cy="0"/>
          <a:chOff x="466" y="3952"/>
          <a:chExt cx="28" cy="16"/>
        </a:xfrm>
      </xdr:grpSpPr>
      <xdr:sp macro="" textlink="">
        <xdr:nvSpPr>
          <xdr:cNvPr id="5316804" name="Line 7400">
            <a:extLst>
              <a:ext uri="{FF2B5EF4-FFF2-40B4-BE49-F238E27FC236}">
                <a16:creationId xmlns:a16="http://schemas.microsoft.com/office/drawing/2014/main" id="{7E3CCE63-C3C9-3A38-2358-9A47A60AC8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5" name="Line 7401">
            <a:extLst>
              <a:ext uri="{FF2B5EF4-FFF2-40B4-BE49-F238E27FC236}">
                <a16:creationId xmlns:a16="http://schemas.microsoft.com/office/drawing/2014/main" id="{4FF1A929-48E4-EC9E-66BE-06D7AA9F24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1" name="Group 7402">
          <a:extLst>
            <a:ext uri="{FF2B5EF4-FFF2-40B4-BE49-F238E27FC236}">
              <a16:creationId xmlns:a16="http://schemas.microsoft.com/office/drawing/2014/main" id="{12D0B4C7-9748-41EF-5BAD-E1CD9D0EE300}"/>
            </a:ext>
          </a:extLst>
        </xdr:cNvPr>
        <xdr:cNvGrpSpPr>
          <a:grpSpLocks/>
        </xdr:cNvGrpSpPr>
      </xdr:nvGrpSpPr>
      <xdr:grpSpPr bwMode="auto">
        <a:xfrm>
          <a:off x="4700588" y="10096500"/>
          <a:ext cx="266700" cy="0"/>
          <a:chOff x="466" y="3952"/>
          <a:chExt cx="28" cy="16"/>
        </a:xfrm>
      </xdr:grpSpPr>
      <xdr:sp macro="" textlink="">
        <xdr:nvSpPr>
          <xdr:cNvPr id="5316802" name="Line 7403">
            <a:extLst>
              <a:ext uri="{FF2B5EF4-FFF2-40B4-BE49-F238E27FC236}">
                <a16:creationId xmlns:a16="http://schemas.microsoft.com/office/drawing/2014/main" id="{9FBFCBBE-FC69-661E-FC46-8C249D6F60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3" name="Line 7404">
            <a:extLst>
              <a:ext uri="{FF2B5EF4-FFF2-40B4-BE49-F238E27FC236}">
                <a16:creationId xmlns:a16="http://schemas.microsoft.com/office/drawing/2014/main" id="{70D42313-D761-420D-ABAB-DEFFAB07B1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2" name="Group 7405">
          <a:extLst>
            <a:ext uri="{FF2B5EF4-FFF2-40B4-BE49-F238E27FC236}">
              <a16:creationId xmlns:a16="http://schemas.microsoft.com/office/drawing/2014/main" id="{1564A2A4-73CB-12BE-4286-CC36988EA054}"/>
            </a:ext>
          </a:extLst>
        </xdr:cNvPr>
        <xdr:cNvGrpSpPr>
          <a:grpSpLocks/>
        </xdr:cNvGrpSpPr>
      </xdr:nvGrpSpPr>
      <xdr:grpSpPr bwMode="auto">
        <a:xfrm>
          <a:off x="4700588" y="10096500"/>
          <a:ext cx="266700" cy="0"/>
          <a:chOff x="466" y="3952"/>
          <a:chExt cx="28" cy="16"/>
        </a:xfrm>
      </xdr:grpSpPr>
      <xdr:sp macro="" textlink="">
        <xdr:nvSpPr>
          <xdr:cNvPr id="5316800" name="Line 7406">
            <a:extLst>
              <a:ext uri="{FF2B5EF4-FFF2-40B4-BE49-F238E27FC236}">
                <a16:creationId xmlns:a16="http://schemas.microsoft.com/office/drawing/2014/main" id="{D8A03B94-3847-54C3-CA7F-AA525040DEA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1" name="Line 7407">
            <a:extLst>
              <a:ext uri="{FF2B5EF4-FFF2-40B4-BE49-F238E27FC236}">
                <a16:creationId xmlns:a16="http://schemas.microsoft.com/office/drawing/2014/main" id="{4F53F2DB-5AE8-1296-5E39-5B198A499E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73" name="Group 7408">
          <a:extLst>
            <a:ext uri="{FF2B5EF4-FFF2-40B4-BE49-F238E27FC236}">
              <a16:creationId xmlns:a16="http://schemas.microsoft.com/office/drawing/2014/main" id="{96F3690F-0E9A-33C1-9BBD-69EFE75DD1C3}"/>
            </a:ext>
          </a:extLst>
        </xdr:cNvPr>
        <xdr:cNvGrpSpPr>
          <a:grpSpLocks/>
        </xdr:cNvGrpSpPr>
      </xdr:nvGrpSpPr>
      <xdr:grpSpPr bwMode="auto">
        <a:xfrm>
          <a:off x="4117181" y="10096500"/>
          <a:ext cx="228600" cy="0"/>
          <a:chOff x="466" y="3952"/>
          <a:chExt cx="28" cy="16"/>
        </a:xfrm>
      </xdr:grpSpPr>
      <xdr:sp macro="" textlink="">
        <xdr:nvSpPr>
          <xdr:cNvPr id="5316798" name="Line 7409">
            <a:extLst>
              <a:ext uri="{FF2B5EF4-FFF2-40B4-BE49-F238E27FC236}">
                <a16:creationId xmlns:a16="http://schemas.microsoft.com/office/drawing/2014/main" id="{96F621E1-01F1-E374-A06D-10371AA4B6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9" name="Line 7410">
            <a:extLst>
              <a:ext uri="{FF2B5EF4-FFF2-40B4-BE49-F238E27FC236}">
                <a16:creationId xmlns:a16="http://schemas.microsoft.com/office/drawing/2014/main" id="{CE24F167-0E14-B554-B4DD-FDD868644A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4" name="Group 7414">
          <a:extLst>
            <a:ext uri="{FF2B5EF4-FFF2-40B4-BE49-F238E27FC236}">
              <a16:creationId xmlns:a16="http://schemas.microsoft.com/office/drawing/2014/main" id="{6145A20B-B3F1-20F1-9313-290E8314BF8B}"/>
            </a:ext>
          </a:extLst>
        </xdr:cNvPr>
        <xdr:cNvGrpSpPr>
          <a:grpSpLocks/>
        </xdr:cNvGrpSpPr>
      </xdr:nvGrpSpPr>
      <xdr:grpSpPr bwMode="auto">
        <a:xfrm>
          <a:off x="4700588" y="10096500"/>
          <a:ext cx="266700" cy="0"/>
          <a:chOff x="466" y="3952"/>
          <a:chExt cx="28" cy="16"/>
        </a:xfrm>
      </xdr:grpSpPr>
      <xdr:sp macro="" textlink="">
        <xdr:nvSpPr>
          <xdr:cNvPr id="5316796" name="Line 7415">
            <a:extLst>
              <a:ext uri="{FF2B5EF4-FFF2-40B4-BE49-F238E27FC236}">
                <a16:creationId xmlns:a16="http://schemas.microsoft.com/office/drawing/2014/main" id="{CF7831F8-DB2E-3A90-9956-926F4CE284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7" name="Line 7416">
            <a:extLst>
              <a:ext uri="{FF2B5EF4-FFF2-40B4-BE49-F238E27FC236}">
                <a16:creationId xmlns:a16="http://schemas.microsoft.com/office/drawing/2014/main" id="{209331C4-CD33-5B80-11C8-5561F4190A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5" name="Group 7417">
          <a:extLst>
            <a:ext uri="{FF2B5EF4-FFF2-40B4-BE49-F238E27FC236}">
              <a16:creationId xmlns:a16="http://schemas.microsoft.com/office/drawing/2014/main" id="{0F99DBDC-5DA6-00AA-72BC-45CC9F5A2C0B}"/>
            </a:ext>
          </a:extLst>
        </xdr:cNvPr>
        <xdr:cNvGrpSpPr>
          <a:grpSpLocks/>
        </xdr:cNvGrpSpPr>
      </xdr:nvGrpSpPr>
      <xdr:grpSpPr bwMode="auto">
        <a:xfrm>
          <a:off x="4700588" y="10096500"/>
          <a:ext cx="266700" cy="0"/>
          <a:chOff x="466" y="3952"/>
          <a:chExt cx="28" cy="16"/>
        </a:xfrm>
      </xdr:grpSpPr>
      <xdr:sp macro="" textlink="">
        <xdr:nvSpPr>
          <xdr:cNvPr id="5316794" name="Line 7418">
            <a:extLst>
              <a:ext uri="{FF2B5EF4-FFF2-40B4-BE49-F238E27FC236}">
                <a16:creationId xmlns:a16="http://schemas.microsoft.com/office/drawing/2014/main" id="{815CAE0A-85A8-97C6-5873-A5C28AFAED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5" name="Line 7419">
            <a:extLst>
              <a:ext uri="{FF2B5EF4-FFF2-40B4-BE49-F238E27FC236}">
                <a16:creationId xmlns:a16="http://schemas.microsoft.com/office/drawing/2014/main" id="{42B78A7C-B379-C617-C8D8-43F11E06F6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776" name="Group 7420">
          <a:extLst>
            <a:ext uri="{FF2B5EF4-FFF2-40B4-BE49-F238E27FC236}">
              <a16:creationId xmlns:a16="http://schemas.microsoft.com/office/drawing/2014/main" id="{50252D0E-795B-1CE2-4902-27F589BE968C}"/>
            </a:ext>
          </a:extLst>
        </xdr:cNvPr>
        <xdr:cNvGrpSpPr>
          <a:grpSpLocks/>
        </xdr:cNvGrpSpPr>
      </xdr:nvGrpSpPr>
      <xdr:grpSpPr bwMode="auto">
        <a:xfrm>
          <a:off x="5486400" y="10096500"/>
          <a:ext cx="228600" cy="0"/>
          <a:chOff x="466" y="3952"/>
          <a:chExt cx="28" cy="16"/>
        </a:xfrm>
      </xdr:grpSpPr>
      <xdr:sp macro="" textlink="">
        <xdr:nvSpPr>
          <xdr:cNvPr id="5316792" name="Line 7421">
            <a:extLst>
              <a:ext uri="{FF2B5EF4-FFF2-40B4-BE49-F238E27FC236}">
                <a16:creationId xmlns:a16="http://schemas.microsoft.com/office/drawing/2014/main" id="{77054EEF-E6D5-D9E7-960D-F1B6190994A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3" name="Line 7422">
            <a:extLst>
              <a:ext uri="{FF2B5EF4-FFF2-40B4-BE49-F238E27FC236}">
                <a16:creationId xmlns:a16="http://schemas.microsoft.com/office/drawing/2014/main" id="{34D365B3-B4BE-5FF0-563E-2B81B881B4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7" name="Group 7423">
          <a:extLst>
            <a:ext uri="{FF2B5EF4-FFF2-40B4-BE49-F238E27FC236}">
              <a16:creationId xmlns:a16="http://schemas.microsoft.com/office/drawing/2014/main" id="{4A98FD15-B7C2-1E11-759D-F548A23F96DD}"/>
            </a:ext>
          </a:extLst>
        </xdr:cNvPr>
        <xdr:cNvGrpSpPr>
          <a:grpSpLocks/>
        </xdr:cNvGrpSpPr>
      </xdr:nvGrpSpPr>
      <xdr:grpSpPr bwMode="auto">
        <a:xfrm>
          <a:off x="4700588" y="10096500"/>
          <a:ext cx="266700" cy="0"/>
          <a:chOff x="466" y="3952"/>
          <a:chExt cx="28" cy="16"/>
        </a:xfrm>
      </xdr:grpSpPr>
      <xdr:sp macro="" textlink="">
        <xdr:nvSpPr>
          <xdr:cNvPr id="5316790" name="Line 7424">
            <a:extLst>
              <a:ext uri="{FF2B5EF4-FFF2-40B4-BE49-F238E27FC236}">
                <a16:creationId xmlns:a16="http://schemas.microsoft.com/office/drawing/2014/main" id="{60793B85-C864-43E4-ABD4-B61F8FEFA1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1" name="Line 7425">
            <a:extLst>
              <a:ext uri="{FF2B5EF4-FFF2-40B4-BE49-F238E27FC236}">
                <a16:creationId xmlns:a16="http://schemas.microsoft.com/office/drawing/2014/main" id="{8101D757-AF5C-D656-B80E-5084A2D605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8" name="Group 7426">
          <a:extLst>
            <a:ext uri="{FF2B5EF4-FFF2-40B4-BE49-F238E27FC236}">
              <a16:creationId xmlns:a16="http://schemas.microsoft.com/office/drawing/2014/main" id="{6A33E763-B13C-CD92-E55A-09AC5FA3F113}"/>
            </a:ext>
          </a:extLst>
        </xdr:cNvPr>
        <xdr:cNvGrpSpPr>
          <a:grpSpLocks/>
        </xdr:cNvGrpSpPr>
      </xdr:nvGrpSpPr>
      <xdr:grpSpPr bwMode="auto">
        <a:xfrm>
          <a:off x="4700588" y="10096500"/>
          <a:ext cx="266700" cy="0"/>
          <a:chOff x="466" y="3952"/>
          <a:chExt cx="28" cy="16"/>
        </a:xfrm>
      </xdr:grpSpPr>
      <xdr:sp macro="" textlink="">
        <xdr:nvSpPr>
          <xdr:cNvPr id="5316788" name="Line 7427">
            <a:extLst>
              <a:ext uri="{FF2B5EF4-FFF2-40B4-BE49-F238E27FC236}">
                <a16:creationId xmlns:a16="http://schemas.microsoft.com/office/drawing/2014/main" id="{285A3DC1-4ED3-0643-87AC-BB48B43D72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9" name="Line 7428">
            <a:extLst>
              <a:ext uri="{FF2B5EF4-FFF2-40B4-BE49-F238E27FC236}">
                <a16:creationId xmlns:a16="http://schemas.microsoft.com/office/drawing/2014/main" id="{9E707044-2412-21A5-868E-70DC1703D0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9" name="Group 7429">
          <a:extLst>
            <a:ext uri="{FF2B5EF4-FFF2-40B4-BE49-F238E27FC236}">
              <a16:creationId xmlns:a16="http://schemas.microsoft.com/office/drawing/2014/main" id="{F7630C2F-21FE-2C9F-7A39-C1FA18E7FE85}"/>
            </a:ext>
          </a:extLst>
        </xdr:cNvPr>
        <xdr:cNvGrpSpPr>
          <a:grpSpLocks/>
        </xdr:cNvGrpSpPr>
      </xdr:nvGrpSpPr>
      <xdr:grpSpPr bwMode="auto">
        <a:xfrm>
          <a:off x="4700588" y="10096500"/>
          <a:ext cx="266700" cy="0"/>
          <a:chOff x="466" y="3952"/>
          <a:chExt cx="28" cy="16"/>
        </a:xfrm>
      </xdr:grpSpPr>
      <xdr:sp macro="" textlink="">
        <xdr:nvSpPr>
          <xdr:cNvPr id="5316786" name="Line 7430">
            <a:extLst>
              <a:ext uri="{FF2B5EF4-FFF2-40B4-BE49-F238E27FC236}">
                <a16:creationId xmlns:a16="http://schemas.microsoft.com/office/drawing/2014/main" id="{78CDD360-D327-0B3D-B200-A2BEBDC312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7" name="Line 7431">
            <a:extLst>
              <a:ext uri="{FF2B5EF4-FFF2-40B4-BE49-F238E27FC236}">
                <a16:creationId xmlns:a16="http://schemas.microsoft.com/office/drawing/2014/main" id="{29C3059B-7B5F-B067-8138-AA8EF1E2D5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80" name="Group 7432">
          <a:extLst>
            <a:ext uri="{FF2B5EF4-FFF2-40B4-BE49-F238E27FC236}">
              <a16:creationId xmlns:a16="http://schemas.microsoft.com/office/drawing/2014/main" id="{E703258A-26C1-E779-CE11-C5BB18CF90BE}"/>
            </a:ext>
          </a:extLst>
        </xdr:cNvPr>
        <xdr:cNvGrpSpPr>
          <a:grpSpLocks/>
        </xdr:cNvGrpSpPr>
      </xdr:nvGrpSpPr>
      <xdr:grpSpPr bwMode="auto">
        <a:xfrm>
          <a:off x="4700588" y="10096500"/>
          <a:ext cx="266700" cy="0"/>
          <a:chOff x="466" y="3952"/>
          <a:chExt cx="28" cy="16"/>
        </a:xfrm>
      </xdr:grpSpPr>
      <xdr:sp macro="" textlink="">
        <xdr:nvSpPr>
          <xdr:cNvPr id="5316784" name="Line 7433">
            <a:extLst>
              <a:ext uri="{FF2B5EF4-FFF2-40B4-BE49-F238E27FC236}">
                <a16:creationId xmlns:a16="http://schemas.microsoft.com/office/drawing/2014/main" id="{259A7838-6390-C8D2-58EA-F05F4AF2F6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5" name="Line 7434">
            <a:extLst>
              <a:ext uri="{FF2B5EF4-FFF2-40B4-BE49-F238E27FC236}">
                <a16:creationId xmlns:a16="http://schemas.microsoft.com/office/drawing/2014/main" id="{0FAACE8C-229B-9878-BAB7-0CC89698D0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781" name="Group 7435">
          <a:extLst>
            <a:ext uri="{FF2B5EF4-FFF2-40B4-BE49-F238E27FC236}">
              <a16:creationId xmlns:a16="http://schemas.microsoft.com/office/drawing/2014/main" id="{28B12913-51CE-2BF3-5711-17E5A716790C}"/>
            </a:ext>
          </a:extLst>
        </xdr:cNvPr>
        <xdr:cNvGrpSpPr>
          <a:grpSpLocks/>
        </xdr:cNvGrpSpPr>
      </xdr:nvGrpSpPr>
      <xdr:grpSpPr bwMode="auto">
        <a:xfrm>
          <a:off x="4576763" y="10096500"/>
          <a:ext cx="228600" cy="0"/>
          <a:chOff x="466" y="3952"/>
          <a:chExt cx="28" cy="16"/>
        </a:xfrm>
      </xdr:grpSpPr>
      <xdr:sp macro="" textlink="">
        <xdr:nvSpPr>
          <xdr:cNvPr id="5316782" name="Line 7436">
            <a:extLst>
              <a:ext uri="{FF2B5EF4-FFF2-40B4-BE49-F238E27FC236}">
                <a16:creationId xmlns:a16="http://schemas.microsoft.com/office/drawing/2014/main" id="{5550281A-CFE5-4B90-4F6E-FCFD67105B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3" name="Line 7437">
            <a:extLst>
              <a:ext uri="{FF2B5EF4-FFF2-40B4-BE49-F238E27FC236}">
                <a16:creationId xmlns:a16="http://schemas.microsoft.com/office/drawing/2014/main" id="{29BD4D4F-2688-4898-B1D0-B81C7D7E07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5082574" name="Group 4">
          <a:hlinkClick xmlns:r="http://schemas.openxmlformats.org/officeDocument/2006/relationships" r:id="rId1" tooltip="Click for Bid Form"/>
          <a:extLst>
            <a:ext uri="{FF2B5EF4-FFF2-40B4-BE49-F238E27FC236}">
              <a16:creationId xmlns:a16="http://schemas.microsoft.com/office/drawing/2014/main" id="{0470554C-CCE3-7783-48B9-29C633CF6BAA}"/>
            </a:ext>
          </a:extLst>
        </xdr:cNvPr>
        <xdr:cNvGrpSpPr>
          <a:grpSpLocks/>
        </xdr:cNvGrpSpPr>
      </xdr:nvGrpSpPr>
      <xdr:grpSpPr bwMode="auto">
        <a:xfrm>
          <a:off x="7477125" y="19050"/>
          <a:ext cx="0" cy="942975"/>
          <a:chOff x="784" y="2"/>
          <a:chExt cx="116" cy="73"/>
        </a:xfrm>
      </xdr:grpSpPr>
      <xdr:sp macro="" textlink="">
        <xdr:nvSpPr>
          <xdr:cNvPr id="5082575" name="AutoShape 2">
            <a:extLst>
              <a:ext uri="{FF2B5EF4-FFF2-40B4-BE49-F238E27FC236}">
                <a16:creationId xmlns:a16="http://schemas.microsoft.com/office/drawing/2014/main" id="{86CA3B9C-71DB-BAD1-0CBC-FB7BF8D4CBCE}"/>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5A07616-13B7-BF2B-CE60-DC84C53F9443}"/>
              </a:ext>
            </a:extLst>
          </xdr:cNvPr>
          <xdr:cNvSpPr txBox="1">
            <a:spLocks noChangeArrowheads="1"/>
          </xdr:cNvSpPr>
        </xdr:nvSpPr>
        <xdr:spPr bwMode="auto">
          <a:xfrm>
            <a:off x="7477125" y="20029961813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191D8B51-65C9-6628-856F-169B589882AD}"/>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46CB604C-E6F3-B68E-B27D-3DDC20544C37}"/>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7D2B55B5-7094-F54B-F81C-F1F658677C2F}"/>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5086670" name="Group 10">
          <a:hlinkClick xmlns:r="http://schemas.openxmlformats.org/officeDocument/2006/relationships" r:id="rId1" tooltip="Back to Cover Page"/>
          <a:extLst>
            <a:ext uri="{FF2B5EF4-FFF2-40B4-BE49-F238E27FC236}">
              <a16:creationId xmlns:a16="http://schemas.microsoft.com/office/drawing/2014/main" id="{1A066D85-E4B7-17F3-7557-BD7FF1FD0088}"/>
            </a:ext>
          </a:extLst>
        </xdr:cNvPr>
        <xdr:cNvGrpSpPr>
          <a:grpSpLocks/>
        </xdr:cNvGrpSpPr>
      </xdr:nvGrpSpPr>
      <xdr:grpSpPr bwMode="auto">
        <a:xfrm>
          <a:off x="6848475" y="104775"/>
          <a:ext cx="0" cy="742950"/>
          <a:chOff x="744" y="11"/>
          <a:chExt cx="113" cy="74"/>
        </a:xfrm>
      </xdr:grpSpPr>
      <xdr:sp macro="" textlink="">
        <xdr:nvSpPr>
          <xdr:cNvPr id="5086671" name="AutoShape 7">
            <a:extLst>
              <a:ext uri="{FF2B5EF4-FFF2-40B4-BE49-F238E27FC236}">
                <a16:creationId xmlns:a16="http://schemas.microsoft.com/office/drawing/2014/main" id="{2E0EE985-3FEE-EA49-0734-24E9D49053CB}"/>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A0DE04AD-F672-AAD6-A149-CB36E68C284D}"/>
              </a:ext>
            </a:extLst>
          </xdr:cNvPr>
          <xdr:cNvSpPr txBox="1">
            <a:spLocks noChangeArrowheads="1"/>
          </xdr:cNvSpPr>
        </xdr:nvSpPr>
        <xdr:spPr bwMode="auto">
          <a:xfrm>
            <a:off x="6848475" y="19644727541175"/>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printerSettings" Target="../printerSettings/printerSettings34.bin"/><Relationship Id="rId18" Type="http://schemas.openxmlformats.org/officeDocument/2006/relationships/printerSettings" Target="../printerSettings/printerSettings39.bin"/><Relationship Id="rId26" Type="http://schemas.openxmlformats.org/officeDocument/2006/relationships/drawing" Target="../drawings/drawing1.xml"/><Relationship Id="rId3" Type="http://schemas.openxmlformats.org/officeDocument/2006/relationships/printerSettings" Target="../printerSettings/printerSettings24.bin"/><Relationship Id="rId21" Type="http://schemas.openxmlformats.org/officeDocument/2006/relationships/printerSettings" Target="../printerSettings/printerSettings42.bin"/><Relationship Id="rId7" Type="http://schemas.openxmlformats.org/officeDocument/2006/relationships/printerSettings" Target="../printerSettings/printerSettings28.bin"/><Relationship Id="rId12" Type="http://schemas.openxmlformats.org/officeDocument/2006/relationships/printerSettings" Target="../printerSettings/printerSettings33.bin"/><Relationship Id="rId17" Type="http://schemas.openxmlformats.org/officeDocument/2006/relationships/printerSettings" Target="../printerSettings/printerSettings38.bin"/><Relationship Id="rId25" Type="http://schemas.openxmlformats.org/officeDocument/2006/relationships/printerSettings" Target="../printerSettings/printerSettings46.bin"/><Relationship Id="rId2" Type="http://schemas.openxmlformats.org/officeDocument/2006/relationships/printerSettings" Target="../printerSettings/printerSettings23.bin"/><Relationship Id="rId16" Type="http://schemas.openxmlformats.org/officeDocument/2006/relationships/printerSettings" Target="../printerSettings/printerSettings37.bin"/><Relationship Id="rId20" Type="http://schemas.openxmlformats.org/officeDocument/2006/relationships/printerSettings" Target="../printerSettings/printerSettings41.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printerSettings" Target="../printerSettings/printerSettings32.bin"/><Relationship Id="rId24" Type="http://schemas.openxmlformats.org/officeDocument/2006/relationships/printerSettings" Target="../printerSettings/printerSettings45.bin"/><Relationship Id="rId5" Type="http://schemas.openxmlformats.org/officeDocument/2006/relationships/printerSettings" Target="../printerSettings/printerSettings26.bin"/><Relationship Id="rId15" Type="http://schemas.openxmlformats.org/officeDocument/2006/relationships/printerSettings" Target="../printerSettings/printerSettings36.bin"/><Relationship Id="rId23" Type="http://schemas.openxmlformats.org/officeDocument/2006/relationships/printerSettings" Target="../printerSettings/printerSettings44.bin"/><Relationship Id="rId10" Type="http://schemas.openxmlformats.org/officeDocument/2006/relationships/printerSettings" Target="../printerSettings/printerSettings31.bin"/><Relationship Id="rId19" Type="http://schemas.openxmlformats.org/officeDocument/2006/relationships/printerSettings" Target="../printerSettings/printerSettings40.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printerSettings" Target="../printerSettings/printerSettings35.bin"/><Relationship Id="rId22"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drawing" Target="../drawings/drawing2.xml"/><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drawing" Target="../drawings/drawing3.xml"/><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drawing" Target="../drawings/drawing4.xml"/><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5.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drawing" Target="../drawings/drawing6.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drawing" Target="../drawings/drawing7.xml"/><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drawing" Target="../drawings/drawing8.xml"/><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3" Type="http://schemas.openxmlformats.org/officeDocument/2006/relationships/printerSettings" Target="../printerSettings/printerSettings217.bin"/><Relationship Id="rId21" Type="http://schemas.openxmlformats.org/officeDocument/2006/relationships/printerSettings" Target="../printerSettings/printerSettings235.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drawing" Target="../drawings/drawing9.xml"/><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5" Type="http://schemas.openxmlformats.org/officeDocument/2006/relationships/printerSettings" Target="../printerSettings/printerSettings241.bin"/><Relationship Id="rId4" Type="http://schemas.openxmlformats.org/officeDocument/2006/relationships/printerSettings" Target="../printerSettings/printerSettings24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drawing" Target="../drawings/drawing11.xml"/><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drawing" Target="../drawings/drawing12.xml"/><Relationship Id="rId3" Type="http://schemas.openxmlformats.org/officeDocument/2006/relationships/printerSettings" Target="../printerSettings/printerSettings271.bin"/><Relationship Id="rId21" Type="http://schemas.openxmlformats.org/officeDocument/2006/relationships/printerSettings" Target="../printerSettings/printerSettings289.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drawing" Target="../drawings/drawing13.xml"/><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drawing" Target="../drawings/drawing14.xml"/><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8.bin"/><Relationship Id="rId13" Type="http://schemas.openxmlformats.org/officeDocument/2006/relationships/printerSettings" Target="../printerSettings/printerSettings353.bin"/><Relationship Id="rId18" Type="http://schemas.openxmlformats.org/officeDocument/2006/relationships/printerSettings" Target="../printerSettings/printerSettings358.bin"/><Relationship Id="rId3" Type="http://schemas.openxmlformats.org/officeDocument/2006/relationships/printerSettings" Target="../printerSettings/printerSettings343.bin"/><Relationship Id="rId21" Type="http://schemas.openxmlformats.org/officeDocument/2006/relationships/printerSettings" Target="../printerSettings/printerSettings361.bin"/><Relationship Id="rId7" Type="http://schemas.openxmlformats.org/officeDocument/2006/relationships/printerSettings" Target="../printerSettings/printerSettings347.bin"/><Relationship Id="rId12" Type="http://schemas.openxmlformats.org/officeDocument/2006/relationships/printerSettings" Target="../printerSettings/printerSettings352.bin"/><Relationship Id="rId17" Type="http://schemas.openxmlformats.org/officeDocument/2006/relationships/printerSettings" Target="../printerSettings/printerSettings357.bin"/><Relationship Id="rId2" Type="http://schemas.openxmlformats.org/officeDocument/2006/relationships/printerSettings" Target="../printerSettings/printerSettings342.bin"/><Relationship Id="rId16" Type="http://schemas.openxmlformats.org/officeDocument/2006/relationships/printerSettings" Target="../printerSettings/printerSettings356.bin"/><Relationship Id="rId20" Type="http://schemas.openxmlformats.org/officeDocument/2006/relationships/printerSettings" Target="../printerSettings/printerSettings360.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11" Type="http://schemas.openxmlformats.org/officeDocument/2006/relationships/printerSettings" Target="../printerSettings/printerSettings351.bin"/><Relationship Id="rId5" Type="http://schemas.openxmlformats.org/officeDocument/2006/relationships/printerSettings" Target="../printerSettings/printerSettings345.bin"/><Relationship Id="rId15" Type="http://schemas.openxmlformats.org/officeDocument/2006/relationships/printerSettings" Target="../printerSettings/printerSettings355.bin"/><Relationship Id="rId23" Type="http://schemas.openxmlformats.org/officeDocument/2006/relationships/drawing" Target="../drawings/drawing15.xml"/><Relationship Id="rId10" Type="http://schemas.openxmlformats.org/officeDocument/2006/relationships/printerSettings" Target="../printerSettings/printerSettings350.bin"/><Relationship Id="rId19" Type="http://schemas.openxmlformats.org/officeDocument/2006/relationships/printerSettings" Target="../printerSettings/printerSettings359.bin"/><Relationship Id="rId4" Type="http://schemas.openxmlformats.org/officeDocument/2006/relationships/printerSettings" Target="../printerSettings/printerSettings344.bin"/><Relationship Id="rId9" Type="http://schemas.openxmlformats.org/officeDocument/2006/relationships/printerSettings" Target="../printerSettings/printerSettings349.bin"/><Relationship Id="rId14" Type="http://schemas.openxmlformats.org/officeDocument/2006/relationships/printerSettings" Target="../printerSettings/printerSettings354.bin"/><Relationship Id="rId22" Type="http://schemas.openxmlformats.org/officeDocument/2006/relationships/printerSettings" Target="../printerSettings/printerSettings36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0.bin"/><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drawing" Target="../drawings/drawing16.xml"/><Relationship Id="rId3" Type="http://schemas.openxmlformats.org/officeDocument/2006/relationships/printerSettings" Target="../printerSettings/printerSettings365.bin"/><Relationship Id="rId21" Type="http://schemas.openxmlformats.org/officeDocument/2006/relationships/printerSettings" Target="../printerSettings/printerSettings383.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0" Type="http://schemas.openxmlformats.org/officeDocument/2006/relationships/printerSettings" Target="../printerSettings/printerSettings382.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23" Type="http://schemas.openxmlformats.org/officeDocument/2006/relationships/drawing" Target="../drawings/drawing17.xml"/><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printerSettings" Target="../printerSettings/printerSettings40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7.bin"/><Relationship Id="rId13" Type="http://schemas.openxmlformats.org/officeDocument/2006/relationships/printerSettings" Target="../printerSettings/printerSettings422.bin"/><Relationship Id="rId18" Type="http://schemas.openxmlformats.org/officeDocument/2006/relationships/printerSettings" Target="../printerSettings/printerSettings427.bin"/><Relationship Id="rId3" Type="http://schemas.openxmlformats.org/officeDocument/2006/relationships/printerSettings" Target="../printerSettings/printerSettings412.bin"/><Relationship Id="rId21" Type="http://schemas.openxmlformats.org/officeDocument/2006/relationships/printerSettings" Target="../printerSettings/printerSettings430.bin"/><Relationship Id="rId7" Type="http://schemas.openxmlformats.org/officeDocument/2006/relationships/printerSettings" Target="../printerSettings/printerSettings416.bin"/><Relationship Id="rId12" Type="http://schemas.openxmlformats.org/officeDocument/2006/relationships/printerSettings" Target="../printerSettings/printerSettings421.bin"/><Relationship Id="rId17" Type="http://schemas.openxmlformats.org/officeDocument/2006/relationships/printerSettings" Target="../printerSettings/printerSettings426.bin"/><Relationship Id="rId2" Type="http://schemas.openxmlformats.org/officeDocument/2006/relationships/printerSettings" Target="../printerSettings/printerSettings411.bin"/><Relationship Id="rId16" Type="http://schemas.openxmlformats.org/officeDocument/2006/relationships/printerSettings" Target="../printerSettings/printerSettings425.bin"/><Relationship Id="rId20" Type="http://schemas.openxmlformats.org/officeDocument/2006/relationships/printerSettings" Target="../printerSettings/printerSettings429.bin"/><Relationship Id="rId1" Type="http://schemas.openxmlformats.org/officeDocument/2006/relationships/printerSettings" Target="../printerSettings/printerSettings410.bin"/><Relationship Id="rId6" Type="http://schemas.openxmlformats.org/officeDocument/2006/relationships/printerSettings" Target="../printerSettings/printerSettings415.bin"/><Relationship Id="rId11" Type="http://schemas.openxmlformats.org/officeDocument/2006/relationships/printerSettings" Target="../printerSettings/printerSettings420.bin"/><Relationship Id="rId5" Type="http://schemas.openxmlformats.org/officeDocument/2006/relationships/printerSettings" Target="../printerSettings/printerSettings414.bin"/><Relationship Id="rId15" Type="http://schemas.openxmlformats.org/officeDocument/2006/relationships/printerSettings" Target="../printerSettings/printerSettings424.bin"/><Relationship Id="rId23" Type="http://schemas.openxmlformats.org/officeDocument/2006/relationships/drawing" Target="../drawings/drawing18.xml"/><Relationship Id="rId10" Type="http://schemas.openxmlformats.org/officeDocument/2006/relationships/printerSettings" Target="../printerSettings/printerSettings419.bin"/><Relationship Id="rId19" Type="http://schemas.openxmlformats.org/officeDocument/2006/relationships/printerSettings" Target="../printerSettings/printerSettings428.bin"/><Relationship Id="rId4" Type="http://schemas.openxmlformats.org/officeDocument/2006/relationships/printerSettings" Target="../printerSettings/printerSettings413.bin"/><Relationship Id="rId9" Type="http://schemas.openxmlformats.org/officeDocument/2006/relationships/printerSettings" Target="../printerSettings/printerSettings418.bin"/><Relationship Id="rId14" Type="http://schemas.openxmlformats.org/officeDocument/2006/relationships/printerSettings" Target="../printerSettings/printerSettings423.bin"/><Relationship Id="rId22" Type="http://schemas.openxmlformats.org/officeDocument/2006/relationships/printerSettings" Target="../printerSettings/printerSettings43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9.bin"/><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drawing" Target="../drawings/drawing19.xml"/><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drawing" Target="../drawings/drawing20.x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drawing" Target="../drawings/drawing21.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26" Type="http://schemas.openxmlformats.org/officeDocument/2006/relationships/drawing" Target="../drawings/drawing22.xml"/><Relationship Id="rId3" Type="http://schemas.openxmlformats.org/officeDocument/2006/relationships/printerSettings" Target="../printerSettings/printerSettings500.bin"/><Relationship Id="rId21" Type="http://schemas.openxmlformats.org/officeDocument/2006/relationships/printerSettings" Target="../printerSettings/printerSettings518.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5" Type="http://schemas.openxmlformats.org/officeDocument/2006/relationships/printerSettings" Target="../printerSettings/printerSettings522.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0" Type="http://schemas.openxmlformats.org/officeDocument/2006/relationships/printerSettings" Target="../printerSettings/printerSettings517.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printerSettings" Target="../printerSettings/printerSettings521.bin"/><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6" sqref="B16"/>
    </sheetView>
  </sheetViews>
  <sheetFormatPr defaultRowHeight="16.5"/>
  <cols>
    <col min="1" max="1" width="18" customWidth="1"/>
    <col min="2" max="2" width="71.875" customWidth="1"/>
  </cols>
  <sheetData>
    <row r="1" spans="1:8" ht="108" customHeight="1">
      <c r="A1" s="282" t="s">
        <v>471</v>
      </c>
      <c r="B1" s="1120" t="s">
        <v>843</v>
      </c>
      <c r="C1" s="679"/>
      <c r="D1" s="679"/>
      <c r="E1" s="679"/>
      <c r="F1" s="679"/>
      <c r="G1" s="679"/>
      <c r="H1" s="679"/>
    </row>
    <row r="2" spans="1:8">
      <c r="B2" s="466"/>
    </row>
    <row r="3" spans="1:8">
      <c r="A3" t="s">
        <v>308</v>
      </c>
      <c r="B3" s="667" t="s">
        <v>841</v>
      </c>
    </row>
    <row r="5" spans="1:8">
      <c r="A5" t="s">
        <v>309</v>
      </c>
      <c r="B5" s="1137" t="s">
        <v>842</v>
      </c>
      <c r="C5" s="1138"/>
      <c r="D5" s="1138"/>
      <c r="E5" s="1138"/>
      <c r="F5" s="1138"/>
      <c r="G5" s="1138"/>
      <c r="H5" s="1138"/>
    </row>
    <row r="7" spans="1:8">
      <c r="B7" s="1101" t="s">
        <v>560</v>
      </c>
    </row>
  </sheetData>
  <customSheetViews>
    <customSheetView guid="{D917BAD1-3F5E-4203-970E-74D838DD272E}" state="hidden">
      <selection activeCell="C11" sqref="C11"/>
      <pageMargins left="0.75" right="0.75" top="1" bottom="1" header="0.5" footer="0.5"/>
      <pageSetup orientation="portrait" r:id="rId1"/>
      <headerFooter alignWithMargins="0"/>
    </customSheetView>
    <customSheetView guid="{563446CD-EB1B-4F94-95CE-012C7C73EC8C}" state="hidden">
      <selection activeCell="B13" sqref="B13"/>
      <pageMargins left="0.75" right="0.75" top="1" bottom="1" header="0.5" footer="0.5"/>
      <pageSetup orientation="portrait" r:id="rId2"/>
      <headerFooter alignWithMargins="0"/>
    </customSheetView>
    <customSheetView guid="{1E0C44A1-9358-4FBD-8C2C-4DB661DA1476}" state="hidden">
      <selection activeCell="B14" sqref="B14"/>
      <pageMargins left="0.75" right="0.75" top="1" bottom="1" header="0.5" footer="0.5"/>
      <pageSetup orientation="portrait" r:id="rId3"/>
      <headerFooter alignWithMargins="0"/>
    </customSheetView>
    <customSheetView guid="{498493C3-769C-4143-9114-C68CD1D40B11}" state="hidden">
      <selection activeCell="B13" sqref="B13"/>
      <pageMargins left="0.75" right="0.75" top="1" bottom="1" header="0.5" footer="0.5"/>
      <pageSetup orientation="portrait" r:id="rId4"/>
      <headerFooter alignWithMargins="0"/>
    </customSheetView>
    <customSheetView guid="{C431BC99-7569-44AB-83F6-AB73BDED3783}" state="hidden">
      <selection activeCell="B11" sqref="B11"/>
      <pageMargins left="0.75" right="0.75" top="1" bottom="1" header="0.5" footer="0.5"/>
      <pageSetup orientation="portrait" r:id="rId5"/>
      <headerFooter alignWithMargins="0"/>
    </customSheetView>
    <customSheetView guid="{E97134B6-5E8D-4951-8DA0-73D065532361}" state="hidden">
      <selection activeCell="B1" sqref="B1:H1"/>
      <pageMargins left="0.75" right="0.75" top="1" bottom="1" header="0.5" footer="0.5"/>
      <pageSetup orientation="portrait" r:id="rId6"/>
      <headerFooter alignWithMargins="0"/>
    </customSheetView>
    <customSheetView guid="{D0757F9E-DF41-4B40-A5E5-F4F8FDD8D61D}" state="hidden">
      <selection activeCell="B6" sqref="B6"/>
      <pageMargins left="0.75" right="0.75" top="1" bottom="1" header="0.5" footer="0.5"/>
      <pageSetup orientation="portrait" r:id="rId7"/>
      <headerFooter alignWithMargins="0"/>
    </customSheetView>
    <customSheetView guid="{EE46BCD1-F715-4FA9-A5FC-1B125AD601E0}" state="hidden">
      <selection activeCell="B5" sqref="B5:H5"/>
      <pageMargins left="0.75" right="0.75" top="1" bottom="1" header="0.5" footer="0.5"/>
      <pageSetup orientation="portrait" r:id="rId8"/>
      <headerFooter alignWithMargins="0"/>
    </customSheetView>
    <customSheetView guid="{4AA1107B-A795-4744-B566-827168772C7A}" state="hidden">
      <selection activeCell="B2" sqref="B2"/>
      <pageMargins left="0.75" right="0.75" top="1" bottom="1" header="0.5" footer="0.5"/>
      <pageSetup orientation="portrait" r:id="rId9"/>
      <headerFooter alignWithMargins="0"/>
    </customSheetView>
    <customSheetView guid="{B23AD343-29DA-4CE0-BD10-47BF44F3782F}" state="hidden">
      <selection activeCell="B10" sqref="B10"/>
      <pageMargins left="0.75" right="0.75" top="1" bottom="1" header="0.5" footer="0.5"/>
      <pageSetup orientation="portrait" r:id="rId10"/>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2"/>
      <headerFooter alignWithMargins="0"/>
    </customSheetView>
    <customSheetView guid="{A7DBDDEF-9245-44C6-9EBF-032DB6E1C0A2}" state="hidden">
      <selection activeCell="B8" sqref="B8"/>
      <pageMargins left="0.75" right="0.75" top="1" bottom="1" header="0.5" footer="0.5"/>
      <pageSetup orientation="portrait" r:id="rId13"/>
      <headerFooter alignWithMargins="0"/>
    </customSheetView>
    <customSheetView guid="{7487ED9F-BBED-4B2A-9631-22F1A430946B}" state="hidden">
      <selection activeCell="B2" sqref="B2"/>
      <pageMargins left="0.75" right="0.75" top="1" bottom="1" header="0.5" footer="0.5"/>
      <pageSetup orientation="portrait" r:id="rId14"/>
      <headerFooter alignWithMargins="0"/>
    </customSheetView>
    <customSheetView guid="{B3CE7B10-A914-4559-A6DA-AED8C22AFD6D}" state="hidden">
      <selection activeCell="B7" sqref="B7"/>
      <pageMargins left="0.75" right="0.75" top="1" bottom="1" header="0.5" footer="0.5"/>
      <pageSetup orientation="portrait" r:id="rId15"/>
      <headerFooter alignWithMargins="0"/>
    </customSheetView>
    <customSheetView guid="{D53177B2-31EC-4222-B97A-A37DCFD9E45B}" state="hidden">
      <selection activeCell="B1" sqref="B1:H1"/>
      <pageMargins left="0.75" right="0.75" top="1" bottom="1" header="0.5" footer="0.5"/>
      <pageSetup orientation="portrait" r:id="rId16"/>
      <headerFooter alignWithMargins="0"/>
    </customSheetView>
    <customSheetView guid="{223BC0FC-814D-40F0-9795-CE82A16FF3A5}" state="hidden">
      <selection activeCell="B10" sqref="B10"/>
      <pageMargins left="0.75" right="0.75" top="1" bottom="1" header="0.5" footer="0.5"/>
      <pageSetup orientation="portrait" r:id="rId17"/>
      <headerFooter alignWithMargins="0"/>
    </customSheetView>
    <customSheetView guid="{B835C05C-B615-4DCB-982D-4519616B3CD8}" state="hidden">
      <selection activeCell="B11" sqref="B11"/>
      <pageMargins left="0.75" right="0.75" top="1" bottom="1" header="0.5" footer="0.5"/>
      <pageSetup orientation="portrait" r:id="rId18"/>
      <headerFooter alignWithMargins="0"/>
    </customSheetView>
    <customSheetView guid="{A34CC49F-E309-4C23-B4F6-1E3B307C10D1}" state="hidden">
      <selection activeCell="B12" sqref="B12"/>
      <pageMargins left="0.75" right="0.75" top="1" bottom="1" header="0.5" footer="0.5"/>
      <pageSetup orientation="portrait" r:id="rId19"/>
      <headerFooter alignWithMargins="0"/>
    </customSheetView>
    <customSheetView guid="{A41EE4DE-0D82-4A56-8210-F78316511D11}" state="hidden">
      <selection activeCell="C11" sqref="C11"/>
      <pageMargins left="0.75" right="0.75" top="1" bottom="1" header="0.5" footer="0.5"/>
      <pageSetup orientation="portrait" r:id="rId20"/>
      <headerFooter alignWithMargins="0"/>
    </customSheetView>
  </customSheetViews>
  <mergeCells count="1">
    <mergeCell ref="B5:H5"/>
  </mergeCells>
  <phoneticPr fontId="29" type="noConversion"/>
  <pageMargins left="0.75" right="0.75" top="1" bottom="1" header="0.5" footer="0.5"/>
  <pageSetup orientation="portrait" r:id="rId2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I12" sqref="I12"/>
    </sheetView>
  </sheetViews>
  <sheetFormatPr defaultColWidth="8" defaultRowHeight="13.5"/>
  <cols>
    <col min="1" max="1" width="8.625" style="27" customWidth="1"/>
    <col min="2" max="2" width="11.125" style="27" customWidth="1"/>
    <col min="3" max="4" width="38.625" style="27" customWidth="1"/>
    <col min="5" max="5" width="11.25" style="27" customWidth="1"/>
    <col min="6" max="6" width="8.625" style="24" customWidth="1"/>
    <col min="7" max="7" width="8" style="24" customWidth="1"/>
    <col min="8" max="16384" width="8" style="17"/>
  </cols>
  <sheetData>
    <row r="1" spans="1:8" ht="29.25" customHeight="1">
      <c r="A1" s="666"/>
      <c r="B1" s="1139"/>
      <c r="C1" s="1140"/>
      <c r="D1" s="1140"/>
      <c r="E1" s="1141"/>
      <c r="F1" s="283"/>
      <c r="G1" s="1111"/>
      <c r="H1" s="16"/>
    </row>
    <row r="2" spans="1:8" ht="120" customHeight="1">
      <c r="A2" s="1151" t="s">
        <v>310</v>
      </c>
      <c r="B2" s="1144" t="str">
        <f>Basic!B1</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C2" s="1145"/>
      <c r="D2" s="1145"/>
      <c r="E2" s="1146"/>
      <c r="F2" s="1151" t="str">
        <f>Basic!B3</f>
        <v>400kV GIS Substation Package SS-149</v>
      </c>
      <c r="G2" s="15"/>
      <c r="H2" s="16"/>
    </row>
    <row r="3" spans="1:8" ht="23.25" customHeight="1">
      <c r="A3" s="1152"/>
      <c r="B3" s="1147" t="str">
        <f>Basic!B5</f>
        <v>Specification No.: CC/NT/W-GIS/DOM/A10/25/06459</v>
      </c>
      <c r="C3" s="1148"/>
      <c r="D3" s="1148"/>
      <c r="E3" s="1149"/>
      <c r="F3" s="1152"/>
      <c r="G3" s="15"/>
      <c r="H3" s="16"/>
    </row>
    <row r="4" spans="1:8" ht="39.950000000000003" customHeight="1">
      <c r="A4" s="1152"/>
      <c r="B4" s="281">
        <v>1</v>
      </c>
      <c r="C4" s="1142" t="s">
        <v>567</v>
      </c>
      <c r="D4" s="1142"/>
      <c r="E4" s="1143"/>
      <c r="F4" s="1152"/>
      <c r="G4" s="15"/>
      <c r="H4" s="16"/>
    </row>
    <row r="5" spans="1:8" ht="30" customHeight="1">
      <c r="A5" s="1152"/>
      <c r="B5" s="281">
        <v>2</v>
      </c>
      <c r="C5" s="1142" t="s">
        <v>568</v>
      </c>
      <c r="D5" s="1142"/>
      <c r="E5" s="1143"/>
      <c r="F5" s="1152"/>
      <c r="G5" s="15"/>
      <c r="H5" s="16"/>
    </row>
    <row r="6" spans="1:8" s="24" customFormat="1" ht="30" customHeight="1">
      <c r="A6" s="1152"/>
      <c r="B6" s="281">
        <v>3</v>
      </c>
      <c r="C6" s="1142" t="s">
        <v>268</v>
      </c>
      <c r="D6" s="1142"/>
      <c r="E6" s="1143"/>
      <c r="F6" s="1152"/>
      <c r="G6" s="15"/>
      <c r="H6" s="15"/>
    </row>
    <row r="7" spans="1:8" ht="52.5" hidden="1" customHeight="1">
      <c r="A7" s="1152"/>
      <c r="B7" s="281">
        <v>4</v>
      </c>
      <c r="C7" s="1142" t="s">
        <v>454</v>
      </c>
      <c r="D7" s="1142"/>
      <c r="E7" s="1143"/>
      <c r="F7" s="1152"/>
      <c r="G7" s="15"/>
      <c r="H7" s="16"/>
    </row>
    <row r="8" spans="1:8" ht="9.75" customHeight="1">
      <c r="A8" s="1152"/>
      <c r="B8" s="19"/>
      <c r="C8" s="18"/>
      <c r="D8" s="18"/>
      <c r="E8" s="20"/>
      <c r="F8" s="1152"/>
      <c r="G8" s="15"/>
      <c r="H8" s="16"/>
    </row>
    <row r="9" spans="1:8" ht="23.25" customHeight="1">
      <c r="A9" s="1152"/>
      <c r="B9" s="1154"/>
      <c r="C9" s="1155"/>
      <c r="D9" s="1155"/>
      <c r="E9" s="1156"/>
      <c r="F9" s="1152"/>
      <c r="G9" s="15"/>
      <c r="H9" s="16"/>
    </row>
    <row r="10" spans="1:8" ht="10.5" customHeight="1">
      <c r="A10" s="1152"/>
      <c r="B10" s="21"/>
      <c r="C10" s="22"/>
      <c r="D10" s="22"/>
      <c r="E10" s="23"/>
      <c r="F10" s="1152"/>
      <c r="G10" s="15"/>
      <c r="H10" s="16"/>
    </row>
    <row r="11" spans="1:8" ht="24" customHeight="1">
      <c r="A11" s="1152"/>
      <c r="B11" s="1157"/>
      <c r="C11" s="1158"/>
      <c r="D11" s="1158"/>
      <c r="E11" s="1163"/>
      <c r="F11" s="1152"/>
    </row>
    <row r="12" spans="1:8" ht="76.5" customHeight="1">
      <c r="A12" s="1153"/>
      <c r="B12" s="1159"/>
      <c r="C12" s="1160"/>
      <c r="D12" s="1160"/>
      <c r="E12" s="1164"/>
      <c r="F12" s="1153"/>
      <c r="G12" s="15"/>
      <c r="H12" s="16"/>
    </row>
    <row r="13" spans="1:8" ht="24" customHeight="1">
      <c r="A13" s="1150"/>
      <c r="B13" s="1159"/>
      <c r="C13" s="1160"/>
      <c r="D13" s="1160"/>
      <c r="E13" s="1164"/>
      <c r="F13" s="1166"/>
      <c r="G13" s="25"/>
      <c r="H13" s="25"/>
    </row>
    <row r="14" spans="1:8" ht="15.95" customHeight="1">
      <c r="A14" s="1150"/>
      <c r="B14" s="1161"/>
      <c r="C14" s="1162"/>
      <c r="D14" s="1162"/>
      <c r="E14" s="1165"/>
      <c r="F14" s="1166"/>
      <c r="G14" s="25"/>
      <c r="H14" s="25"/>
    </row>
    <row r="15" spans="1:8" ht="15.75">
      <c r="A15" s="18"/>
      <c r="B15" s="26"/>
      <c r="C15" s="26"/>
      <c r="D15" s="26"/>
      <c r="E15" s="26"/>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ka0hyLvOt0Q//RhvQhLo6ziHtW30bN45KpXVO3ci0QzVzEp3mvC3XFkSTBBanBdOXh6T2fFQyhNuVAxXCC0Dcw==" saltValue="6MGPXr7NE8htm7xZRPPPCg==" spinCount="100000" sheet="1" objects="1" scenarios="1"/>
  <customSheetViews>
    <customSheetView guid="{D917BAD1-3F5E-4203-970E-74D838DD272E}" showPageBreaks="1" showGridLines="0" fitToPage="1" printArea="1" hiddenRows="1" view="pageBreakPreview">
      <selection activeCell="I12" sqref="I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563446CD-EB1B-4F94-95CE-012C7C73EC8C}"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howPageBreaks="1" showGridLines="0" fitToPage="1" printArea="1" hiddenRows="1" view="pageBreakPreview">
      <selection activeCell="I12" sqref="I12"/>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s>
  <mergeCells count="14">
    <mergeCell ref="A13:A14"/>
    <mergeCell ref="A2:A12"/>
    <mergeCell ref="F2:F12"/>
    <mergeCell ref="C6:E6"/>
    <mergeCell ref="B9:E9"/>
    <mergeCell ref="B11:C14"/>
    <mergeCell ref="D11:E14"/>
    <mergeCell ref="C7:E7"/>
    <mergeCell ref="F13:F14"/>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9"/>
  <sheetViews>
    <sheetView showGridLines="0" view="pageBreakPreview" topLeftCell="A31" zoomScaleNormal="100" zoomScaleSheetLayoutView="100" workbookViewId="0">
      <selection activeCell="F16" sqref="F16"/>
    </sheetView>
  </sheetViews>
  <sheetFormatPr defaultColWidth="9" defaultRowHeight="16.5"/>
  <cols>
    <col min="1" max="1" width="9" style="287"/>
    <col min="2" max="2" width="9" style="288"/>
    <col min="3" max="3" width="72.625" style="288" customWidth="1"/>
    <col min="4" max="4" width="66.125" style="300" customWidth="1"/>
    <col min="5" max="16384" width="9" style="286"/>
  </cols>
  <sheetData>
    <row r="1" spans="1:11" ht="45" customHeight="1">
      <c r="A1" s="1167" t="s">
        <v>561</v>
      </c>
      <c r="B1" s="1167"/>
      <c r="C1" s="1167"/>
      <c r="D1" s="284"/>
      <c r="E1" s="285"/>
      <c r="F1" s="285"/>
      <c r="G1" s="285"/>
      <c r="H1" s="285"/>
      <c r="I1" s="285"/>
      <c r="J1" s="285"/>
      <c r="K1" s="285"/>
    </row>
    <row r="2" spans="1:11" ht="18" customHeight="1">
      <c r="D2" s="289"/>
      <c r="E2" s="290"/>
      <c r="F2" s="290"/>
      <c r="G2" s="290"/>
      <c r="H2" s="290"/>
      <c r="I2" s="290"/>
      <c r="J2" s="290"/>
      <c r="K2" s="290"/>
    </row>
    <row r="3" spans="1:11" ht="18" customHeight="1">
      <c r="A3" s="291" t="s">
        <v>340</v>
      </c>
      <c r="B3" s="288" t="s">
        <v>312</v>
      </c>
      <c r="D3" s="292"/>
      <c r="E3" s="293"/>
      <c r="F3" s="293"/>
      <c r="G3" s="293"/>
      <c r="H3" s="293"/>
      <c r="I3" s="293"/>
      <c r="J3" s="293"/>
      <c r="K3" s="293"/>
    </row>
    <row r="4" spans="1:11" ht="18" customHeight="1">
      <c r="B4" s="294" t="s">
        <v>371</v>
      </c>
      <c r="C4" s="295" t="s">
        <v>328</v>
      </c>
      <c r="D4" s="292"/>
      <c r="E4" s="293"/>
      <c r="F4" s="293"/>
      <c r="G4" s="293"/>
      <c r="H4" s="293"/>
      <c r="I4" s="293"/>
      <c r="J4" s="293"/>
      <c r="K4" s="293"/>
    </row>
    <row r="5" spans="1:11" ht="38.1" customHeight="1">
      <c r="B5" s="294" t="s">
        <v>374</v>
      </c>
      <c r="C5" s="295" t="s">
        <v>442</v>
      </c>
      <c r="D5" s="292"/>
      <c r="E5" s="293"/>
      <c r="F5" s="293"/>
      <c r="G5" s="293"/>
      <c r="H5" s="293"/>
      <c r="I5" s="293"/>
      <c r="J5" s="293"/>
      <c r="K5" s="293"/>
    </row>
    <row r="6" spans="1:11" ht="18" customHeight="1">
      <c r="B6" s="294" t="s">
        <v>426</v>
      </c>
      <c r="C6" s="295" t="s">
        <v>136</v>
      </c>
      <c r="D6" s="292"/>
      <c r="E6" s="293"/>
      <c r="F6" s="293"/>
      <c r="G6" s="293"/>
      <c r="H6" s="293"/>
      <c r="I6" s="293"/>
      <c r="J6" s="293"/>
      <c r="K6" s="293"/>
    </row>
    <row r="7" spans="1:11" ht="18" customHeight="1">
      <c r="B7" s="294" t="s">
        <v>427</v>
      </c>
      <c r="C7" s="295" t="s">
        <v>443</v>
      </c>
      <c r="D7" s="292"/>
      <c r="E7" s="293"/>
      <c r="F7" s="293"/>
      <c r="G7" s="293"/>
      <c r="H7" s="293"/>
      <c r="I7" s="293"/>
      <c r="J7" s="293"/>
      <c r="K7" s="293"/>
    </row>
    <row r="8" spans="1:11" ht="18" customHeight="1">
      <c r="B8" s="294" t="s">
        <v>444</v>
      </c>
      <c r="C8" s="295" t="s">
        <v>445</v>
      </c>
      <c r="D8" s="292"/>
      <c r="E8" s="293"/>
      <c r="F8" s="293"/>
      <c r="G8" s="293"/>
      <c r="H8" s="293"/>
      <c r="I8" s="293"/>
      <c r="J8" s="293"/>
      <c r="K8" s="293"/>
    </row>
    <row r="9" spans="1:11" ht="18" customHeight="1">
      <c r="B9" s="294" t="s">
        <v>446</v>
      </c>
      <c r="C9" s="295" t="s">
        <v>447</v>
      </c>
      <c r="D9" s="292"/>
      <c r="E9" s="293"/>
      <c r="F9" s="293"/>
      <c r="G9" s="293"/>
      <c r="H9" s="293"/>
      <c r="I9" s="293"/>
      <c r="J9" s="293"/>
      <c r="K9" s="293"/>
    </row>
    <row r="10" spans="1:11" ht="18" customHeight="1">
      <c r="B10" s="294"/>
      <c r="C10" s="295"/>
      <c r="D10" s="292"/>
      <c r="E10" s="293"/>
      <c r="F10" s="293"/>
      <c r="G10" s="293"/>
      <c r="H10" s="293"/>
      <c r="I10" s="293"/>
      <c r="J10" s="293"/>
      <c r="K10" s="293"/>
    </row>
    <row r="11" spans="1:11" ht="18" customHeight="1">
      <c r="A11" s="291" t="s">
        <v>341</v>
      </c>
      <c r="B11" s="288" t="s">
        <v>313</v>
      </c>
      <c r="D11" s="292"/>
      <c r="E11" s="293"/>
      <c r="F11" s="293"/>
      <c r="G11" s="293"/>
      <c r="H11" s="293"/>
      <c r="I11" s="293"/>
      <c r="J11" s="293"/>
      <c r="K11" s="293"/>
    </row>
    <row r="12" spans="1:11" ht="18" customHeight="1">
      <c r="B12" s="1168" t="s">
        <v>314</v>
      </c>
      <c r="C12" s="1168"/>
      <c r="D12" s="297"/>
      <c r="E12" s="293"/>
      <c r="F12" s="293"/>
      <c r="G12" s="293"/>
      <c r="H12" s="293"/>
      <c r="I12" s="293"/>
      <c r="J12" s="293"/>
      <c r="K12" s="293"/>
    </row>
    <row r="13" spans="1:11" ht="18" customHeight="1">
      <c r="B13" s="298"/>
      <c r="C13" s="295" t="s">
        <v>315</v>
      </c>
      <c r="D13" s="292"/>
      <c r="E13" s="293"/>
      <c r="F13" s="293"/>
      <c r="G13" s="293"/>
      <c r="H13" s="293"/>
      <c r="I13" s="293"/>
      <c r="J13" s="293"/>
      <c r="K13" s="293"/>
    </row>
    <row r="14" spans="1:11" ht="18" customHeight="1">
      <c r="B14" s="1168" t="s">
        <v>316</v>
      </c>
      <c r="C14" s="1168"/>
      <c r="D14" s="297"/>
      <c r="E14" s="293"/>
      <c r="F14" s="293"/>
      <c r="G14" s="293"/>
      <c r="H14" s="293"/>
      <c r="I14" s="293"/>
      <c r="J14" s="293"/>
      <c r="K14" s="293"/>
    </row>
    <row r="15" spans="1:11" ht="38.1" customHeight="1">
      <c r="B15" s="299" t="s">
        <v>329</v>
      </c>
      <c r="C15" s="295" t="s">
        <v>137</v>
      </c>
      <c r="D15" s="292"/>
      <c r="E15" s="293"/>
      <c r="F15" s="293"/>
      <c r="G15" s="293"/>
      <c r="H15" s="293"/>
      <c r="I15" s="293"/>
      <c r="J15" s="293"/>
      <c r="K15" s="293"/>
    </row>
    <row r="16" spans="1:11" ht="24.75" customHeight="1">
      <c r="B16" s="299" t="s">
        <v>329</v>
      </c>
      <c r="C16" s="295" t="s">
        <v>451</v>
      </c>
      <c r="D16" s="292"/>
      <c r="E16" s="293"/>
      <c r="F16" s="293"/>
      <c r="G16" s="293"/>
      <c r="H16" s="293"/>
      <c r="I16" s="293"/>
      <c r="J16" s="293"/>
      <c r="K16" s="293"/>
    </row>
    <row r="17" spans="2:11" ht="42" customHeight="1">
      <c r="B17" s="299" t="s">
        <v>329</v>
      </c>
      <c r="C17" s="295" t="s">
        <v>452</v>
      </c>
      <c r="D17" s="292"/>
      <c r="E17" s="293"/>
      <c r="F17" s="293"/>
      <c r="G17" s="293"/>
      <c r="H17" s="293"/>
      <c r="I17" s="293"/>
      <c r="J17" s="293"/>
      <c r="K17" s="293"/>
    </row>
    <row r="18" spans="2:11" ht="18" customHeight="1">
      <c r="B18" s="299" t="s">
        <v>329</v>
      </c>
      <c r="C18" s="295" t="s">
        <v>317</v>
      </c>
      <c r="D18" s="292"/>
      <c r="E18" s="293"/>
      <c r="F18" s="293"/>
      <c r="G18" s="293"/>
      <c r="H18" s="293"/>
      <c r="I18" s="293"/>
      <c r="J18" s="293"/>
      <c r="K18" s="293"/>
    </row>
    <row r="19" spans="2:11" ht="18" customHeight="1">
      <c r="B19" s="299" t="s">
        <v>329</v>
      </c>
      <c r="C19" s="295" t="s">
        <v>441</v>
      </c>
      <c r="D19" s="292"/>
      <c r="E19" s="293"/>
      <c r="F19" s="293"/>
      <c r="G19" s="293"/>
      <c r="H19" s="293"/>
      <c r="I19" s="293"/>
      <c r="J19" s="293"/>
      <c r="K19" s="293"/>
    </row>
    <row r="20" spans="2:11" ht="18" customHeight="1">
      <c r="B20" s="299" t="s">
        <v>329</v>
      </c>
      <c r="C20" s="295" t="s">
        <v>318</v>
      </c>
      <c r="D20" s="292"/>
      <c r="E20" s="293"/>
      <c r="F20" s="293"/>
      <c r="G20" s="293"/>
      <c r="H20" s="293"/>
      <c r="I20" s="293"/>
      <c r="J20" s="293"/>
      <c r="K20" s="293"/>
    </row>
    <row r="21" spans="2:11" ht="18" customHeight="1">
      <c r="B21" s="1168" t="s">
        <v>319</v>
      </c>
      <c r="C21" s="1168"/>
      <c r="D21" s="297"/>
      <c r="E21" s="293"/>
      <c r="F21" s="293"/>
      <c r="G21" s="293"/>
      <c r="H21" s="293"/>
      <c r="I21" s="293"/>
      <c r="J21" s="293"/>
      <c r="K21" s="293"/>
    </row>
    <row r="22" spans="2:11" ht="54" customHeight="1">
      <c r="B22" s="299" t="s">
        <v>329</v>
      </c>
      <c r="C22" s="295" t="s">
        <v>320</v>
      </c>
      <c r="D22" s="292"/>
      <c r="E22" s="293"/>
      <c r="F22" s="293"/>
      <c r="G22" s="293"/>
      <c r="H22" s="293"/>
      <c r="I22" s="293"/>
      <c r="J22" s="293"/>
      <c r="K22" s="293"/>
    </row>
    <row r="23" spans="2:11" ht="54" customHeight="1">
      <c r="B23" s="299" t="s">
        <v>329</v>
      </c>
      <c r="C23" s="295" t="s">
        <v>321</v>
      </c>
      <c r="D23" s="292"/>
      <c r="E23" s="293"/>
      <c r="F23" s="293"/>
      <c r="G23" s="293"/>
      <c r="H23" s="293"/>
      <c r="I23" s="293"/>
      <c r="J23" s="293"/>
      <c r="K23" s="293"/>
    </row>
    <row r="24" spans="2:11" ht="38.1" customHeight="1">
      <c r="B24" s="299" t="s">
        <v>329</v>
      </c>
      <c r="C24" s="295" t="s">
        <v>322</v>
      </c>
      <c r="D24" s="292"/>
      <c r="E24" s="293"/>
      <c r="F24" s="293"/>
      <c r="G24" s="293"/>
      <c r="H24" s="293"/>
      <c r="I24" s="293"/>
      <c r="J24" s="293"/>
      <c r="K24" s="293"/>
    </row>
    <row r="25" spans="2:11" ht="18" customHeight="1">
      <c r="B25" s="299" t="s">
        <v>329</v>
      </c>
      <c r="C25" s="295" t="s">
        <v>323</v>
      </c>
      <c r="D25" s="292"/>
      <c r="E25" s="293"/>
      <c r="F25" s="293"/>
      <c r="G25" s="293"/>
      <c r="H25" s="293"/>
      <c r="I25" s="293"/>
      <c r="J25" s="293"/>
      <c r="K25" s="293"/>
    </row>
    <row r="26" spans="2:11" ht="38.1" customHeight="1">
      <c r="B26" s="299" t="s">
        <v>329</v>
      </c>
      <c r="C26" s="295" t="s">
        <v>324</v>
      </c>
      <c r="D26" s="292"/>
      <c r="E26" s="293"/>
      <c r="F26" s="293"/>
      <c r="G26" s="293"/>
      <c r="H26" s="293"/>
      <c r="I26" s="293"/>
      <c r="J26" s="293"/>
      <c r="K26" s="293"/>
    </row>
    <row r="27" spans="2:11" ht="18" customHeight="1">
      <c r="B27" s="1168" t="s">
        <v>325</v>
      </c>
      <c r="C27" s="1168"/>
      <c r="D27" s="297"/>
      <c r="E27" s="293"/>
      <c r="F27" s="293"/>
      <c r="G27" s="293"/>
      <c r="H27" s="293"/>
      <c r="I27" s="293"/>
      <c r="J27" s="293"/>
      <c r="K27" s="293"/>
    </row>
    <row r="28" spans="2:11" ht="54" customHeight="1">
      <c r="B28" s="299" t="s">
        <v>329</v>
      </c>
      <c r="C28" s="295" t="s">
        <v>320</v>
      </c>
      <c r="D28" s="292"/>
      <c r="E28" s="293"/>
      <c r="F28" s="293"/>
      <c r="G28" s="293"/>
      <c r="H28" s="293"/>
      <c r="I28" s="293"/>
      <c r="J28" s="293"/>
      <c r="K28" s="293"/>
    </row>
    <row r="29" spans="2:11" ht="18" customHeight="1">
      <c r="B29" s="299" t="s">
        <v>329</v>
      </c>
      <c r="C29" s="295" t="s">
        <v>323</v>
      </c>
      <c r="D29" s="292"/>
      <c r="E29" s="293"/>
      <c r="F29" s="293"/>
      <c r="G29" s="293"/>
      <c r="H29" s="293"/>
      <c r="I29" s="293"/>
      <c r="J29" s="293"/>
      <c r="K29" s="293"/>
    </row>
    <row r="30" spans="2:11" ht="18" customHeight="1">
      <c r="B30" s="1168" t="s">
        <v>602</v>
      </c>
      <c r="C30" s="1168"/>
      <c r="D30" s="297"/>
    </row>
    <row r="31" spans="2:11" ht="54" customHeight="1">
      <c r="B31" s="299" t="s">
        <v>329</v>
      </c>
      <c r="C31" s="295" t="s">
        <v>320</v>
      </c>
      <c r="D31" s="292"/>
      <c r="E31" s="293"/>
      <c r="F31" s="293"/>
      <c r="G31" s="293"/>
      <c r="H31" s="293"/>
      <c r="I31" s="293"/>
      <c r="J31" s="293"/>
      <c r="K31" s="293"/>
    </row>
    <row r="32" spans="2:11" ht="18" customHeight="1">
      <c r="B32" s="299" t="s">
        <v>329</v>
      </c>
      <c r="C32" s="295" t="s">
        <v>323</v>
      </c>
      <c r="D32" s="292"/>
    </row>
    <row r="33" spans="2:11" ht="18" customHeight="1">
      <c r="B33" s="1168" t="s">
        <v>569</v>
      </c>
      <c r="C33" s="1168"/>
      <c r="D33" s="297"/>
    </row>
    <row r="34" spans="2:11" ht="54" customHeight="1">
      <c r="B34" s="299" t="s">
        <v>329</v>
      </c>
      <c r="C34" s="295" t="s">
        <v>320</v>
      </c>
      <c r="D34" s="292"/>
      <c r="E34" s="293"/>
      <c r="F34" s="293"/>
      <c r="G34" s="293"/>
      <c r="H34" s="293"/>
      <c r="I34" s="293"/>
      <c r="J34" s="293"/>
      <c r="K34" s="293"/>
    </row>
    <row r="35" spans="2:11" ht="18" customHeight="1">
      <c r="B35" s="299" t="s">
        <v>329</v>
      </c>
      <c r="C35" s="295" t="s">
        <v>323</v>
      </c>
      <c r="D35" s="292"/>
    </row>
    <row r="36" spans="2:11" ht="18" hidden="1" customHeight="1">
      <c r="B36" s="1168" t="s">
        <v>524</v>
      </c>
      <c r="C36" s="1168"/>
      <c r="D36" s="297"/>
    </row>
    <row r="37" spans="2:11" ht="18" hidden="1" customHeight="1">
      <c r="B37" s="299" t="s">
        <v>329</v>
      </c>
      <c r="C37" s="295" t="s">
        <v>326</v>
      </c>
      <c r="D37" s="292"/>
    </row>
    <row r="38" spans="2:11" ht="18" customHeight="1">
      <c r="B38" s="1168" t="s">
        <v>327</v>
      </c>
      <c r="C38" s="1168"/>
      <c r="D38" s="297"/>
    </row>
    <row r="39" spans="2:11" ht="32.25" customHeight="1">
      <c r="B39" s="299" t="s">
        <v>329</v>
      </c>
      <c r="C39" s="295" t="s">
        <v>333</v>
      </c>
      <c r="D39" s="292"/>
      <c r="E39" s="293"/>
      <c r="F39" s="293"/>
      <c r="G39" s="293"/>
      <c r="H39" s="293"/>
      <c r="I39" s="293"/>
      <c r="J39" s="293"/>
      <c r="K39" s="293"/>
    </row>
    <row r="40" spans="2:11" ht="18" customHeight="1">
      <c r="B40" s="1168" t="s">
        <v>334</v>
      </c>
      <c r="C40" s="1168"/>
    </row>
    <row r="41" spans="2:11" ht="38.1" customHeight="1">
      <c r="B41" s="299" t="s">
        <v>329</v>
      </c>
      <c r="C41" s="295" t="s">
        <v>332</v>
      </c>
    </row>
    <row r="42" spans="2:11" ht="38.1" customHeight="1">
      <c r="B42" s="299" t="s">
        <v>329</v>
      </c>
      <c r="C42" s="295" t="s">
        <v>333</v>
      </c>
    </row>
    <row r="43" spans="2:11" ht="18" customHeight="1">
      <c r="B43" s="1168" t="s">
        <v>335</v>
      </c>
      <c r="C43" s="1168"/>
    </row>
    <row r="44" spans="2:11" ht="18" customHeight="1">
      <c r="B44" s="299" t="s">
        <v>329</v>
      </c>
      <c r="C44" s="301" t="s">
        <v>330</v>
      </c>
    </row>
    <row r="45" spans="2:11" ht="18" customHeight="1">
      <c r="B45" s="299" t="s">
        <v>329</v>
      </c>
      <c r="C45" s="301" t="s">
        <v>336</v>
      </c>
    </row>
    <row r="46" spans="2:11" ht="18" customHeight="1">
      <c r="B46" s="1168" t="s">
        <v>331</v>
      </c>
      <c r="C46" s="1168"/>
    </row>
    <row r="47" spans="2:11" ht="18" customHeight="1">
      <c r="B47" s="299" t="s">
        <v>329</v>
      </c>
      <c r="C47" s="295" t="s">
        <v>138</v>
      </c>
      <c r="D47" s="292"/>
      <c r="E47" s="293"/>
      <c r="F47" s="293"/>
      <c r="G47" s="293"/>
      <c r="H47" s="293"/>
      <c r="I47" s="293"/>
      <c r="J47" s="293"/>
      <c r="K47" s="293"/>
    </row>
    <row r="48" spans="2:11" ht="18" customHeight="1">
      <c r="B48" s="299" t="s">
        <v>329</v>
      </c>
      <c r="C48" s="295" t="s">
        <v>337</v>
      </c>
      <c r="D48" s="292"/>
      <c r="E48" s="293"/>
      <c r="F48" s="293"/>
      <c r="G48" s="293"/>
      <c r="H48" s="293"/>
      <c r="I48" s="293"/>
      <c r="J48" s="293"/>
      <c r="K48" s="293"/>
    </row>
    <row r="49" spans="1:11" ht="36" customHeight="1">
      <c r="B49" s="299" t="s">
        <v>329</v>
      </c>
      <c r="C49" s="295" t="s">
        <v>139</v>
      </c>
      <c r="D49" s="292"/>
      <c r="E49" s="293"/>
      <c r="F49" s="293"/>
      <c r="G49" s="293"/>
      <c r="H49" s="293"/>
      <c r="I49" s="293"/>
      <c r="J49" s="293"/>
      <c r="K49" s="293"/>
    </row>
    <row r="50" spans="1:11" ht="18" customHeight="1">
      <c r="B50" s="299" t="s">
        <v>329</v>
      </c>
      <c r="C50" s="295" t="s">
        <v>338</v>
      </c>
      <c r="D50" s="292"/>
      <c r="E50" s="293"/>
      <c r="F50" s="293"/>
      <c r="G50" s="293"/>
      <c r="H50" s="293"/>
      <c r="I50" s="293"/>
      <c r="J50" s="293"/>
      <c r="K50" s="293"/>
    </row>
    <row r="51" spans="1:11" ht="18" customHeight="1">
      <c r="A51" s="288"/>
      <c r="C51" s="302"/>
    </row>
    <row r="52" spans="1:11" ht="18" customHeight="1">
      <c r="A52" s="1171"/>
      <c r="B52" s="1171"/>
      <c r="C52" s="1171"/>
      <c r="D52" s="296"/>
    </row>
    <row r="53" spans="1:11" ht="18" customHeight="1">
      <c r="A53" s="1170" t="s">
        <v>140</v>
      </c>
      <c r="B53" s="1170"/>
      <c r="C53" s="1170"/>
      <c r="D53" s="296"/>
    </row>
    <row r="54" spans="1:11" ht="36" customHeight="1">
      <c r="A54" s="1169" t="s">
        <v>339</v>
      </c>
      <c r="B54" s="1169"/>
      <c r="C54" s="1169"/>
    </row>
    <row r="55" spans="1:11" ht="18" customHeight="1">
      <c r="B55" s="303"/>
      <c r="C55" s="303"/>
    </row>
    <row r="56" spans="1:11" ht="18" customHeight="1">
      <c r="C56" s="301"/>
    </row>
    <row r="57" spans="1:11" ht="18" customHeight="1">
      <c r="C57" s="302"/>
    </row>
    <row r="58" spans="1:11" ht="18" customHeight="1">
      <c r="C58" s="301"/>
    </row>
    <row r="59" spans="1:11" ht="18" customHeight="1">
      <c r="B59" s="302"/>
      <c r="C59" s="302"/>
    </row>
    <row r="60" spans="1:11" ht="18" customHeight="1">
      <c r="B60" s="302"/>
      <c r="C60" s="302"/>
    </row>
    <row r="61" spans="1:11" ht="18" customHeight="1">
      <c r="B61" s="302"/>
      <c r="C61" s="302"/>
    </row>
    <row r="62" spans="1:11" ht="18" customHeight="1">
      <c r="B62" s="302"/>
      <c r="C62" s="302"/>
    </row>
    <row r="63" spans="1:11" ht="18" customHeight="1">
      <c r="B63" s="302"/>
      <c r="C63" s="302"/>
    </row>
    <row r="64" spans="1:11" ht="18" customHeight="1">
      <c r="B64" s="302"/>
      <c r="C64" s="302"/>
    </row>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sheetData>
  <sheetProtection algorithmName="SHA-512" hashValue="/pkZmukatjHasdK5MEINleNrDGEMaFn72ahl7EkJnJ+3ILHr66e7e2s8ChAGVwXUKuT9z7u36LxckqnKJEryBg==" saltValue="gYK1E++B53NkxjD6W/voJg==" spinCount="100000" sheet="1" objects="1" scenarios="1"/>
  <customSheetViews>
    <customSheetView guid="{D917BAD1-3F5E-4203-970E-74D838DD272E}" showGridLines="0" printArea="1" hiddenRows="1" view="pageBreakPreview">
      <selection activeCell="F16" sqref="F1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563446CD-EB1B-4F94-95CE-012C7C73EC8C}" showGridLines="0" printArea="1" hiddenRows="1" view="pageBreakPreview" topLeftCell="A13">
      <selection activeCell="A23" sqref="A23"/>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2"/>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3"/>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4"/>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activeCell="F16" sqref="F16"/>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s>
  <mergeCells count="15">
    <mergeCell ref="A1:C1"/>
    <mergeCell ref="B12:C12"/>
    <mergeCell ref="B14:C14"/>
    <mergeCell ref="B21:C21"/>
    <mergeCell ref="A54:C54"/>
    <mergeCell ref="A53:C53"/>
    <mergeCell ref="A52:C52"/>
    <mergeCell ref="B27:C27"/>
    <mergeCell ref="B30:C30"/>
    <mergeCell ref="B33:C33"/>
    <mergeCell ref="B38:C38"/>
    <mergeCell ref="B46:C46"/>
    <mergeCell ref="B40:C40"/>
    <mergeCell ref="B43:C43"/>
    <mergeCell ref="B36:C36"/>
  </mergeCells>
  <phoneticPr fontId="29" type="noConversion"/>
  <pageMargins left="0.75" right="0.75" top="0.55000000000000004" bottom="0.47" header="0.32" footer="0.25"/>
  <pageSetup orientation="portrait" r:id="rId24"/>
  <headerFooter alignWithMargins="0">
    <oddFooter>&amp;RPage &amp;P of &amp;N</oddFooter>
  </headerFooter>
  <rowBreaks count="1" manualBreakCount="1">
    <brk id="29" max="2" man="1"/>
  </rowBreaks>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topLeftCell="A3" zoomScaleNormal="100" zoomScaleSheetLayoutView="100" workbookViewId="0">
      <selection activeCell="W9" sqref="W9"/>
    </sheetView>
  </sheetViews>
  <sheetFormatPr defaultColWidth="8" defaultRowHeight="16.5"/>
  <cols>
    <col min="1" max="1" width="8" style="157" customWidth="1"/>
    <col min="2" max="2" width="28.875" style="159" customWidth="1"/>
    <col min="3" max="3" width="10.25" style="159" customWidth="1"/>
    <col min="4" max="5" width="5.625" style="159" customWidth="1"/>
    <col min="6" max="6" width="5.625" style="164" customWidth="1"/>
    <col min="7" max="7" width="34.125" style="164" customWidth="1"/>
    <col min="8" max="10" width="10.375" style="164" hidden="1" customWidth="1"/>
    <col min="11" max="11" width="8" style="157" hidden="1" customWidth="1"/>
    <col min="12" max="12" width="21.5" style="157" hidden="1" customWidth="1"/>
    <col min="13" max="18" width="8" style="157" hidden="1" customWidth="1"/>
    <col min="19" max="19" width="8" style="157" customWidth="1"/>
    <col min="20" max="25" width="8" style="157"/>
    <col min="26" max="26" width="0" style="157" hidden="1" customWidth="1"/>
    <col min="27" max="27" width="16.75" style="157" hidden="1" customWidth="1"/>
    <col min="28" max="28" width="25.625" style="157" hidden="1" customWidth="1"/>
    <col min="29" max="29" width="0" style="157" hidden="1" customWidth="1"/>
    <col min="30" max="16384" width="8" style="157"/>
  </cols>
  <sheetData>
    <row r="1" spans="2:28" s="162" customFormat="1" ht="120.75" customHeight="1">
      <c r="B1" s="1186"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C1" s="1186"/>
      <c r="D1" s="1186"/>
      <c r="E1" s="1186"/>
      <c r="F1" s="1186"/>
      <c r="G1" s="1186"/>
      <c r="H1" s="158"/>
      <c r="I1" s="158"/>
      <c r="J1" s="158"/>
      <c r="L1" s="179"/>
      <c r="M1" s="179"/>
      <c r="N1" s="179"/>
    </row>
    <row r="2" spans="2:28" ht="20.100000000000001" customHeight="1">
      <c r="B2" s="1187" t="str">
        <f>Cover!B3</f>
        <v>Specification No.: CC/NT/W-GIS/DOM/A10/25/06459</v>
      </c>
      <c r="C2" s="1187"/>
      <c r="D2" s="1187"/>
      <c r="E2" s="1187"/>
      <c r="F2" s="1187"/>
      <c r="G2" s="1187"/>
      <c r="H2" s="159"/>
      <c r="I2" s="159"/>
      <c r="J2" s="159"/>
      <c r="L2" s="826" t="s">
        <v>555</v>
      </c>
      <c r="M2" s="344">
        <v>1</v>
      </c>
      <c r="N2" s="180"/>
      <c r="AA2" s="826" t="s">
        <v>558</v>
      </c>
      <c r="AB2" s="1084">
        <v>1</v>
      </c>
    </row>
    <row r="3" spans="2:28" ht="12" customHeight="1">
      <c r="B3" s="160"/>
      <c r="C3" s="160"/>
      <c r="D3" s="160"/>
      <c r="E3" s="160"/>
      <c r="F3" s="159"/>
      <c r="G3" s="159"/>
      <c r="H3" s="159"/>
      <c r="I3" s="159"/>
      <c r="J3" s="159"/>
      <c r="L3" s="826" t="s">
        <v>556</v>
      </c>
      <c r="M3" s="344" t="s">
        <v>448</v>
      </c>
      <c r="N3" s="180"/>
      <c r="AA3" s="826" t="s">
        <v>559</v>
      </c>
      <c r="AB3" s="1084" t="s">
        <v>448</v>
      </c>
    </row>
    <row r="4" spans="2:28" ht="20.100000000000001" customHeight="1">
      <c r="B4" s="1188" t="s">
        <v>262</v>
      </c>
      <c r="C4" s="1188"/>
      <c r="D4" s="1188"/>
      <c r="E4" s="1188"/>
      <c r="F4" s="1188"/>
      <c r="G4" s="1188"/>
      <c r="H4" s="159"/>
      <c r="I4" s="159"/>
      <c r="J4" s="159"/>
      <c r="M4" s="344"/>
      <c r="N4" s="180"/>
    </row>
    <row r="5" spans="2:28" ht="12" customHeight="1">
      <c r="B5" s="161"/>
      <c r="C5" s="161"/>
      <c r="F5" s="159"/>
      <c r="G5" s="159"/>
      <c r="H5" s="159"/>
      <c r="I5" s="159"/>
      <c r="J5" s="159"/>
      <c r="L5" s="180"/>
      <c r="M5" s="180"/>
      <c r="N5" s="180"/>
    </row>
    <row r="6" spans="2:28" s="162" customFormat="1" ht="43.5" customHeight="1" thickBot="1">
      <c r="B6" s="670" t="s">
        <v>263</v>
      </c>
      <c r="C6" s="672"/>
      <c r="D6" s="1189"/>
      <c r="E6" s="1189"/>
      <c r="F6" s="1189"/>
      <c r="G6" s="1189"/>
      <c r="H6" s="163"/>
      <c r="I6" s="163">
        <f>D6</f>
        <v>0</v>
      </c>
      <c r="J6" s="163"/>
      <c r="K6" s="162">
        <f>IF(I6="Sole Bidder",1,2)</f>
        <v>2</v>
      </c>
      <c r="L6" s="564">
        <f>IF(D6= "Sole Bidder", 0, D7)</f>
        <v>0</v>
      </c>
      <c r="M6" s="179">
        <f>D6</f>
        <v>0</v>
      </c>
      <c r="N6" s="179">
        <f>IF(M6="Sole Bidder",1,2)</f>
        <v>2</v>
      </c>
      <c r="AA6" s="1085">
        <f>IF(D6= "Sole Bidder", 0, D7)</f>
        <v>0</v>
      </c>
    </row>
    <row r="7" spans="2:28" ht="50.1" customHeight="1">
      <c r="B7" s="669" t="str">
        <f>IF(D6= "JV (Joint Venture)", "Total Nos. of  Partners in the JV [excluding the Lead Partner]", "")</f>
        <v/>
      </c>
      <c r="C7" s="671"/>
      <c r="D7" s="1190"/>
      <c r="E7" s="1191"/>
      <c r="F7" s="1191"/>
      <c r="G7" s="1192"/>
      <c r="L7" s="180"/>
      <c r="M7" s="180"/>
      <c r="N7" s="180"/>
    </row>
    <row r="8" spans="2:28" ht="19.5" customHeight="1">
      <c r="B8" s="165"/>
      <c r="C8" s="165"/>
      <c r="D8" s="163"/>
      <c r="L8" s="157">
        <f>IF(AND(D6="JV (Joint Venture)",D7=1),1,0)</f>
        <v>0</v>
      </c>
    </row>
    <row r="9" spans="2:28" ht="20.100000000000001" customHeight="1">
      <c r="B9" s="166" t="str">
        <f>IF(D6= "Sole Bidder", "Name of Sole Bidder", "Name of Lead Partner")</f>
        <v>Name of Lead Partner</v>
      </c>
      <c r="C9" s="167"/>
      <c r="D9" s="1175" t="s">
        <v>460</v>
      </c>
      <c r="E9" s="1176"/>
      <c r="F9" s="1176"/>
      <c r="G9" s="1177"/>
    </row>
    <row r="10" spans="2:28" ht="20.100000000000001" customHeight="1">
      <c r="B10" s="168" t="str">
        <f>IF(D6= "Sole Bidder", "Address of Sole Bidder", "Address of Sole Bidder")</f>
        <v>Address of Sole Bidder</v>
      </c>
      <c r="C10" s="169"/>
      <c r="D10" s="1175" t="s">
        <v>460</v>
      </c>
      <c r="E10" s="1176"/>
      <c r="F10" s="1176"/>
      <c r="G10" s="1177"/>
    </row>
    <row r="11" spans="2:28" ht="20.100000000000001" customHeight="1">
      <c r="B11" s="170"/>
      <c r="C11" s="171"/>
      <c r="D11" s="1175" t="s">
        <v>460</v>
      </c>
      <c r="E11" s="1176"/>
      <c r="F11" s="1176"/>
      <c r="G11" s="1177"/>
    </row>
    <row r="12" spans="2:28" ht="20.100000000000001" customHeight="1">
      <c r="B12" s="172"/>
      <c r="C12" s="173"/>
      <c r="D12" s="1175" t="s">
        <v>460</v>
      </c>
      <c r="E12" s="1176"/>
      <c r="F12" s="1176"/>
      <c r="G12" s="1177"/>
    </row>
    <row r="13" spans="2:28" ht="20.100000000000001" customHeight="1"/>
    <row r="14" spans="2:28" ht="20.100000000000001" customHeight="1">
      <c r="B14" s="166" t="str">
        <f>IF(D7=1, "Name of other Partner","Name of other Partner - 1")</f>
        <v>Name of other Partner - 1</v>
      </c>
      <c r="C14" s="167"/>
      <c r="D14" s="1175"/>
      <c r="E14" s="1176"/>
      <c r="F14" s="1176"/>
      <c r="G14" s="1177"/>
    </row>
    <row r="15" spans="2:28" ht="20.100000000000001" customHeight="1">
      <c r="B15" s="168" t="str">
        <f>IF(D7=1, "Address of other Partner","Address of other Partner - 1")</f>
        <v>Address of other Partner - 1</v>
      </c>
      <c r="C15" s="169"/>
      <c r="D15" s="1178"/>
      <c r="E15" s="1179"/>
      <c r="F15" s="1179"/>
      <c r="G15" s="1180"/>
    </row>
    <row r="16" spans="2:28" ht="20.100000000000001" customHeight="1">
      <c r="B16" s="170"/>
      <c r="C16" s="171"/>
      <c r="D16" s="1178" t="s">
        <v>460</v>
      </c>
      <c r="E16" s="1179"/>
      <c r="F16" s="1179"/>
      <c r="G16" s="1180"/>
    </row>
    <row r="17" spans="2:10" ht="20.100000000000001" customHeight="1">
      <c r="B17" s="172"/>
      <c r="C17" s="173"/>
      <c r="D17" s="1178" t="s">
        <v>460</v>
      </c>
      <c r="E17" s="1179"/>
      <c r="F17" s="1179"/>
      <c r="G17" s="1180"/>
    </row>
    <row r="18" spans="2:10" ht="20.100000000000001" customHeight="1"/>
    <row r="19" spans="2:10" ht="20.100000000000001" customHeight="1">
      <c r="B19" s="166" t="s">
        <v>449</v>
      </c>
      <c r="C19" s="167"/>
      <c r="D19" s="1172" t="s">
        <v>460</v>
      </c>
      <c r="E19" s="1173"/>
      <c r="F19" s="1173"/>
      <c r="G19" s="1174"/>
    </row>
    <row r="20" spans="2:10" ht="20.100000000000001" customHeight="1">
      <c r="B20" s="168" t="s">
        <v>450</v>
      </c>
      <c r="C20" s="169"/>
      <c r="D20" s="1172" t="s">
        <v>460</v>
      </c>
      <c r="E20" s="1173"/>
      <c r="F20" s="1173"/>
      <c r="G20" s="1174"/>
    </row>
    <row r="21" spans="2:10" ht="20.100000000000001" customHeight="1">
      <c r="B21" s="170"/>
      <c r="C21" s="171"/>
      <c r="D21" s="1172" t="s">
        <v>460</v>
      </c>
      <c r="E21" s="1173"/>
      <c r="F21" s="1173"/>
      <c r="G21" s="1174"/>
    </row>
    <row r="22" spans="2:10" ht="20.100000000000001" customHeight="1">
      <c r="B22" s="172"/>
      <c r="C22" s="173"/>
      <c r="D22" s="1175" t="s">
        <v>460</v>
      </c>
      <c r="E22" s="1181"/>
      <c r="F22" s="1181"/>
      <c r="G22" s="1182"/>
    </row>
    <row r="23" spans="2:10" ht="20.100000000000001" customHeight="1"/>
    <row r="24" spans="2:10" ht="21" customHeight="1">
      <c r="B24" s="174" t="s">
        <v>264</v>
      </c>
      <c r="C24" s="175"/>
      <c r="D24" s="1175"/>
      <c r="E24" s="1176"/>
      <c r="F24" s="1176"/>
      <c r="G24" s="1177"/>
    </row>
    <row r="25" spans="2:10" ht="21" customHeight="1">
      <c r="B25" s="174" t="s">
        <v>265</v>
      </c>
      <c r="C25" s="175"/>
      <c r="D25" s="1175"/>
      <c r="E25" s="1176"/>
      <c r="F25" s="1176"/>
      <c r="G25" s="1177"/>
    </row>
    <row r="26" spans="2:10" ht="21" customHeight="1">
      <c r="B26" s="174" t="s">
        <v>473</v>
      </c>
      <c r="C26" s="175"/>
      <c r="D26" s="1183"/>
      <c r="E26" s="1184"/>
      <c r="F26" s="1184"/>
      <c r="G26" s="1185"/>
    </row>
    <row r="27" spans="2:10" ht="21" customHeight="1">
      <c r="B27" s="174" t="s">
        <v>474</v>
      </c>
      <c r="C27" s="175"/>
      <c r="D27" s="1172"/>
      <c r="E27" s="1173"/>
      <c r="F27" s="1173"/>
      <c r="G27" s="1174"/>
    </row>
    <row r="28" spans="2:10" ht="21" customHeight="1">
      <c r="B28" s="174" t="s">
        <v>475</v>
      </c>
      <c r="C28" s="175"/>
      <c r="D28" s="1172"/>
      <c r="E28" s="1173"/>
      <c r="F28" s="1173"/>
      <c r="G28" s="1174"/>
    </row>
    <row r="29" spans="2:10" ht="21" customHeight="1">
      <c r="B29" s="174" t="s">
        <v>476</v>
      </c>
      <c r="C29" s="175"/>
      <c r="D29" s="1172"/>
      <c r="E29" s="1173"/>
      <c r="F29" s="1173"/>
      <c r="G29" s="1174"/>
    </row>
    <row r="30" spans="2:10" ht="21" customHeight="1">
      <c r="B30" s="176"/>
      <c r="C30" s="176"/>
      <c r="D30" s="176"/>
    </row>
    <row r="31" spans="2:10" s="162" customFormat="1" ht="21" customHeight="1">
      <c r="B31" s="174" t="s">
        <v>266</v>
      </c>
      <c r="C31" s="175"/>
      <c r="D31" s="341"/>
      <c r="E31" s="565"/>
      <c r="F31" s="341"/>
      <c r="G31" s="342" t="str">
        <f>IF(D31&gt;H31, "Invalid Date !", "")</f>
        <v/>
      </c>
      <c r="H31" s="343">
        <f>IF(E31="Feb",28,IF(OR(E31="Apr", E31="Jun", E31="Sep", E31="Nov"),30,31))</f>
        <v>31</v>
      </c>
      <c r="I31" s="159"/>
      <c r="J31" s="159"/>
    </row>
    <row r="32" spans="2:10" ht="21" customHeight="1">
      <c r="B32" s="174" t="s">
        <v>267</v>
      </c>
      <c r="C32" s="175"/>
      <c r="D32" s="1175"/>
      <c r="E32" s="1176"/>
      <c r="F32" s="1176"/>
      <c r="G32" s="1177"/>
    </row>
    <row r="33" spans="5:5">
      <c r="E33" s="164"/>
    </row>
  </sheetData>
  <sheetProtection algorithmName="SHA-512" hashValue="PswEbXVbYfvXMgbgYVC/54XdpO92ZXqNUsx3oVJ1k7tKQtis7Ief+ZLFsbzUeql88yWnuZQgLB+P3+O5wzR7IQ==" saltValue="5p9qOnUWxB/PaipRd/ilcw==" spinCount="100000" sheet="1" objects="1" scenarios="1"/>
  <customSheetViews>
    <customSheetView guid="{D917BAD1-3F5E-4203-970E-74D838DD272E}" showGridLines="0" printArea="1" hiddenColumns="1" view="pageBreakPreview">
      <selection activeCell="D6" sqref="D6:G6"/>
      <pageMargins left="0.75" right="0.75" top="0.69" bottom="0.7" header="0.4" footer="0.37"/>
      <pageSetup orientation="portrait" r:id="rId1"/>
      <headerFooter alignWithMargins="0"/>
    </customSheetView>
    <customSheetView guid="{563446CD-EB1B-4F94-95CE-012C7C73EC8C}" showGridLines="0" printArea="1" hiddenColumns="1" view="pageBreakPreview">
      <selection activeCell="D6" sqref="D6:G6"/>
      <pageMargins left="0.75" right="0.75" top="0.69" bottom="0.7" header="0.4" footer="0.37"/>
      <pageSetup orientation="portrait" r:id="rId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3"/>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4"/>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5"/>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6"/>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8"/>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9"/>
      <headerFooter alignWithMargins="0"/>
    </customSheetView>
    <customSheetView guid="{B23AD343-29DA-4CE0-BD10-47BF44F3782F}" showGridLines="0">
      <selection activeCell="G8" sqref="G8"/>
      <pageMargins left="0.75" right="0.75" top="0.69" bottom="0.7" header="0.4" footer="0.37"/>
      <pageSetup orientation="portrait" r:id="rId10"/>
      <headerFooter alignWithMargins="0"/>
    </customSheetView>
    <customSheetView guid="{ECE9294F-C910-4036-88BC-B1F2176FB06B}" showGridLines="0">
      <selection activeCell="D14" sqref="D14:G14"/>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selection activeCell="D6" sqref="D6:G6"/>
      <pageMargins left="0.75" right="0.75" top="0.69" bottom="0.7" header="0.4" footer="0.37"/>
      <pageSetup orientation="portrait" r:id="rId15"/>
      <headerFooter alignWithMargins="0"/>
    </customSheetView>
    <customSheetView guid="{E9F4E142-7D26-464D-BECA-4F3806DB1FE1}" showGridLines="0">
      <selection activeCell="G8" sqref="G8"/>
      <pageMargins left="0.75" right="0.75" top="0.69" bottom="0.7" header="0.4" footer="0.37"/>
      <pageSetup orientation="portrait" r:id="rId16"/>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8"/>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19"/>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0"/>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1"/>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6" sqref="D6:G6"/>
      <pageMargins left="0.75" right="0.75" top="0.69" bottom="0.7" header="0.4" footer="0.37"/>
      <pageSetup orientation="portrait" r:id="rId24"/>
      <headerFooter alignWithMargins="0"/>
    </customSheetView>
  </customSheetViews>
  <mergeCells count="24">
    <mergeCell ref="D15:G15"/>
    <mergeCell ref="D20:G20"/>
    <mergeCell ref="D19:G19"/>
    <mergeCell ref="B1:G1"/>
    <mergeCell ref="B2:G2"/>
    <mergeCell ref="B4:G4"/>
    <mergeCell ref="D6:G6"/>
    <mergeCell ref="D7:G7"/>
    <mergeCell ref="D27:G27"/>
    <mergeCell ref="D28:G28"/>
    <mergeCell ref="D29:G29"/>
    <mergeCell ref="D32:G32"/>
    <mergeCell ref="D9:G9"/>
    <mergeCell ref="D10:G10"/>
    <mergeCell ref="D11:G11"/>
    <mergeCell ref="D12:G12"/>
    <mergeCell ref="D17:G17"/>
    <mergeCell ref="D24:G24"/>
    <mergeCell ref="D25:G25"/>
    <mergeCell ref="D22:G22"/>
    <mergeCell ref="D21:G21"/>
    <mergeCell ref="D26:G26"/>
    <mergeCell ref="D16:G16"/>
    <mergeCell ref="D14:G14"/>
  </mergeCells>
  <phoneticPr fontId="34" type="noConversion"/>
  <conditionalFormatting sqref="B14:C17">
    <cfRule type="expression" dxfId="253" priority="9" stopIfTrue="1">
      <formula>$L$6&lt;1</formula>
    </cfRule>
  </conditionalFormatting>
  <conditionalFormatting sqref="B19:C22">
    <cfRule type="expression" dxfId="252" priority="8" stopIfTrue="1">
      <formula>$L$6&lt;2</formula>
    </cfRule>
  </conditionalFormatting>
  <conditionalFormatting sqref="B7:G7">
    <cfRule type="expression" dxfId="251" priority="1" stopIfTrue="1">
      <formula>$D$6="Sole Bidder"</formula>
    </cfRule>
  </conditionalFormatting>
  <conditionalFormatting sqref="D14:G17">
    <cfRule type="expression" dxfId="250" priority="3" stopIfTrue="1">
      <formula>$L$6&lt;1</formula>
    </cfRule>
  </conditionalFormatting>
  <conditionalFormatting sqref="D19:G22">
    <cfRule type="expression" dxfId="249" priority="2" stopIfTrue="1">
      <formula>$L$6&lt;2</formula>
    </cfRule>
  </conditionalFormatting>
  <dataValidations count="4">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D6:G6" xr:uid="{00000000-0002-0000-0300-000002000000}">
      <formula1>$AA$2:$AA$3</formula1>
    </dataValidation>
    <dataValidation type="list" allowBlank="1" showInputMessage="1" showErrorMessage="1" sqref="D7:G7" xr:uid="{00000000-0002-0000-0300-000003000000}">
      <formula1>$AB$2:$AB$3</formula1>
    </dataValidation>
  </dataValidations>
  <pageMargins left="0.75" right="0.75" top="0.69" bottom="0.7" header="0.4" footer="0.37"/>
  <pageSetup orientation="portrait" r:id="rId25"/>
  <headerFooter alignWithMargins="0"/>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517"/>
  <sheetViews>
    <sheetView view="pageBreakPreview" topLeftCell="A26" zoomScale="85" zoomScaleNormal="100" zoomScaleSheetLayoutView="85" workbookViewId="0">
      <selection activeCell="J27" sqref="J27"/>
    </sheetView>
  </sheetViews>
  <sheetFormatPr defaultColWidth="9" defaultRowHeight="15"/>
  <cols>
    <col min="1" max="1" width="6.125" style="885" customWidth="1"/>
    <col min="2" max="2" width="13.625" style="885" customWidth="1"/>
    <col min="3" max="3" width="9.625" style="885" customWidth="1"/>
    <col min="4" max="4" width="23.875" style="885" customWidth="1"/>
    <col min="5" max="5" width="15.375" style="885" customWidth="1"/>
    <col min="6" max="6" width="13.5" style="885" customWidth="1"/>
    <col min="7" max="8" width="11.375" style="885" customWidth="1"/>
    <col min="9" max="9" width="11.375" style="893" customWidth="1"/>
    <col min="10" max="10" width="75" style="884" customWidth="1"/>
    <col min="11" max="11" width="7.875" style="885" customWidth="1"/>
    <col min="12" max="12" width="8.25" style="885" customWidth="1"/>
    <col min="13" max="13" width="10.625" style="884" customWidth="1"/>
    <col min="14" max="14" width="14.875" style="884" customWidth="1"/>
    <col min="15" max="15" width="15.125" style="884" customWidth="1"/>
    <col min="16" max="16" width="16.875" style="881" customWidth="1"/>
    <col min="17" max="17" width="16.5" style="881" hidden="1" customWidth="1"/>
    <col min="18" max="18" width="16.875" style="881" hidden="1" customWidth="1"/>
    <col min="19" max="19" width="11.875" style="882" customWidth="1"/>
    <col min="20" max="20" width="13.875" style="883" customWidth="1"/>
    <col min="21" max="23" width="9" style="883" customWidth="1"/>
    <col min="24" max="24" width="14.25" style="883" customWidth="1"/>
    <col min="25" max="25" width="24.125" style="883" customWidth="1"/>
    <col min="26" max="26" width="11.125" style="884" customWidth="1"/>
    <col min="27" max="27" width="12.75" style="884" customWidth="1"/>
    <col min="28" max="28" width="11.375" style="885" customWidth="1"/>
    <col min="29" max="29" width="10.375" style="884" customWidth="1"/>
    <col min="30" max="30" width="17.75" style="884" hidden="1" customWidth="1"/>
    <col min="31" max="31" width="10.5" style="884" hidden="1" customWidth="1"/>
    <col min="32" max="32" width="12.375" style="884" hidden="1" customWidth="1"/>
    <col min="33" max="34" width="9" style="884" hidden="1" customWidth="1"/>
    <col min="35" max="35" width="10.875" style="884" hidden="1" customWidth="1"/>
    <col min="36" max="36" width="18.75" style="884" hidden="1" customWidth="1"/>
    <col min="37" max="37" width="9" style="884" hidden="1" customWidth="1"/>
    <col min="38" max="39" width="9" style="883" hidden="1" customWidth="1"/>
    <col min="40" max="51" width="9" style="883" customWidth="1"/>
    <col min="52" max="52" width="9" style="884" customWidth="1"/>
    <col min="53" max="16384" width="9" style="884"/>
  </cols>
  <sheetData>
    <row r="1" spans="1:37">
      <c r="A1" s="876" t="str">
        <f>Cover!B3</f>
        <v>Specification No.: CC/NT/W-GIS/DOM/A10/25/06459</v>
      </c>
      <c r="B1" s="876"/>
      <c r="C1" s="876"/>
      <c r="D1" s="876"/>
      <c r="E1" s="876"/>
      <c r="F1" s="876"/>
      <c r="G1" s="876"/>
      <c r="H1" s="876"/>
      <c r="I1" s="877"/>
      <c r="J1" s="878"/>
      <c r="K1" s="879"/>
      <c r="L1" s="876"/>
      <c r="M1" s="880"/>
      <c r="N1" s="880"/>
      <c r="O1" s="1121" t="s">
        <v>414</v>
      </c>
      <c r="AD1" s="886" t="s">
        <v>255</v>
      </c>
      <c r="AE1" s="887">
        <f>SUMIF(O18:O404, "Direct",N18:N404)</f>
        <v>0</v>
      </c>
      <c r="AJ1" s="887">
        <f>'Names of Bidder'!D6</f>
        <v>0</v>
      </c>
      <c r="AK1" s="884" t="s">
        <v>256</v>
      </c>
    </row>
    <row r="2" spans="1:37">
      <c r="A2" s="888"/>
      <c r="B2" s="888"/>
      <c r="C2" s="888"/>
      <c r="D2" s="888"/>
      <c r="E2" s="888"/>
      <c r="F2" s="888"/>
      <c r="G2" s="888"/>
      <c r="H2" s="888"/>
      <c r="I2" s="889"/>
      <c r="L2" s="888"/>
      <c r="AA2" s="885"/>
      <c r="AD2" s="886" t="s">
        <v>257</v>
      </c>
      <c r="AE2" s="890" t="e">
        <f>#REF!-AE1</f>
        <v>#REF!</v>
      </c>
      <c r="AF2" s="891"/>
      <c r="AJ2" s="887">
        <f>'Names of Bidder'!L6</f>
        <v>0</v>
      </c>
    </row>
    <row r="3" spans="1:37" ht="80.25" customHeight="1">
      <c r="A3" s="1218"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18"/>
      <c r="C3" s="1218"/>
      <c r="D3" s="1218"/>
      <c r="E3" s="1218"/>
      <c r="F3" s="1218"/>
      <c r="G3" s="1218"/>
      <c r="H3" s="1218"/>
      <c r="I3" s="1218"/>
      <c r="J3" s="1218"/>
      <c r="K3" s="1218"/>
      <c r="L3" s="1218"/>
      <c r="M3" s="1218"/>
      <c r="N3" s="1218"/>
      <c r="O3" s="1218"/>
      <c r="Y3" s="892"/>
      <c r="Z3" s="893"/>
      <c r="AA3" s="893"/>
      <c r="AB3" s="893"/>
      <c r="AD3" s="888"/>
      <c r="AG3" s="1211"/>
      <c r="AH3" s="1211"/>
    </row>
    <row r="4" spans="1:37">
      <c r="A4" s="1219" t="s">
        <v>23</v>
      </c>
      <c r="B4" s="1219"/>
      <c r="C4" s="1219"/>
      <c r="D4" s="1219"/>
      <c r="E4" s="1219"/>
      <c r="F4" s="1219"/>
      <c r="G4" s="1219"/>
      <c r="H4" s="1219"/>
      <c r="I4" s="1219"/>
      <c r="J4" s="1219"/>
      <c r="K4" s="1219"/>
      <c r="L4" s="1219"/>
      <c r="M4" s="1219"/>
      <c r="N4" s="1219"/>
      <c r="O4" s="1219"/>
      <c r="Y4" s="892"/>
      <c r="Z4" s="893"/>
      <c r="AA4" s="893"/>
      <c r="AB4" s="893"/>
      <c r="AD4" s="888"/>
      <c r="AE4" s="894"/>
      <c r="AF4" s="891"/>
    </row>
    <row r="5" spans="1:37">
      <c r="Y5" s="892"/>
      <c r="Z5" s="893"/>
      <c r="AA5" s="893"/>
      <c r="AB5" s="893"/>
      <c r="AD5" s="888"/>
    </row>
    <row r="6" spans="1:37">
      <c r="A6" s="895" t="str">
        <f>"Bidder’s Name and Address (" &amp; MID('Names of Bidder'!B9,9, 20) &amp; ") :"</f>
        <v>Bidder’s Name and Address (Lead Partner) :</v>
      </c>
      <c r="B6" s="895"/>
      <c r="C6" s="895"/>
      <c r="D6" s="895"/>
      <c r="E6" s="895"/>
      <c r="F6" s="895"/>
      <c r="G6" s="895"/>
      <c r="H6" s="895"/>
      <c r="I6" s="896"/>
      <c r="J6" s="897"/>
      <c r="K6" s="898"/>
      <c r="L6" s="895"/>
      <c r="M6" s="899" t="s">
        <v>392</v>
      </c>
      <c r="O6" s="897"/>
      <c r="Y6" s="892"/>
      <c r="Z6" s="893"/>
      <c r="AA6" s="893"/>
      <c r="AB6" s="893"/>
      <c r="AD6" s="888"/>
      <c r="AE6" s="894"/>
    </row>
    <row r="7" spans="1:37">
      <c r="A7" s="1220" t="str">
        <f>IF('Names of Bidder'!D9="", "", IF('Names of Bidder'!D6= "JV (Joint Venture)", "JV of " &amp; AJ8, ""))</f>
        <v/>
      </c>
      <c r="B7" s="1220"/>
      <c r="C7" s="1220"/>
      <c r="D7" s="1220"/>
      <c r="E7" s="1220"/>
      <c r="F7" s="1220"/>
      <c r="G7" s="1220"/>
      <c r="H7" s="1220"/>
      <c r="I7" s="1220"/>
      <c r="J7" s="1220"/>
      <c r="K7" s="1220"/>
      <c r="L7" s="1220"/>
      <c r="M7" s="900" t="s">
        <v>477</v>
      </c>
      <c r="O7" s="897"/>
      <c r="Y7" s="881"/>
      <c r="Z7" s="901"/>
      <c r="AA7" s="901"/>
      <c r="AB7" s="901"/>
      <c r="AG7" s="1211"/>
      <c r="AH7" s="1211"/>
    </row>
    <row r="8" spans="1:37">
      <c r="A8" s="895" t="s">
        <v>393</v>
      </c>
      <c r="B8" s="895"/>
      <c r="C8" s="900" t="str">
        <f>IF('Names of Bidder'!D9=0, "", 'Names of Bidder'!D9)</f>
        <v xml:space="preserve">…….. …….. …….. …….. …….. …….. </v>
      </c>
      <c r="D8" s="900"/>
      <c r="E8" s="900"/>
      <c r="F8" s="895"/>
      <c r="G8" s="895"/>
      <c r="H8" s="895"/>
      <c r="I8" s="896"/>
      <c r="M8" s="900" t="s">
        <v>396</v>
      </c>
      <c r="O8" s="897"/>
      <c r="Y8" s="892"/>
      <c r="Z8" s="902"/>
      <c r="AA8" s="902"/>
      <c r="AB8" s="902"/>
      <c r="AJ8" s="887" t="str">
        <f>IF('Names of Bidder'!D7=1,'Names of Bidder'!D9&amp;" &amp; "&amp;'Names of Bidder'!D14,IF('Names of Bidder'!D7="2 or More",'Names of Bidder'!D9&amp;" , "&amp;'Names of Bidder'!D14&amp;" &amp; "&amp;'Names of Bidder'!D19,""))</f>
        <v/>
      </c>
    </row>
    <row r="9" spans="1:37">
      <c r="A9" s="895" t="s">
        <v>395</v>
      </c>
      <c r="B9" s="895"/>
      <c r="C9" s="900" t="str">
        <f>IF('Names of Bidder'!D10=0, "", 'Names of Bidder'!D10)</f>
        <v xml:space="preserve">…….. …….. …….. …….. …….. …….. </v>
      </c>
      <c r="D9" s="900"/>
      <c r="E9" s="900"/>
      <c r="F9" s="895"/>
      <c r="G9" s="895"/>
      <c r="H9" s="895"/>
      <c r="I9" s="896"/>
      <c r="M9" s="900" t="s">
        <v>397</v>
      </c>
      <c r="O9" s="897"/>
      <c r="Y9" s="892"/>
      <c r="Z9" s="902"/>
      <c r="AA9" s="902"/>
      <c r="AB9" s="902"/>
    </row>
    <row r="10" spans="1:37">
      <c r="A10" s="897"/>
      <c r="B10" s="897"/>
      <c r="C10" s="900" t="str">
        <f>IF('Names of Bidder'!D11=0, "", 'Names of Bidder'!D11)</f>
        <v xml:space="preserve">…….. …….. …….. …….. …….. …….. </v>
      </c>
      <c r="D10" s="900"/>
      <c r="E10" s="900"/>
      <c r="F10" s="897"/>
      <c r="G10" s="897"/>
      <c r="H10" s="897"/>
      <c r="I10" s="903"/>
      <c r="M10" s="900" t="s">
        <v>281</v>
      </c>
      <c r="O10" s="897"/>
      <c r="Y10" s="881"/>
      <c r="Z10" s="904"/>
      <c r="AA10" s="893"/>
      <c r="AB10" s="905"/>
    </row>
    <row r="11" spans="1:37">
      <c r="A11" s="897"/>
      <c r="B11" s="897"/>
      <c r="C11" s="1221" t="str">
        <f>IF('Names of Bidder'!D12=0, "", 'Names of Bidder'!D12)</f>
        <v xml:space="preserve">…….. …….. …….. …….. …….. …….. </v>
      </c>
      <c r="D11" s="1221"/>
      <c r="E11" s="1221"/>
      <c r="F11" s="897"/>
      <c r="G11" s="897"/>
      <c r="H11" s="897"/>
      <c r="I11" s="903"/>
      <c r="M11" s="900" t="s">
        <v>398</v>
      </c>
      <c r="O11" s="897"/>
      <c r="AG11" s="1211"/>
      <c r="AH11" s="1211"/>
    </row>
    <row r="12" spans="1:37">
      <c r="A12" s="897"/>
      <c r="B12" s="897"/>
      <c r="F12" s="897"/>
      <c r="G12" s="897"/>
      <c r="H12" s="897"/>
      <c r="I12" s="903"/>
      <c r="J12" s="897"/>
      <c r="K12" s="906"/>
      <c r="L12" s="897"/>
      <c r="M12" s="895"/>
      <c r="N12" s="907"/>
      <c r="O12" s="907"/>
      <c r="AI12" s="908"/>
    </row>
    <row r="13" spans="1:37" ht="23.25" customHeight="1">
      <c r="A13" s="1217" t="s">
        <v>562</v>
      </c>
      <c r="B13" s="1217"/>
      <c r="C13" s="1217"/>
      <c r="D13" s="1217"/>
      <c r="E13" s="1217"/>
      <c r="F13" s="1217"/>
      <c r="G13" s="1217"/>
      <c r="H13" s="1217"/>
      <c r="I13" s="1217"/>
      <c r="J13" s="1217"/>
      <c r="K13" s="1217"/>
      <c r="L13" s="1217"/>
      <c r="M13" s="1217"/>
      <c r="N13" s="1217"/>
      <c r="O13" s="1217"/>
      <c r="P13" s="909"/>
      <c r="Q13" s="909"/>
      <c r="R13" s="909"/>
      <c r="S13" s="910"/>
      <c r="T13" s="911"/>
      <c r="U13" s="911"/>
      <c r="V13" s="911"/>
      <c r="W13" s="911"/>
      <c r="AA13" s="885"/>
      <c r="AE13" s="884" t="s">
        <v>420</v>
      </c>
      <c r="AI13" s="908"/>
    </row>
    <row r="14" spans="1:37">
      <c r="A14" s="912"/>
      <c r="B14" s="912"/>
      <c r="C14" s="912"/>
      <c r="D14" s="912"/>
      <c r="E14" s="912"/>
      <c r="F14" s="912"/>
      <c r="G14" s="912"/>
      <c r="H14" s="912"/>
      <c r="I14" s="913"/>
      <c r="J14" s="912"/>
      <c r="K14" s="912"/>
      <c r="L14" s="912"/>
      <c r="M14" s="912"/>
      <c r="N14" s="912"/>
      <c r="O14" s="912"/>
      <c r="P14" s="909"/>
      <c r="Q14" s="909"/>
      <c r="R14" s="909"/>
      <c r="S14" s="910"/>
      <c r="T14" s="911"/>
      <c r="U14" s="911"/>
      <c r="V14" s="911"/>
      <c r="W14" s="911"/>
      <c r="AA14" s="885"/>
      <c r="AI14" s="908"/>
    </row>
    <row r="15" spans="1:37">
      <c r="M15" s="914"/>
      <c r="N15" s="914"/>
      <c r="O15" s="943" t="s">
        <v>274</v>
      </c>
      <c r="Z15" s="1193"/>
      <c r="AA15" s="1193"/>
      <c r="AC15" s="1194"/>
      <c r="AD15" s="1194"/>
      <c r="AE15" s="884" t="s">
        <v>71</v>
      </c>
      <c r="AG15" s="1211"/>
      <c r="AH15" s="1211"/>
    </row>
    <row r="16" spans="1:37" ht="104.25" customHeight="1">
      <c r="A16" s="1062" t="s">
        <v>361</v>
      </c>
      <c r="B16" s="1062" t="s">
        <v>510</v>
      </c>
      <c r="C16" s="1062" t="s">
        <v>511</v>
      </c>
      <c r="D16" s="1062" t="s">
        <v>512</v>
      </c>
      <c r="E16" s="1062" t="s">
        <v>513</v>
      </c>
      <c r="F16" s="1062" t="s">
        <v>481</v>
      </c>
      <c r="G16" s="1062" t="s">
        <v>529</v>
      </c>
      <c r="H16" s="1062" t="s">
        <v>482</v>
      </c>
      <c r="I16" s="1063" t="s">
        <v>593</v>
      </c>
      <c r="J16" s="1064" t="s">
        <v>391</v>
      </c>
      <c r="K16" s="1065" t="s">
        <v>353</v>
      </c>
      <c r="L16" s="1065" t="s">
        <v>362</v>
      </c>
      <c r="M16" s="1062" t="s">
        <v>503</v>
      </c>
      <c r="N16" s="1062" t="s">
        <v>504</v>
      </c>
      <c r="O16" s="1062" t="s">
        <v>505</v>
      </c>
      <c r="Z16" s="916"/>
      <c r="AA16" s="916"/>
      <c r="AC16" s="916"/>
      <c r="AD16" s="916"/>
    </row>
    <row r="17" spans="1:30">
      <c r="A17" s="1066">
        <v>1</v>
      </c>
      <c r="B17" s="1067">
        <v>2</v>
      </c>
      <c r="C17" s="1067">
        <v>3</v>
      </c>
      <c r="D17" s="1067">
        <v>4</v>
      </c>
      <c r="E17" s="1067">
        <v>5</v>
      </c>
      <c r="F17" s="1067">
        <v>6</v>
      </c>
      <c r="G17" s="1067">
        <v>7</v>
      </c>
      <c r="H17" s="1067">
        <v>8</v>
      </c>
      <c r="I17" s="1067">
        <v>9</v>
      </c>
      <c r="J17" s="1065">
        <v>10</v>
      </c>
      <c r="K17" s="1065">
        <v>11</v>
      </c>
      <c r="L17" s="1065">
        <v>12</v>
      </c>
      <c r="M17" s="1065">
        <v>13</v>
      </c>
      <c r="N17" s="1065" t="s">
        <v>514</v>
      </c>
      <c r="O17" s="1068">
        <v>15</v>
      </c>
      <c r="Z17" s="917"/>
      <c r="AA17" s="917"/>
      <c r="AC17" s="917"/>
      <c r="AD17" s="917"/>
    </row>
    <row r="18" spans="1:30" s="884" customFormat="1" hidden="1">
      <c r="A18" s="1086"/>
      <c r="B18" s="1086"/>
      <c r="C18" s="1086"/>
      <c r="D18" s="1086"/>
      <c r="E18" s="1086"/>
      <c r="F18" s="1086"/>
      <c r="G18" s="1086"/>
      <c r="H18" s="1086"/>
      <c r="I18" s="1087"/>
      <c r="J18" s="1086"/>
      <c r="K18" s="1086"/>
      <c r="L18" s="1086"/>
      <c r="M18" s="1088"/>
      <c r="N18" s="1088"/>
      <c r="O18" s="1089"/>
      <c r="P18" s="883"/>
      <c r="Q18" s="883"/>
      <c r="R18" s="883"/>
      <c r="S18" s="883"/>
      <c r="T18" s="918"/>
      <c r="U18" s="883"/>
      <c r="V18" s="919"/>
      <c r="W18" s="883"/>
      <c r="X18" s="883"/>
      <c r="Y18" s="883"/>
    </row>
    <row r="19" spans="1:30" s="884" customFormat="1" hidden="1">
      <c r="A19" s="1086"/>
      <c r="B19" s="1086"/>
      <c r="C19" s="1086"/>
      <c r="D19" s="1086"/>
      <c r="E19" s="1086"/>
      <c r="F19" s="1086"/>
      <c r="G19" s="1086"/>
      <c r="H19" s="1086"/>
      <c r="I19" s="1087"/>
      <c r="J19" s="1090"/>
      <c r="K19" s="1086"/>
      <c r="L19" s="1086"/>
      <c r="M19" s="1088"/>
      <c r="N19" s="1088"/>
      <c r="O19" s="1089"/>
      <c r="P19" s="883"/>
      <c r="Q19" s="883"/>
      <c r="R19" s="883"/>
      <c r="S19" s="883"/>
      <c r="T19" s="918"/>
      <c r="U19" s="883"/>
      <c r="V19" s="919"/>
      <c r="W19" s="883"/>
      <c r="X19" s="883"/>
      <c r="Y19" s="883"/>
    </row>
    <row r="20" spans="1:30" s="688" customFormat="1" ht="24.75" customHeight="1">
      <c r="A20" s="1112" t="s">
        <v>848</v>
      </c>
      <c r="B20" s="1113" t="s">
        <v>849</v>
      </c>
      <c r="C20" s="1114"/>
      <c r="D20" s="1114"/>
      <c r="E20" s="1114"/>
      <c r="F20" s="1107"/>
      <c r="G20" s="1107"/>
      <c r="H20" s="1439">
        <v>0</v>
      </c>
      <c r="I20" s="1107"/>
      <c r="J20" s="1108"/>
      <c r="K20" s="1104"/>
      <c r="L20" s="1104"/>
      <c r="M20" s="1104"/>
      <c r="N20" s="1104"/>
      <c r="O20" s="1105"/>
      <c r="P20" s="687"/>
      <c r="Q20" s="792" t="s">
        <v>489</v>
      </c>
      <c r="R20" s="792" t="s">
        <v>490</v>
      </c>
      <c r="S20" s="687"/>
      <c r="T20" s="1106"/>
      <c r="U20" s="687"/>
      <c r="V20" s="696"/>
      <c r="W20" s="687"/>
      <c r="X20" s="687"/>
      <c r="Y20" s="687"/>
    </row>
    <row r="21" spans="1:30" s="884" customFormat="1" ht="33">
      <c r="A21" s="922">
        <v>1</v>
      </c>
      <c r="B21" s="922">
        <v>7000030922</v>
      </c>
      <c r="C21" s="922">
        <v>220</v>
      </c>
      <c r="D21" s="922" t="s">
        <v>682</v>
      </c>
      <c r="E21" s="922">
        <v>1000032802</v>
      </c>
      <c r="F21" s="922">
        <v>85359030</v>
      </c>
      <c r="G21" s="1091"/>
      <c r="H21" s="1440">
        <v>0.18</v>
      </c>
      <c r="I21" s="1092"/>
      <c r="J21" s="922" t="s">
        <v>688</v>
      </c>
      <c r="K21" s="922" t="s">
        <v>571</v>
      </c>
      <c r="L21" s="922">
        <v>2</v>
      </c>
      <c r="M21" s="1093"/>
      <c r="N21" s="1094" t="str">
        <f t="shared" ref="N21:N34" si="0">IF(M21=0, "Included",IF(ISERROR(L21*M21), M21, L21*M21))</f>
        <v>Included</v>
      </c>
      <c r="O21" s="1095">
        <f t="shared" ref="O21:O34" si="1">R21</f>
        <v>0</v>
      </c>
      <c r="P21" s="883"/>
      <c r="Q21" s="282">
        <f t="shared" ref="Q21:Q34" si="2">IF(N21="Included",0,N21)</f>
        <v>0</v>
      </c>
      <c r="R21" s="921">
        <f t="shared" ref="R21:R34" si="3">IF(I21="", H21*Q21,I21*Q21)</f>
        <v>0</v>
      </c>
      <c r="S21" s="883"/>
      <c r="T21" s="918"/>
      <c r="U21" s="883"/>
      <c r="V21" s="919"/>
      <c r="W21" s="883"/>
      <c r="X21" s="883"/>
      <c r="Y21" s="883"/>
    </row>
    <row r="22" spans="1:30" s="884" customFormat="1" ht="33">
      <c r="A22" s="922">
        <v>2</v>
      </c>
      <c r="B22" s="922">
        <v>7000030922</v>
      </c>
      <c r="C22" s="922">
        <v>230</v>
      </c>
      <c r="D22" s="922" t="s">
        <v>682</v>
      </c>
      <c r="E22" s="922">
        <v>1000004637</v>
      </c>
      <c r="F22" s="922">
        <v>85359030</v>
      </c>
      <c r="G22" s="1091"/>
      <c r="H22" s="1440">
        <v>0.18</v>
      </c>
      <c r="I22" s="1092"/>
      <c r="J22" s="922" t="s">
        <v>689</v>
      </c>
      <c r="K22" s="922" t="s">
        <v>571</v>
      </c>
      <c r="L22" s="922">
        <v>2</v>
      </c>
      <c r="M22" s="1093"/>
      <c r="N22" s="1094" t="str">
        <f t="shared" si="0"/>
        <v>Included</v>
      </c>
      <c r="O22" s="1095">
        <f t="shared" si="1"/>
        <v>0</v>
      </c>
      <c r="P22" s="883"/>
      <c r="Q22" s="282">
        <f t="shared" si="2"/>
        <v>0</v>
      </c>
      <c r="R22" s="921">
        <f t="shared" si="3"/>
        <v>0</v>
      </c>
      <c r="S22" s="883"/>
      <c r="T22" s="918"/>
      <c r="U22" s="883"/>
      <c r="V22" s="919"/>
      <c r="W22" s="883"/>
      <c r="X22" s="883"/>
      <c r="Y22" s="883"/>
    </row>
    <row r="23" spans="1:30" s="884" customFormat="1" ht="33">
      <c r="A23" s="922">
        <v>3</v>
      </c>
      <c r="B23" s="922">
        <v>7000030922</v>
      </c>
      <c r="C23" s="922">
        <v>320</v>
      </c>
      <c r="D23" s="922" t="s">
        <v>682</v>
      </c>
      <c r="E23" s="922">
        <v>1000065958</v>
      </c>
      <c r="F23" s="922">
        <v>85359030</v>
      </c>
      <c r="G23" s="1091"/>
      <c r="H23" s="1440">
        <v>0.18</v>
      </c>
      <c r="I23" s="1092"/>
      <c r="J23" s="922" t="s">
        <v>889</v>
      </c>
      <c r="K23" s="922" t="s">
        <v>571</v>
      </c>
      <c r="L23" s="922">
        <v>1</v>
      </c>
      <c r="M23" s="1093"/>
      <c r="N23" s="1094" t="str">
        <f t="shared" si="0"/>
        <v>Included</v>
      </c>
      <c r="O23" s="1095">
        <f t="shared" si="1"/>
        <v>0</v>
      </c>
      <c r="P23" s="883"/>
      <c r="Q23" s="282">
        <f t="shared" si="2"/>
        <v>0</v>
      </c>
      <c r="R23" s="921">
        <f t="shared" si="3"/>
        <v>0</v>
      </c>
      <c r="S23" s="883"/>
      <c r="T23" s="918"/>
      <c r="U23" s="883"/>
      <c r="V23" s="919"/>
      <c r="W23" s="883"/>
      <c r="X23" s="883"/>
      <c r="Y23" s="883"/>
    </row>
    <row r="24" spans="1:30" s="884" customFormat="1" ht="33">
      <c r="A24" s="922">
        <v>4</v>
      </c>
      <c r="B24" s="922">
        <v>7000030922</v>
      </c>
      <c r="C24" s="922">
        <v>240</v>
      </c>
      <c r="D24" s="922" t="s">
        <v>682</v>
      </c>
      <c r="E24" s="922">
        <v>1000004634</v>
      </c>
      <c r="F24" s="922">
        <v>85359030</v>
      </c>
      <c r="G24" s="1091"/>
      <c r="H24" s="1440">
        <v>0.18</v>
      </c>
      <c r="I24" s="1092"/>
      <c r="J24" s="922" t="s">
        <v>890</v>
      </c>
      <c r="K24" s="922" t="s">
        <v>571</v>
      </c>
      <c r="L24" s="922">
        <v>1</v>
      </c>
      <c r="M24" s="1093"/>
      <c r="N24" s="1094" t="str">
        <f t="shared" si="0"/>
        <v>Included</v>
      </c>
      <c r="O24" s="1095">
        <f t="shared" si="1"/>
        <v>0</v>
      </c>
      <c r="P24" s="883"/>
      <c r="Q24" s="282">
        <f t="shared" si="2"/>
        <v>0</v>
      </c>
      <c r="R24" s="921">
        <f t="shared" si="3"/>
        <v>0</v>
      </c>
      <c r="S24" s="883"/>
      <c r="T24" s="918"/>
      <c r="U24" s="883"/>
      <c r="V24" s="919"/>
      <c r="W24" s="883"/>
      <c r="X24" s="883"/>
      <c r="Y24" s="883"/>
    </row>
    <row r="25" spans="1:30" s="884" customFormat="1" ht="33">
      <c r="A25" s="922">
        <v>5</v>
      </c>
      <c r="B25" s="922">
        <v>7000030922</v>
      </c>
      <c r="C25" s="922">
        <v>250</v>
      </c>
      <c r="D25" s="922" t="s">
        <v>682</v>
      </c>
      <c r="E25" s="922">
        <v>1000004635</v>
      </c>
      <c r="F25" s="922">
        <v>85359030</v>
      </c>
      <c r="G25" s="1091"/>
      <c r="H25" s="1440">
        <v>0.18</v>
      </c>
      <c r="I25" s="1092"/>
      <c r="J25" s="922" t="s">
        <v>891</v>
      </c>
      <c r="K25" s="922" t="s">
        <v>571</v>
      </c>
      <c r="L25" s="922">
        <v>1</v>
      </c>
      <c r="M25" s="1093"/>
      <c r="N25" s="1094" t="str">
        <f t="shared" si="0"/>
        <v>Included</v>
      </c>
      <c r="O25" s="1095">
        <f t="shared" si="1"/>
        <v>0</v>
      </c>
      <c r="P25" s="883"/>
      <c r="Q25" s="282">
        <f t="shared" si="2"/>
        <v>0</v>
      </c>
      <c r="R25" s="921">
        <f t="shared" si="3"/>
        <v>0</v>
      </c>
      <c r="S25" s="883"/>
      <c r="T25" s="918"/>
      <c r="U25" s="883"/>
      <c r="V25" s="919"/>
      <c r="W25" s="883"/>
      <c r="X25" s="883"/>
      <c r="Y25" s="883"/>
    </row>
    <row r="26" spans="1:30" s="884" customFormat="1" ht="33">
      <c r="A26" s="922">
        <v>6</v>
      </c>
      <c r="B26" s="922">
        <v>7000030922</v>
      </c>
      <c r="C26" s="922">
        <v>260</v>
      </c>
      <c r="D26" s="922" t="s">
        <v>682</v>
      </c>
      <c r="E26" s="922">
        <v>1000055830</v>
      </c>
      <c r="F26" s="922">
        <v>85359030</v>
      </c>
      <c r="G26" s="1091"/>
      <c r="H26" s="1440">
        <v>0.18</v>
      </c>
      <c r="I26" s="1092"/>
      <c r="J26" s="922" t="s">
        <v>892</v>
      </c>
      <c r="K26" s="922" t="s">
        <v>571</v>
      </c>
      <c r="L26" s="922">
        <v>1</v>
      </c>
      <c r="M26" s="1093"/>
      <c r="N26" s="1094" t="str">
        <f t="shared" si="0"/>
        <v>Included</v>
      </c>
      <c r="O26" s="1095">
        <f t="shared" si="1"/>
        <v>0</v>
      </c>
      <c r="P26" s="883"/>
      <c r="Q26" s="282">
        <f t="shared" si="2"/>
        <v>0</v>
      </c>
      <c r="R26" s="921">
        <f t="shared" si="3"/>
        <v>0</v>
      </c>
      <c r="S26" s="883"/>
      <c r="T26" s="918"/>
      <c r="U26" s="883"/>
      <c r="V26" s="919"/>
      <c r="W26" s="883"/>
      <c r="X26" s="883"/>
      <c r="Y26" s="883"/>
    </row>
    <row r="27" spans="1:30" s="884" customFormat="1" ht="33">
      <c r="A27" s="922">
        <v>7</v>
      </c>
      <c r="B27" s="922">
        <v>7000030922</v>
      </c>
      <c r="C27" s="922">
        <v>270</v>
      </c>
      <c r="D27" s="922" t="s">
        <v>682</v>
      </c>
      <c r="E27" s="922">
        <v>1000004287</v>
      </c>
      <c r="F27" s="922">
        <v>85389000</v>
      </c>
      <c r="G27" s="1091"/>
      <c r="H27" s="1440">
        <v>0.18</v>
      </c>
      <c r="I27" s="1092"/>
      <c r="J27" s="922" t="s">
        <v>893</v>
      </c>
      <c r="K27" s="922" t="s">
        <v>572</v>
      </c>
      <c r="L27" s="922">
        <v>450</v>
      </c>
      <c r="M27" s="1093"/>
      <c r="N27" s="1094" t="str">
        <f t="shared" si="0"/>
        <v>Included</v>
      </c>
      <c r="O27" s="1095">
        <f t="shared" si="1"/>
        <v>0</v>
      </c>
      <c r="P27" s="883"/>
      <c r="Q27" s="282">
        <f t="shared" si="2"/>
        <v>0</v>
      </c>
      <c r="R27" s="921">
        <f t="shared" si="3"/>
        <v>0</v>
      </c>
      <c r="S27" s="883"/>
      <c r="T27" s="918"/>
      <c r="U27" s="883"/>
      <c r="V27" s="919"/>
      <c r="W27" s="883"/>
      <c r="X27" s="883"/>
      <c r="Y27" s="883"/>
    </row>
    <row r="28" spans="1:30" s="884" customFormat="1" ht="33">
      <c r="A28" s="922">
        <v>8</v>
      </c>
      <c r="B28" s="922">
        <v>7000030922</v>
      </c>
      <c r="C28" s="922">
        <v>350</v>
      </c>
      <c r="D28" s="922" t="s">
        <v>682</v>
      </c>
      <c r="E28" s="922">
        <v>1000032796</v>
      </c>
      <c r="F28" s="922">
        <v>85389000</v>
      </c>
      <c r="G28" s="1091"/>
      <c r="H28" s="1440">
        <v>0.18</v>
      </c>
      <c r="I28" s="1092"/>
      <c r="J28" s="922" t="s">
        <v>690</v>
      </c>
      <c r="K28" s="922" t="s">
        <v>571</v>
      </c>
      <c r="L28" s="922">
        <v>9</v>
      </c>
      <c r="M28" s="1093"/>
      <c r="N28" s="1094" t="str">
        <f t="shared" si="0"/>
        <v>Included</v>
      </c>
      <c r="O28" s="1095">
        <f t="shared" si="1"/>
        <v>0</v>
      </c>
      <c r="P28" s="883"/>
      <c r="Q28" s="282">
        <f t="shared" si="2"/>
        <v>0</v>
      </c>
      <c r="R28" s="921">
        <f t="shared" si="3"/>
        <v>0</v>
      </c>
      <c r="S28" s="883"/>
      <c r="T28" s="918"/>
      <c r="U28" s="883"/>
      <c r="V28" s="919"/>
      <c r="W28" s="883"/>
      <c r="X28" s="883"/>
      <c r="Y28" s="883"/>
    </row>
    <row r="29" spans="1:30" s="884" customFormat="1" ht="33">
      <c r="A29" s="922">
        <v>9</v>
      </c>
      <c r="B29" s="922">
        <v>7000030922</v>
      </c>
      <c r="C29" s="922">
        <v>280</v>
      </c>
      <c r="D29" s="922" t="s">
        <v>682</v>
      </c>
      <c r="E29" s="922">
        <v>1000009713</v>
      </c>
      <c r="F29" s="922">
        <v>85389000</v>
      </c>
      <c r="G29" s="1091"/>
      <c r="H29" s="1440">
        <v>0.18</v>
      </c>
      <c r="I29" s="1092"/>
      <c r="J29" s="922" t="s">
        <v>672</v>
      </c>
      <c r="K29" s="922" t="s">
        <v>570</v>
      </c>
      <c r="L29" s="922">
        <v>6</v>
      </c>
      <c r="M29" s="1093"/>
      <c r="N29" s="1094" t="str">
        <f t="shared" si="0"/>
        <v>Included</v>
      </c>
      <c r="O29" s="1095">
        <f t="shared" si="1"/>
        <v>0</v>
      </c>
      <c r="P29" s="883"/>
      <c r="Q29" s="282">
        <f t="shared" si="2"/>
        <v>0</v>
      </c>
      <c r="R29" s="921">
        <f t="shared" si="3"/>
        <v>0</v>
      </c>
      <c r="S29" s="883"/>
      <c r="T29" s="918"/>
      <c r="U29" s="883"/>
      <c r="V29" s="919"/>
      <c r="W29" s="883"/>
      <c r="X29" s="883"/>
      <c r="Y29" s="883"/>
    </row>
    <row r="30" spans="1:30" s="884" customFormat="1" ht="33">
      <c r="A30" s="922">
        <v>10</v>
      </c>
      <c r="B30" s="922">
        <v>7000030922</v>
      </c>
      <c r="C30" s="922">
        <v>290</v>
      </c>
      <c r="D30" s="922" t="s">
        <v>682</v>
      </c>
      <c r="E30" s="922">
        <v>1000004505</v>
      </c>
      <c r="F30" s="922">
        <v>85359030</v>
      </c>
      <c r="G30" s="1091"/>
      <c r="H30" s="1440">
        <v>0.18</v>
      </c>
      <c r="I30" s="1092"/>
      <c r="J30" s="922" t="s">
        <v>894</v>
      </c>
      <c r="K30" s="922" t="s">
        <v>571</v>
      </c>
      <c r="L30" s="922">
        <v>1</v>
      </c>
      <c r="M30" s="1093"/>
      <c r="N30" s="1094" t="str">
        <f t="shared" si="0"/>
        <v>Included</v>
      </c>
      <c r="O30" s="1095">
        <f t="shared" si="1"/>
        <v>0</v>
      </c>
      <c r="P30" s="883"/>
      <c r="Q30" s="282">
        <f t="shared" si="2"/>
        <v>0</v>
      </c>
      <c r="R30" s="921">
        <f t="shared" si="3"/>
        <v>0</v>
      </c>
      <c r="S30" s="883"/>
      <c r="T30" s="918"/>
      <c r="U30" s="883"/>
      <c r="V30" s="919"/>
      <c r="W30" s="883"/>
      <c r="X30" s="883"/>
      <c r="Y30" s="883"/>
    </row>
    <row r="31" spans="1:30" s="884" customFormat="1" ht="49.5">
      <c r="A31" s="922">
        <v>11</v>
      </c>
      <c r="B31" s="922">
        <v>7000030922</v>
      </c>
      <c r="C31" s="922">
        <v>300</v>
      </c>
      <c r="D31" s="922" t="s">
        <v>682</v>
      </c>
      <c r="E31" s="922">
        <v>1000059208</v>
      </c>
      <c r="F31" s="922">
        <v>85359030</v>
      </c>
      <c r="G31" s="1091"/>
      <c r="H31" s="1440">
        <v>0.18</v>
      </c>
      <c r="I31" s="1092"/>
      <c r="J31" s="922" t="s">
        <v>895</v>
      </c>
      <c r="K31" s="922" t="s">
        <v>571</v>
      </c>
      <c r="L31" s="922">
        <v>1</v>
      </c>
      <c r="M31" s="1093"/>
      <c r="N31" s="1094" t="str">
        <f t="shared" si="0"/>
        <v>Included</v>
      </c>
      <c r="O31" s="1095">
        <f t="shared" si="1"/>
        <v>0</v>
      </c>
      <c r="P31" s="883"/>
      <c r="Q31" s="282">
        <f t="shared" si="2"/>
        <v>0</v>
      </c>
      <c r="R31" s="921">
        <f t="shared" si="3"/>
        <v>0</v>
      </c>
      <c r="S31" s="883"/>
      <c r="T31" s="918"/>
      <c r="U31" s="883"/>
      <c r="V31" s="919"/>
      <c r="W31" s="883"/>
      <c r="X31" s="883"/>
      <c r="Y31" s="883"/>
    </row>
    <row r="32" spans="1:30" s="884" customFormat="1" ht="33">
      <c r="A32" s="922">
        <v>12</v>
      </c>
      <c r="B32" s="922">
        <v>7000030922</v>
      </c>
      <c r="C32" s="922">
        <v>310</v>
      </c>
      <c r="D32" s="922" t="s">
        <v>682</v>
      </c>
      <c r="E32" s="922">
        <v>1000004295</v>
      </c>
      <c r="F32" s="922">
        <v>85389000</v>
      </c>
      <c r="G32" s="1091"/>
      <c r="H32" s="1440">
        <v>0.18</v>
      </c>
      <c r="I32" s="1092"/>
      <c r="J32" s="922" t="s">
        <v>896</v>
      </c>
      <c r="K32" s="922" t="s">
        <v>572</v>
      </c>
      <c r="L32" s="922">
        <v>495</v>
      </c>
      <c r="M32" s="1093"/>
      <c r="N32" s="1094" t="str">
        <f t="shared" si="0"/>
        <v>Included</v>
      </c>
      <c r="O32" s="1095">
        <f t="shared" si="1"/>
        <v>0</v>
      </c>
      <c r="P32" s="883"/>
      <c r="Q32" s="282">
        <f t="shared" si="2"/>
        <v>0</v>
      </c>
      <c r="R32" s="921">
        <f t="shared" si="3"/>
        <v>0</v>
      </c>
      <c r="S32" s="883"/>
      <c r="T32" s="918"/>
      <c r="U32" s="883"/>
      <c r="V32" s="919"/>
      <c r="W32" s="883"/>
      <c r="X32" s="883"/>
      <c r="Y32" s="883"/>
    </row>
    <row r="33" spans="1:25" s="884" customFormat="1" ht="49.5">
      <c r="A33" s="922">
        <v>13</v>
      </c>
      <c r="B33" s="922">
        <v>7000030922</v>
      </c>
      <c r="C33" s="922">
        <v>330</v>
      </c>
      <c r="D33" s="922" t="s">
        <v>682</v>
      </c>
      <c r="E33" s="922">
        <v>1000077609</v>
      </c>
      <c r="F33" s="922">
        <v>85359030</v>
      </c>
      <c r="G33" s="1091"/>
      <c r="H33" s="1440">
        <v>0.18</v>
      </c>
      <c r="I33" s="1092"/>
      <c r="J33" s="922" t="s">
        <v>897</v>
      </c>
      <c r="K33" s="922" t="s">
        <v>571</v>
      </c>
      <c r="L33" s="922">
        <v>2</v>
      </c>
      <c r="M33" s="1093"/>
      <c r="N33" s="1094" t="str">
        <f t="shared" si="0"/>
        <v>Included</v>
      </c>
      <c r="O33" s="1095">
        <f t="shared" si="1"/>
        <v>0</v>
      </c>
      <c r="P33" s="883"/>
      <c r="Q33" s="282">
        <f t="shared" si="2"/>
        <v>0</v>
      </c>
      <c r="R33" s="921">
        <f t="shared" si="3"/>
        <v>0</v>
      </c>
      <c r="S33" s="883"/>
      <c r="T33" s="918"/>
      <c r="U33" s="883"/>
      <c r="V33" s="919"/>
      <c r="W33" s="883"/>
      <c r="X33" s="883"/>
      <c r="Y33" s="883"/>
    </row>
    <row r="34" spans="1:25" s="884" customFormat="1" ht="49.5">
      <c r="A34" s="922">
        <v>14</v>
      </c>
      <c r="B34" s="922">
        <v>7000030922</v>
      </c>
      <c r="C34" s="922">
        <v>340</v>
      </c>
      <c r="D34" s="922" t="s">
        <v>682</v>
      </c>
      <c r="E34" s="922">
        <v>1000077935</v>
      </c>
      <c r="F34" s="922">
        <v>85359030</v>
      </c>
      <c r="G34" s="1091"/>
      <c r="H34" s="1440">
        <v>0.18</v>
      </c>
      <c r="I34" s="1092"/>
      <c r="J34" s="922" t="s">
        <v>898</v>
      </c>
      <c r="K34" s="922" t="s">
        <v>571</v>
      </c>
      <c r="L34" s="922">
        <v>1</v>
      </c>
      <c r="M34" s="1093"/>
      <c r="N34" s="1094" t="str">
        <f t="shared" si="0"/>
        <v>Included</v>
      </c>
      <c r="O34" s="1095">
        <f t="shared" si="1"/>
        <v>0</v>
      </c>
      <c r="P34" s="883"/>
      <c r="Q34" s="282">
        <f t="shared" si="2"/>
        <v>0</v>
      </c>
      <c r="R34" s="921">
        <f t="shared" si="3"/>
        <v>0</v>
      </c>
      <c r="S34" s="883"/>
      <c r="T34" s="918"/>
      <c r="U34" s="883"/>
      <c r="V34" s="919"/>
      <c r="W34" s="883"/>
      <c r="X34" s="883"/>
      <c r="Y34" s="883"/>
    </row>
    <row r="35" spans="1:25" s="884" customFormat="1" ht="33">
      <c r="A35" s="922">
        <v>15</v>
      </c>
      <c r="B35" s="922">
        <v>7000030922</v>
      </c>
      <c r="C35" s="922">
        <v>410</v>
      </c>
      <c r="D35" s="922" t="s">
        <v>850</v>
      </c>
      <c r="E35" s="922">
        <v>1000024691</v>
      </c>
      <c r="F35" s="922">
        <v>85389000</v>
      </c>
      <c r="G35" s="1091"/>
      <c r="H35" s="1440">
        <v>0.18</v>
      </c>
      <c r="I35" s="1092"/>
      <c r="J35" s="922" t="s">
        <v>899</v>
      </c>
      <c r="K35" s="922" t="s">
        <v>571</v>
      </c>
      <c r="L35" s="922">
        <v>1</v>
      </c>
      <c r="M35" s="1093"/>
      <c r="N35" s="1094" t="str">
        <f t="shared" ref="N35:N69" si="4">IF(M35=0, "Included",IF(ISERROR(L35*M35), M35, L35*M35))</f>
        <v>Included</v>
      </c>
      <c r="O35" s="1095">
        <f t="shared" ref="O35:O69" si="5">R35</f>
        <v>0</v>
      </c>
      <c r="P35" s="883"/>
      <c r="Q35" s="282">
        <f t="shared" ref="Q35:Q69" si="6">IF(N35="Included",0,N35)</f>
        <v>0</v>
      </c>
      <c r="R35" s="921">
        <f t="shared" ref="R35:R69" si="7">IF(I35="", H35*Q35,I35*Q35)</f>
        <v>0</v>
      </c>
      <c r="S35" s="883"/>
      <c r="T35" s="918"/>
      <c r="U35" s="883"/>
      <c r="V35" s="919"/>
      <c r="W35" s="883"/>
      <c r="X35" s="883"/>
      <c r="Y35" s="883"/>
    </row>
    <row r="36" spans="1:25" s="884" customFormat="1" ht="16.5">
      <c r="A36" s="922">
        <v>16</v>
      </c>
      <c r="B36" s="922">
        <v>7000030922</v>
      </c>
      <c r="C36" s="922">
        <v>20</v>
      </c>
      <c r="D36" s="922" t="s">
        <v>684</v>
      </c>
      <c r="E36" s="922">
        <v>1000004401</v>
      </c>
      <c r="F36" s="922">
        <v>85462040</v>
      </c>
      <c r="G36" s="1091"/>
      <c r="H36" s="1440">
        <v>0.18</v>
      </c>
      <c r="I36" s="1092"/>
      <c r="J36" s="922" t="s">
        <v>634</v>
      </c>
      <c r="K36" s="922" t="s">
        <v>570</v>
      </c>
      <c r="L36" s="922">
        <v>15</v>
      </c>
      <c r="M36" s="1093"/>
      <c r="N36" s="1094" t="str">
        <f t="shared" si="4"/>
        <v>Included</v>
      </c>
      <c r="O36" s="1095">
        <f t="shared" si="5"/>
        <v>0</v>
      </c>
      <c r="P36" s="883"/>
      <c r="Q36" s="282">
        <f t="shared" si="6"/>
        <v>0</v>
      </c>
      <c r="R36" s="921">
        <f t="shared" si="7"/>
        <v>0</v>
      </c>
      <c r="S36" s="883"/>
      <c r="T36" s="918"/>
      <c r="U36" s="883"/>
      <c r="V36" s="919"/>
      <c r="W36" s="883"/>
      <c r="X36" s="883"/>
      <c r="Y36" s="883"/>
    </row>
    <row r="37" spans="1:25" s="884" customFormat="1" ht="16.5">
      <c r="A37" s="922">
        <v>17</v>
      </c>
      <c r="B37" s="922">
        <v>7000030922</v>
      </c>
      <c r="C37" s="922">
        <v>10</v>
      </c>
      <c r="D37" s="922" t="s">
        <v>684</v>
      </c>
      <c r="E37" s="922">
        <v>1000020419</v>
      </c>
      <c r="F37" s="922">
        <v>85354010</v>
      </c>
      <c r="G37" s="1091"/>
      <c r="H37" s="1440">
        <v>0.18</v>
      </c>
      <c r="I37" s="1092"/>
      <c r="J37" s="922" t="s">
        <v>633</v>
      </c>
      <c r="K37" s="922" t="s">
        <v>570</v>
      </c>
      <c r="L37" s="922">
        <v>9</v>
      </c>
      <c r="M37" s="1093"/>
      <c r="N37" s="1094" t="str">
        <f t="shared" si="4"/>
        <v>Included</v>
      </c>
      <c r="O37" s="1095">
        <f t="shared" si="5"/>
        <v>0</v>
      </c>
      <c r="P37" s="883"/>
      <c r="Q37" s="282">
        <f t="shared" si="6"/>
        <v>0</v>
      </c>
      <c r="R37" s="921">
        <f t="shared" si="7"/>
        <v>0</v>
      </c>
      <c r="S37" s="883"/>
      <c r="T37" s="918"/>
      <c r="U37" s="883"/>
      <c r="V37" s="919"/>
      <c r="W37" s="883"/>
      <c r="X37" s="883"/>
      <c r="Y37" s="883"/>
    </row>
    <row r="38" spans="1:25" s="884" customFormat="1" ht="33">
      <c r="A38" s="922">
        <v>18</v>
      </c>
      <c r="B38" s="922">
        <v>7000030922</v>
      </c>
      <c r="C38" s="922">
        <v>360</v>
      </c>
      <c r="D38" s="922" t="s">
        <v>851</v>
      </c>
      <c r="E38" s="922">
        <v>1000055446</v>
      </c>
      <c r="F38" s="922">
        <v>85371000</v>
      </c>
      <c r="G38" s="1091"/>
      <c r="H38" s="1440">
        <v>0.18</v>
      </c>
      <c r="I38" s="1092"/>
      <c r="J38" s="922" t="s">
        <v>695</v>
      </c>
      <c r="K38" s="922" t="s">
        <v>570</v>
      </c>
      <c r="L38" s="922">
        <v>7</v>
      </c>
      <c r="M38" s="1093"/>
      <c r="N38" s="1094" t="str">
        <f t="shared" si="4"/>
        <v>Included</v>
      </c>
      <c r="O38" s="1095">
        <f t="shared" si="5"/>
        <v>0</v>
      </c>
      <c r="P38" s="883"/>
      <c r="Q38" s="282">
        <f t="shared" si="6"/>
        <v>0</v>
      </c>
      <c r="R38" s="921">
        <f t="shared" si="7"/>
        <v>0</v>
      </c>
      <c r="S38" s="883"/>
      <c r="T38" s="918"/>
      <c r="U38" s="883"/>
      <c r="V38" s="919"/>
      <c r="W38" s="883"/>
      <c r="X38" s="883"/>
      <c r="Y38" s="883"/>
    </row>
    <row r="39" spans="1:25" s="884" customFormat="1" ht="33">
      <c r="A39" s="922">
        <v>19</v>
      </c>
      <c r="B39" s="922">
        <v>7000030922</v>
      </c>
      <c r="C39" s="922">
        <v>370</v>
      </c>
      <c r="D39" s="922" t="s">
        <v>851</v>
      </c>
      <c r="E39" s="922">
        <v>1000004274</v>
      </c>
      <c r="F39" s="922">
        <v>85371000</v>
      </c>
      <c r="G39" s="1091"/>
      <c r="H39" s="1440">
        <v>0.18</v>
      </c>
      <c r="I39" s="1092"/>
      <c r="J39" s="922" t="s">
        <v>697</v>
      </c>
      <c r="K39" s="922" t="s">
        <v>570</v>
      </c>
      <c r="L39" s="922">
        <v>2</v>
      </c>
      <c r="M39" s="1093"/>
      <c r="N39" s="1094" t="str">
        <f t="shared" si="4"/>
        <v>Included</v>
      </c>
      <c r="O39" s="1095">
        <f t="shared" si="5"/>
        <v>0</v>
      </c>
      <c r="P39" s="883"/>
      <c r="Q39" s="282">
        <f t="shared" si="6"/>
        <v>0</v>
      </c>
      <c r="R39" s="921">
        <f t="shared" si="7"/>
        <v>0</v>
      </c>
      <c r="S39" s="883"/>
      <c r="T39" s="918"/>
      <c r="U39" s="883"/>
      <c r="V39" s="919"/>
      <c r="W39" s="883"/>
      <c r="X39" s="883"/>
      <c r="Y39" s="883"/>
    </row>
    <row r="40" spans="1:25" s="884" customFormat="1" ht="33">
      <c r="A40" s="922">
        <v>20</v>
      </c>
      <c r="B40" s="922">
        <v>7000030922</v>
      </c>
      <c r="C40" s="922">
        <v>380</v>
      </c>
      <c r="D40" s="922" t="s">
        <v>852</v>
      </c>
      <c r="E40" s="922">
        <v>1000003409</v>
      </c>
      <c r="F40" s="922">
        <v>85371000</v>
      </c>
      <c r="G40" s="1091"/>
      <c r="H40" s="1440">
        <v>0.18</v>
      </c>
      <c r="I40" s="1092"/>
      <c r="J40" s="922" t="s">
        <v>635</v>
      </c>
      <c r="K40" s="922" t="s">
        <v>570</v>
      </c>
      <c r="L40" s="922">
        <v>4</v>
      </c>
      <c r="M40" s="1093"/>
      <c r="N40" s="1094" t="str">
        <f t="shared" si="4"/>
        <v>Included</v>
      </c>
      <c r="O40" s="1095">
        <f t="shared" si="5"/>
        <v>0</v>
      </c>
      <c r="P40" s="883"/>
      <c r="Q40" s="282">
        <f t="shared" si="6"/>
        <v>0</v>
      </c>
      <c r="R40" s="921">
        <f t="shared" si="7"/>
        <v>0</v>
      </c>
      <c r="S40" s="883"/>
      <c r="T40" s="918"/>
      <c r="U40" s="883"/>
      <c r="V40" s="919"/>
      <c r="W40" s="883"/>
      <c r="X40" s="883"/>
      <c r="Y40" s="883"/>
    </row>
    <row r="41" spans="1:25" s="884" customFormat="1" ht="33">
      <c r="A41" s="922">
        <v>21</v>
      </c>
      <c r="B41" s="922">
        <v>7000030922</v>
      </c>
      <c r="C41" s="922">
        <v>390</v>
      </c>
      <c r="D41" s="922" t="s">
        <v>852</v>
      </c>
      <c r="E41" s="922">
        <v>1000003411</v>
      </c>
      <c r="F41" s="922">
        <v>85371000</v>
      </c>
      <c r="G41" s="1091"/>
      <c r="H41" s="1440">
        <v>0.18</v>
      </c>
      <c r="I41" s="1092"/>
      <c r="J41" s="922" t="s">
        <v>793</v>
      </c>
      <c r="K41" s="922" t="s">
        <v>570</v>
      </c>
      <c r="L41" s="922">
        <v>2</v>
      </c>
      <c r="M41" s="1093"/>
      <c r="N41" s="1094" t="str">
        <f t="shared" si="4"/>
        <v>Included</v>
      </c>
      <c r="O41" s="1095">
        <f t="shared" si="5"/>
        <v>0</v>
      </c>
      <c r="P41" s="883"/>
      <c r="Q41" s="282">
        <f t="shared" si="6"/>
        <v>0</v>
      </c>
      <c r="R41" s="921">
        <f t="shared" si="7"/>
        <v>0</v>
      </c>
      <c r="S41" s="883"/>
      <c r="T41" s="918"/>
      <c r="U41" s="883"/>
      <c r="V41" s="919"/>
      <c r="W41" s="883"/>
      <c r="X41" s="883"/>
      <c r="Y41" s="883"/>
    </row>
    <row r="42" spans="1:25" s="884" customFormat="1" ht="33">
      <c r="A42" s="922">
        <v>22</v>
      </c>
      <c r="B42" s="922">
        <v>7000030922</v>
      </c>
      <c r="C42" s="922">
        <v>400</v>
      </c>
      <c r="D42" s="922" t="s">
        <v>852</v>
      </c>
      <c r="E42" s="922">
        <v>1000003412</v>
      </c>
      <c r="F42" s="922">
        <v>85371000</v>
      </c>
      <c r="G42" s="1091"/>
      <c r="H42" s="1440">
        <v>0.18</v>
      </c>
      <c r="I42" s="1092"/>
      <c r="J42" s="922" t="s">
        <v>900</v>
      </c>
      <c r="K42" s="922" t="s">
        <v>570</v>
      </c>
      <c r="L42" s="922">
        <v>1</v>
      </c>
      <c r="M42" s="1093"/>
      <c r="N42" s="1094" t="str">
        <f t="shared" si="4"/>
        <v>Included</v>
      </c>
      <c r="O42" s="1095">
        <f t="shared" si="5"/>
        <v>0</v>
      </c>
      <c r="P42" s="883"/>
      <c r="Q42" s="282">
        <f t="shared" si="6"/>
        <v>0</v>
      </c>
      <c r="R42" s="921">
        <f t="shared" si="7"/>
        <v>0</v>
      </c>
      <c r="S42" s="883"/>
      <c r="T42" s="918"/>
      <c r="U42" s="883"/>
      <c r="V42" s="919"/>
      <c r="W42" s="883"/>
      <c r="X42" s="883"/>
      <c r="Y42" s="883"/>
    </row>
    <row r="43" spans="1:25" s="884" customFormat="1" ht="33">
      <c r="A43" s="922">
        <v>23</v>
      </c>
      <c r="B43" s="922">
        <v>7000030922</v>
      </c>
      <c r="C43" s="922">
        <v>30</v>
      </c>
      <c r="D43" s="922" t="s">
        <v>791</v>
      </c>
      <c r="E43" s="922">
        <v>1000012010</v>
      </c>
      <c r="F43" s="922">
        <v>85311020</v>
      </c>
      <c r="G43" s="1091"/>
      <c r="H43" s="1440">
        <v>0.18</v>
      </c>
      <c r="I43" s="1092"/>
      <c r="J43" s="922" t="s">
        <v>901</v>
      </c>
      <c r="K43" s="922" t="s">
        <v>571</v>
      </c>
      <c r="L43" s="922">
        <v>1</v>
      </c>
      <c r="M43" s="1093"/>
      <c r="N43" s="1094" t="str">
        <f t="shared" si="4"/>
        <v>Included</v>
      </c>
      <c r="O43" s="1095">
        <f t="shared" si="5"/>
        <v>0</v>
      </c>
      <c r="P43" s="883"/>
      <c r="Q43" s="282">
        <f t="shared" si="6"/>
        <v>0</v>
      </c>
      <c r="R43" s="921">
        <f t="shared" si="7"/>
        <v>0</v>
      </c>
      <c r="S43" s="883"/>
      <c r="T43" s="918"/>
      <c r="U43" s="883"/>
      <c r="V43" s="919"/>
      <c r="W43" s="883"/>
      <c r="X43" s="883"/>
      <c r="Y43" s="883"/>
    </row>
    <row r="44" spans="1:25" s="884" customFormat="1" ht="49.5">
      <c r="A44" s="922">
        <v>24</v>
      </c>
      <c r="B44" s="922">
        <v>7000030922</v>
      </c>
      <c r="C44" s="922">
        <v>40</v>
      </c>
      <c r="D44" s="922" t="s">
        <v>791</v>
      </c>
      <c r="E44" s="922">
        <v>1000012069</v>
      </c>
      <c r="F44" s="922">
        <v>84248990</v>
      </c>
      <c r="G44" s="1091"/>
      <c r="H44" s="1440">
        <v>0.18</v>
      </c>
      <c r="I44" s="1092"/>
      <c r="J44" s="922" t="s">
        <v>636</v>
      </c>
      <c r="K44" s="922" t="s">
        <v>571</v>
      </c>
      <c r="L44" s="922">
        <v>2</v>
      </c>
      <c r="M44" s="1093"/>
      <c r="N44" s="1094" t="str">
        <f t="shared" si="4"/>
        <v>Included</v>
      </c>
      <c r="O44" s="1095">
        <f t="shared" si="5"/>
        <v>0</v>
      </c>
      <c r="P44" s="883"/>
      <c r="Q44" s="282">
        <f t="shared" si="6"/>
        <v>0</v>
      </c>
      <c r="R44" s="921">
        <f t="shared" si="7"/>
        <v>0</v>
      </c>
      <c r="S44" s="883"/>
      <c r="T44" s="918"/>
      <c r="U44" s="883"/>
      <c r="V44" s="919"/>
      <c r="W44" s="883"/>
      <c r="X44" s="883"/>
      <c r="Y44" s="883"/>
    </row>
    <row r="45" spans="1:25" s="884" customFormat="1" ht="33">
      <c r="A45" s="922">
        <v>25</v>
      </c>
      <c r="B45" s="922">
        <v>7000030922</v>
      </c>
      <c r="C45" s="922">
        <v>50</v>
      </c>
      <c r="D45" s="922" t="s">
        <v>791</v>
      </c>
      <c r="E45" s="922">
        <v>1000012022</v>
      </c>
      <c r="F45" s="922">
        <v>84241000</v>
      </c>
      <c r="G45" s="1091"/>
      <c r="H45" s="1440">
        <v>0.18</v>
      </c>
      <c r="I45" s="1092"/>
      <c r="J45" s="922" t="s">
        <v>629</v>
      </c>
      <c r="K45" s="922" t="s">
        <v>570</v>
      </c>
      <c r="L45" s="922">
        <v>5</v>
      </c>
      <c r="M45" s="1093"/>
      <c r="N45" s="1094" t="str">
        <f t="shared" si="4"/>
        <v>Included</v>
      </c>
      <c r="O45" s="1095">
        <f t="shared" si="5"/>
        <v>0</v>
      </c>
      <c r="P45" s="883"/>
      <c r="Q45" s="282">
        <f t="shared" si="6"/>
        <v>0</v>
      </c>
      <c r="R45" s="921">
        <f t="shared" si="7"/>
        <v>0</v>
      </c>
      <c r="S45" s="883"/>
      <c r="T45" s="918"/>
      <c r="U45" s="883"/>
      <c r="V45" s="919"/>
      <c r="W45" s="883"/>
      <c r="X45" s="883"/>
      <c r="Y45" s="883"/>
    </row>
    <row r="46" spans="1:25" s="884" customFormat="1" ht="33">
      <c r="A46" s="922">
        <v>26</v>
      </c>
      <c r="B46" s="922">
        <v>7000030922</v>
      </c>
      <c r="C46" s="922">
        <v>80</v>
      </c>
      <c r="D46" s="922" t="s">
        <v>791</v>
      </c>
      <c r="E46" s="922">
        <v>1000012026</v>
      </c>
      <c r="F46" s="922">
        <v>84241000</v>
      </c>
      <c r="G46" s="1091"/>
      <c r="H46" s="1440">
        <v>0.18</v>
      </c>
      <c r="I46" s="1092"/>
      <c r="J46" s="922" t="s">
        <v>702</v>
      </c>
      <c r="K46" s="922" t="s">
        <v>570</v>
      </c>
      <c r="L46" s="922">
        <v>5</v>
      </c>
      <c r="M46" s="1093"/>
      <c r="N46" s="1094" t="str">
        <f t="shared" si="4"/>
        <v>Included</v>
      </c>
      <c r="O46" s="1095">
        <f t="shared" si="5"/>
        <v>0</v>
      </c>
      <c r="P46" s="883"/>
      <c r="Q46" s="282">
        <f t="shared" si="6"/>
        <v>0</v>
      </c>
      <c r="R46" s="921">
        <f t="shared" si="7"/>
        <v>0</v>
      </c>
      <c r="S46" s="883"/>
      <c r="T46" s="918"/>
      <c r="U46" s="883"/>
      <c r="V46" s="919"/>
      <c r="W46" s="883"/>
      <c r="X46" s="883"/>
      <c r="Y46" s="883"/>
    </row>
    <row r="47" spans="1:25" s="884" customFormat="1" ht="33">
      <c r="A47" s="922">
        <v>27</v>
      </c>
      <c r="B47" s="922">
        <v>7000030922</v>
      </c>
      <c r="C47" s="922">
        <v>60</v>
      </c>
      <c r="D47" s="922" t="s">
        <v>791</v>
      </c>
      <c r="E47" s="922">
        <v>1000012037</v>
      </c>
      <c r="F47" s="922">
        <v>84819090</v>
      </c>
      <c r="G47" s="1091"/>
      <c r="H47" s="1440">
        <v>0.18</v>
      </c>
      <c r="I47" s="1092"/>
      <c r="J47" s="922" t="s">
        <v>902</v>
      </c>
      <c r="K47" s="922" t="s">
        <v>571</v>
      </c>
      <c r="L47" s="922">
        <v>1</v>
      </c>
      <c r="M47" s="1093"/>
      <c r="N47" s="1094" t="str">
        <f t="shared" si="4"/>
        <v>Included</v>
      </c>
      <c r="O47" s="1095">
        <f t="shared" si="5"/>
        <v>0</v>
      </c>
      <c r="P47" s="883"/>
      <c r="Q47" s="282">
        <f t="shared" si="6"/>
        <v>0</v>
      </c>
      <c r="R47" s="921">
        <f t="shared" si="7"/>
        <v>0</v>
      </c>
      <c r="S47" s="883"/>
      <c r="T47" s="918"/>
      <c r="U47" s="883"/>
      <c r="V47" s="919"/>
      <c r="W47" s="883"/>
      <c r="X47" s="883"/>
      <c r="Y47" s="883"/>
    </row>
    <row r="48" spans="1:25" s="884" customFormat="1" ht="33">
      <c r="A48" s="922">
        <v>28</v>
      </c>
      <c r="B48" s="922">
        <v>7000030922</v>
      </c>
      <c r="C48" s="922">
        <v>70</v>
      </c>
      <c r="D48" s="922" t="s">
        <v>791</v>
      </c>
      <c r="E48" s="922">
        <v>1000049460</v>
      </c>
      <c r="F48" s="922">
        <v>84818090</v>
      </c>
      <c r="G48" s="1091"/>
      <c r="H48" s="1440">
        <v>0.18</v>
      </c>
      <c r="I48" s="1092"/>
      <c r="J48" s="922" t="s">
        <v>903</v>
      </c>
      <c r="K48" s="922" t="s">
        <v>571</v>
      </c>
      <c r="L48" s="922">
        <v>1</v>
      </c>
      <c r="M48" s="1093"/>
      <c r="N48" s="1094" t="str">
        <f t="shared" si="4"/>
        <v>Included</v>
      </c>
      <c r="O48" s="1095">
        <f t="shared" si="5"/>
        <v>0</v>
      </c>
      <c r="P48" s="883"/>
      <c r="Q48" s="282">
        <f t="shared" si="6"/>
        <v>0</v>
      </c>
      <c r="R48" s="921">
        <f t="shared" si="7"/>
        <v>0</v>
      </c>
      <c r="S48" s="883"/>
      <c r="T48" s="918"/>
      <c r="U48" s="883"/>
      <c r="V48" s="919"/>
      <c r="W48" s="883"/>
      <c r="X48" s="883"/>
      <c r="Y48" s="883"/>
    </row>
    <row r="49" spans="1:25" s="884" customFormat="1" ht="33">
      <c r="A49" s="922">
        <v>29</v>
      </c>
      <c r="B49" s="922">
        <v>7000030922</v>
      </c>
      <c r="C49" s="922">
        <v>530</v>
      </c>
      <c r="D49" s="922" t="s">
        <v>853</v>
      </c>
      <c r="E49" s="922">
        <v>1000000443</v>
      </c>
      <c r="F49" s="922">
        <v>85446020</v>
      </c>
      <c r="G49" s="1091"/>
      <c r="H49" s="1440">
        <v>0.18</v>
      </c>
      <c r="I49" s="1092"/>
      <c r="J49" s="922" t="s">
        <v>573</v>
      </c>
      <c r="K49" s="922" t="s">
        <v>574</v>
      </c>
      <c r="L49" s="922">
        <v>1</v>
      </c>
      <c r="M49" s="1093"/>
      <c r="N49" s="1094" t="str">
        <f t="shared" si="4"/>
        <v>Included</v>
      </c>
      <c r="O49" s="1095">
        <f t="shared" si="5"/>
        <v>0</v>
      </c>
      <c r="P49" s="883"/>
      <c r="Q49" s="282">
        <f t="shared" si="6"/>
        <v>0</v>
      </c>
      <c r="R49" s="921">
        <f t="shared" si="7"/>
        <v>0</v>
      </c>
      <c r="S49" s="883"/>
      <c r="T49" s="918"/>
      <c r="U49" s="883"/>
      <c r="V49" s="919"/>
      <c r="W49" s="883"/>
      <c r="X49" s="883"/>
      <c r="Y49" s="883"/>
    </row>
    <row r="50" spans="1:25" s="884" customFormat="1" ht="33">
      <c r="A50" s="922">
        <v>30</v>
      </c>
      <c r="B50" s="922">
        <v>7000030922</v>
      </c>
      <c r="C50" s="922">
        <v>540</v>
      </c>
      <c r="D50" s="922" t="s">
        <v>853</v>
      </c>
      <c r="E50" s="922">
        <v>1000000442</v>
      </c>
      <c r="F50" s="922">
        <v>85446020</v>
      </c>
      <c r="G50" s="1091"/>
      <c r="H50" s="1440">
        <v>0.18</v>
      </c>
      <c r="I50" s="1092"/>
      <c r="J50" s="922" t="s">
        <v>575</v>
      </c>
      <c r="K50" s="922" t="s">
        <v>574</v>
      </c>
      <c r="L50" s="922">
        <v>1</v>
      </c>
      <c r="M50" s="1093"/>
      <c r="N50" s="1094" t="str">
        <f t="shared" si="4"/>
        <v>Included</v>
      </c>
      <c r="O50" s="1095">
        <f t="shared" si="5"/>
        <v>0</v>
      </c>
      <c r="P50" s="883"/>
      <c r="Q50" s="282">
        <f t="shared" si="6"/>
        <v>0</v>
      </c>
      <c r="R50" s="921">
        <f t="shared" si="7"/>
        <v>0</v>
      </c>
      <c r="S50" s="883"/>
      <c r="T50" s="918"/>
      <c r="U50" s="883"/>
      <c r="V50" s="919"/>
      <c r="W50" s="883"/>
      <c r="X50" s="883"/>
      <c r="Y50" s="883"/>
    </row>
    <row r="51" spans="1:25" s="884" customFormat="1" ht="33">
      <c r="A51" s="922">
        <v>31</v>
      </c>
      <c r="B51" s="922">
        <v>7000030922</v>
      </c>
      <c r="C51" s="922">
        <v>550</v>
      </c>
      <c r="D51" s="922" t="s">
        <v>853</v>
      </c>
      <c r="E51" s="922">
        <v>1000000444</v>
      </c>
      <c r="F51" s="922">
        <v>85446090</v>
      </c>
      <c r="G51" s="1091"/>
      <c r="H51" s="1440">
        <v>0.18</v>
      </c>
      <c r="I51" s="1092"/>
      <c r="J51" s="922" t="s">
        <v>699</v>
      </c>
      <c r="K51" s="922" t="s">
        <v>574</v>
      </c>
      <c r="L51" s="922">
        <v>1</v>
      </c>
      <c r="M51" s="1093"/>
      <c r="N51" s="1094" t="str">
        <f t="shared" si="4"/>
        <v>Included</v>
      </c>
      <c r="O51" s="1095">
        <f t="shared" si="5"/>
        <v>0</v>
      </c>
      <c r="P51" s="883"/>
      <c r="Q51" s="282">
        <f t="shared" si="6"/>
        <v>0</v>
      </c>
      <c r="R51" s="921">
        <f t="shared" si="7"/>
        <v>0</v>
      </c>
      <c r="S51" s="883"/>
      <c r="T51" s="918"/>
      <c r="U51" s="883"/>
      <c r="V51" s="919"/>
      <c r="W51" s="883"/>
      <c r="X51" s="883"/>
      <c r="Y51" s="883"/>
    </row>
    <row r="52" spans="1:25" s="884" customFormat="1" ht="33">
      <c r="A52" s="922">
        <v>32</v>
      </c>
      <c r="B52" s="922">
        <v>7000030922</v>
      </c>
      <c r="C52" s="922">
        <v>90</v>
      </c>
      <c r="D52" s="922" t="s">
        <v>854</v>
      </c>
      <c r="E52" s="922">
        <v>1000025963</v>
      </c>
      <c r="F52" s="922">
        <v>84151090</v>
      </c>
      <c r="G52" s="1091"/>
      <c r="H52" s="1440">
        <v>0.28000000000000003</v>
      </c>
      <c r="I52" s="1092"/>
      <c r="J52" s="922" t="s">
        <v>904</v>
      </c>
      <c r="K52" s="922" t="s">
        <v>571</v>
      </c>
      <c r="L52" s="922">
        <v>1</v>
      </c>
      <c r="M52" s="1093"/>
      <c r="N52" s="1094" t="str">
        <f t="shared" si="4"/>
        <v>Included</v>
      </c>
      <c r="O52" s="1095">
        <f t="shared" si="5"/>
        <v>0</v>
      </c>
      <c r="P52" s="883"/>
      <c r="Q52" s="282">
        <f t="shared" si="6"/>
        <v>0</v>
      </c>
      <c r="R52" s="921">
        <f t="shared" si="7"/>
        <v>0</v>
      </c>
      <c r="S52" s="883"/>
      <c r="T52" s="918"/>
      <c r="U52" s="883"/>
      <c r="V52" s="919"/>
      <c r="W52" s="883"/>
      <c r="X52" s="883"/>
      <c r="Y52" s="883"/>
    </row>
    <row r="53" spans="1:25" s="884" customFormat="1" ht="33">
      <c r="A53" s="922">
        <v>33</v>
      </c>
      <c r="B53" s="922">
        <v>7000030922</v>
      </c>
      <c r="C53" s="922">
        <v>100</v>
      </c>
      <c r="D53" s="922" t="s">
        <v>854</v>
      </c>
      <c r="E53" s="922">
        <v>1000022408</v>
      </c>
      <c r="F53" s="922">
        <v>84159000</v>
      </c>
      <c r="G53" s="1091"/>
      <c r="H53" s="1440">
        <v>0.28000000000000003</v>
      </c>
      <c r="I53" s="1092"/>
      <c r="J53" s="922" t="s">
        <v>905</v>
      </c>
      <c r="K53" s="922" t="s">
        <v>571</v>
      </c>
      <c r="L53" s="922">
        <v>1</v>
      </c>
      <c r="M53" s="1093"/>
      <c r="N53" s="1094" t="str">
        <f t="shared" si="4"/>
        <v>Included</v>
      </c>
      <c r="O53" s="1095">
        <f t="shared" si="5"/>
        <v>0</v>
      </c>
      <c r="P53" s="883"/>
      <c r="Q53" s="282">
        <f t="shared" si="6"/>
        <v>0</v>
      </c>
      <c r="R53" s="921">
        <f t="shared" si="7"/>
        <v>0</v>
      </c>
      <c r="S53" s="883"/>
      <c r="T53" s="918"/>
      <c r="U53" s="883"/>
      <c r="V53" s="919"/>
      <c r="W53" s="883"/>
      <c r="X53" s="883"/>
      <c r="Y53" s="883"/>
    </row>
    <row r="54" spans="1:25" s="884" customFormat="1" ht="16.5">
      <c r="A54" s="922">
        <v>34</v>
      </c>
      <c r="B54" s="922">
        <v>7000030922</v>
      </c>
      <c r="C54" s="922">
        <v>110</v>
      </c>
      <c r="D54" s="922" t="s">
        <v>855</v>
      </c>
      <c r="E54" s="922">
        <v>1000038385</v>
      </c>
      <c r="F54" s="922">
        <v>94059900</v>
      </c>
      <c r="G54" s="1091"/>
      <c r="H54" s="1440">
        <v>0.18</v>
      </c>
      <c r="I54" s="1092"/>
      <c r="J54" s="922" t="s">
        <v>701</v>
      </c>
      <c r="K54" s="922" t="s">
        <v>570</v>
      </c>
      <c r="L54" s="922">
        <v>4</v>
      </c>
      <c r="M54" s="1093"/>
      <c r="N54" s="1094" t="str">
        <f t="shared" si="4"/>
        <v>Included</v>
      </c>
      <c r="O54" s="1095">
        <f t="shared" si="5"/>
        <v>0</v>
      </c>
      <c r="P54" s="883"/>
      <c r="Q54" s="282">
        <f t="shared" si="6"/>
        <v>0</v>
      </c>
      <c r="R54" s="921">
        <f t="shared" si="7"/>
        <v>0</v>
      </c>
      <c r="S54" s="883"/>
      <c r="T54" s="918"/>
      <c r="U54" s="883"/>
      <c r="V54" s="919"/>
      <c r="W54" s="883"/>
      <c r="X54" s="883"/>
      <c r="Y54" s="883"/>
    </row>
    <row r="55" spans="1:25" s="884" customFormat="1" ht="33">
      <c r="A55" s="922">
        <v>35</v>
      </c>
      <c r="B55" s="922">
        <v>7000030922</v>
      </c>
      <c r="C55" s="922">
        <v>120</v>
      </c>
      <c r="D55" s="922" t="s">
        <v>855</v>
      </c>
      <c r="E55" s="922">
        <v>1000038325</v>
      </c>
      <c r="F55" s="922">
        <v>94059900</v>
      </c>
      <c r="G55" s="1091"/>
      <c r="H55" s="1440">
        <v>0.18</v>
      </c>
      <c r="I55" s="1092"/>
      <c r="J55" s="922" t="s">
        <v>577</v>
      </c>
      <c r="K55" s="922" t="s">
        <v>570</v>
      </c>
      <c r="L55" s="922">
        <v>9</v>
      </c>
      <c r="M55" s="1093"/>
      <c r="N55" s="1094" t="str">
        <f t="shared" si="4"/>
        <v>Included</v>
      </c>
      <c r="O55" s="1095">
        <f t="shared" si="5"/>
        <v>0</v>
      </c>
      <c r="P55" s="883"/>
      <c r="Q55" s="282">
        <f t="shared" si="6"/>
        <v>0</v>
      </c>
      <c r="R55" s="921">
        <f t="shared" si="7"/>
        <v>0</v>
      </c>
      <c r="S55" s="883"/>
      <c r="T55" s="918"/>
      <c r="U55" s="883"/>
      <c r="V55" s="919"/>
      <c r="W55" s="883"/>
      <c r="X55" s="883"/>
      <c r="Y55" s="883"/>
    </row>
    <row r="56" spans="1:25" s="884" customFormat="1" ht="33">
      <c r="A56" s="922">
        <v>36</v>
      </c>
      <c r="B56" s="922">
        <v>7000030922</v>
      </c>
      <c r="C56" s="922">
        <v>130</v>
      </c>
      <c r="D56" s="922" t="s">
        <v>855</v>
      </c>
      <c r="E56" s="922">
        <v>1000038387</v>
      </c>
      <c r="F56" s="922">
        <v>94051090</v>
      </c>
      <c r="G56" s="1091"/>
      <c r="H56" s="1440">
        <v>0.18</v>
      </c>
      <c r="I56" s="1092"/>
      <c r="J56" s="922" t="s">
        <v>906</v>
      </c>
      <c r="K56" s="922" t="s">
        <v>570</v>
      </c>
      <c r="L56" s="922">
        <v>9</v>
      </c>
      <c r="M56" s="1093"/>
      <c r="N56" s="1094" t="str">
        <f t="shared" si="4"/>
        <v>Included</v>
      </c>
      <c r="O56" s="1095">
        <f t="shared" si="5"/>
        <v>0</v>
      </c>
      <c r="P56" s="883"/>
      <c r="Q56" s="282">
        <f t="shared" si="6"/>
        <v>0</v>
      </c>
      <c r="R56" s="921">
        <f t="shared" si="7"/>
        <v>0</v>
      </c>
      <c r="S56" s="883"/>
      <c r="T56" s="918"/>
      <c r="U56" s="883"/>
      <c r="V56" s="919"/>
      <c r="W56" s="883"/>
      <c r="X56" s="883"/>
      <c r="Y56" s="883"/>
    </row>
    <row r="57" spans="1:25" s="884" customFormat="1" ht="16.5">
      <c r="A57" s="922">
        <v>37</v>
      </c>
      <c r="B57" s="922">
        <v>7000030922</v>
      </c>
      <c r="C57" s="922">
        <v>140</v>
      </c>
      <c r="D57" s="922" t="s">
        <v>855</v>
      </c>
      <c r="E57" s="922">
        <v>1000001894</v>
      </c>
      <c r="F57" s="922">
        <v>94059900</v>
      </c>
      <c r="G57" s="1091"/>
      <c r="H57" s="1440">
        <v>0.18</v>
      </c>
      <c r="I57" s="1092"/>
      <c r="J57" s="922" t="s">
        <v>670</v>
      </c>
      <c r="K57" s="922" t="s">
        <v>570</v>
      </c>
      <c r="L57" s="922">
        <v>1</v>
      </c>
      <c r="M57" s="1093"/>
      <c r="N57" s="1094" t="str">
        <f t="shared" si="4"/>
        <v>Included</v>
      </c>
      <c r="O57" s="1095">
        <f t="shared" si="5"/>
        <v>0</v>
      </c>
      <c r="P57" s="883"/>
      <c r="Q57" s="282">
        <f t="shared" si="6"/>
        <v>0</v>
      </c>
      <c r="R57" s="921">
        <f t="shared" si="7"/>
        <v>0</v>
      </c>
      <c r="S57" s="883"/>
      <c r="T57" s="918"/>
      <c r="U57" s="883"/>
      <c r="V57" s="919"/>
      <c r="W57" s="883"/>
      <c r="X57" s="883"/>
      <c r="Y57" s="883"/>
    </row>
    <row r="58" spans="1:25" s="884" customFormat="1" ht="16.5">
      <c r="A58" s="922">
        <v>38</v>
      </c>
      <c r="B58" s="922">
        <v>7000030922</v>
      </c>
      <c r="C58" s="922">
        <v>150</v>
      </c>
      <c r="D58" s="922" t="s">
        <v>855</v>
      </c>
      <c r="E58" s="922">
        <v>1000014547</v>
      </c>
      <c r="F58" s="922">
        <v>85371000</v>
      </c>
      <c r="G58" s="1091"/>
      <c r="H58" s="1440">
        <v>0.18</v>
      </c>
      <c r="I58" s="1092"/>
      <c r="J58" s="922" t="s">
        <v>630</v>
      </c>
      <c r="K58" s="922" t="s">
        <v>570</v>
      </c>
      <c r="L58" s="922">
        <v>2</v>
      </c>
      <c r="M58" s="1093"/>
      <c r="N58" s="1094" t="str">
        <f t="shared" si="4"/>
        <v>Included</v>
      </c>
      <c r="O58" s="1095">
        <f t="shared" si="5"/>
        <v>0</v>
      </c>
      <c r="P58" s="883"/>
      <c r="Q58" s="282">
        <f t="shared" si="6"/>
        <v>0</v>
      </c>
      <c r="R58" s="921">
        <f t="shared" si="7"/>
        <v>0</v>
      </c>
      <c r="S58" s="883"/>
      <c r="T58" s="918"/>
      <c r="U58" s="883"/>
      <c r="V58" s="919"/>
      <c r="W58" s="883"/>
      <c r="X58" s="883"/>
      <c r="Y58" s="883"/>
    </row>
    <row r="59" spans="1:25" s="884" customFormat="1" ht="33">
      <c r="A59" s="922">
        <v>39</v>
      </c>
      <c r="B59" s="922">
        <v>7000030922</v>
      </c>
      <c r="C59" s="922">
        <v>160</v>
      </c>
      <c r="D59" s="922" t="s">
        <v>855</v>
      </c>
      <c r="E59" s="922">
        <v>1000049467</v>
      </c>
      <c r="F59" s="922">
        <v>94059900</v>
      </c>
      <c r="G59" s="1091"/>
      <c r="H59" s="1440">
        <v>0.18</v>
      </c>
      <c r="I59" s="1092"/>
      <c r="J59" s="922" t="s">
        <v>700</v>
      </c>
      <c r="K59" s="922" t="s">
        <v>571</v>
      </c>
      <c r="L59" s="922">
        <v>1</v>
      </c>
      <c r="M59" s="1093"/>
      <c r="N59" s="1094" t="str">
        <f t="shared" si="4"/>
        <v>Included</v>
      </c>
      <c r="O59" s="1095">
        <f t="shared" si="5"/>
        <v>0</v>
      </c>
      <c r="P59" s="883"/>
      <c r="Q59" s="282">
        <f t="shared" si="6"/>
        <v>0</v>
      </c>
      <c r="R59" s="921">
        <f t="shared" si="7"/>
        <v>0</v>
      </c>
      <c r="S59" s="883"/>
      <c r="T59" s="918"/>
      <c r="U59" s="883"/>
      <c r="V59" s="919"/>
      <c r="W59" s="883"/>
      <c r="X59" s="883"/>
      <c r="Y59" s="883"/>
    </row>
    <row r="60" spans="1:25" s="884" customFormat="1" ht="16.5">
      <c r="A60" s="922">
        <v>40</v>
      </c>
      <c r="B60" s="922">
        <v>7000030922</v>
      </c>
      <c r="C60" s="922">
        <v>170</v>
      </c>
      <c r="D60" s="922" t="s">
        <v>856</v>
      </c>
      <c r="E60" s="922">
        <v>1000032055</v>
      </c>
      <c r="F60" s="922">
        <v>72159090</v>
      </c>
      <c r="G60" s="1091"/>
      <c r="H60" s="1440">
        <v>0.18</v>
      </c>
      <c r="I60" s="1092"/>
      <c r="J60" s="922" t="s">
        <v>628</v>
      </c>
      <c r="K60" s="922" t="s">
        <v>597</v>
      </c>
      <c r="L60" s="922">
        <v>1</v>
      </c>
      <c r="M60" s="1093"/>
      <c r="N60" s="1094" t="str">
        <f t="shared" si="4"/>
        <v>Included</v>
      </c>
      <c r="O60" s="1095">
        <f t="shared" si="5"/>
        <v>0</v>
      </c>
      <c r="P60" s="883"/>
      <c r="Q60" s="282">
        <f t="shared" si="6"/>
        <v>0</v>
      </c>
      <c r="R60" s="921">
        <f t="shared" si="7"/>
        <v>0</v>
      </c>
      <c r="S60" s="883"/>
      <c r="T60" s="918"/>
      <c r="U60" s="883"/>
      <c r="V60" s="919"/>
      <c r="W60" s="883"/>
      <c r="X60" s="883"/>
      <c r="Y60" s="883"/>
    </row>
    <row r="61" spans="1:25" s="884" customFormat="1" ht="33">
      <c r="A61" s="922">
        <v>41</v>
      </c>
      <c r="B61" s="922">
        <v>7000030922</v>
      </c>
      <c r="C61" s="922">
        <v>180</v>
      </c>
      <c r="D61" s="922" t="s">
        <v>857</v>
      </c>
      <c r="E61" s="922">
        <v>1000011334</v>
      </c>
      <c r="F61" s="922">
        <v>72169990</v>
      </c>
      <c r="G61" s="1091"/>
      <c r="H61" s="1440">
        <v>0.18</v>
      </c>
      <c r="I61" s="1092"/>
      <c r="J61" s="922" t="s">
        <v>907</v>
      </c>
      <c r="K61" s="922" t="s">
        <v>571</v>
      </c>
      <c r="L61" s="922">
        <v>3</v>
      </c>
      <c r="M61" s="1093"/>
      <c r="N61" s="1094" t="str">
        <f t="shared" si="4"/>
        <v>Included</v>
      </c>
      <c r="O61" s="1095">
        <f t="shared" si="5"/>
        <v>0</v>
      </c>
      <c r="P61" s="883"/>
      <c r="Q61" s="282">
        <f t="shared" si="6"/>
        <v>0</v>
      </c>
      <c r="R61" s="921">
        <f t="shared" si="7"/>
        <v>0</v>
      </c>
      <c r="S61" s="883"/>
      <c r="T61" s="918"/>
      <c r="U61" s="883"/>
      <c r="V61" s="919"/>
      <c r="W61" s="883"/>
      <c r="X61" s="883"/>
      <c r="Y61" s="883"/>
    </row>
    <row r="62" spans="1:25" s="884" customFormat="1" ht="33">
      <c r="A62" s="922">
        <v>42</v>
      </c>
      <c r="B62" s="922">
        <v>7000030922</v>
      </c>
      <c r="C62" s="922">
        <v>190</v>
      </c>
      <c r="D62" s="922" t="s">
        <v>858</v>
      </c>
      <c r="E62" s="922">
        <v>1000024186</v>
      </c>
      <c r="F62" s="922">
        <v>85354010</v>
      </c>
      <c r="G62" s="1091"/>
      <c r="H62" s="1440">
        <v>0.18</v>
      </c>
      <c r="I62" s="1092"/>
      <c r="J62" s="922" t="s">
        <v>640</v>
      </c>
      <c r="K62" s="922" t="s">
        <v>574</v>
      </c>
      <c r="L62" s="922">
        <v>1</v>
      </c>
      <c r="M62" s="1093"/>
      <c r="N62" s="1094" t="str">
        <f t="shared" si="4"/>
        <v>Included</v>
      </c>
      <c r="O62" s="1095">
        <f t="shared" si="5"/>
        <v>0</v>
      </c>
      <c r="P62" s="883"/>
      <c r="Q62" s="282">
        <f t="shared" si="6"/>
        <v>0</v>
      </c>
      <c r="R62" s="921">
        <f t="shared" si="7"/>
        <v>0</v>
      </c>
      <c r="S62" s="883"/>
      <c r="T62" s="918"/>
      <c r="U62" s="883"/>
      <c r="V62" s="919"/>
      <c r="W62" s="883"/>
      <c r="X62" s="883"/>
      <c r="Y62" s="883"/>
    </row>
    <row r="63" spans="1:25" s="884" customFormat="1" ht="33">
      <c r="A63" s="922">
        <v>43</v>
      </c>
      <c r="B63" s="922">
        <v>7000030922</v>
      </c>
      <c r="C63" s="922">
        <v>200</v>
      </c>
      <c r="D63" s="922" t="s">
        <v>858</v>
      </c>
      <c r="E63" s="922">
        <v>1000019912</v>
      </c>
      <c r="F63" s="922">
        <v>85371000</v>
      </c>
      <c r="G63" s="1091"/>
      <c r="H63" s="1440">
        <v>0.18</v>
      </c>
      <c r="I63" s="1092"/>
      <c r="J63" s="922" t="s">
        <v>641</v>
      </c>
      <c r="K63" s="922" t="s">
        <v>574</v>
      </c>
      <c r="L63" s="922">
        <v>1</v>
      </c>
      <c r="M63" s="1093"/>
      <c r="N63" s="1094" t="str">
        <f t="shared" si="4"/>
        <v>Included</v>
      </c>
      <c r="O63" s="1095">
        <f t="shared" si="5"/>
        <v>0</v>
      </c>
      <c r="P63" s="883"/>
      <c r="Q63" s="282">
        <f t="shared" si="6"/>
        <v>0</v>
      </c>
      <c r="R63" s="921">
        <f t="shared" si="7"/>
        <v>0</v>
      </c>
      <c r="S63" s="883"/>
      <c r="T63" s="918"/>
      <c r="U63" s="883"/>
      <c r="V63" s="919"/>
      <c r="W63" s="883"/>
      <c r="X63" s="883"/>
      <c r="Y63" s="883"/>
    </row>
    <row r="64" spans="1:25" s="884" customFormat="1" ht="33">
      <c r="A64" s="922">
        <v>44</v>
      </c>
      <c r="B64" s="922">
        <v>7000030922</v>
      </c>
      <c r="C64" s="922">
        <v>210</v>
      </c>
      <c r="D64" s="922" t="s">
        <v>858</v>
      </c>
      <c r="E64" s="922">
        <v>1000019925</v>
      </c>
      <c r="F64" s="922">
        <v>84819090</v>
      </c>
      <c r="G64" s="1091"/>
      <c r="H64" s="1440">
        <v>0.18</v>
      </c>
      <c r="I64" s="1092"/>
      <c r="J64" s="922" t="s">
        <v>671</v>
      </c>
      <c r="K64" s="922" t="s">
        <v>574</v>
      </c>
      <c r="L64" s="922">
        <v>1</v>
      </c>
      <c r="M64" s="1093"/>
      <c r="N64" s="1094" t="str">
        <f t="shared" si="4"/>
        <v>Included</v>
      </c>
      <c r="O64" s="1095">
        <f t="shared" si="5"/>
        <v>0</v>
      </c>
      <c r="P64" s="883"/>
      <c r="Q64" s="282">
        <f t="shared" si="6"/>
        <v>0</v>
      </c>
      <c r="R64" s="921">
        <f t="shared" si="7"/>
        <v>0</v>
      </c>
      <c r="S64" s="883"/>
      <c r="T64" s="918"/>
      <c r="U64" s="883"/>
      <c r="V64" s="919"/>
      <c r="W64" s="883"/>
      <c r="X64" s="883"/>
      <c r="Y64" s="883"/>
    </row>
    <row r="65" spans="1:51" ht="33">
      <c r="A65" s="922">
        <v>45</v>
      </c>
      <c r="B65" s="922">
        <v>7000030922</v>
      </c>
      <c r="C65" s="922">
        <v>560</v>
      </c>
      <c r="D65" s="922" t="s">
        <v>859</v>
      </c>
      <c r="E65" s="922">
        <v>1000062002</v>
      </c>
      <c r="F65" s="922">
        <v>85371000</v>
      </c>
      <c r="G65" s="1091"/>
      <c r="H65" s="1440">
        <v>0.18</v>
      </c>
      <c r="I65" s="1092"/>
      <c r="J65" s="922" t="s">
        <v>631</v>
      </c>
      <c r="K65" s="922" t="s">
        <v>570</v>
      </c>
      <c r="L65" s="922">
        <v>1</v>
      </c>
      <c r="M65" s="1093"/>
      <c r="N65" s="1094" t="str">
        <f t="shared" si="4"/>
        <v>Included</v>
      </c>
      <c r="O65" s="1095">
        <f t="shared" si="5"/>
        <v>0</v>
      </c>
      <c r="P65" s="883"/>
      <c r="Q65" s="282">
        <f t="shared" si="6"/>
        <v>0</v>
      </c>
      <c r="R65" s="921">
        <f t="shared" si="7"/>
        <v>0</v>
      </c>
      <c r="S65" s="883"/>
      <c r="T65" s="918"/>
      <c r="V65" s="919"/>
      <c r="AB65" s="884"/>
      <c r="AL65" s="884"/>
      <c r="AM65" s="884"/>
      <c r="AN65" s="884"/>
      <c r="AO65" s="884"/>
      <c r="AP65" s="884"/>
      <c r="AQ65" s="884"/>
      <c r="AR65" s="884"/>
      <c r="AS65" s="884"/>
      <c r="AT65" s="884"/>
      <c r="AU65" s="884"/>
      <c r="AV65" s="884"/>
      <c r="AW65" s="884"/>
      <c r="AX65" s="884"/>
      <c r="AY65" s="884"/>
    </row>
    <row r="66" spans="1:51" ht="33">
      <c r="A66" s="922">
        <v>46</v>
      </c>
      <c r="B66" s="922">
        <v>7000030922</v>
      </c>
      <c r="C66" s="922">
        <v>570</v>
      </c>
      <c r="D66" s="922" t="s">
        <v>859</v>
      </c>
      <c r="E66" s="922">
        <v>1000062004</v>
      </c>
      <c r="F66" s="922">
        <v>85371000</v>
      </c>
      <c r="G66" s="1091"/>
      <c r="H66" s="1440">
        <v>0.18</v>
      </c>
      <c r="I66" s="1092"/>
      <c r="J66" s="922" t="s">
        <v>632</v>
      </c>
      <c r="K66" s="922" t="s">
        <v>570</v>
      </c>
      <c r="L66" s="922">
        <v>1</v>
      </c>
      <c r="M66" s="1093"/>
      <c r="N66" s="1094" t="str">
        <f t="shared" si="4"/>
        <v>Included</v>
      </c>
      <c r="O66" s="1095">
        <f t="shared" si="5"/>
        <v>0</v>
      </c>
      <c r="P66" s="883"/>
      <c r="Q66" s="282">
        <f t="shared" si="6"/>
        <v>0</v>
      </c>
      <c r="R66" s="921">
        <f t="shared" si="7"/>
        <v>0</v>
      </c>
      <c r="S66" s="883"/>
      <c r="T66" s="918"/>
      <c r="V66" s="919"/>
      <c r="AB66" s="884"/>
      <c r="AL66" s="884"/>
      <c r="AM66" s="884"/>
      <c r="AN66" s="884"/>
      <c r="AO66" s="884"/>
      <c r="AP66" s="884"/>
      <c r="AQ66" s="884"/>
      <c r="AR66" s="884"/>
      <c r="AS66" s="884"/>
      <c r="AT66" s="884"/>
      <c r="AU66" s="884"/>
      <c r="AV66" s="884"/>
      <c r="AW66" s="884"/>
      <c r="AX66" s="884"/>
      <c r="AY66" s="884"/>
    </row>
    <row r="67" spans="1:51" ht="33">
      <c r="A67" s="922">
        <v>47</v>
      </c>
      <c r="B67" s="922">
        <v>7000030922</v>
      </c>
      <c r="C67" s="922">
        <v>710</v>
      </c>
      <c r="D67" s="922" t="s">
        <v>860</v>
      </c>
      <c r="E67" s="922">
        <v>1000038259</v>
      </c>
      <c r="F67" s="922">
        <v>84289090</v>
      </c>
      <c r="G67" s="1091"/>
      <c r="H67" s="1440">
        <v>0.18</v>
      </c>
      <c r="I67" s="1092"/>
      <c r="J67" s="922" t="s">
        <v>908</v>
      </c>
      <c r="K67" s="922" t="s">
        <v>570</v>
      </c>
      <c r="L67" s="922">
        <v>1</v>
      </c>
      <c r="M67" s="1093"/>
      <c r="N67" s="1094" t="str">
        <f t="shared" si="4"/>
        <v>Included</v>
      </c>
      <c r="O67" s="1095">
        <f t="shared" si="5"/>
        <v>0</v>
      </c>
      <c r="P67" s="883"/>
      <c r="Q67" s="282">
        <f t="shared" si="6"/>
        <v>0</v>
      </c>
      <c r="R67" s="921">
        <f t="shared" si="7"/>
        <v>0</v>
      </c>
      <c r="S67" s="883"/>
      <c r="T67" s="918"/>
      <c r="V67" s="919"/>
      <c r="AB67" s="884"/>
      <c r="AL67" s="884"/>
      <c r="AM67" s="884"/>
      <c r="AN67" s="884"/>
      <c r="AO67" s="884"/>
      <c r="AP67" s="884"/>
      <c r="AQ67" s="884"/>
      <c r="AR67" s="884"/>
      <c r="AS67" s="884"/>
      <c r="AT67" s="884"/>
      <c r="AU67" s="884"/>
      <c r="AV67" s="884"/>
      <c r="AW67" s="884"/>
      <c r="AX67" s="884"/>
      <c r="AY67" s="884"/>
    </row>
    <row r="68" spans="1:51" ht="66">
      <c r="A68" s="922">
        <v>48</v>
      </c>
      <c r="B68" s="922">
        <v>7000030922</v>
      </c>
      <c r="C68" s="922">
        <v>600</v>
      </c>
      <c r="D68" s="922" t="s">
        <v>861</v>
      </c>
      <c r="E68" s="922">
        <v>1000015954</v>
      </c>
      <c r="F68" s="922">
        <v>73082011</v>
      </c>
      <c r="G68" s="1091"/>
      <c r="H68" s="1440">
        <v>0.18</v>
      </c>
      <c r="I68" s="1092"/>
      <c r="J68" s="922" t="s">
        <v>769</v>
      </c>
      <c r="K68" s="922" t="s">
        <v>576</v>
      </c>
      <c r="L68" s="922">
        <v>7</v>
      </c>
      <c r="M68" s="1093"/>
      <c r="N68" s="1094" t="str">
        <f t="shared" si="4"/>
        <v>Included</v>
      </c>
      <c r="O68" s="1095">
        <f t="shared" si="5"/>
        <v>0</v>
      </c>
      <c r="P68" s="883"/>
      <c r="Q68" s="282">
        <f t="shared" si="6"/>
        <v>0</v>
      </c>
      <c r="R68" s="921">
        <f t="shared" si="7"/>
        <v>0</v>
      </c>
      <c r="S68" s="883"/>
      <c r="T68" s="918"/>
      <c r="V68" s="919"/>
      <c r="AB68" s="884"/>
      <c r="AL68" s="884"/>
      <c r="AM68" s="884"/>
      <c r="AN68" s="884"/>
      <c r="AO68" s="884"/>
      <c r="AP68" s="884"/>
      <c r="AQ68" s="884"/>
      <c r="AR68" s="884"/>
      <c r="AS68" s="884"/>
      <c r="AT68" s="884"/>
      <c r="AU68" s="884"/>
      <c r="AV68" s="884"/>
      <c r="AW68" s="884"/>
      <c r="AX68" s="884"/>
      <c r="AY68" s="884"/>
    </row>
    <row r="69" spans="1:51" ht="66">
      <c r="A69" s="922">
        <v>49</v>
      </c>
      <c r="B69" s="922">
        <v>7000030922</v>
      </c>
      <c r="C69" s="922">
        <v>610</v>
      </c>
      <c r="D69" s="922" t="s">
        <v>861</v>
      </c>
      <c r="E69" s="922">
        <v>1000015953</v>
      </c>
      <c r="F69" s="922">
        <v>73082011</v>
      </c>
      <c r="G69" s="1091"/>
      <c r="H69" s="1440">
        <v>0.18</v>
      </c>
      <c r="I69" s="1092"/>
      <c r="J69" s="922" t="s">
        <v>786</v>
      </c>
      <c r="K69" s="922" t="s">
        <v>576</v>
      </c>
      <c r="L69" s="922">
        <v>2</v>
      </c>
      <c r="M69" s="1093"/>
      <c r="N69" s="1094" t="str">
        <f t="shared" si="4"/>
        <v>Included</v>
      </c>
      <c r="O69" s="1095">
        <f t="shared" si="5"/>
        <v>0</v>
      </c>
      <c r="P69" s="883"/>
      <c r="Q69" s="282">
        <f t="shared" si="6"/>
        <v>0</v>
      </c>
      <c r="R69" s="921">
        <f t="shared" si="7"/>
        <v>0</v>
      </c>
      <c r="S69" s="883"/>
      <c r="T69" s="918"/>
      <c r="V69" s="919"/>
      <c r="AB69" s="884"/>
      <c r="AL69" s="884"/>
      <c r="AM69" s="884"/>
      <c r="AN69" s="884"/>
      <c r="AO69" s="884"/>
      <c r="AP69" s="884"/>
      <c r="AQ69" s="884"/>
      <c r="AR69" s="884"/>
      <c r="AS69" s="884"/>
      <c r="AT69" s="884"/>
      <c r="AU69" s="884"/>
      <c r="AV69" s="884"/>
      <c r="AW69" s="884"/>
      <c r="AX69" s="884"/>
      <c r="AY69" s="884"/>
    </row>
    <row r="70" spans="1:51" ht="33">
      <c r="A70" s="922">
        <v>50</v>
      </c>
      <c r="B70" s="922">
        <v>7000030922</v>
      </c>
      <c r="C70" s="922">
        <v>620</v>
      </c>
      <c r="D70" s="922" t="s">
        <v>861</v>
      </c>
      <c r="E70" s="922">
        <v>1000011713</v>
      </c>
      <c r="F70" s="922">
        <v>73082011</v>
      </c>
      <c r="G70" s="1091"/>
      <c r="H70" s="1440">
        <v>0.18</v>
      </c>
      <c r="I70" s="1092"/>
      <c r="J70" s="922" t="s">
        <v>770</v>
      </c>
      <c r="K70" s="922" t="s">
        <v>576</v>
      </c>
      <c r="L70" s="922">
        <v>1</v>
      </c>
      <c r="M70" s="1093"/>
      <c r="N70" s="1094" t="str">
        <f t="shared" ref="N70:N77" si="8">IF(M70=0, "Included",IF(ISERROR(L70*M70), M70, L70*M70))</f>
        <v>Included</v>
      </c>
      <c r="O70" s="1095">
        <f t="shared" ref="O70:O77" si="9">R70</f>
        <v>0</v>
      </c>
      <c r="P70" s="883"/>
      <c r="Q70" s="282">
        <f t="shared" ref="Q70:Q77" si="10">IF(N70="Included",0,N70)</f>
        <v>0</v>
      </c>
      <c r="R70" s="921">
        <f t="shared" ref="R70:R77" si="11">IF(I70="", H70*Q70,I70*Q70)</f>
        <v>0</v>
      </c>
      <c r="S70" s="883"/>
      <c r="T70" s="918"/>
      <c r="V70" s="919"/>
      <c r="AB70" s="884"/>
      <c r="AL70" s="884"/>
      <c r="AM70" s="884"/>
      <c r="AN70" s="884"/>
      <c r="AO70" s="884"/>
      <c r="AP70" s="884"/>
      <c r="AQ70" s="884"/>
      <c r="AR70" s="884"/>
      <c r="AS70" s="884"/>
      <c r="AT70" s="884"/>
      <c r="AU70" s="884"/>
      <c r="AV70" s="884"/>
      <c r="AW70" s="884"/>
      <c r="AX70" s="884"/>
      <c r="AY70" s="884"/>
    </row>
    <row r="71" spans="1:51" ht="33">
      <c r="A71" s="922">
        <v>51</v>
      </c>
      <c r="B71" s="922">
        <v>7000030922</v>
      </c>
      <c r="C71" s="922">
        <v>630</v>
      </c>
      <c r="D71" s="922" t="s">
        <v>861</v>
      </c>
      <c r="E71" s="922">
        <v>1000012373</v>
      </c>
      <c r="F71" s="922">
        <v>73082011</v>
      </c>
      <c r="G71" s="1091"/>
      <c r="H71" s="1440">
        <v>0.18</v>
      </c>
      <c r="I71" s="1092"/>
      <c r="J71" s="922" t="s">
        <v>771</v>
      </c>
      <c r="K71" s="922" t="s">
        <v>576</v>
      </c>
      <c r="L71" s="922">
        <v>3</v>
      </c>
      <c r="M71" s="1093"/>
      <c r="N71" s="1094" t="str">
        <f t="shared" si="8"/>
        <v>Included</v>
      </c>
      <c r="O71" s="1095">
        <f t="shared" si="9"/>
        <v>0</v>
      </c>
      <c r="P71" s="883"/>
      <c r="Q71" s="282">
        <f t="shared" si="10"/>
        <v>0</v>
      </c>
      <c r="R71" s="921">
        <f t="shared" si="11"/>
        <v>0</v>
      </c>
      <c r="S71" s="883"/>
      <c r="T71" s="918"/>
      <c r="V71" s="919"/>
      <c r="AB71" s="884"/>
      <c r="AL71" s="884"/>
      <c r="AM71" s="884"/>
      <c r="AN71" s="884"/>
      <c r="AO71" s="884"/>
      <c r="AP71" s="884"/>
      <c r="AQ71" s="884"/>
      <c r="AR71" s="884"/>
      <c r="AS71" s="884"/>
      <c r="AT71" s="884"/>
      <c r="AU71" s="884"/>
      <c r="AV71" s="884"/>
      <c r="AW71" s="884"/>
      <c r="AX71" s="884"/>
      <c r="AY71" s="884"/>
    </row>
    <row r="72" spans="1:51" ht="33">
      <c r="A72" s="922">
        <v>52</v>
      </c>
      <c r="B72" s="922">
        <v>7000030922</v>
      </c>
      <c r="C72" s="922">
        <v>640</v>
      </c>
      <c r="D72" s="922" t="s">
        <v>862</v>
      </c>
      <c r="E72" s="922">
        <v>1000017518</v>
      </c>
      <c r="F72" s="922">
        <v>85364900</v>
      </c>
      <c r="G72" s="1091"/>
      <c r="H72" s="1440">
        <v>0.18</v>
      </c>
      <c r="I72" s="1092"/>
      <c r="J72" s="922" t="s">
        <v>642</v>
      </c>
      <c r="K72" s="922" t="s">
        <v>570</v>
      </c>
      <c r="L72" s="922">
        <v>3</v>
      </c>
      <c r="M72" s="1093"/>
      <c r="N72" s="1094" t="str">
        <f t="shared" si="8"/>
        <v>Included</v>
      </c>
      <c r="O72" s="1095">
        <f t="shared" si="9"/>
        <v>0</v>
      </c>
      <c r="P72" s="883"/>
      <c r="Q72" s="282">
        <f t="shared" si="10"/>
        <v>0</v>
      </c>
      <c r="R72" s="921">
        <f t="shared" si="11"/>
        <v>0</v>
      </c>
      <c r="S72" s="883"/>
      <c r="T72" s="918"/>
      <c r="V72" s="919"/>
      <c r="AB72" s="884"/>
      <c r="AL72" s="884"/>
      <c r="AM72" s="884"/>
      <c r="AN72" s="884"/>
      <c r="AO72" s="884"/>
      <c r="AP72" s="884"/>
      <c r="AQ72" s="884"/>
      <c r="AR72" s="884"/>
      <c r="AS72" s="884"/>
      <c r="AT72" s="884"/>
      <c r="AU72" s="884"/>
      <c r="AV72" s="884"/>
      <c r="AW72" s="884"/>
      <c r="AX72" s="884"/>
      <c r="AY72" s="884"/>
    </row>
    <row r="73" spans="1:51" ht="33">
      <c r="A73" s="922">
        <v>53</v>
      </c>
      <c r="B73" s="922">
        <v>7000030922</v>
      </c>
      <c r="C73" s="922">
        <v>650</v>
      </c>
      <c r="D73" s="922" t="s">
        <v>862</v>
      </c>
      <c r="E73" s="922">
        <v>1000022512</v>
      </c>
      <c r="F73" s="922">
        <v>90311000</v>
      </c>
      <c r="G73" s="1091"/>
      <c r="H73" s="1440">
        <v>0.18</v>
      </c>
      <c r="I73" s="1092"/>
      <c r="J73" s="922" t="s">
        <v>643</v>
      </c>
      <c r="K73" s="922" t="s">
        <v>570</v>
      </c>
      <c r="L73" s="922">
        <v>3</v>
      </c>
      <c r="M73" s="1093"/>
      <c r="N73" s="1094" t="str">
        <f t="shared" si="8"/>
        <v>Included</v>
      </c>
      <c r="O73" s="1095">
        <f t="shared" si="9"/>
        <v>0</v>
      </c>
      <c r="P73" s="883"/>
      <c r="Q73" s="282">
        <f t="shared" si="10"/>
        <v>0</v>
      </c>
      <c r="R73" s="921">
        <f t="shared" si="11"/>
        <v>0</v>
      </c>
      <c r="S73" s="883"/>
      <c r="T73" s="918"/>
      <c r="V73" s="919"/>
      <c r="AB73" s="884"/>
      <c r="AL73" s="884"/>
      <c r="AM73" s="884"/>
      <c r="AN73" s="884"/>
      <c r="AO73" s="884"/>
      <c r="AP73" s="884"/>
      <c r="AQ73" s="884"/>
      <c r="AR73" s="884"/>
      <c r="AS73" s="884"/>
      <c r="AT73" s="884"/>
      <c r="AU73" s="884"/>
      <c r="AV73" s="884"/>
      <c r="AW73" s="884"/>
      <c r="AX73" s="884"/>
      <c r="AY73" s="884"/>
    </row>
    <row r="74" spans="1:51" ht="33">
      <c r="A74" s="922">
        <v>54</v>
      </c>
      <c r="B74" s="922">
        <v>7000030922</v>
      </c>
      <c r="C74" s="922">
        <v>660</v>
      </c>
      <c r="D74" s="922" t="s">
        <v>862</v>
      </c>
      <c r="E74" s="922">
        <v>1000071061</v>
      </c>
      <c r="F74" s="922">
        <v>85176290</v>
      </c>
      <c r="G74" s="1091"/>
      <c r="H74" s="1440">
        <v>0.18</v>
      </c>
      <c r="I74" s="1092"/>
      <c r="J74" s="922" t="s">
        <v>772</v>
      </c>
      <c r="K74" s="922" t="s">
        <v>570</v>
      </c>
      <c r="L74" s="922">
        <v>3</v>
      </c>
      <c r="M74" s="1093"/>
      <c r="N74" s="1094" t="str">
        <f t="shared" si="8"/>
        <v>Included</v>
      </c>
      <c r="O74" s="1095">
        <f t="shared" si="9"/>
        <v>0</v>
      </c>
      <c r="P74" s="883"/>
      <c r="Q74" s="282">
        <f t="shared" si="10"/>
        <v>0</v>
      </c>
      <c r="R74" s="921">
        <f t="shared" si="11"/>
        <v>0</v>
      </c>
      <c r="S74" s="883"/>
      <c r="T74" s="918"/>
      <c r="V74" s="919"/>
      <c r="AB74" s="884"/>
      <c r="AL74" s="884"/>
      <c r="AM74" s="884"/>
      <c r="AN74" s="884"/>
      <c r="AO74" s="884"/>
      <c r="AP74" s="884"/>
      <c r="AQ74" s="884"/>
      <c r="AR74" s="884"/>
      <c r="AS74" s="884"/>
      <c r="AT74" s="884"/>
      <c r="AU74" s="884"/>
      <c r="AV74" s="884"/>
      <c r="AW74" s="884"/>
      <c r="AX74" s="884"/>
      <c r="AY74" s="884"/>
    </row>
    <row r="75" spans="1:51" ht="33">
      <c r="A75" s="922">
        <v>55</v>
      </c>
      <c r="B75" s="922">
        <v>7000030922</v>
      </c>
      <c r="C75" s="922">
        <v>670</v>
      </c>
      <c r="D75" s="922" t="s">
        <v>862</v>
      </c>
      <c r="E75" s="922">
        <v>1000071062</v>
      </c>
      <c r="F75" s="922">
        <v>85176290</v>
      </c>
      <c r="G75" s="1091"/>
      <c r="H75" s="1440">
        <v>0.18</v>
      </c>
      <c r="I75" s="1092"/>
      <c r="J75" s="922" t="s">
        <v>773</v>
      </c>
      <c r="K75" s="922" t="s">
        <v>570</v>
      </c>
      <c r="L75" s="922">
        <v>1</v>
      </c>
      <c r="M75" s="1093"/>
      <c r="N75" s="1094" t="str">
        <f t="shared" si="8"/>
        <v>Included</v>
      </c>
      <c r="O75" s="1095">
        <f t="shared" si="9"/>
        <v>0</v>
      </c>
      <c r="P75" s="883"/>
      <c r="Q75" s="282">
        <f t="shared" si="10"/>
        <v>0</v>
      </c>
      <c r="R75" s="921">
        <f t="shared" si="11"/>
        <v>0</v>
      </c>
      <c r="S75" s="883"/>
      <c r="T75" s="918"/>
      <c r="V75" s="919"/>
      <c r="AB75" s="884"/>
      <c r="AL75" s="884"/>
      <c r="AM75" s="884"/>
      <c r="AN75" s="884"/>
      <c r="AO75" s="884"/>
      <c r="AP75" s="884"/>
      <c r="AQ75" s="884"/>
      <c r="AR75" s="884"/>
      <c r="AS75" s="884"/>
      <c r="AT75" s="884"/>
      <c r="AU75" s="884"/>
      <c r="AV75" s="884"/>
      <c r="AW75" s="884"/>
      <c r="AX75" s="884"/>
      <c r="AY75" s="884"/>
    </row>
    <row r="76" spans="1:51" ht="33">
      <c r="A76" s="922">
        <v>56</v>
      </c>
      <c r="B76" s="922">
        <v>7000030922</v>
      </c>
      <c r="C76" s="922">
        <v>680</v>
      </c>
      <c r="D76" s="922" t="s">
        <v>862</v>
      </c>
      <c r="E76" s="922">
        <v>1000022487</v>
      </c>
      <c r="F76" s="922">
        <v>85447090</v>
      </c>
      <c r="G76" s="1091"/>
      <c r="H76" s="1440">
        <v>0.18</v>
      </c>
      <c r="I76" s="1092"/>
      <c r="J76" s="922" t="s">
        <v>644</v>
      </c>
      <c r="K76" s="922" t="s">
        <v>570</v>
      </c>
      <c r="L76" s="922">
        <v>1</v>
      </c>
      <c r="M76" s="1093"/>
      <c r="N76" s="1094" t="str">
        <f t="shared" si="8"/>
        <v>Included</v>
      </c>
      <c r="O76" s="1095">
        <f t="shared" si="9"/>
        <v>0</v>
      </c>
      <c r="P76" s="883"/>
      <c r="Q76" s="282">
        <f t="shared" si="10"/>
        <v>0</v>
      </c>
      <c r="R76" s="921">
        <f t="shared" si="11"/>
        <v>0</v>
      </c>
      <c r="S76" s="883"/>
      <c r="T76" s="918"/>
      <c r="V76" s="919"/>
      <c r="AB76" s="884"/>
      <c r="AL76" s="884"/>
      <c r="AM76" s="884"/>
      <c r="AN76" s="884"/>
      <c r="AO76" s="884"/>
      <c r="AP76" s="884"/>
      <c r="AQ76" s="884"/>
      <c r="AR76" s="884"/>
      <c r="AS76" s="884"/>
      <c r="AT76" s="884"/>
      <c r="AU76" s="884"/>
      <c r="AV76" s="884"/>
      <c r="AW76" s="884"/>
      <c r="AX76" s="884"/>
      <c r="AY76" s="884"/>
    </row>
    <row r="77" spans="1:51" ht="33">
      <c r="A77" s="922">
        <v>57</v>
      </c>
      <c r="B77" s="922">
        <v>7000030922</v>
      </c>
      <c r="C77" s="922">
        <v>690</v>
      </c>
      <c r="D77" s="922" t="s">
        <v>862</v>
      </c>
      <c r="E77" s="922">
        <v>1000030641</v>
      </c>
      <c r="F77" s="922">
        <v>85389000</v>
      </c>
      <c r="G77" s="1091"/>
      <c r="H77" s="1440">
        <v>0.18</v>
      </c>
      <c r="I77" s="1092"/>
      <c r="J77" s="922" t="s">
        <v>774</v>
      </c>
      <c r="K77" s="922" t="s">
        <v>570</v>
      </c>
      <c r="L77" s="922">
        <v>4</v>
      </c>
      <c r="M77" s="1093"/>
      <c r="N77" s="1094" t="str">
        <f t="shared" si="8"/>
        <v>Included</v>
      </c>
      <c r="O77" s="1095">
        <f t="shared" si="9"/>
        <v>0</v>
      </c>
      <c r="P77" s="883"/>
      <c r="Q77" s="282">
        <f t="shared" si="10"/>
        <v>0</v>
      </c>
      <c r="R77" s="921">
        <f t="shared" si="11"/>
        <v>0</v>
      </c>
      <c r="S77" s="883"/>
      <c r="T77" s="918"/>
      <c r="V77" s="919"/>
      <c r="AB77" s="884"/>
      <c r="AL77" s="884"/>
      <c r="AM77" s="884"/>
      <c r="AN77" s="884"/>
      <c r="AO77" s="884"/>
      <c r="AP77" s="884"/>
      <c r="AQ77" s="884"/>
      <c r="AR77" s="884"/>
      <c r="AS77" s="884"/>
      <c r="AT77" s="884"/>
      <c r="AU77" s="884"/>
      <c r="AV77" s="884"/>
      <c r="AW77" s="884"/>
      <c r="AX77" s="884"/>
      <c r="AY77" s="884"/>
    </row>
    <row r="78" spans="1:51" ht="18.75">
      <c r="A78" s="922" t="s">
        <v>844</v>
      </c>
      <c r="B78" s="1113" t="s">
        <v>863</v>
      </c>
      <c r="C78" s="1114"/>
      <c r="D78" s="1114"/>
      <c r="E78" s="1114"/>
      <c r="F78" s="1114"/>
      <c r="G78" s="1114"/>
      <c r="H78" s="1441"/>
      <c r="I78" s="1114"/>
      <c r="J78" s="1131"/>
      <c r="K78" s="1122"/>
      <c r="L78" s="1122"/>
      <c r="M78" s="1123"/>
      <c r="N78" s="1124"/>
      <c r="O78" s="1125"/>
      <c r="P78" s="883"/>
      <c r="Q78" s="282"/>
      <c r="R78" s="921"/>
      <c r="S78" s="883"/>
      <c r="T78" s="918"/>
      <c r="V78" s="919"/>
      <c r="AB78" s="884"/>
      <c r="AL78" s="884"/>
      <c r="AM78" s="884"/>
      <c r="AN78" s="884"/>
      <c r="AO78" s="884"/>
      <c r="AP78" s="884"/>
      <c r="AQ78" s="884"/>
      <c r="AR78" s="884"/>
      <c r="AS78" s="884"/>
      <c r="AT78" s="884"/>
      <c r="AU78" s="884"/>
      <c r="AV78" s="884"/>
      <c r="AW78" s="884"/>
      <c r="AX78" s="884"/>
      <c r="AY78" s="884"/>
    </row>
    <row r="79" spans="1:51" ht="49.5">
      <c r="A79" s="922">
        <v>1</v>
      </c>
      <c r="B79" s="922">
        <v>7000030923</v>
      </c>
      <c r="C79" s="922">
        <v>10</v>
      </c>
      <c r="D79" s="922" t="s">
        <v>683</v>
      </c>
      <c r="E79" s="922">
        <v>1000039036</v>
      </c>
      <c r="F79" s="922">
        <v>73079210</v>
      </c>
      <c r="G79" s="1091"/>
      <c r="H79" s="1440">
        <v>0.18</v>
      </c>
      <c r="I79" s="1092"/>
      <c r="J79" s="922" t="s">
        <v>909</v>
      </c>
      <c r="K79" s="922" t="s">
        <v>570</v>
      </c>
      <c r="L79" s="922">
        <v>2</v>
      </c>
      <c r="M79" s="1093"/>
      <c r="N79" s="1094" t="str">
        <f t="shared" ref="N79:N135" si="12">IF(M79=0, "Included",IF(ISERROR(L79*M79), M79, L79*M79))</f>
        <v>Included</v>
      </c>
      <c r="O79" s="1095">
        <f t="shared" ref="O79:O91" si="13">R79</f>
        <v>0</v>
      </c>
      <c r="P79" s="883"/>
      <c r="Q79" s="282">
        <f t="shared" ref="Q79:Q110" si="14">IF(N79="Included",0,N79)</f>
        <v>0</v>
      </c>
      <c r="R79" s="921">
        <f t="shared" ref="R79:R110" si="15">IF(I79="", H79*Q79,I79*Q79)</f>
        <v>0</v>
      </c>
      <c r="S79" s="883"/>
      <c r="T79" s="918"/>
      <c r="V79" s="919"/>
      <c r="AB79" s="884"/>
      <c r="AL79" s="884"/>
      <c r="AM79" s="884"/>
      <c r="AN79" s="884"/>
      <c r="AO79" s="884"/>
      <c r="AP79" s="884"/>
      <c r="AQ79" s="884"/>
      <c r="AR79" s="884"/>
      <c r="AS79" s="884"/>
      <c r="AT79" s="884"/>
      <c r="AU79" s="884"/>
      <c r="AV79" s="884"/>
      <c r="AW79" s="884"/>
      <c r="AX79" s="884"/>
      <c r="AY79" s="884"/>
    </row>
    <row r="80" spans="1:51" ht="33">
      <c r="A80" s="922">
        <v>2</v>
      </c>
      <c r="B80" s="922">
        <v>7000030923</v>
      </c>
      <c r="C80" s="922">
        <v>20</v>
      </c>
      <c r="D80" s="922" t="s">
        <v>683</v>
      </c>
      <c r="E80" s="922">
        <v>1000001840</v>
      </c>
      <c r="F80" s="922">
        <v>85359030</v>
      </c>
      <c r="G80" s="1091"/>
      <c r="H80" s="1440">
        <v>0.18</v>
      </c>
      <c r="I80" s="1092"/>
      <c r="J80" s="922" t="s">
        <v>910</v>
      </c>
      <c r="K80" s="922" t="s">
        <v>571</v>
      </c>
      <c r="L80" s="922">
        <v>1</v>
      </c>
      <c r="M80" s="1093"/>
      <c r="N80" s="1094" t="str">
        <f t="shared" si="12"/>
        <v>Included</v>
      </c>
      <c r="O80" s="1095">
        <f t="shared" si="13"/>
        <v>0</v>
      </c>
      <c r="P80" s="883"/>
      <c r="Q80" s="282">
        <f t="shared" si="14"/>
        <v>0</v>
      </c>
      <c r="R80" s="921">
        <f t="shared" si="15"/>
        <v>0</v>
      </c>
      <c r="S80" s="883"/>
      <c r="T80" s="918"/>
      <c r="V80" s="919"/>
      <c r="AB80" s="884"/>
      <c r="AL80" s="884"/>
      <c r="AM80" s="884"/>
      <c r="AN80" s="884"/>
      <c r="AO80" s="884"/>
      <c r="AP80" s="884"/>
      <c r="AQ80" s="884"/>
      <c r="AR80" s="884"/>
      <c r="AS80" s="884"/>
      <c r="AT80" s="884"/>
      <c r="AU80" s="884"/>
      <c r="AV80" s="884"/>
      <c r="AW80" s="884"/>
      <c r="AX80" s="884"/>
      <c r="AY80" s="884"/>
    </row>
    <row r="81" spans="1:51" ht="33">
      <c r="A81" s="922">
        <v>3</v>
      </c>
      <c r="B81" s="922">
        <v>7000030923</v>
      </c>
      <c r="C81" s="922">
        <v>30</v>
      </c>
      <c r="D81" s="922" t="s">
        <v>683</v>
      </c>
      <c r="E81" s="922">
        <v>1000001691</v>
      </c>
      <c r="F81" s="922">
        <v>85359030</v>
      </c>
      <c r="G81" s="1091"/>
      <c r="H81" s="1440">
        <v>0.18</v>
      </c>
      <c r="I81" s="1092"/>
      <c r="J81" s="922" t="s">
        <v>780</v>
      </c>
      <c r="K81" s="922" t="s">
        <v>571</v>
      </c>
      <c r="L81" s="922">
        <v>1</v>
      </c>
      <c r="M81" s="1093"/>
      <c r="N81" s="1094" t="str">
        <f t="shared" si="12"/>
        <v>Included</v>
      </c>
      <c r="O81" s="1095">
        <f t="shared" si="13"/>
        <v>0</v>
      </c>
      <c r="P81" s="883"/>
      <c r="Q81" s="282">
        <f t="shared" si="14"/>
        <v>0</v>
      </c>
      <c r="R81" s="921">
        <f t="shared" si="15"/>
        <v>0</v>
      </c>
      <c r="S81" s="883"/>
      <c r="T81" s="918"/>
      <c r="V81" s="919"/>
      <c r="AB81" s="884"/>
      <c r="AL81" s="884"/>
      <c r="AM81" s="884"/>
      <c r="AN81" s="884"/>
      <c r="AO81" s="884"/>
      <c r="AP81" s="884"/>
      <c r="AQ81" s="884"/>
      <c r="AR81" s="884"/>
      <c r="AS81" s="884"/>
      <c r="AT81" s="884"/>
      <c r="AU81" s="884"/>
      <c r="AV81" s="884"/>
      <c r="AW81" s="884"/>
      <c r="AX81" s="884"/>
      <c r="AY81" s="884"/>
    </row>
    <row r="82" spans="1:51" ht="33">
      <c r="A82" s="922">
        <v>4</v>
      </c>
      <c r="B82" s="922">
        <v>7000030923</v>
      </c>
      <c r="C82" s="922">
        <v>40</v>
      </c>
      <c r="D82" s="922" t="s">
        <v>683</v>
      </c>
      <c r="E82" s="922">
        <v>1000001690</v>
      </c>
      <c r="F82" s="922">
        <v>85359030</v>
      </c>
      <c r="G82" s="1091"/>
      <c r="H82" s="1440">
        <v>0.18</v>
      </c>
      <c r="I82" s="1092"/>
      <c r="J82" s="922" t="s">
        <v>692</v>
      </c>
      <c r="K82" s="922" t="s">
        <v>571</v>
      </c>
      <c r="L82" s="922">
        <v>2</v>
      </c>
      <c r="M82" s="1093"/>
      <c r="N82" s="1094" t="str">
        <f t="shared" si="12"/>
        <v>Included</v>
      </c>
      <c r="O82" s="1095">
        <f t="shared" si="13"/>
        <v>0</v>
      </c>
      <c r="P82" s="883"/>
      <c r="Q82" s="282">
        <f t="shared" si="14"/>
        <v>0</v>
      </c>
      <c r="R82" s="921">
        <f t="shared" si="15"/>
        <v>0</v>
      </c>
      <c r="S82" s="883"/>
      <c r="T82" s="918"/>
      <c r="V82" s="919"/>
      <c r="AB82" s="884"/>
      <c r="AL82" s="884"/>
      <c r="AM82" s="884"/>
      <c r="AN82" s="884"/>
      <c r="AO82" s="884"/>
      <c r="AP82" s="884"/>
      <c r="AQ82" s="884"/>
      <c r="AR82" s="884"/>
      <c r="AS82" s="884"/>
      <c r="AT82" s="884"/>
      <c r="AU82" s="884"/>
      <c r="AV82" s="884"/>
      <c r="AW82" s="884"/>
      <c r="AX82" s="884"/>
      <c r="AY82" s="884"/>
    </row>
    <row r="83" spans="1:51" ht="49.5">
      <c r="A83" s="922">
        <v>5</v>
      </c>
      <c r="B83" s="922">
        <v>7000030923</v>
      </c>
      <c r="C83" s="922">
        <v>50</v>
      </c>
      <c r="D83" s="922" t="s">
        <v>683</v>
      </c>
      <c r="E83" s="922">
        <v>1000001693</v>
      </c>
      <c r="F83" s="922">
        <v>85389000</v>
      </c>
      <c r="G83" s="1091"/>
      <c r="H83" s="1440">
        <v>0.18</v>
      </c>
      <c r="I83" s="1092"/>
      <c r="J83" s="922" t="s">
        <v>693</v>
      </c>
      <c r="K83" s="922" t="s">
        <v>572</v>
      </c>
      <c r="L83" s="922">
        <v>108</v>
      </c>
      <c r="M83" s="1093"/>
      <c r="N83" s="1094" t="str">
        <f t="shared" si="12"/>
        <v>Included</v>
      </c>
      <c r="O83" s="1095">
        <f t="shared" si="13"/>
        <v>0</v>
      </c>
      <c r="P83" s="883"/>
      <c r="Q83" s="282">
        <f t="shared" si="14"/>
        <v>0</v>
      </c>
      <c r="R83" s="921">
        <f t="shared" si="15"/>
        <v>0</v>
      </c>
      <c r="S83" s="883"/>
      <c r="T83" s="918"/>
      <c r="V83" s="919"/>
      <c r="AB83" s="884"/>
      <c r="AL83" s="884"/>
      <c r="AM83" s="884"/>
      <c r="AN83" s="884"/>
      <c r="AO83" s="884"/>
      <c r="AP83" s="884"/>
      <c r="AQ83" s="884"/>
      <c r="AR83" s="884"/>
      <c r="AS83" s="884"/>
      <c r="AT83" s="884"/>
      <c r="AU83" s="884"/>
      <c r="AV83" s="884"/>
      <c r="AW83" s="884"/>
      <c r="AX83" s="884"/>
      <c r="AY83" s="884"/>
    </row>
    <row r="84" spans="1:51" ht="33">
      <c r="A84" s="922">
        <v>6</v>
      </c>
      <c r="B84" s="922">
        <v>7000030923</v>
      </c>
      <c r="C84" s="922">
        <v>60</v>
      </c>
      <c r="D84" s="922" t="s">
        <v>683</v>
      </c>
      <c r="E84" s="922">
        <v>1000029503</v>
      </c>
      <c r="F84" s="922">
        <v>85389000</v>
      </c>
      <c r="G84" s="1091"/>
      <c r="H84" s="1440">
        <v>0.18</v>
      </c>
      <c r="I84" s="1092"/>
      <c r="J84" s="922" t="s">
        <v>694</v>
      </c>
      <c r="K84" s="922" t="s">
        <v>570</v>
      </c>
      <c r="L84" s="922">
        <v>9</v>
      </c>
      <c r="M84" s="1093"/>
      <c r="N84" s="1094" t="str">
        <f t="shared" si="12"/>
        <v>Included</v>
      </c>
      <c r="O84" s="1095">
        <f t="shared" si="13"/>
        <v>0</v>
      </c>
      <c r="P84" s="883"/>
      <c r="Q84" s="282">
        <f t="shared" si="14"/>
        <v>0</v>
      </c>
      <c r="R84" s="921">
        <f t="shared" si="15"/>
        <v>0</v>
      </c>
      <c r="S84" s="883"/>
      <c r="T84" s="918"/>
      <c r="V84" s="919"/>
      <c r="AB84" s="884"/>
      <c r="AL84" s="884"/>
      <c r="AM84" s="884"/>
      <c r="AN84" s="884"/>
      <c r="AO84" s="884"/>
      <c r="AP84" s="884"/>
      <c r="AQ84" s="884"/>
      <c r="AR84" s="884"/>
      <c r="AS84" s="884"/>
      <c r="AT84" s="884"/>
      <c r="AU84" s="884"/>
      <c r="AV84" s="884"/>
      <c r="AW84" s="884"/>
      <c r="AX84" s="884"/>
      <c r="AY84" s="884"/>
    </row>
    <row r="85" spans="1:51" ht="49.5">
      <c r="A85" s="922">
        <v>7</v>
      </c>
      <c r="B85" s="922">
        <v>7000030923</v>
      </c>
      <c r="C85" s="922">
        <v>70</v>
      </c>
      <c r="D85" s="922" t="s">
        <v>683</v>
      </c>
      <c r="E85" s="922">
        <v>1000001752</v>
      </c>
      <c r="F85" s="922">
        <v>85359030</v>
      </c>
      <c r="G85" s="1091"/>
      <c r="H85" s="1440">
        <v>0.18</v>
      </c>
      <c r="I85" s="1092"/>
      <c r="J85" s="922" t="s">
        <v>911</v>
      </c>
      <c r="K85" s="922" t="s">
        <v>572</v>
      </c>
      <c r="L85" s="922">
        <v>196</v>
      </c>
      <c r="M85" s="1093"/>
      <c r="N85" s="1094" t="str">
        <f t="shared" si="12"/>
        <v>Included</v>
      </c>
      <c r="O85" s="1095">
        <f t="shared" si="13"/>
        <v>0</v>
      </c>
      <c r="P85" s="883"/>
      <c r="Q85" s="282">
        <f t="shared" si="14"/>
        <v>0</v>
      </c>
      <c r="R85" s="921">
        <f t="shared" si="15"/>
        <v>0</v>
      </c>
      <c r="S85" s="883"/>
      <c r="T85" s="918"/>
      <c r="V85" s="919"/>
      <c r="AB85" s="884"/>
      <c r="AL85" s="884"/>
      <c r="AM85" s="884"/>
      <c r="AN85" s="884"/>
      <c r="AO85" s="884"/>
      <c r="AP85" s="884"/>
      <c r="AQ85" s="884"/>
      <c r="AR85" s="884"/>
      <c r="AS85" s="884"/>
      <c r="AT85" s="884"/>
      <c r="AU85" s="884"/>
      <c r="AV85" s="884"/>
      <c r="AW85" s="884"/>
      <c r="AX85" s="884"/>
      <c r="AY85" s="884"/>
    </row>
    <row r="86" spans="1:51" ht="33">
      <c r="A86" s="922">
        <v>8</v>
      </c>
      <c r="B86" s="922">
        <v>7000030923</v>
      </c>
      <c r="C86" s="922">
        <v>80</v>
      </c>
      <c r="D86" s="922" t="s">
        <v>683</v>
      </c>
      <c r="E86" s="922">
        <v>1000032784</v>
      </c>
      <c r="F86" s="922">
        <v>85359030</v>
      </c>
      <c r="G86" s="1091"/>
      <c r="H86" s="1440">
        <v>0.18</v>
      </c>
      <c r="I86" s="1092"/>
      <c r="J86" s="922" t="s">
        <v>691</v>
      </c>
      <c r="K86" s="922" t="s">
        <v>571</v>
      </c>
      <c r="L86" s="922">
        <v>2</v>
      </c>
      <c r="M86" s="1093"/>
      <c r="N86" s="1094" t="str">
        <f t="shared" si="12"/>
        <v>Included</v>
      </c>
      <c r="O86" s="1095">
        <f t="shared" si="13"/>
        <v>0</v>
      </c>
      <c r="P86" s="883"/>
      <c r="Q86" s="282">
        <f t="shared" si="14"/>
        <v>0</v>
      </c>
      <c r="R86" s="921">
        <f t="shared" si="15"/>
        <v>0</v>
      </c>
      <c r="S86" s="883"/>
      <c r="T86" s="918"/>
      <c r="V86" s="919"/>
      <c r="AB86" s="884"/>
      <c r="AL86" s="884"/>
      <c r="AM86" s="884"/>
      <c r="AN86" s="884"/>
      <c r="AO86" s="884"/>
      <c r="AP86" s="884"/>
      <c r="AQ86" s="884"/>
      <c r="AR86" s="884"/>
      <c r="AS86" s="884"/>
      <c r="AT86" s="884"/>
      <c r="AU86" s="884"/>
      <c r="AV86" s="884"/>
      <c r="AW86" s="884"/>
      <c r="AX86" s="884"/>
      <c r="AY86" s="884"/>
    </row>
    <row r="87" spans="1:51" ht="33">
      <c r="A87" s="922">
        <v>9</v>
      </c>
      <c r="B87" s="922">
        <v>7000030923</v>
      </c>
      <c r="C87" s="922">
        <v>90</v>
      </c>
      <c r="D87" s="922" t="s">
        <v>683</v>
      </c>
      <c r="E87" s="922">
        <v>1000001838</v>
      </c>
      <c r="F87" s="922">
        <v>85359030</v>
      </c>
      <c r="G87" s="1091"/>
      <c r="H87" s="1440">
        <v>0.18</v>
      </c>
      <c r="I87" s="1092"/>
      <c r="J87" s="922" t="s">
        <v>912</v>
      </c>
      <c r="K87" s="922" t="s">
        <v>571</v>
      </c>
      <c r="L87" s="922">
        <v>2</v>
      </c>
      <c r="M87" s="1093"/>
      <c r="N87" s="1094" t="str">
        <f t="shared" si="12"/>
        <v>Included</v>
      </c>
      <c r="O87" s="1095">
        <f t="shared" si="13"/>
        <v>0</v>
      </c>
      <c r="P87" s="883"/>
      <c r="Q87" s="282">
        <f t="shared" si="14"/>
        <v>0</v>
      </c>
      <c r="R87" s="921">
        <f t="shared" si="15"/>
        <v>0</v>
      </c>
      <c r="S87" s="883"/>
      <c r="T87" s="918"/>
      <c r="V87" s="919"/>
      <c r="AB87" s="884"/>
      <c r="AL87" s="884"/>
      <c r="AM87" s="884"/>
      <c r="AN87" s="884"/>
      <c r="AO87" s="884"/>
      <c r="AP87" s="884"/>
      <c r="AQ87" s="884"/>
      <c r="AR87" s="884"/>
      <c r="AS87" s="884"/>
      <c r="AT87" s="884"/>
      <c r="AU87" s="884"/>
      <c r="AV87" s="884"/>
      <c r="AW87" s="884"/>
      <c r="AX87" s="884"/>
      <c r="AY87" s="884"/>
    </row>
    <row r="88" spans="1:51" ht="49.5">
      <c r="A88" s="922">
        <v>10</v>
      </c>
      <c r="B88" s="922">
        <v>7000030923</v>
      </c>
      <c r="C88" s="922">
        <v>100</v>
      </c>
      <c r="D88" s="922" t="s">
        <v>683</v>
      </c>
      <c r="E88" s="922">
        <v>1000077602</v>
      </c>
      <c r="F88" s="922">
        <v>85359030</v>
      </c>
      <c r="G88" s="1091"/>
      <c r="H88" s="1440">
        <v>0.18</v>
      </c>
      <c r="I88" s="1092"/>
      <c r="J88" s="922" t="s">
        <v>913</v>
      </c>
      <c r="K88" s="922" t="s">
        <v>571</v>
      </c>
      <c r="L88" s="922">
        <v>2</v>
      </c>
      <c r="M88" s="1093"/>
      <c r="N88" s="1094" t="str">
        <f t="shared" si="12"/>
        <v>Included</v>
      </c>
      <c r="O88" s="1095">
        <f t="shared" si="13"/>
        <v>0</v>
      </c>
      <c r="P88" s="883"/>
      <c r="Q88" s="282">
        <f t="shared" si="14"/>
        <v>0</v>
      </c>
      <c r="R88" s="921">
        <f t="shared" si="15"/>
        <v>0</v>
      </c>
      <c r="S88" s="883"/>
      <c r="T88" s="918"/>
      <c r="V88" s="919"/>
      <c r="AB88" s="884"/>
      <c r="AL88" s="884"/>
      <c r="AM88" s="884"/>
      <c r="AN88" s="884"/>
      <c r="AO88" s="884"/>
      <c r="AP88" s="884"/>
      <c r="AQ88" s="884"/>
      <c r="AR88" s="884"/>
      <c r="AS88" s="884"/>
      <c r="AT88" s="884"/>
      <c r="AU88" s="884"/>
      <c r="AV88" s="884"/>
      <c r="AW88" s="884"/>
      <c r="AX88" s="884"/>
      <c r="AY88" s="884"/>
    </row>
    <row r="89" spans="1:51" ht="33">
      <c r="A89" s="922">
        <v>11</v>
      </c>
      <c r="B89" s="922">
        <v>7000030923</v>
      </c>
      <c r="C89" s="922">
        <v>110</v>
      </c>
      <c r="D89" s="922" t="s">
        <v>864</v>
      </c>
      <c r="E89" s="922">
        <v>1000024690</v>
      </c>
      <c r="F89" s="922">
        <v>85389000</v>
      </c>
      <c r="G89" s="1091"/>
      <c r="H89" s="1440">
        <v>0.18</v>
      </c>
      <c r="I89" s="1092"/>
      <c r="J89" s="922" t="s">
        <v>914</v>
      </c>
      <c r="K89" s="922" t="s">
        <v>571</v>
      </c>
      <c r="L89" s="922">
        <v>1</v>
      </c>
      <c r="M89" s="1093"/>
      <c r="N89" s="1094" t="str">
        <f t="shared" si="12"/>
        <v>Included</v>
      </c>
      <c r="O89" s="1095">
        <f t="shared" si="13"/>
        <v>0</v>
      </c>
      <c r="P89" s="883"/>
      <c r="Q89" s="282">
        <f t="shared" si="14"/>
        <v>0</v>
      </c>
      <c r="R89" s="921">
        <f t="shared" si="15"/>
        <v>0</v>
      </c>
      <c r="S89" s="883"/>
      <c r="T89" s="918"/>
      <c r="V89" s="919"/>
      <c r="AB89" s="884"/>
      <c r="AL89" s="884"/>
      <c r="AM89" s="884"/>
      <c r="AN89" s="884"/>
      <c r="AO89" s="884"/>
      <c r="AP89" s="884"/>
      <c r="AQ89" s="884"/>
      <c r="AR89" s="884"/>
      <c r="AS89" s="884"/>
      <c r="AT89" s="884"/>
      <c r="AU89" s="884"/>
      <c r="AV89" s="884"/>
      <c r="AW89" s="884"/>
      <c r="AX89" s="884"/>
      <c r="AY89" s="884"/>
    </row>
    <row r="90" spans="1:51" ht="16.5">
      <c r="A90" s="922">
        <v>12</v>
      </c>
      <c r="B90" s="922">
        <v>7000030923</v>
      </c>
      <c r="C90" s="922">
        <v>120</v>
      </c>
      <c r="D90" s="922" t="s">
        <v>685</v>
      </c>
      <c r="E90" s="922">
        <v>1000001695</v>
      </c>
      <c r="F90" s="922">
        <v>85462040</v>
      </c>
      <c r="G90" s="1091"/>
      <c r="H90" s="1440">
        <v>0.18</v>
      </c>
      <c r="I90" s="1092"/>
      <c r="J90" s="922" t="s">
        <v>605</v>
      </c>
      <c r="K90" s="922" t="s">
        <v>570</v>
      </c>
      <c r="L90" s="922">
        <v>21</v>
      </c>
      <c r="M90" s="1093"/>
      <c r="N90" s="1094" t="str">
        <f>IF(M90=0, "Included",IF(ISERROR(L90*M90), M90, L90*M90))</f>
        <v>Included</v>
      </c>
      <c r="O90" s="1095">
        <f t="shared" si="13"/>
        <v>0</v>
      </c>
      <c r="P90" s="883"/>
      <c r="Q90" s="282">
        <f t="shared" si="14"/>
        <v>0</v>
      </c>
      <c r="R90" s="921">
        <f t="shared" si="15"/>
        <v>0</v>
      </c>
      <c r="S90" s="883"/>
      <c r="T90" s="918"/>
      <c r="V90" s="919"/>
      <c r="AB90" s="884"/>
      <c r="AL90" s="884"/>
      <c r="AM90" s="884"/>
      <c r="AN90" s="884"/>
      <c r="AO90" s="884"/>
      <c r="AP90" s="884"/>
      <c r="AQ90" s="884"/>
      <c r="AR90" s="884"/>
      <c r="AS90" s="884"/>
      <c r="AT90" s="884"/>
      <c r="AU90" s="884"/>
      <c r="AV90" s="884"/>
      <c r="AW90" s="884"/>
      <c r="AX90" s="884"/>
      <c r="AY90" s="884"/>
    </row>
    <row r="91" spans="1:51" ht="16.5">
      <c r="A91" s="922">
        <v>13</v>
      </c>
      <c r="B91" s="922">
        <v>7000030923</v>
      </c>
      <c r="C91" s="922">
        <v>130</v>
      </c>
      <c r="D91" s="922" t="s">
        <v>685</v>
      </c>
      <c r="E91" s="922">
        <v>1000020417</v>
      </c>
      <c r="F91" s="922">
        <v>85354010</v>
      </c>
      <c r="G91" s="1091"/>
      <c r="H91" s="1440">
        <v>0.18</v>
      </c>
      <c r="I91" s="1092"/>
      <c r="J91" s="922" t="s">
        <v>604</v>
      </c>
      <c r="K91" s="922" t="s">
        <v>570</v>
      </c>
      <c r="L91" s="922">
        <v>9</v>
      </c>
      <c r="M91" s="1093"/>
      <c r="N91" s="1094" t="str">
        <f>IF(M91=0, "Included",IF(ISERROR(L91*M91), M91, L91*M91))</f>
        <v>Included</v>
      </c>
      <c r="O91" s="1095">
        <f t="shared" si="13"/>
        <v>0</v>
      </c>
      <c r="P91" s="883"/>
      <c r="Q91" s="282">
        <f t="shared" si="14"/>
        <v>0</v>
      </c>
      <c r="R91" s="921">
        <f t="shared" si="15"/>
        <v>0</v>
      </c>
      <c r="S91" s="883"/>
      <c r="T91" s="918"/>
      <c r="V91" s="919"/>
      <c r="AB91" s="884"/>
      <c r="AL91" s="884"/>
      <c r="AM91" s="884"/>
      <c r="AN91" s="884"/>
      <c r="AO91" s="884"/>
      <c r="AP91" s="884"/>
      <c r="AQ91" s="884"/>
      <c r="AR91" s="884"/>
      <c r="AS91" s="884"/>
      <c r="AT91" s="884"/>
      <c r="AU91" s="884"/>
      <c r="AV91" s="884"/>
      <c r="AW91" s="884"/>
      <c r="AX91" s="884"/>
      <c r="AY91" s="884"/>
    </row>
    <row r="92" spans="1:51" ht="16.5">
      <c r="A92" s="922">
        <v>14</v>
      </c>
      <c r="B92" s="922">
        <v>7000030923</v>
      </c>
      <c r="C92" s="922">
        <v>140</v>
      </c>
      <c r="D92" s="922" t="s">
        <v>685</v>
      </c>
      <c r="E92" s="922">
        <v>1000001772</v>
      </c>
      <c r="F92" s="922">
        <v>85359090</v>
      </c>
      <c r="G92" s="1091"/>
      <c r="H92" s="1440">
        <v>0.18</v>
      </c>
      <c r="I92" s="1092"/>
      <c r="J92" s="922" t="s">
        <v>603</v>
      </c>
      <c r="K92" s="922" t="s">
        <v>570</v>
      </c>
      <c r="L92" s="922">
        <v>3</v>
      </c>
      <c r="M92" s="1093"/>
      <c r="N92" s="1094" t="str">
        <f t="shared" ref="N92:N98" si="16">IF(M92=0, "Included",IF(ISERROR(L92*M92), M92, L92*M92))</f>
        <v>Included</v>
      </c>
      <c r="O92" s="1095">
        <f t="shared" ref="O92:O98" si="17">R92</f>
        <v>0</v>
      </c>
      <c r="P92" s="883"/>
      <c r="Q92" s="282">
        <f t="shared" si="14"/>
        <v>0</v>
      </c>
      <c r="R92" s="921">
        <f t="shared" si="15"/>
        <v>0</v>
      </c>
      <c r="S92" s="883"/>
      <c r="T92" s="918"/>
      <c r="V92" s="919"/>
      <c r="AB92" s="884"/>
      <c r="AL92" s="884"/>
      <c r="AM92" s="884"/>
      <c r="AN92" s="884"/>
      <c r="AO92" s="884"/>
      <c r="AP92" s="884"/>
      <c r="AQ92" s="884"/>
      <c r="AR92" s="884"/>
      <c r="AS92" s="884"/>
      <c r="AT92" s="884"/>
      <c r="AU92" s="884"/>
      <c r="AV92" s="884"/>
      <c r="AW92" s="884"/>
      <c r="AX92" s="884"/>
      <c r="AY92" s="884"/>
    </row>
    <row r="93" spans="1:51" ht="16.5">
      <c r="A93" s="922">
        <v>15</v>
      </c>
      <c r="B93" s="922">
        <v>7000030923</v>
      </c>
      <c r="C93" s="922">
        <v>150</v>
      </c>
      <c r="D93" s="922" t="s">
        <v>685</v>
      </c>
      <c r="E93" s="922">
        <v>1000001568</v>
      </c>
      <c r="F93" s="922">
        <v>85176210</v>
      </c>
      <c r="G93" s="1091"/>
      <c r="H93" s="1440">
        <v>0.18</v>
      </c>
      <c r="I93" s="1092"/>
      <c r="J93" s="922" t="s">
        <v>778</v>
      </c>
      <c r="K93" s="922" t="s">
        <v>570</v>
      </c>
      <c r="L93" s="922">
        <v>2</v>
      </c>
      <c r="M93" s="1093"/>
      <c r="N93" s="1094" t="str">
        <f t="shared" si="16"/>
        <v>Included</v>
      </c>
      <c r="O93" s="1095">
        <f t="shared" si="17"/>
        <v>0</v>
      </c>
      <c r="P93" s="883"/>
      <c r="Q93" s="282">
        <f t="shared" si="14"/>
        <v>0</v>
      </c>
      <c r="R93" s="921">
        <f t="shared" si="15"/>
        <v>0</v>
      </c>
      <c r="S93" s="883"/>
      <c r="T93" s="918"/>
      <c r="V93" s="919"/>
      <c r="AB93" s="884"/>
      <c r="AL93" s="884"/>
      <c r="AM93" s="884"/>
      <c r="AN93" s="884"/>
      <c r="AO93" s="884"/>
      <c r="AP93" s="884"/>
      <c r="AQ93" s="884"/>
      <c r="AR93" s="884"/>
      <c r="AS93" s="884"/>
      <c r="AT93" s="884"/>
      <c r="AU93" s="884"/>
      <c r="AV93" s="884"/>
      <c r="AW93" s="884"/>
      <c r="AX93" s="884"/>
      <c r="AY93" s="884"/>
    </row>
    <row r="94" spans="1:51" ht="16.5">
      <c r="A94" s="922">
        <v>16</v>
      </c>
      <c r="B94" s="922">
        <v>7000030923</v>
      </c>
      <c r="C94" s="922">
        <v>160</v>
      </c>
      <c r="D94" s="922" t="s">
        <v>685</v>
      </c>
      <c r="E94" s="922">
        <v>1000001694</v>
      </c>
      <c r="F94" s="922">
        <v>85462040</v>
      </c>
      <c r="G94" s="1091"/>
      <c r="H94" s="1440">
        <v>0.18</v>
      </c>
      <c r="I94" s="1092"/>
      <c r="J94" s="922" t="s">
        <v>779</v>
      </c>
      <c r="K94" s="922" t="s">
        <v>570</v>
      </c>
      <c r="L94" s="922">
        <v>6</v>
      </c>
      <c r="M94" s="1093"/>
      <c r="N94" s="1094" t="str">
        <f t="shared" si="16"/>
        <v>Included</v>
      </c>
      <c r="O94" s="1095">
        <f t="shared" si="17"/>
        <v>0</v>
      </c>
      <c r="P94" s="883"/>
      <c r="Q94" s="282">
        <f t="shared" si="14"/>
        <v>0</v>
      </c>
      <c r="R94" s="921">
        <f t="shared" si="15"/>
        <v>0</v>
      </c>
      <c r="S94" s="883"/>
      <c r="T94" s="918"/>
      <c r="V94" s="919"/>
      <c r="AB94" s="884"/>
      <c r="AL94" s="884"/>
      <c r="AM94" s="884"/>
      <c r="AN94" s="884"/>
      <c r="AO94" s="884"/>
      <c r="AP94" s="884"/>
      <c r="AQ94" s="884"/>
      <c r="AR94" s="884"/>
      <c r="AS94" s="884"/>
      <c r="AT94" s="884"/>
      <c r="AU94" s="884"/>
      <c r="AV94" s="884"/>
      <c r="AW94" s="884"/>
      <c r="AX94" s="884"/>
      <c r="AY94" s="884"/>
    </row>
    <row r="95" spans="1:51" ht="33">
      <c r="A95" s="922">
        <v>17</v>
      </c>
      <c r="B95" s="922">
        <v>7000030923</v>
      </c>
      <c r="C95" s="922">
        <v>170</v>
      </c>
      <c r="D95" s="922" t="s">
        <v>865</v>
      </c>
      <c r="E95" s="922">
        <v>1000055443</v>
      </c>
      <c r="F95" s="922">
        <v>85371000</v>
      </c>
      <c r="G95" s="1091"/>
      <c r="H95" s="1440">
        <v>0.18</v>
      </c>
      <c r="I95" s="1092"/>
      <c r="J95" s="922" t="s">
        <v>696</v>
      </c>
      <c r="K95" s="922" t="s">
        <v>570</v>
      </c>
      <c r="L95" s="922">
        <v>6</v>
      </c>
      <c r="M95" s="1093"/>
      <c r="N95" s="1094" t="str">
        <f t="shared" si="16"/>
        <v>Included</v>
      </c>
      <c r="O95" s="1095">
        <f t="shared" si="17"/>
        <v>0</v>
      </c>
      <c r="P95" s="883"/>
      <c r="Q95" s="282">
        <f t="shared" si="14"/>
        <v>0</v>
      </c>
      <c r="R95" s="921">
        <f t="shared" si="15"/>
        <v>0</v>
      </c>
      <c r="S95" s="883"/>
      <c r="T95" s="918"/>
      <c r="V95" s="919"/>
      <c r="AB95" s="884"/>
      <c r="AL95" s="884"/>
      <c r="AM95" s="884"/>
      <c r="AN95" s="884"/>
      <c r="AO95" s="884"/>
      <c r="AP95" s="884"/>
      <c r="AQ95" s="884"/>
      <c r="AR95" s="884"/>
      <c r="AS95" s="884"/>
      <c r="AT95" s="884"/>
      <c r="AU95" s="884"/>
      <c r="AV95" s="884"/>
      <c r="AW95" s="884"/>
      <c r="AX95" s="884"/>
      <c r="AY95" s="884"/>
    </row>
    <row r="96" spans="1:51" ht="33">
      <c r="A96" s="922">
        <v>18</v>
      </c>
      <c r="B96" s="922">
        <v>7000030923</v>
      </c>
      <c r="C96" s="922">
        <v>180</v>
      </c>
      <c r="D96" s="922" t="s">
        <v>865</v>
      </c>
      <c r="E96" s="922">
        <v>1000001330</v>
      </c>
      <c r="F96" s="922">
        <v>85371000</v>
      </c>
      <c r="G96" s="1091"/>
      <c r="H96" s="1440">
        <v>0.18</v>
      </c>
      <c r="I96" s="1092"/>
      <c r="J96" s="922" t="s">
        <v>606</v>
      </c>
      <c r="K96" s="922" t="s">
        <v>570</v>
      </c>
      <c r="L96" s="922">
        <v>1</v>
      </c>
      <c r="M96" s="1093"/>
      <c r="N96" s="1094" t="str">
        <f t="shared" si="16"/>
        <v>Included</v>
      </c>
      <c r="O96" s="1095">
        <f t="shared" si="17"/>
        <v>0</v>
      </c>
      <c r="P96" s="883"/>
      <c r="Q96" s="282">
        <f t="shared" si="14"/>
        <v>0</v>
      </c>
      <c r="R96" s="921">
        <f t="shared" si="15"/>
        <v>0</v>
      </c>
      <c r="S96" s="883"/>
      <c r="T96" s="918"/>
      <c r="V96" s="919"/>
      <c r="AB96" s="884"/>
      <c r="AL96" s="884"/>
      <c r="AM96" s="884"/>
      <c r="AN96" s="884"/>
      <c r="AO96" s="884"/>
      <c r="AP96" s="884"/>
      <c r="AQ96" s="884"/>
      <c r="AR96" s="884"/>
      <c r="AS96" s="884"/>
      <c r="AT96" s="884"/>
      <c r="AU96" s="884"/>
      <c r="AV96" s="884"/>
      <c r="AW96" s="884"/>
      <c r="AX96" s="884"/>
      <c r="AY96" s="884"/>
    </row>
    <row r="97" spans="1:51" ht="33">
      <c r="A97" s="922">
        <v>19</v>
      </c>
      <c r="B97" s="922">
        <v>7000030923</v>
      </c>
      <c r="C97" s="922">
        <v>190</v>
      </c>
      <c r="D97" s="922" t="s">
        <v>865</v>
      </c>
      <c r="E97" s="922">
        <v>1000001166</v>
      </c>
      <c r="F97" s="922">
        <v>85371000</v>
      </c>
      <c r="G97" s="1091"/>
      <c r="H97" s="1440">
        <v>0.18</v>
      </c>
      <c r="I97" s="1092"/>
      <c r="J97" s="922" t="s">
        <v>915</v>
      </c>
      <c r="K97" s="922" t="s">
        <v>571</v>
      </c>
      <c r="L97" s="922">
        <v>1</v>
      </c>
      <c r="M97" s="1093"/>
      <c r="N97" s="1094" t="str">
        <f t="shared" si="16"/>
        <v>Included</v>
      </c>
      <c r="O97" s="1095">
        <f t="shared" si="17"/>
        <v>0</v>
      </c>
      <c r="P97" s="883"/>
      <c r="Q97" s="282">
        <f t="shared" si="14"/>
        <v>0</v>
      </c>
      <c r="R97" s="921">
        <f t="shared" si="15"/>
        <v>0</v>
      </c>
      <c r="S97" s="883"/>
      <c r="T97" s="918"/>
      <c r="V97" s="919"/>
      <c r="AB97" s="884"/>
      <c r="AL97" s="884"/>
      <c r="AM97" s="884"/>
      <c r="AN97" s="884"/>
      <c r="AO97" s="884"/>
      <c r="AP97" s="884"/>
      <c r="AQ97" s="884"/>
      <c r="AR97" s="884"/>
      <c r="AS97" s="884"/>
      <c r="AT97" s="884"/>
      <c r="AU97" s="884"/>
      <c r="AV97" s="884"/>
      <c r="AW97" s="884"/>
      <c r="AX97" s="884"/>
      <c r="AY97" s="884"/>
    </row>
    <row r="98" spans="1:51" ht="33">
      <c r="A98" s="922">
        <v>20</v>
      </c>
      <c r="B98" s="922">
        <v>7000030923</v>
      </c>
      <c r="C98" s="922">
        <v>200</v>
      </c>
      <c r="D98" s="922" t="s">
        <v>852</v>
      </c>
      <c r="E98" s="922">
        <v>1000001333</v>
      </c>
      <c r="F98" s="922">
        <v>85371000</v>
      </c>
      <c r="G98" s="1091"/>
      <c r="H98" s="1440">
        <v>0.18</v>
      </c>
      <c r="I98" s="1092"/>
      <c r="J98" s="922" t="s">
        <v>627</v>
      </c>
      <c r="K98" s="922" t="s">
        <v>570</v>
      </c>
      <c r="L98" s="922">
        <v>6</v>
      </c>
      <c r="M98" s="1093"/>
      <c r="N98" s="1094" t="str">
        <f t="shared" si="16"/>
        <v>Included</v>
      </c>
      <c r="O98" s="1095">
        <f t="shared" si="17"/>
        <v>0</v>
      </c>
      <c r="P98" s="883"/>
      <c r="Q98" s="282">
        <f t="shared" si="14"/>
        <v>0</v>
      </c>
      <c r="R98" s="921">
        <f t="shared" si="15"/>
        <v>0</v>
      </c>
      <c r="S98" s="883"/>
      <c r="T98" s="918"/>
      <c r="V98" s="919"/>
      <c r="AB98" s="884"/>
      <c r="AL98" s="884"/>
      <c r="AM98" s="884"/>
      <c r="AN98" s="884"/>
      <c r="AO98" s="884"/>
      <c r="AP98" s="884"/>
      <c r="AQ98" s="884"/>
      <c r="AR98" s="884"/>
      <c r="AS98" s="884"/>
      <c r="AT98" s="884"/>
      <c r="AU98" s="884"/>
      <c r="AV98" s="884"/>
      <c r="AW98" s="884"/>
      <c r="AX98" s="884"/>
      <c r="AY98" s="884"/>
    </row>
    <row r="99" spans="1:51" ht="33">
      <c r="A99" s="922">
        <v>21</v>
      </c>
      <c r="B99" s="922">
        <v>7000030923</v>
      </c>
      <c r="C99" s="922">
        <v>210</v>
      </c>
      <c r="D99" s="922" t="s">
        <v>791</v>
      </c>
      <c r="E99" s="922">
        <v>1000012009</v>
      </c>
      <c r="F99" s="922">
        <v>85311020</v>
      </c>
      <c r="G99" s="1091"/>
      <c r="H99" s="1440">
        <v>0.18</v>
      </c>
      <c r="I99" s="1092"/>
      <c r="J99" s="922" t="s">
        <v>703</v>
      </c>
      <c r="K99" s="922" t="s">
        <v>571</v>
      </c>
      <c r="L99" s="922">
        <v>1</v>
      </c>
      <c r="M99" s="1093"/>
      <c r="N99" s="1094" t="str">
        <f>IF(M99=0, "Included",IF(ISERROR(L99*M99), M99, L99*M99))</f>
        <v>Included</v>
      </c>
      <c r="O99" s="1095">
        <f>R99</f>
        <v>0</v>
      </c>
      <c r="P99" s="883"/>
      <c r="Q99" s="282">
        <f t="shared" si="14"/>
        <v>0</v>
      </c>
      <c r="R99" s="921">
        <f t="shared" si="15"/>
        <v>0</v>
      </c>
      <c r="S99" s="883"/>
      <c r="T99" s="918"/>
      <c r="V99" s="919"/>
      <c r="AB99" s="884"/>
      <c r="AL99" s="884"/>
      <c r="AM99" s="884"/>
      <c r="AN99" s="884"/>
      <c r="AO99" s="884"/>
      <c r="AP99" s="884"/>
      <c r="AQ99" s="884"/>
      <c r="AR99" s="884"/>
      <c r="AS99" s="884"/>
      <c r="AT99" s="884"/>
      <c r="AU99" s="884"/>
      <c r="AV99" s="884"/>
      <c r="AW99" s="884"/>
      <c r="AX99" s="884"/>
      <c r="AY99" s="884"/>
    </row>
    <row r="100" spans="1:51" ht="33">
      <c r="A100" s="922">
        <v>22</v>
      </c>
      <c r="B100" s="922">
        <v>7000030923</v>
      </c>
      <c r="C100" s="922">
        <v>220</v>
      </c>
      <c r="D100" s="922" t="s">
        <v>791</v>
      </c>
      <c r="E100" s="922">
        <v>1000012022</v>
      </c>
      <c r="F100" s="922">
        <v>84241000</v>
      </c>
      <c r="G100" s="1091"/>
      <c r="H100" s="1440">
        <v>0.18</v>
      </c>
      <c r="I100" s="1092"/>
      <c r="J100" s="922" t="s">
        <v>629</v>
      </c>
      <c r="K100" s="922" t="s">
        <v>570</v>
      </c>
      <c r="L100" s="922">
        <v>5</v>
      </c>
      <c r="M100" s="1093"/>
      <c r="N100" s="1094" t="str">
        <f>IF(M100=0, "Included",IF(ISERROR(L100*M100), M100, L100*M100))</f>
        <v>Included</v>
      </c>
      <c r="O100" s="1095">
        <f>R100</f>
        <v>0</v>
      </c>
      <c r="P100" s="883"/>
      <c r="Q100" s="282">
        <f t="shared" si="14"/>
        <v>0</v>
      </c>
      <c r="R100" s="921">
        <f t="shared" si="15"/>
        <v>0</v>
      </c>
      <c r="S100" s="883"/>
      <c r="T100" s="918"/>
      <c r="V100" s="919"/>
      <c r="AB100" s="884"/>
      <c r="AL100" s="884"/>
      <c r="AM100" s="884"/>
      <c r="AN100" s="884"/>
      <c r="AO100" s="884"/>
      <c r="AP100" s="884"/>
      <c r="AQ100" s="884"/>
      <c r="AR100" s="884"/>
      <c r="AS100" s="884"/>
      <c r="AT100" s="884"/>
      <c r="AU100" s="884"/>
      <c r="AV100" s="884"/>
      <c r="AW100" s="884"/>
      <c r="AX100" s="884"/>
      <c r="AY100" s="884"/>
    </row>
    <row r="101" spans="1:51" ht="33">
      <c r="A101" s="922">
        <v>23</v>
      </c>
      <c r="B101" s="922">
        <v>7000030923</v>
      </c>
      <c r="C101" s="922">
        <v>250</v>
      </c>
      <c r="D101" s="922" t="s">
        <v>791</v>
      </c>
      <c r="E101" s="922">
        <v>1000012026</v>
      </c>
      <c r="F101" s="922">
        <v>84241000</v>
      </c>
      <c r="G101" s="1091"/>
      <c r="H101" s="1440">
        <v>0.18</v>
      </c>
      <c r="I101" s="1092"/>
      <c r="J101" s="922" t="s">
        <v>702</v>
      </c>
      <c r="K101" s="922" t="s">
        <v>570</v>
      </c>
      <c r="L101" s="922">
        <v>5</v>
      </c>
      <c r="M101" s="1093"/>
      <c r="N101" s="1094" t="str">
        <f>IF(M101=0, "Included",IF(ISERROR(L101*M101), M101, L101*M101))</f>
        <v>Included</v>
      </c>
      <c r="O101" s="1095">
        <f>R101</f>
        <v>0</v>
      </c>
      <c r="P101" s="883"/>
      <c r="Q101" s="282">
        <f t="shared" si="14"/>
        <v>0</v>
      </c>
      <c r="R101" s="921">
        <f t="shared" si="15"/>
        <v>0</v>
      </c>
      <c r="S101" s="883"/>
      <c r="T101" s="918"/>
      <c r="V101" s="919"/>
      <c r="AB101" s="884"/>
      <c r="AL101" s="884"/>
      <c r="AM101" s="884"/>
      <c r="AN101" s="884"/>
      <c r="AO101" s="884"/>
      <c r="AP101" s="884"/>
      <c r="AQ101" s="884"/>
      <c r="AR101" s="884"/>
      <c r="AS101" s="884"/>
      <c r="AT101" s="884"/>
      <c r="AU101" s="884"/>
      <c r="AV101" s="884"/>
      <c r="AW101" s="884"/>
      <c r="AX101" s="884"/>
      <c r="AY101" s="884"/>
    </row>
    <row r="102" spans="1:51" ht="33">
      <c r="A102" s="922">
        <v>24</v>
      </c>
      <c r="B102" s="922">
        <v>7000030923</v>
      </c>
      <c r="C102" s="922">
        <v>230</v>
      </c>
      <c r="D102" s="922" t="s">
        <v>791</v>
      </c>
      <c r="E102" s="922">
        <v>1000012034</v>
      </c>
      <c r="F102" s="922">
        <v>84819090</v>
      </c>
      <c r="G102" s="1091"/>
      <c r="H102" s="1440">
        <v>0.18</v>
      </c>
      <c r="I102" s="1092"/>
      <c r="J102" s="922" t="s">
        <v>916</v>
      </c>
      <c r="K102" s="922" t="s">
        <v>571</v>
      </c>
      <c r="L102" s="922">
        <v>1</v>
      </c>
      <c r="M102" s="1093"/>
      <c r="N102" s="1094" t="str">
        <f>IF(M102=0, "Included",IF(ISERROR(L102*M102), M102, L102*M102))</f>
        <v>Included</v>
      </c>
      <c r="O102" s="1095">
        <f>R102</f>
        <v>0</v>
      </c>
      <c r="P102" s="883"/>
      <c r="Q102" s="282">
        <f t="shared" si="14"/>
        <v>0</v>
      </c>
      <c r="R102" s="921">
        <f t="shared" si="15"/>
        <v>0</v>
      </c>
      <c r="S102" s="883"/>
      <c r="T102" s="918"/>
      <c r="V102" s="919"/>
      <c r="AB102" s="884"/>
      <c r="AL102" s="884"/>
      <c r="AM102" s="884"/>
      <c r="AN102" s="884"/>
      <c r="AO102" s="884"/>
      <c r="AP102" s="884"/>
      <c r="AQ102" s="884"/>
      <c r="AR102" s="884"/>
      <c r="AS102" s="884"/>
      <c r="AT102" s="884"/>
      <c r="AU102" s="884"/>
      <c r="AV102" s="884"/>
      <c r="AW102" s="884"/>
      <c r="AX102" s="884"/>
      <c r="AY102" s="884"/>
    </row>
    <row r="103" spans="1:51" ht="33">
      <c r="A103" s="922">
        <v>25</v>
      </c>
      <c r="B103" s="922">
        <v>7000030923</v>
      </c>
      <c r="C103" s="922">
        <v>240</v>
      </c>
      <c r="D103" s="922" t="s">
        <v>791</v>
      </c>
      <c r="E103" s="922">
        <v>1000049459</v>
      </c>
      <c r="F103" s="922">
        <v>84818090</v>
      </c>
      <c r="G103" s="1091"/>
      <c r="H103" s="1440">
        <v>0.18</v>
      </c>
      <c r="I103" s="1092"/>
      <c r="J103" s="922" t="s">
        <v>917</v>
      </c>
      <c r="K103" s="922" t="s">
        <v>571</v>
      </c>
      <c r="L103" s="922">
        <v>1</v>
      </c>
      <c r="M103" s="1093"/>
      <c r="N103" s="1094" t="str">
        <f>IF(M103=0, "Included",IF(ISERROR(L103*M103), M103, L103*M103))</f>
        <v>Included</v>
      </c>
      <c r="O103" s="1095">
        <f>R103</f>
        <v>0</v>
      </c>
      <c r="P103" s="883"/>
      <c r="Q103" s="282">
        <f t="shared" si="14"/>
        <v>0</v>
      </c>
      <c r="R103" s="921">
        <f t="shared" si="15"/>
        <v>0</v>
      </c>
      <c r="S103" s="883"/>
      <c r="T103" s="918"/>
      <c r="V103" s="919"/>
      <c r="AB103" s="884"/>
      <c r="AL103" s="884"/>
      <c r="AM103" s="884"/>
      <c r="AN103" s="884"/>
      <c r="AO103" s="884"/>
      <c r="AP103" s="884"/>
      <c r="AQ103" s="884"/>
      <c r="AR103" s="884"/>
      <c r="AS103" s="884"/>
      <c r="AT103" s="884"/>
      <c r="AU103" s="884"/>
      <c r="AV103" s="884"/>
      <c r="AW103" s="884"/>
      <c r="AX103" s="884"/>
      <c r="AY103" s="884"/>
    </row>
    <row r="104" spans="1:51" ht="33">
      <c r="A104" s="922">
        <v>26</v>
      </c>
      <c r="B104" s="922">
        <v>7000030923</v>
      </c>
      <c r="C104" s="922">
        <v>490</v>
      </c>
      <c r="D104" s="922" t="s">
        <v>853</v>
      </c>
      <c r="E104" s="922">
        <v>1000000443</v>
      </c>
      <c r="F104" s="922">
        <v>85446020</v>
      </c>
      <c r="G104" s="1091"/>
      <c r="H104" s="1440">
        <v>0.18</v>
      </c>
      <c r="I104" s="1092"/>
      <c r="J104" s="922" t="s">
        <v>573</v>
      </c>
      <c r="K104" s="922" t="s">
        <v>574</v>
      </c>
      <c r="L104" s="922">
        <v>1</v>
      </c>
      <c r="M104" s="1093"/>
      <c r="N104" s="1094" t="str">
        <f t="shared" ref="N104:N117" si="18">IF(M104=0, "Included",IF(ISERROR(L104*M104), M104, L104*M104))</f>
        <v>Included</v>
      </c>
      <c r="O104" s="1095">
        <f t="shared" ref="O104:O117" si="19">R104</f>
        <v>0</v>
      </c>
      <c r="P104" s="883"/>
      <c r="Q104" s="282">
        <f t="shared" si="14"/>
        <v>0</v>
      </c>
      <c r="R104" s="921">
        <f t="shared" si="15"/>
        <v>0</v>
      </c>
      <c r="S104" s="883"/>
      <c r="T104" s="918"/>
      <c r="V104" s="919"/>
      <c r="AB104" s="884"/>
      <c r="AL104" s="884"/>
      <c r="AM104" s="884"/>
      <c r="AN104" s="884"/>
      <c r="AO104" s="884"/>
      <c r="AP104" s="884"/>
      <c r="AQ104" s="884"/>
      <c r="AR104" s="884"/>
      <c r="AS104" s="884"/>
      <c r="AT104" s="884"/>
      <c r="AU104" s="884"/>
      <c r="AV104" s="884"/>
      <c r="AW104" s="884"/>
      <c r="AX104" s="884"/>
      <c r="AY104" s="884"/>
    </row>
    <row r="105" spans="1:51" ht="33">
      <c r="A105" s="922">
        <v>27</v>
      </c>
      <c r="B105" s="922">
        <v>7000030923</v>
      </c>
      <c r="C105" s="922">
        <v>500</v>
      </c>
      <c r="D105" s="922" t="s">
        <v>853</v>
      </c>
      <c r="E105" s="922">
        <v>1000000442</v>
      </c>
      <c r="F105" s="922">
        <v>85446020</v>
      </c>
      <c r="G105" s="1091"/>
      <c r="H105" s="1440">
        <v>0.18</v>
      </c>
      <c r="I105" s="1092"/>
      <c r="J105" s="922" t="s">
        <v>575</v>
      </c>
      <c r="K105" s="922" t="s">
        <v>574</v>
      </c>
      <c r="L105" s="922">
        <v>1</v>
      </c>
      <c r="M105" s="1093"/>
      <c r="N105" s="1094" t="str">
        <f t="shared" si="18"/>
        <v>Included</v>
      </c>
      <c r="O105" s="1095">
        <f t="shared" si="19"/>
        <v>0</v>
      </c>
      <c r="P105" s="883"/>
      <c r="Q105" s="282">
        <f t="shared" si="14"/>
        <v>0</v>
      </c>
      <c r="R105" s="921">
        <f t="shared" si="15"/>
        <v>0</v>
      </c>
      <c r="S105" s="883"/>
      <c r="T105" s="918"/>
      <c r="V105" s="919"/>
      <c r="AB105" s="884"/>
      <c r="AL105" s="884"/>
      <c r="AM105" s="884"/>
      <c r="AN105" s="884"/>
      <c r="AO105" s="884"/>
      <c r="AP105" s="884"/>
      <c r="AQ105" s="884"/>
      <c r="AR105" s="884"/>
      <c r="AS105" s="884"/>
      <c r="AT105" s="884"/>
      <c r="AU105" s="884"/>
      <c r="AV105" s="884"/>
      <c r="AW105" s="884"/>
      <c r="AX105" s="884"/>
      <c r="AY105" s="884"/>
    </row>
    <row r="106" spans="1:51" ht="33">
      <c r="A106" s="922">
        <v>28</v>
      </c>
      <c r="B106" s="922">
        <v>7000030923</v>
      </c>
      <c r="C106" s="922">
        <v>510</v>
      </c>
      <c r="D106" s="922" t="s">
        <v>853</v>
      </c>
      <c r="E106" s="922">
        <v>1000000444</v>
      </c>
      <c r="F106" s="922">
        <v>85446090</v>
      </c>
      <c r="G106" s="1091"/>
      <c r="H106" s="1440">
        <v>0.18</v>
      </c>
      <c r="I106" s="1092"/>
      <c r="J106" s="922" t="s">
        <v>699</v>
      </c>
      <c r="K106" s="922" t="s">
        <v>574</v>
      </c>
      <c r="L106" s="922">
        <v>1</v>
      </c>
      <c r="M106" s="1093"/>
      <c r="N106" s="1094" t="str">
        <f t="shared" si="18"/>
        <v>Included</v>
      </c>
      <c r="O106" s="1095">
        <f t="shared" si="19"/>
        <v>0</v>
      </c>
      <c r="P106" s="883"/>
      <c r="Q106" s="282">
        <f t="shared" si="14"/>
        <v>0</v>
      </c>
      <c r="R106" s="921">
        <f t="shared" si="15"/>
        <v>0</v>
      </c>
      <c r="S106" s="883"/>
      <c r="T106" s="918"/>
      <c r="V106" s="919"/>
      <c r="AB106" s="884"/>
      <c r="AL106" s="884"/>
      <c r="AM106" s="884"/>
      <c r="AN106" s="884"/>
      <c r="AO106" s="884"/>
      <c r="AP106" s="884"/>
      <c r="AQ106" s="884"/>
      <c r="AR106" s="884"/>
      <c r="AS106" s="884"/>
      <c r="AT106" s="884"/>
      <c r="AU106" s="884"/>
      <c r="AV106" s="884"/>
      <c r="AW106" s="884"/>
      <c r="AX106" s="884"/>
      <c r="AY106" s="884"/>
    </row>
    <row r="107" spans="1:51" ht="33">
      <c r="A107" s="922">
        <v>29</v>
      </c>
      <c r="B107" s="922">
        <v>7000030923</v>
      </c>
      <c r="C107" s="922">
        <v>260</v>
      </c>
      <c r="D107" s="922" t="s">
        <v>866</v>
      </c>
      <c r="E107" s="922">
        <v>1000032700</v>
      </c>
      <c r="F107" s="922">
        <v>84151090</v>
      </c>
      <c r="G107" s="1091"/>
      <c r="H107" s="1440">
        <v>0.28000000000000003</v>
      </c>
      <c r="I107" s="1092"/>
      <c r="J107" s="922" t="s">
        <v>918</v>
      </c>
      <c r="K107" s="922" t="s">
        <v>571</v>
      </c>
      <c r="L107" s="922">
        <v>1</v>
      </c>
      <c r="M107" s="1093"/>
      <c r="N107" s="1094" t="str">
        <f t="shared" si="18"/>
        <v>Included</v>
      </c>
      <c r="O107" s="1095">
        <f t="shared" si="19"/>
        <v>0</v>
      </c>
      <c r="P107" s="883"/>
      <c r="Q107" s="282">
        <f t="shared" si="14"/>
        <v>0</v>
      </c>
      <c r="R107" s="921">
        <f t="shared" si="15"/>
        <v>0</v>
      </c>
      <c r="S107" s="883"/>
      <c r="T107" s="918"/>
      <c r="V107" s="919"/>
      <c r="AB107" s="884"/>
      <c r="AL107" s="884"/>
      <c r="AM107" s="884"/>
      <c r="AN107" s="884"/>
      <c r="AO107" s="884"/>
      <c r="AP107" s="884"/>
      <c r="AQ107" s="884"/>
      <c r="AR107" s="884"/>
      <c r="AS107" s="884"/>
      <c r="AT107" s="884"/>
      <c r="AU107" s="884"/>
      <c r="AV107" s="884"/>
      <c r="AW107" s="884"/>
      <c r="AX107" s="884"/>
      <c r="AY107" s="884"/>
    </row>
    <row r="108" spans="1:51" ht="33">
      <c r="A108" s="922">
        <v>30</v>
      </c>
      <c r="B108" s="922">
        <v>7000030923</v>
      </c>
      <c r="C108" s="922">
        <v>270</v>
      </c>
      <c r="D108" s="922" t="s">
        <v>866</v>
      </c>
      <c r="E108" s="922">
        <v>1000022406</v>
      </c>
      <c r="F108" s="922">
        <v>84159000</v>
      </c>
      <c r="G108" s="1091"/>
      <c r="H108" s="1440">
        <v>0.28000000000000003</v>
      </c>
      <c r="I108" s="1092"/>
      <c r="J108" s="922" t="s">
        <v>919</v>
      </c>
      <c r="K108" s="922" t="s">
        <v>571</v>
      </c>
      <c r="L108" s="922">
        <v>1</v>
      </c>
      <c r="M108" s="1093"/>
      <c r="N108" s="1094" t="str">
        <f t="shared" si="18"/>
        <v>Included</v>
      </c>
      <c r="O108" s="1095">
        <f t="shared" si="19"/>
        <v>0</v>
      </c>
      <c r="P108" s="883"/>
      <c r="Q108" s="282">
        <f t="shared" si="14"/>
        <v>0</v>
      </c>
      <c r="R108" s="921">
        <f t="shared" si="15"/>
        <v>0</v>
      </c>
      <c r="S108" s="883"/>
      <c r="T108" s="918"/>
      <c r="V108" s="919"/>
      <c r="AB108" s="884"/>
      <c r="AL108" s="884"/>
      <c r="AM108" s="884"/>
      <c r="AN108" s="884"/>
      <c r="AO108" s="884"/>
      <c r="AP108" s="884"/>
      <c r="AQ108" s="884"/>
      <c r="AR108" s="884"/>
      <c r="AS108" s="884"/>
      <c r="AT108" s="884"/>
      <c r="AU108" s="884"/>
      <c r="AV108" s="884"/>
      <c r="AW108" s="884"/>
      <c r="AX108" s="884"/>
      <c r="AY108" s="884"/>
    </row>
    <row r="109" spans="1:51" ht="33">
      <c r="A109" s="922">
        <v>31</v>
      </c>
      <c r="B109" s="922">
        <v>7000030923</v>
      </c>
      <c r="C109" s="922">
        <v>310</v>
      </c>
      <c r="D109" s="922" t="s">
        <v>855</v>
      </c>
      <c r="E109" s="922">
        <v>1000038325</v>
      </c>
      <c r="F109" s="922">
        <v>94059900</v>
      </c>
      <c r="G109" s="1091"/>
      <c r="H109" s="1440">
        <v>0.18</v>
      </c>
      <c r="I109" s="1092"/>
      <c r="J109" s="922" t="s">
        <v>577</v>
      </c>
      <c r="K109" s="922" t="s">
        <v>570</v>
      </c>
      <c r="L109" s="922">
        <v>5</v>
      </c>
      <c r="M109" s="1093"/>
      <c r="N109" s="1094" t="str">
        <f t="shared" si="18"/>
        <v>Included</v>
      </c>
      <c r="O109" s="1095">
        <f t="shared" si="19"/>
        <v>0</v>
      </c>
      <c r="P109" s="883"/>
      <c r="Q109" s="282">
        <f t="shared" si="14"/>
        <v>0</v>
      </c>
      <c r="R109" s="921">
        <f t="shared" si="15"/>
        <v>0</v>
      </c>
      <c r="S109" s="883"/>
      <c r="T109" s="918"/>
      <c r="V109" s="919"/>
      <c r="AB109" s="884"/>
      <c r="AL109" s="884"/>
      <c r="AM109" s="884"/>
      <c r="AN109" s="884"/>
      <c r="AO109" s="884"/>
      <c r="AP109" s="884"/>
      <c r="AQ109" s="884"/>
      <c r="AR109" s="884"/>
      <c r="AS109" s="884"/>
      <c r="AT109" s="884"/>
      <c r="AU109" s="884"/>
      <c r="AV109" s="884"/>
      <c r="AW109" s="884"/>
      <c r="AX109" s="884"/>
      <c r="AY109" s="884"/>
    </row>
    <row r="110" spans="1:51" ht="33">
      <c r="A110" s="922">
        <v>32</v>
      </c>
      <c r="B110" s="922">
        <v>7000030923</v>
      </c>
      <c r="C110" s="922">
        <v>320</v>
      </c>
      <c r="D110" s="922" t="s">
        <v>855</v>
      </c>
      <c r="E110" s="922">
        <v>1000038387</v>
      </c>
      <c r="F110" s="922">
        <v>94051090</v>
      </c>
      <c r="G110" s="1091"/>
      <c r="H110" s="1440">
        <v>0.18</v>
      </c>
      <c r="I110" s="1092"/>
      <c r="J110" s="922" t="s">
        <v>906</v>
      </c>
      <c r="K110" s="922" t="s">
        <v>570</v>
      </c>
      <c r="L110" s="922">
        <v>5</v>
      </c>
      <c r="M110" s="1093"/>
      <c r="N110" s="1094" t="str">
        <f t="shared" si="18"/>
        <v>Included</v>
      </c>
      <c r="O110" s="1095">
        <f t="shared" si="19"/>
        <v>0</v>
      </c>
      <c r="P110" s="883"/>
      <c r="Q110" s="282">
        <f t="shared" si="14"/>
        <v>0</v>
      </c>
      <c r="R110" s="921">
        <f t="shared" si="15"/>
        <v>0</v>
      </c>
      <c r="S110" s="883"/>
      <c r="T110" s="918"/>
      <c r="V110" s="919"/>
      <c r="AB110" s="884"/>
      <c r="AL110" s="884"/>
      <c r="AM110" s="884"/>
      <c r="AN110" s="884"/>
      <c r="AO110" s="884"/>
      <c r="AP110" s="884"/>
      <c r="AQ110" s="884"/>
      <c r="AR110" s="884"/>
      <c r="AS110" s="884"/>
      <c r="AT110" s="884"/>
      <c r="AU110" s="884"/>
      <c r="AV110" s="884"/>
      <c r="AW110" s="884"/>
      <c r="AX110" s="884"/>
      <c r="AY110" s="884"/>
    </row>
    <row r="111" spans="1:51" ht="16.5">
      <c r="A111" s="922">
        <v>33</v>
      </c>
      <c r="B111" s="922">
        <v>7000030923</v>
      </c>
      <c r="C111" s="922">
        <v>330</v>
      </c>
      <c r="D111" s="922" t="s">
        <v>855</v>
      </c>
      <c r="E111" s="922">
        <v>1000014547</v>
      </c>
      <c r="F111" s="922">
        <v>85371000</v>
      </c>
      <c r="G111" s="1091"/>
      <c r="H111" s="1440">
        <v>0.18</v>
      </c>
      <c r="I111" s="1092"/>
      <c r="J111" s="922" t="s">
        <v>630</v>
      </c>
      <c r="K111" s="922" t="s">
        <v>570</v>
      </c>
      <c r="L111" s="922">
        <v>1</v>
      </c>
      <c r="M111" s="1093"/>
      <c r="N111" s="1094" t="str">
        <f t="shared" si="18"/>
        <v>Included</v>
      </c>
      <c r="O111" s="1095">
        <f t="shared" si="19"/>
        <v>0</v>
      </c>
      <c r="P111" s="883"/>
      <c r="Q111" s="282">
        <f t="shared" ref="Q111:Q123" si="20">IF(N111="Included",0,N111)</f>
        <v>0</v>
      </c>
      <c r="R111" s="921">
        <f t="shared" ref="R111:R123" si="21">IF(I111="", H111*Q111,I111*Q111)</f>
        <v>0</v>
      </c>
      <c r="S111" s="883"/>
      <c r="T111" s="918"/>
      <c r="V111" s="919"/>
      <c r="AB111" s="884"/>
      <c r="AL111" s="884"/>
      <c r="AM111" s="884"/>
      <c r="AN111" s="884"/>
      <c r="AO111" s="884"/>
      <c r="AP111" s="884"/>
      <c r="AQ111" s="884"/>
      <c r="AR111" s="884"/>
      <c r="AS111" s="884"/>
      <c r="AT111" s="884"/>
      <c r="AU111" s="884"/>
      <c r="AV111" s="884"/>
      <c r="AW111" s="884"/>
      <c r="AX111" s="884"/>
      <c r="AY111" s="884"/>
    </row>
    <row r="112" spans="1:51" ht="33">
      <c r="A112" s="922">
        <v>34</v>
      </c>
      <c r="B112" s="922">
        <v>7000030923</v>
      </c>
      <c r="C112" s="922">
        <v>340</v>
      </c>
      <c r="D112" s="922" t="s">
        <v>855</v>
      </c>
      <c r="E112" s="922">
        <v>1000049467</v>
      </c>
      <c r="F112" s="922">
        <v>94059900</v>
      </c>
      <c r="G112" s="1091"/>
      <c r="H112" s="1440">
        <v>0.18</v>
      </c>
      <c r="I112" s="1092"/>
      <c r="J112" s="922" t="s">
        <v>700</v>
      </c>
      <c r="K112" s="922" t="s">
        <v>571</v>
      </c>
      <c r="L112" s="922">
        <v>1</v>
      </c>
      <c r="M112" s="1093"/>
      <c r="N112" s="1094" t="str">
        <f t="shared" si="18"/>
        <v>Included</v>
      </c>
      <c r="O112" s="1095">
        <f t="shared" si="19"/>
        <v>0</v>
      </c>
      <c r="P112" s="883"/>
      <c r="Q112" s="282">
        <f t="shared" si="20"/>
        <v>0</v>
      </c>
      <c r="R112" s="921">
        <f t="shared" si="21"/>
        <v>0</v>
      </c>
      <c r="S112" s="883"/>
      <c r="T112" s="918"/>
      <c r="V112" s="919"/>
      <c r="AB112" s="884"/>
      <c r="AL112" s="884"/>
      <c r="AM112" s="884"/>
      <c r="AN112" s="884"/>
      <c r="AO112" s="884"/>
      <c r="AP112" s="884"/>
      <c r="AQ112" s="884"/>
      <c r="AR112" s="884"/>
      <c r="AS112" s="884"/>
      <c r="AT112" s="884"/>
      <c r="AU112" s="884"/>
      <c r="AV112" s="884"/>
      <c r="AW112" s="884"/>
      <c r="AX112" s="884"/>
      <c r="AY112" s="884"/>
    </row>
    <row r="113" spans="1:51" ht="16.5">
      <c r="A113" s="922">
        <v>35</v>
      </c>
      <c r="B113" s="922">
        <v>7000030923</v>
      </c>
      <c r="C113" s="922">
        <v>350</v>
      </c>
      <c r="D113" s="922" t="s">
        <v>855</v>
      </c>
      <c r="E113" s="922">
        <v>1000038392</v>
      </c>
      <c r="F113" s="922">
        <v>94059900</v>
      </c>
      <c r="G113" s="1091"/>
      <c r="H113" s="1440">
        <v>0.18</v>
      </c>
      <c r="I113" s="1092"/>
      <c r="J113" s="922" t="s">
        <v>920</v>
      </c>
      <c r="K113" s="922" t="s">
        <v>570</v>
      </c>
      <c r="L113" s="922">
        <v>1</v>
      </c>
      <c r="M113" s="1093"/>
      <c r="N113" s="1094" t="str">
        <f t="shared" si="18"/>
        <v>Included</v>
      </c>
      <c r="O113" s="1095">
        <f t="shared" si="19"/>
        <v>0</v>
      </c>
      <c r="P113" s="883"/>
      <c r="Q113" s="282">
        <f t="shared" si="20"/>
        <v>0</v>
      </c>
      <c r="R113" s="921">
        <f t="shared" si="21"/>
        <v>0</v>
      </c>
      <c r="S113" s="883"/>
      <c r="T113" s="918"/>
      <c r="V113" s="919"/>
      <c r="AB113" s="884"/>
      <c r="AL113" s="884"/>
      <c r="AM113" s="884"/>
      <c r="AN113" s="884"/>
      <c r="AO113" s="884"/>
      <c r="AP113" s="884"/>
      <c r="AQ113" s="884"/>
      <c r="AR113" s="884"/>
      <c r="AS113" s="884"/>
      <c r="AT113" s="884"/>
      <c r="AU113" s="884"/>
      <c r="AV113" s="884"/>
      <c r="AW113" s="884"/>
      <c r="AX113" s="884"/>
      <c r="AY113" s="884"/>
    </row>
    <row r="114" spans="1:51" ht="16.5">
      <c r="A114" s="922">
        <v>36</v>
      </c>
      <c r="B114" s="922">
        <v>7000030923</v>
      </c>
      <c r="C114" s="922">
        <v>280</v>
      </c>
      <c r="D114" s="922" t="s">
        <v>856</v>
      </c>
      <c r="E114" s="922">
        <v>1000032055</v>
      </c>
      <c r="F114" s="922">
        <v>72159090</v>
      </c>
      <c r="G114" s="1091"/>
      <c r="H114" s="1440">
        <v>0.18</v>
      </c>
      <c r="I114" s="1092"/>
      <c r="J114" s="922" t="s">
        <v>628</v>
      </c>
      <c r="K114" s="922" t="s">
        <v>597</v>
      </c>
      <c r="L114" s="922">
        <v>1</v>
      </c>
      <c r="M114" s="1093"/>
      <c r="N114" s="1094" t="str">
        <f t="shared" si="18"/>
        <v>Included</v>
      </c>
      <c r="O114" s="1095">
        <f t="shared" si="19"/>
        <v>0</v>
      </c>
      <c r="P114" s="883"/>
      <c r="Q114" s="282">
        <f t="shared" si="20"/>
        <v>0</v>
      </c>
      <c r="R114" s="921">
        <f t="shared" si="21"/>
        <v>0</v>
      </c>
      <c r="S114" s="883"/>
      <c r="T114" s="918"/>
      <c r="V114" s="919"/>
      <c r="AB114" s="884"/>
      <c r="AL114" s="884"/>
      <c r="AM114" s="884"/>
      <c r="AN114" s="884"/>
      <c r="AO114" s="884"/>
      <c r="AP114" s="884"/>
      <c r="AQ114" s="884"/>
      <c r="AR114" s="884"/>
      <c r="AS114" s="884"/>
      <c r="AT114" s="884"/>
      <c r="AU114" s="884"/>
      <c r="AV114" s="884"/>
      <c r="AW114" s="884"/>
      <c r="AX114" s="884"/>
      <c r="AY114" s="884"/>
    </row>
    <row r="115" spans="1:51" ht="33">
      <c r="A115" s="922">
        <v>37</v>
      </c>
      <c r="B115" s="922">
        <v>7000030923</v>
      </c>
      <c r="C115" s="922">
        <v>290</v>
      </c>
      <c r="D115" s="922" t="s">
        <v>857</v>
      </c>
      <c r="E115" s="922">
        <v>1000011246</v>
      </c>
      <c r="F115" s="922">
        <v>72169990</v>
      </c>
      <c r="G115" s="1091"/>
      <c r="H115" s="1440">
        <v>0.18</v>
      </c>
      <c r="I115" s="1092"/>
      <c r="J115" s="922" t="s">
        <v>777</v>
      </c>
      <c r="K115" s="922" t="s">
        <v>571</v>
      </c>
      <c r="L115" s="922">
        <v>1</v>
      </c>
      <c r="M115" s="1093"/>
      <c r="N115" s="1094" t="str">
        <f t="shared" si="18"/>
        <v>Included</v>
      </c>
      <c r="O115" s="1095">
        <f t="shared" si="19"/>
        <v>0</v>
      </c>
      <c r="P115" s="883"/>
      <c r="Q115" s="282">
        <f t="shared" si="20"/>
        <v>0</v>
      </c>
      <c r="R115" s="921">
        <f t="shared" si="21"/>
        <v>0</v>
      </c>
      <c r="S115" s="883"/>
      <c r="T115" s="918"/>
      <c r="V115" s="919"/>
      <c r="AB115" s="884"/>
      <c r="AL115" s="884"/>
      <c r="AM115" s="884"/>
      <c r="AN115" s="884"/>
      <c r="AO115" s="884"/>
      <c r="AP115" s="884"/>
      <c r="AQ115" s="884"/>
      <c r="AR115" s="884"/>
      <c r="AS115" s="884"/>
      <c r="AT115" s="884"/>
      <c r="AU115" s="884"/>
      <c r="AV115" s="884"/>
      <c r="AW115" s="884"/>
      <c r="AX115" s="884"/>
      <c r="AY115" s="884"/>
    </row>
    <row r="116" spans="1:51" ht="33">
      <c r="A116" s="922">
        <v>38</v>
      </c>
      <c r="B116" s="922">
        <v>7000030923</v>
      </c>
      <c r="C116" s="922">
        <v>300</v>
      </c>
      <c r="D116" s="922" t="s">
        <v>857</v>
      </c>
      <c r="E116" s="922">
        <v>1000011252</v>
      </c>
      <c r="F116" s="922">
        <v>72169990</v>
      </c>
      <c r="G116" s="1091"/>
      <c r="H116" s="1440">
        <v>0.18</v>
      </c>
      <c r="I116" s="1092"/>
      <c r="J116" s="922" t="s">
        <v>698</v>
      </c>
      <c r="K116" s="922" t="s">
        <v>571</v>
      </c>
      <c r="L116" s="922">
        <v>2</v>
      </c>
      <c r="M116" s="1093"/>
      <c r="N116" s="1094" t="str">
        <f t="shared" si="18"/>
        <v>Included</v>
      </c>
      <c r="O116" s="1095">
        <f t="shared" si="19"/>
        <v>0</v>
      </c>
      <c r="P116" s="883"/>
      <c r="Q116" s="282">
        <f t="shared" si="20"/>
        <v>0</v>
      </c>
      <c r="R116" s="921">
        <f t="shared" si="21"/>
        <v>0</v>
      </c>
      <c r="S116" s="883"/>
      <c r="T116" s="918"/>
      <c r="V116" s="919"/>
      <c r="AB116" s="884"/>
      <c r="AL116" s="884"/>
      <c r="AM116" s="884"/>
      <c r="AN116" s="884"/>
      <c r="AO116" s="884"/>
      <c r="AP116" s="884"/>
      <c r="AQ116" s="884"/>
      <c r="AR116" s="884"/>
      <c r="AS116" s="884"/>
      <c r="AT116" s="884"/>
      <c r="AU116" s="884"/>
      <c r="AV116" s="884"/>
      <c r="AW116" s="884"/>
      <c r="AX116" s="884"/>
      <c r="AY116" s="884"/>
    </row>
    <row r="117" spans="1:51" ht="33">
      <c r="A117" s="922">
        <v>39</v>
      </c>
      <c r="B117" s="922">
        <v>7000030923</v>
      </c>
      <c r="C117" s="922">
        <v>360</v>
      </c>
      <c r="D117" s="922" t="s">
        <v>858</v>
      </c>
      <c r="E117" s="922">
        <v>1000025930</v>
      </c>
      <c r="F117" s="922">
        <v>85354010</v>
      </c>
      <c r="G117" s="1091"/>
      <c r="H117" s="1440">
        <v>0.18</v>
      </c>
      <c r="I117" s="1092"/>
      <c r="J117" s="922" t="s">
        <v>611</v>
      </c>
      <c r="K117" s="922" t="s">
        <v>571</v>
      </c>
      <c r="L117" s="922">
        <v>1</v>
      </c>
      <c r="M117" s="1093"/>
      <c r="N117" s="1094" t="str">
        <f t="shared" si="18"/>
        <v>Included</v>
      </c>
      <c r="O117" s="1095">
        <f t="shared" si="19"/>
        <v>0</v>
      </c>
      <c r="P117" s="883"/>
      <c r="Q117" s="282">
        <f t="shared" si="20"/>
        <v>0</v>
      </c>
      <c r="R117" s="921">
        <f t="shared" si="21"/>
        <v>0</v>
      </c>
      <c r="S117" s="883"/>
      <c r="T117" s="918"/>
      <c r="V117" s="919"/>
      <c r="AB117" s="884"/>
      <c r="AL117" s="884"/>
      <c r="AM117" s="884"/>
      <c r="AN117" s="884"/>
      <c r="AO117" s="884"/>
      <c r="AP117" s="884"/>
      <c r="AQ117" s="884"/>
      <c r="AR117" s="884"/>
      <c r="AS117" s="884"/>
      <c r="AT117" s="884"/>
      <c r="AU117" s="884"/>
      <c r="AV117" s="884"/>
      <c r="AW117" s="884"/>
      <c r="AX117" s="884"/>
      <c r="AY117" s="884"/>
    </row>
    <row r="118" spans="1:51" ht="33">
      <c r="A118" s="922">
        <v>40</v>
      </c>
      <c r="B118" s="922">
        <v>7000030923</v>
      </c>
      <c r="C118" s="922">
        <v>370</v>
      </c>
      <c r="D118" s="922" t="s">
        <v>858</v>
      </c>
      <c r="E118" s="922">
        <v>1000025934</v>
      </c>
      <c r="F118" s="922">
        <v>85359090</v>
      </c>
      <c r="G118" s="1091"/>
      <c r="H118" s="1440">
        <v>0.18</v>
      </c>
      <c r="I118" s="1092"/>
      <c r="J118" s="922" t="s">
        <v>610</v>
      </c>
      <c r="K118" s="922" t="s">
        <v>571</v>
      </c>
      <c r="L118" s="922">
        <v>1</v>
      </c>
      <c r="M118" s="1093"/>
      <c r="N118" s="1094" t="str">
        <f>IF(M118=0, "Included",IF(ISERROR(L118*M118), M118, L118*M118))</f>
        <v>Included</v>
      </c>
      <c r="O118" s="1095">
        <f>R118</f>
        <v>0</v>
      </c>
      <c r="P118" s="883"/>
      <c r="Q118" s="282">
        <f t="shared" si="20"/>
        <v>0</v>
      </c>
      <c r="R118" s="921">
        <f t="shared" si="21"/>
        <v>0</v>
      </c>
      <c r="S118" s="883"/>
      <c r="T118" s="918"/>
      <c r="V118" s="919"/>
      <c r="AB118" s="884"/>
      <c r="AL118" s="884"/>
      <c r="AM118" s="884"/>
      <c r="AN118" s="884"/>
      <c r="AO118" s="884"/>
      <c r="AP118" s="884"/>
      <c r="AQ118" s="884"/>
      <c r="AR118" s="884"/>
      <c r="AS118" s="884"/>
      <c r="AT118" s="884"/>
      <c r="AU118" s="884"/>
      <c r="AV118" s="884"/>
      <c r="AW118" s="884"/>
      <c r="AX118" s="884"/>
      <c r="AY118" s="884"/>
    </row>
    <row r="119" spans="1:51" ht="33">
      <c r="A119" s="922">
        <v>41</v>
      </c>
      <c r="B119" s="922">
        <v>7000030923</v>
      </c>
      <c r="C119" s="922">
        <v>580</v>
      </c>
      <c r="D119" s="922" t="s">
        <v>860</v>
      </c>
      <c r="E119" s="922">
        <v>1000038259</v>
      </c>
      <c r="F119" s="922">
        <v>84289090</v>
      </c>
      <c r="G119" s="1091"/>
      <c r="H119" s="1440">
        <v>0.18</v>
      </c>
      <c r="I119" s="1092"/>
      <c r="J119" s="922" t="s">
        <v>908</v>
      </c>
      <c r="K119" s="922" t="s">
        <v>570</v>
      </c>
      <c r="L119" s="922">
        <v>1</v>
      </c>
      <c r="M119" s="1093"/>
      <c r="N119" s="1094" t="str">
        <f>IF(M119=0, "Included",IF(ISERROR(L119*M119), M119, L119*M119))</f>
        <v>Included</v>
      </c>
      <c r="O119" s="1095">
        <f>R119</f>
        <v>0</v>
      </c>
      <c r="P119" s="883"/>
      <c r="Q119" s="282">
        <f t="shared" si="20"/>
        <v>0</v>
      </c>
      <c r="R119" s="921">
        <f t="shared" si="21"/>
        <v>0</v>
      </c>
      <c r="S119" s="883"/>
      <c r="T119" s="918"/>
      <c r="V119" s="919"/>
      <c r="AB119" s="884"/>
      <c r="AL119" s="884"/>
      <c r="AM119" s="884"/>
      <c r="AN119" s="884"/>
      <c r="AO119" s="884"/>
      <c r="AP119" s="884"/>
      <c r="AQ119" s="884"/>
      <c r="AR119" s="884"/>
      <c r="AS119" s="884"/>
      <c r="AT119" s="884"/>
      <c r="AU119" s="884"/>
      <c r="AV119" s="884"/>
      <c r="AW119" s="884"/>
      <c r="AX119" s="884"/>
      <c r="AY119" s="884"/>
    </row>
    <row r="120" spans="1:51" ht="66">
      <c r="A120" s="922">
        <v>42</v>
      </c>
      <c r="B120" s="922">
        <v>7000030923</v>
      </c>
      <c r="C120" s="922">
        <v>540</v>
      </c>
      <c r="D120" s="922" t="s">
        <v>867</v>
      </c>
      <c r="E120" s="922">
        <v>1000015954</v>
      </c>
      <c r="F120" s="922">
        <v>73082011</v>
      </c>
      <c r="G120" s="1091"/>
      <c r="H120" s="1440">
        <v>0.18</v>
      </c>
      <c r="I120" s="1092"/>
      <c r="J120" s="922" t="s">
        <v>769</v>
      </c>
      <c r="K120" s="922" t="s">
        <v>576</v>
      </c>
      <c r="L120" s="922">
        <v>30</v>
      </c>
      <c r="M120" s="1093"/>
      <c r="N120" s="1094" t="str">
        <f t="shared" ref="N120:N123" si="22">IF(M120=0, "Included",IF(ISERROR(L120*M120), M120, L120*M120))</f>
        <v>Included</v>
      </c>
      <c r="O120" s="1095">
        <f t="shared" ref="O120:O123" si="23">R120</f>
        <v>0</v>
      </c>
      <c r="P120" s="883"/>
      <c r="Q120" s="282">
        <f t="shared" si="20"/>
        <v>0</v>
      </c>
      <c r="R120" s="921">
        <f t="shared" si="21"/>
        <v>0</v>
      </c>
      <c r="S120" s="883"/>
      <c r="T120" s="918"/>
      <c r="V120" s="919"/>
      <c r="AB120" s="884"/>
      <c r="AL120" s="884"/>
      <c r="AM120" s="884"/>
      <c r="AN120" s="884"/>
      <c r="AO120" s="884"/>
      <c r="AP120" s="884"/>
      <c r="AQ120" s="884"/>
      <c r="AR120" s="884"/>
      <c r="AS120" s="884"/>
      <c r="AT120" s="884"/>
      <c r="AU120" s="884"/>
      <c r="AV120" s="884"/>
      <c r="AW120" s="884"/>
      <c r="AX120" s="884"/>
      <c r="AY120" s="884"/>
    </row>
    <row r="121" spans="1:51" ht="66">
      <c r="A121" s="922">
        <v>43</v>
      </c>
      <c r="B121" s="922">
        <v>7000030923</v>
      </c>
      <c r="C121" s="922">
        <v>550</v>
      </c>
      <c r="D121" s="922" t="s">
        <v>867</v>
      </c>
      <c r="E121" s="922">
        <v>1000015953</v>
      </c>
      <c r="F121" s="922">
        <v>73082011</v>
      </c>
      <c r="G121" s="1091"/>
      <c r="H121" s="1440">
        <v>0.18</v>
      </c>
      <c r="I121" s="1092"/>
      <c r="J121" s="922" t="s">
        <v>786</v>
      </c>
      <c r="K121" s="922" t="s">
        <v>576</v>
      </c>
      <c r="L121" s="922">
        <v>5</v>
      </c>
      <c r="M121" s="1093"/>
      <c r="N121" s="1094" t="str">
        <f t="shared" si="22"/>
        <v>Included</v>
      </c>
      <c r="O121" s="1095">
        <f t="shared" si="23"/>
        <v>0</v>
      </c>
      <c r="P121" s="883"/>
      <c r="Q121" s="282">
        <f t="shared" si="20"/>
        <v>0</v>
      </c>
      <c r="R121" s="921">
        <f t="shared" si="21"/>
        <v>0</v>
      </c>
      <c r="S121" s="883"/>
      <c r="T121" s="918"/>
      <c r="V121" s="919"/>
      <c r="AB121" s="884"/>
      <c r="AL121" s="884"/>
      <c r="AM121" s="884"/>
      <c r="AN121" s="884"/>
      <c r="AO121" s="884"/>
      <c r="AP121" s="884"/>
      <c r="AQ121" s="884"/>
      <c r="AR121" s="884"/>
      <c r="AS121" s="884"/>
      <c r="AT121" s="884"/>
      <c r="AU121" s="884"/>
      <c r="AV121" s="884"/>
      <c r="AW121" s="884"/>
      <c r="AX121" s="884"/>
      <c r="AY121" s="884"/>
    </row>
    <row r="122" spans="1:51" ht="33">
      <c r="A122" s="922">
        <v>44</v>
      </c>
      <c r="B122" s="922">
        <v>7000030923</v>
      </c>
      <c r="C122" s="922">
        <v>560</v>
      </c>
      <c r="D122" s="922" t="s">
        <v>867</v>
      </c>
      <c r="E122" s="922">
        <v>1000011713</v>
      </c>
      <c r="F122" s="922">
        <v>73082011</v>
      </c>
      <c r="G122" s="1091"/>
      <c r="H122" s="1440">
        <v>0.18</v>
      </c>
      <c r="I122" s="1092"/>
      <c r="J122" s="922" t="s">
        <v>770</v>
      </c>
      <c r="K122" s="922" t="s">
        <v>576</v>
      </c>
      <c r="L122" s="922">
        <v>2</v>
      </c>
      <c r="M122" s="1093"/>
      <c r="N122" s="1094" t="str">
        <f t="shared" si="22"/>
        <v>Included</v>
      </c>
      <c r="O122" s="1095">
        <f t="shared" si="23"/>
        <v>0</v>
      </c>
      <c r="P122" s="883"/>
      <c r="Q122" s="282">
        <f t="shared" si="20"/>
        <v>0</v>
      </c>
      <c r="R122" s="921">
        <f t="shared" si="21"/>
        <v>0</v>
      </c>
      <c r="S122" s="883"/>
      <c r="T122" s="918"/>
      <c r="V122" s="919"/>
      <c r="AB122" s="884"/>
      <c r="AL122" s="884"/>
      <c r="AM122" s="884"/>
      <c r="AN122" s="884"/>
      <c r="AO122" s="884"/>
      <c r="AP122" s="884"/>
      <c r="AQ122" s="884"/>
      <c r="AR122" s="884"/>
      <c r="AS122" s="884"/>
      <c r="AT122" s="884"/>
      <c r="AU122" s="884"/>
      <c r="AV122" s="884"/>
      <c r="AW122" s="884"/>
      <c r="AX122" s="884"/>
      <c r="AY122" s="884"/>
    </row>
    <row r="123" spans="1:51" ht="33">
      <c r="A123" s="922">
        <v>45</v>
      </c>
      <c r="B123" s="922">
        <v>7000030923</v>
      </c>
      <c r="C123" s="922">
        <v>570</v>
      </c>
      <c r="D123" s="922" t="s">
        <v>867</v>
      </c>
      <c r="E123" s="922">
        <v>1000012373</v>
      </c>
      <c r="F123" s="922">
        <v>73082011</v>
      </c>
      <c r="G123" s="1091"/>
      <c r="H123" s="1440">
        <v>0.18</v>
      </c>
      <c r="I123" s="1092"/>
      <c r="J123" s="922" t="s">
        <v>771</v>
      </c>
      <c r="K123" s="922" t="s">
        <v>576</v>
      </c>
      <c r="L123" s="922">
        <v>5</v>
      </c>
      <c r="M123" s="1093"/>
      <c r="N123" s="1094" t="str">
        <f t="shared" si="22"/>
        <v>Included</v>
      </c>
      <c r="O123" s="1095">
        <f t="shared" si="23"/>
        <v>0</v>
      </c>
      <c r="P123" s="883"/>
      <c r="Q123" s="282">
        <f t="shared" si="20"/>
        <v>0</v>
      </c>
      <c r="R123" s="921">
        <f t="shared" si="21"/>
        <v>0</v>
      </c>
      <c r="S123" s="883"/>
      <c r="T123" s="918"/>
      <c r="V123" s="919"/>
      <c r="AB123" s="884"/>
      <c r="AL123" s="884"/>
      <c r="AM123" s="884"/>
      <c r="AN123" s="884"/>
      <c r="AO123" s="884"/>
      <c r="AP123" s="884"/>
      <c r="AQ123" s="884"/>
      <c r="AR123" s="884"/>
      <c r="AS123" s="884"/>
      <c r="AT123" s="884"/>
      <c r="AU123" s="884"/>
      <c r="AV123" s="884"/>
      <c r="AW123" s="884"/>
      <c r="AX123" s="884"/>
      <c r="AY123" s="884"/>
    </row>
    <row r="124" spans="1:51" ht="18.75">
      <c r="A124" s="922" t="s">
        <v>845</v>
      </c>
      <c r="B124" s="1113" t="s">
        <v>868</v>
      </c>
      <c r="C124" s="1114"/>
      <c r="D124" s="1114"/>
      <c r="E124" s="1114"/>
      <c r="F124" s="1114"/>
      <c r="G124" s="1114"/>
      <c r="H124" s="1441"/>
      <c r="I124" s="1114"/>
      <c r="J124" s="1131"/>
      <c r="K124" s="1122"/>
      <c r="L124" s="1122"/>
      <c r="M124" s="1123"/>
      <c r="N124" s="1124"/>
      <c r="O124" s="1125"/>
      <c r="P124" s="883"/>
      <c r="Q124" s="282"/>
      <c r="R124" s="921"/>
      <c r="S124" s="883"/>
      <c r="T124" s="918"/>
      <c r="V124" s="919"/>
      <c r="AB124" s="884"/>
      <c r="AL124" s="884"/>
      <c r="AM124" s="884"/>
      <c r="AN124" s="884"/>
      <c r="AO124" s="884"/>
      <c r="AP124" s="884"/>
      <c r="AQ124" s="884"/>
      <c r="AR124" s="884"/>
      <c r="AS124" s="884"/>
      <c r="AT124" s="884"/>
      <c r="AU124" s="884"/>
      <c r="AV124" s="884"/>
      <c r="AW124" s="884"/>
      <c r="AX124" s="884"/>
      <c r="AY124" s="884"/>
    </row>
    <row r="125" spans="1:51" ht="33">
      <c r="A125" s="922">
        <v>1</v>
      </c>
      <c r="B125" s="922">
        <v>7000030924</v>
      </c>
      <c r="C125" s="922">
        <v>10</v>
      </c>
      <c r="D125" s="922" t="s">
        <v>682</v>
      </c>
      <c r="E125" s="922">
        <v>1000055830</v>
      </c>
      <c r="F125" s="922">
        <v>85359030</v>
      </c>
      <c r="G125" s="1091"/>
      <c r="H125" s="1440">
        <v>0.18</v>
      </c>
      <c r="I125" s="1092"/>
      <c r="J125" s="922" t="s">
        <v>892</v>
      </c>
      <c r="K125" s="922" t="s">
        <v>571</v>
      </c>
      <c r="L125" s="922">
        <v>2</v>
      </c>
      <c r="M125" s="1093"/>
      <c r="N125" s="1094" t="str">
        <f t="shared" si="12"/>
        <v>Included</v>
      </c>
      <c r="O125" s="1095">
        <f t="shared" ref="O125:O137" si="24">R125</f>
        <v>0</v>
      </c>
      <c r="P125" s="883"/>
      <c r="Q125" s="282">
        <f t="shared" ref="Q125:Q156" si="25">IF(N125="Included",0,N125)</f>
        <v>0</v>
      </c>
      <c r="R125" s="921">
        <f t="shared" ref="R125:R156" si="26">IF(I125="", H125*Q125,I125*Q125)</f>
        <v>0</v>
      </c>
      <c r="S125" s="883"/>
      <c r="T125" s="918"/>
      <c r="V125" s="919"/>
      <c r="AB125" s="884"/>
      <c r="AL125" s="884"/>
      <c r="AM125" s="884"/>
      <c r="AN125" s="884"/>
      <c r="AO125" s="884"/>
      <c r="AP125" s="884"/>
      <c r="AQ125" s="884"/>
      <c r="AR125" s="884"/>
      <c r="AS125" s="884"/>
      <c r="AT125" s="884"/>
      <c r="AU125" s="884"/>
      <c r="AV125" s="884"/>
      <c r="AW125" s="884"/>
      <c r="AX125" s="884"/>
      <c r="AY125" s="884"/>
    </row>
    <row r="126" spans="1:51" ht="49.5">
      <c r="A126" s="922">
        <v>2</v>
      </c>
      <c r="B126" s="922">
        <v>7000030924</v>
      </c>
      <c r="C126" s="922">
        <v>20</v>
      </c>
      <c r="D126" s="922" t="s">
        <v>682</v>
      </c>
      <c r="E126" s="922">
        <v>1000059208</v>
      </c>
      <c r="F126" s="922">
        <v>85359030</v>
      </c>
      <c r="G126" s="1091"/>
      <c r="H126" s="1440">
        <v>0.18</v>
      </c>
      <c r="I126" s="1092"/>
      <c r="J126" s="922" t="s">
        <v>895</v>
      </c>
      <c r="K126" s="922" t="s">
        <v>571</v>
      </c>
      <c r="L126" s="922">
        <v>1</v>
      </c>
      <c r="M126" s="1093"/>
      <c r="N126" s="1094" t="str">
        <f t="shared" si="12"/>
        <v>Included</v>
      </c>
      <c r="O126" s="1095">
        <f t="shared" si="24"/>
        <v>0</v>
      </c>
      <c r="P126" s="883"/>
      <c r="Q126" s="282">
        <f t="shared" si="25"/>
        <v>0</v>
      </c>
      <c r="R126" s="921">
        <f t="shared" si="26"/>
        <v>0</v>
      </c>
      <c r="S126" s="883"/>
      <c r="T126" s="918"/>
      <c r="V126" s="919"/>
      <c r="AB126" s="884"/>
      <c r="AL126" s="884"/>
      <c r="AM126" s="884"/>
      <c r="AN126" s="884"/>
      <c r="AO126" s="884"/>
      <c r="AP126" s="884"/>
      <c r="AQ126" s="884"/>
      <c r="AR126" s="884"/>
      <c r="AS126" s="884"/>
      <c r="AT126" s="884"/>
      <c r="AU126" s="884"/>
      <c r="AV126" s="884"/>
      <c r="AW126" s="884"/>
      <c r="AX126" s="884"/>
      <c r="AY126" s="884"/>
    </row>
    <row r="127" spans="1:51" ht="33">
      <c r="A127" s="922">
        <v>3</v>
      </c>
      <c r="B127" s="922">
        <v>7000030924</v>
      </c>
      <c r="C127" s="922">
        <v>30</v>
      </c>
      <c r="D127" s="922" t="s">
        <v>682</v>
      </c>
      <c r="E127" s="922">
        <v>1000004505</v>
      </c>
      <c r="F127" s="922">
        <v>85359030</v>
      </c>
      <c r="G127" s="1091"/>
      <c r="H127" s="1440">
        <v>0.18</v>
      </c>
      <c r="I127" s="1092"/>
      <c r="J127" s="922" t="s">
        <v>894</v>
      </c>
      <c r="K127" s="922" t="s">
        <v>571</v>
      </c>
      <c r="L127" s="922">
        <v>1</v>
      </c>
      <c r="M127" s="1093"/>
      <c r="N127" s="1094" t="str">
        <f t="shared" si="12"/>
        <v>Included</v>
      </c>
      <c r="O127" s="1095">
        <f t="shared" si="24"/>
        <v>0</v>
      </c>
      <c r="P127" s="883"/>
      <c r="Q127" s="282">
        <f t="shared" si="25"/>
        <v>0</v>
      </c>
      <c r="R127" s="921">
        <f t="shared" si="26"/>
        <v>0</v>
      </c>
      <c r="S127" s="883"/>
      <c r="T127" s="918"/>
      <c r="V127" s="919"/>
      <c r="AB127" s="884"/>
      <c r="AL127" s="884"/>
      <c r="AM127" s="884"/>
      <c r="AN127" s="884"/>
      <c r="AO127" s="884"/>
      <c r="AP127" s="884"/>
      <c r="AQ127" s="884"/>
      <c r="AR127" s="884"/>
      <c r="AS127" s="884"/>
      <c r="AT127" s="884"/>
      <c r="AU127" s="884"/>
      <c r="AV127" s="884"/>
      <c r="AW127" s="884"/>
      <c r="AX127" s="884"/>
      <c r="AY127" s="884"/>
    </row>
    <row r="128" spans="1:51" ht="33">
      <c r="A128" s="922">
        <v>4</v>
      </c>
      <c r="B128" s="922">
        <v>7000030924</v>
      </c>
      <c r="C128" s="922">
        <v>40</v>
      </c>
      <c r="D128" s="922" t="s">
        <v>682</v>
      </c>
      <c r="E128" s="922">
        <v>1000009713</v>
      </c>
      <c r="F128" s="922">
        <v>85389000</v>
      </c>
      <c r="G128" s="1091"/>
      <c r="H128" s="1440">
        <v>0.18</v>
      </c>
      <c r="I128" s="1092"/>
      <c r="J128" s="922" t="s">
        <v>672</v>
      </c>
      <c r="K128" s="922" t="s">
        <v>570</v>
      </c>
      <c r="L128" s="922">
        <v>9</v>
      </c>
      <c r="M128" s="1093"/>
      <c r="N128" s="1094" t="str">
        <f t="shared" si="12"/>
        <v>Included</v>
      </c>
      <c r="O128" s="1095">
        <f t="shared" si="24"/>
        <v>0</v>
      </c>
      <c r="P128" s="883"/>
      <c r="Q128" s="282">
        <f t="shared" si="25"/>
        <v>0</v>
      </c>
      <c r="R128" s="921">
        <f t="shared" si="26"/>
        <v>0</v>
      </c>
      <c r="S128" s="883"/>
      <c r="T128" s="918"/>
      <c r="V128" s="919"/>
      <c r="AB128" s="884"/>
      <c r="AL128" s="884"/>
      <c r="AM128" s="884"/>
      <c r="AN128" s="884"/>
      <c r="AO128" s="884"/>
      <c r="AP128" s="884"/>
      <c r="AQ128" s="884"/>
      <c r="AR128" s="884"/>
      <c r="AS128" s="884"/>
      <c r="AT128" s="884"/>
      <c r="AU128" s="884"/>
      <c r="AV128" s="884"/>
      <c r="AW128" s="884"/>
      <c r="AX128" s="884"/>
      <c r="AY128" s="884"/>
    </row>
    <row r="129" spans="1:51" ht="33">
      <c r="A129" s="922">
        <v>5</v>
      </c>
      <c r="B129" s="922">
        <v>7000030924</v>
      </c>
      <c r="C129" s="922">
        <v>90</v>
      </c>
      <c r="D129" s="922" t="s">
        <v>682</v>
      </c>
      <c r="E129" s="922">
        <v>1000032796</v>
      </c>
      <c r="F129" s="922">
        <v>85389000</v>
      </c>
      <c r="G129" s="1091"/>
      <c r="H129" s="1440">
        <v>0.18</v>
      </c>
      <c r="I129" s="1092"/>
      <c r="J129" s="922" t="s">
        <v>690</v>
      </c>
      <c r="K129" s="922" t="s">
        <v>571</v>
      </c>
      <c r="L129" s="922">
        <v>12</v>
      </c>
      <c r="M129" s="1093"/>
      <c r="N129" s="1094" t="str">
        <f t="shared" si="12"/>
        <v>Included</v>
      </c>
      <c r="O129" s="1095">
        <f t="shared" si="24"/>
        <v>0</v>
      </c>
      <c r="P129" s="883"/>
      <c r="Q129" s="282">
        <f t="shared" si="25"/>
        <v>0</v>
      </c>
      <c r="R129" s="921">
        <f t="shared" si="26"/>
        <v>0</v>
      </c>
      <c r="S129" s="883"/>
      <c r="T129" s="918"/>
      <c r="V129" s="919"/>
      <c r="AB129" s="884"/>
      <c r="AL129" s="884"/>
      <c r="AM129" s="884"/>
      <c r="AN129" s="884"/>
      <c r="AO129" s="884"/>
      <c r="AP129" s="884"/>
      <c r="AQ129" s="884"/>
      <c r="AR129" s="884"/>
      <c r="AS129" s="884"/>
      <c r="AT129" s="884"/>
      <c r="AU129" s="884"/>
      <c r="AV129" s="884"/>
      <c r="AW129" s="884"/>
      <c r="AX129" s="884"/>
      <c r="AY129" s="884"/>
    </row>
    <row r="130" spans="1:51" ht="33">
      <c r="A130" s="922">
        <v>6</v>
      </c>
      <c r="B130" s="922">
        <v>7000030924</v>
      </c>
      <c r="C130" s="922">
        <v>50</v>
      </c>
      <c r="D130" s="922" t="s">
        <v>682</v>
      </c>
      <c r="E130" s="922">
        <v>1000004287</v>
      </c>
      <c r="F130" s="922">
        <v>85389000</v>
      </c>
      <c r="G130" s="1091"/>
      <c r="H130" s="1440">
        <v>0.18</v>
      </c>
      <c r="I130" s="1092"/>
      <c r="J130" s="922" t="s">
        <v>893</v>
      </c>
      <c r="K130" s="922" t="s">
        <v>572</v>
      </c>
      <c r="L130" s="922">
        <v>535</v>
      </c>
      <c r="M130" s="1093"/>
      <c r="N130" s="1094" t="str">
        <f t="shared" si="12"/>
        <v>Included</v>
      </c>
      <c r="O130" s="1095">
        <f t="shared" si="24"/>
        <v>0</v>
      </c>
      <c r="P130" s="883"/>
      <c r="Q130" s="282">
        <f t="shared" si="25"/>
        <v>0</v>
      </c>
      <c r="R130" s="921">
        <f t="shared" si="26"/>
        <v>0</v>
      </c>
      <c r="S130" s="883"/>
      <c r="T130" s="918"/>
      <c r="V130" s="919"/>
      <c r="AB130" s="884"/>
      <c r="AL130" s="884"/>
      <c r="AM130" s="884"/>
      <c r="AN130" s="884"/>
      <c r="AO130" s="884"/>
      <c r="AP130" s="884"/>
      <c r="AQ130" s="884"/>
      <c r="AR130" s="884"/>
      <c r="AS130" s="884"/>
      <c r="AT130" s="884"/>
      <c r="AU130" s="884"/>
      <c r="AV130" s="884"/>
      <c r="AW130" s="884"/>
      <c r="AX130" s="884"/>
      <c r="AY130" s="884"/>
    </row>
    <row r="131" spans="1:51" ht="33">
      <c r="A131" s="922">
        <v>7</v>
      </c>
      <c r="B131" s="922">
        <v>7000030924</v>
      </c>
      <c r="C131" s="922">
        <v>60</v>
      </c>
      <c r="D131" s="922" t="s">
        <v>682</v>
      </c>
      <c r="E131" s="922">
        <v>1000004635</v>
      </c>
      <c r="F131" s="922">
        <v>85359030</v>
      </c>
      <c r="G131" s="1091"/>
      <c r="H131" s="1440">
        <v>0.18</v>
      </c>
      <c r="I131" s="1092"/>
      <c r="J131" s="922" t="s">
        <v>891</v>
      </c>
      <c r="K131" s="922" t="s">
        <v>571</v>
      </c>
      <c r="L131" s="922">
        <v>2</v>
      </c>
      <c r="M131" s="1093"/>
      <c r="N131" s="1094" t="str">
        <f t="shared" si="12"/>
        <v>Included</v>
      </c>
      <c r="O131" s="1095">
        <f t="shared" si="24"/>
        <v>0</v>
      </c>
      <c r="P131" s="883"/>
      <c r="Q131" s="282">
        <f t="shared" si="25"/>
        <v>0</v>
      </c>
      <c r="R131" s="921">
        <f t="shared" si="26"/>
        <v>0</v>
      </c>
      <c r="S131" s="883"/>
      <c r="T131" s="918"/>
      <c r="V131" s="919"/>
      <c r="AB131" s="884"/>
      <c r="AL131" s="884"/>
      <c r="AM131" s="884"/>
      <c r="AN131" s="884"/>
      <c r="AO131" s="884"/>
      <c r="AP131" s="884"/>
      <c r="AQ131" s="884"/>
      <c r="AR131" s="884"/>
      <c r="AS131" s="884"/>
      <c r="AT131" s="884"/>
      <c r="AU131" s="884"/>
      <c r="AV131" s="884"/>
      <c r="AW131" s="884"/>
      <c r="AX131" s="884"/>
      <c r="AY131" s="884"/>
    </row>
    <row r="132" spans="1:51" ht="33">
      <c r="A132" s="922">
        <v>8</v>
      </c>
      <c r="B132" s="922">
        <v>7000030924</v>
      </c>
      <c r="C132" s="922">
        <v>70</v>
      </c>
      <c r="D132" s="922" t="s">
        <v>682</v>
      </c>
      <c r="E132" s="922">
        <v>1000004634</v>
      </c>
      <c r="F132" s="922">
        <v>85359030</v>
      </c>
      <c r="G132" s="1091"/>
      <c r="H132" s="1440">
        <v>0.18</v>
      </c>
      <c r="I132" s="1092"/>
      <c r="J132" s="922" t="s">
        <v>890</v>
      </c>
      <c r="K132" s="922" t="s">
        <v>571</v>
      </c>
      <c r="L132" s="922">
        <v>2</v>
      </c>
      <c r="M132" s="1093"/>
      <c r="N132" s="1094" t="str">
        <f t="shared" si="12"/>
        <v>Included</v>
      </c>
      <c r="O132" s="1095">
        <f t="shared" si="24"/>
        <v>0</v>
      </c>
      <c r="P132" s="883"/>
      <c r="Q132" s="282">
        <f t="shared" si="25"/>
        <v>0</v>
      </c>
      <c r="R132" s="921">
        <f t="shared" si="26"/>
        <v>0</v>
      </c>
      <c r="S132" s="883"/>
      <c r="T132" s="918"/>
      <c r="V132" s="919"/>
      <c r="AB132" s="884"/>
      <c r="AL132" s="884"/>
      <c r="AM132" s="884"/>
      <c r="AN132" s="884"/>
      <c r="AO132" s="884"/>
      <c r="AP132" s="884"/>
      <c r="AQ132" s="884"/>
      <c r="AR132" s="884"/>
      <c r="AS132" s="884"/>
      <c r="AT132" s="884"/>
      <c r="AU132" s="884"/>
      <c r="AV132" s="884"/>
      <c r="AW132" s="884"/>
      <c r="AX132" s="884"/>
      <c r="AY132" s="884"/>
    </row>
    <row r="133" spans="1:51" ht="33">
      <c r="A133" s="922">
        <v>9</v>
      </c>
      <c r="B133" s="922">
        <v>7000030924</v>
      </c>
      <c r="C133" s="922">
        <v>80</v>
      </c>
      <c r="D133" s="922" t="s">
        <v>682</v>
      </c>
      <c r="E133" s="922">
        <v>1000004637</v>
      </c>
      <c r="F133" s="922">
        <v>85359030</v>
      </c>
      <c r="G133" s="1091"/>
      <c r="H133" s="1440">
        <v>0.18</v>
      </c>
      <c r="I133" s="1092"/>
      <c r="J133" s="922" t="s">
        <v>689</v>
      </c>
      <c r="K133" s="922" t="s">
        <v>571</v>
      </c>
      <c r="L133" s="922">
        <v>3</v>
      </c>
      <c r="M133" s="1093"/>
      <c r="N133" s="1094" t="str">
        <f t="shared" si="12"/>
        <v>Included</v>
      </c>
      <c r="O133" s="1095">
        <f t="shared" si="24"/>
        <v>0</v>
      </c>
      <c r="P133" s="883"/>
      <c r="Q133" s="282">
        <f t="shared" si="25"/>
        <v>0</v>
      </c>
      <c r="R133" s="921">
        <f t="shared" si="26"/>
        <v>0</v>
      </c>
      <c r="S133" s="883"/>
      <c r="T133" s="918"/>
      <c r="V133" s="919"/>
      <c r="AB133" s="884"/>
      <c r="AL133" s="884"/>
      <c r="AM133" s="884"/>
      <c r="AN133" s="884"/>
      <c r="AO133" s="884"/>
      <c r="AP133" s="884"/>
      <c r="AQ133" s="884"/>
      <c r="AR133" s="884"/>
      <c r="AS133" s="884"/>
      <c r="AT133" s="884"/>
      <c r="AU133" s="884"/>
      <c r="AV133" s="884"/>
      <c r="AW133" s="884"/>
      <c r="AX133" s="884"/>
      <c r="AY133" s="884"/>
    </row>
    <row r="134" spans="1:51" ht="33">
      <c r="A134" s="922">
        <v>10</v>
      </c>
      <c r="B134" s="922">
        <v>7000030924</v>
      </c>
      <c r="C134" s="922">
        <v>680</v>
      </c>
      <c r="D134" s="922" t="s">
        <v>869</v>
      </c>
      <c r="E134" s="922">
        <v>1000029503</v>
      </c>
      <c r="F134" s="922">
        <v>85389000</v>
      </c>
      <c r="G134" s="1091"/>
      <c r="H134" s="1440">
        <v>0.18</v>
      </c>
      <c r="I134" s="1092"/>
      <c r="J134" s="922" t="s">
        <v>694</v>
      </c>
      <c r="K134" s="922" t="s">
        <v>570</v>
      </c>
      <c r="L134" s="922">
        <v>27</v>
      </c>
      <c r="M134" s="1093"/>
      <c r="N134" s="1094" t="str">
        <f t="shared" si="12"/>
        <v>Included</v>
      </c>
      <c r="O134" s="1095">
        <f t="shared" si="24"/>
        <v>0</v>
      </c>
      <c r="P134" s="883"/>
      <c r="Q134" s="282">
        <f t="shared" si="25"/>
        <v>0</v>
      </c>
      <c r="R134" s="921">
        <f t="shared" si="26"/>
        <v>0</v>
      </c>
      <c r="S134" s="883"/>
      <c r="T134" s="918"/>
      <c r="V134" s="919"/>
      <c r="AB134" s="884"/>
      <c r="AL134" s="884"/>
      <c r="AM134" s="884"/>
      <c r="AN134" s="884"/>
      <c r="AO134" s="884"/>
      <c r="AP134" s="884"/>
      <c r="AQ134" s="884"/>
      <c r="AR134" s="884"/>
      <c r="AS134" s="884"/>
      <c r="AT134" s="884"/>
      <c r="AU134" s="884"/>
      <c r="AV134" s="884"/>
      <c r="AW134" s="884"/>
      <c r="AX134" s="884"/>
      <c r="AY134" s="884"/>
    </row>
    <row r="135" spans="1:51" ht="49.5">
      <c r="A135" s="922">
        <v>11</v>
      </c>
      <c r="B135" s="922">
        <v>7000030924</v>
      </c>
      <c r="C135" s="922">
        <v>690</v>
      </c>
      <c r="D135" s="922" t="s">
        <v>869</v>
      </c>
      <c r="E135" s="922">
        <v>1000001693</v>
      </c>
      <c r="F135" s="922">
        <v>85389000</v>
      </c>
      <c r="G135" s="1091"/>
      <c r="H135" s="1440">
        <v>0.18</v>
      </c>
      <c r="I135" s="1092"/>
      <c r="J135" s="922" t="s">
        <v>693</v>
      </c>
      <c r="K135" s="922" t="s">
        <v>572</v>
      </c>
      <c r="L135" s="922">
        <v>314</v>
      </c>
      <c r="M135" s="1093"/>
      <c r="N135" s="1094" t="str">
        <f t="shared" si="12"/>
        <v>Included</v>
      </c>
      <c r="O135" s="1095">
        <f t="shared" si="24"/>
        <v>0</v>
      </c>
      <c r="P135" s="883"/>
      <c r="Q135" s="282">
        <f t="shared" si="25"/>
        <v>0</v>
      </c>
      <c r="R135" s="921">
        <f t="shared" si="26"/>
        <v>0</v>
      </c>
      <c r="S135" s="883"/>
      <c r="T135" s="918"/>
      <c r="V135" s="919"/>
      <c r="AB135" s="884"/>
      <c r="AL135" s="884"/>
      <c r="AM135" s="884"/>
      <c r="AN135" s="884"/>
      <c r="AO135" s="884"/>
      <c r="AP135" s="884"/>
      <c r="AQ135" s="884"/>
      <c r="AR135" s="884"/>
      <c r="AS135" s="884"/>
      <c r="AT135" s="884"/>
      <c r="AU135" s="884"/>
      <c r="AV135" s="884"/>
      <c r="AW135" s="884"/>
      <c r="AX135" s="884"/>
      <c r="AY135" s="884"/>
    </row>
    <row r="136" spans="1:51" ht="33">
      <c r="A136" s="922">
        <v>12</v>
      </c>
      <c r="B136" s="922">
        <v>7000030924</v>
      </c>
      <c r="C136" s="922">
        <v>700</v>
      </c>
      <c r="D136" s="922" t="s">
        <v>869</v>
      </c>
      <c r="E136" s="922">
        <v>1000001690</v>
      </c>
      <c r="F136" s="922">
        <v>85359030</v>
      </c>
      <c r="G136" s="1091"/>
      <c r="H136" s="1440">
        <v>0.18</v>
      </c>
      <c r="I136" s="1092"/>
      <c r="J136" s="922" t="s">
        <v>692</v>
      </c>
      <c r="K136" s="922" t="s">
        <v>571</v>
      </c>
      <c r="L136" s="922">
        <v>3</v>
      </c>
      <c r="M136" s="1093"/>
      <c r="N136" s="1094" t="str">
        <f>IF(M136=0, "Included",IF(ISERROR(L136*M136), M136, L136*M136))</f>
        <v>Included</v>
      </c>
      <c r="O136" s="1095">
        <f t="shared" si="24"/>
        <v>0</v>
      </c>
      <c r="P136" s="883"/>
      <c r="Q136" s="282">
        <f t="shared" si="25"/>
        <v>0</v>
      </c>
      <c r="R136" s="921">
        <f t="shared" si="26"/>
        <v>0</v>
      </c>
      <c r="S136" s="883"/>
      <c r="T136" s="918"/>
      <c r="V136" s="919"/>
      <c r="AB136" s="884"/>
      <c r="AL136" s="884"/>
      <c r="AM136" s="884"/>
      <c r="AN136" s="884"/>
      <c r="AO136" s="884"/>
      <c r="AP136" s="884"/>
      <c r="AQ136" s="884"/>
      <c r="AR136" s="884"/>
      <c r="AS136" s="884"/>
      <c r="AT136" s="884"/>
      <c r="AU136" s="884"/>
      <c r="AV136" s="884"/>
      <c r="AW136" s="884"/>
      <c r="AX136" s="884"/>
      <c r="AY136" s="884"/>
    </row>
    <row r="137" spans="1:51" ht="33">
      <c r="A137" s="922">
        <v>13</v>
      </c>
      <c r="B137" s="922">
        <v>7000030924</v>
      </c>
      <c r="C137" s="922">
        <v>710</v>
      </c>
      <c r="D137" s="922" t="s">
        <v>869</v>
      </c>
      <c r="E137" s="922">
        <v>1000001691</v>
      </c>
      <c r="F137" s="922">
        <v>85359030</v>
      </c>
      <c r="G137" s="1091"/>
      <c r="H137" s="1440">
        <v>0.18</v>
      </c>
      <c r="I137" s="1092"/>
      <c r="J137" s="922" t="s">
        <v>780</v>
      </c>
      <c r="K137" s="922" t="s">
        <v>571</v>
      </c>
      <c r="L137" s="922">
        <v>6</v>
      </c>
      <c r="M137" s="1093"/>
      <c r="N137" s="1094" t="str">
        <f>IF(M137=0, "Included",IF(ISERROR(L137*M137), M137, L137*M137))</f>
        <v>Included</v>
      </c>
      <c r="O137" s="1095">
        <f t="shared" si="24"/>
        <v>0</v>
      </c>
      <c r="P137" s="883"/>
      <c r="Q137" s="282">
        <f t="shared" si="25"/>
        <v>0</v>
      </c>
      <c r="R137" s="921">
        <f t="shared" si="26"/>
        <v>0</v>
      </c>
      <c r="S137" s="883"/>
      <c r="T137" s="918"/>
      <c r="V137" s="919"/>
      <c r="AB137" s="884"/>
      <c r="AL137" s="884"/>
      <c r="AM137" s="884"/>
      <c r="AN137" s="884"/>
      <c r="AO137" s="884"/>
      <c r="AP137" s="884"/>
      <c r="AQ137" s="884"/>
      <c r="AR137" s="884"/>
      <c r="AS137" s="884"/>
      <c r="AT137" s="884"/>
      <c r="AU137" s="884"/>
      <c r="AV137" s="884"/>
      <c r="AW137" s="884"/>
      <c r="AX137" s="884"/>
      <c r="AY137" s="884"/>
    </row>
    <row r="138" spans="1:51" ht="16.5">
      <c r="A138" s="922">
        <v>14</v>
      </c>
      <c r="B138" s="922">
        <v>7000030924</v>
      </c>
      <c r="C138" s="922">
        <v>100</v>
      </c>
      <c r="D138" s="922" t="s">
        <v>870</v>
      </c>
      <c r="E138" s="922">
        <v>1000004401</v>
      </c>
      <c r="F138" s="922">
        <v>85462040</v>
      </c>
      <c r="G138" s="1091"/>
      <c r="H138" s="1440">
        <v>0.18</v>
      </c>
      <c r="I138" s="1092"/>
      <c r="J138" s="922" t="s">
        <v>634</v>
      </c>
      <c r="K138" s="922" t="s">
        <v>570</v>
      </c>
      <c r="L138" s="922">
        <v>18</v>
      </c>
      <c r="M138" s="1093"/>
      <c r="N138" s="1094" t="str">
        <f t="shared" ref="N138:N144" si="27">IF(M138=0, "Included",IF(ISERROR(L138*M138), M138, L138*M138))</f>
        <v>Included</v>
      </c>
      <c r="O138" s="1095">
        <f t="shared" ref="O138:O144" si="28">R138</f>
        <v>0</v>
      </c>
      <c r="P138" s="883"/>
      <c r="Q138" s="282">
        <f t="shared" si="25"/>
        <v>0</v>
      </c>
      <c r="R138" s="921">
        <f t="shared" si="26"/>
        <v>0</v>
      </c>
      <c r="S138" s="883"/>
      <c r="T138" s="918"/>
      <c r="V138" s="919"/>
      <c r="AB138" s="884"/>
      <c r="AL138" s="884"/>
      <c r="AM138" s="884"/>
      <c r="AN138" s="884"/>
      <c r="AO138" s="884"/>
      <c r="AP138" s="884"/>
      <c r="AQ138" s="884"/>
      <c r="AR138" s="884"/>
      <c r="AS138" s="884"/>
      <c r="AT138" s="884"/>
      <c r="AU138" s="884"/>
      <c r="AV138" s="884"/>
      <c r="AW138" s="884"/>
      <c r="AX138" s="884"/>
      <c r="AY138" s="884"/>
    </row>
    <row r="139" spans="1:51" ht="16.5">
      <c r="A139" s="922">
        <v>15</v>
      </c>
      <c r="B139" s="922">
        <v>7000030924</v>
      </c>
      <c r="C139" s="922">
        <v>110</v>
      </c>
      <c r="D139" s="922" t="s">
        <v>870</v>
      </c>
      <c r="E139" s="922">
        <v>1000020419</v>
      </c>
      <c r="F139" s="922">
        <v>85354010</v>
      </c>
      <c r="G139" s="1091"/>
      <c r="H139" s="1440">
        <v>0.18</v>
      </c>
      <c r="I139" s="1092"/>
      <c r="J139" s="922" t="s">
        <v>633</v>
      </c>
      <c r="K139" s="922" t="s">
        <v>570</v>
      </c>
      <c r="L139" s="922">
        <v>12</v>
      </c>
      <c r="M139" s="1093"/>
      <c r="N139" s="1094" t="str">
        <f t="shared" si="27"/>
        <v>Included</v>
      </c>
      <c r="O139" s="1095">
        <f t="shared" si="28"/>
        <v>0</v>
      </c>
      <c r="P139" s="883"/>
      <c r="Q139" s="282">
        <f t="shared" si="25"/>
        <v>0</v>
      </c>
      <c r="R139" s="921">
        <f t="shared" si="26"/>
        <v>0</v>
      </c>
      <c r="S139" s="883"/>
      <c r="T139" s="918"/>
      <c r="V139" s="919"/>
      <c r="AB139" s="884"/>
      <c r="AL139" s="884"/>
      <c r="AM139" s="884"/>
      <c r="AN139" s="884"/>
      <c r="AO139" s="884"/>
      <c r="AP139" s="884"/>
      <c r="AQ139" s="884"/>
      <c r="AR139" s="884"/>
      <c r="AS139" s="884"/>
      <c r="AT139" s="884"/>
      <c r="AU139" s="884"/>
      <c r="AV139" s="884"/>
      <c r="AW139" s="884"/>
      <c r="AX139" s="884"/>
      <c r="AY139" s="884"/>
    </row>
    <row r="140" spans="1:51" ht="16.5">
      <c r="A140" s="922">
        <v>16</v>
      </c>
      <c r="B140" s="922">
        <v>7000030924</v>
      </c>
      <c r="C140" s="922">
        <v>720</v>
      </c>
      <c r="D140" s="922" t="s">
        <v>871</v>
      </c>
      <c r="E140" s="922">
        <v>1000001695</v>
      </c>
      <c r="F140" s="922">
        <v>85462040</v>
      </c>
      <c r="G140" s="1091"/>
      <c r="H140" s="1440">
        <v>0.18</v>
      </c>
      <c r="I140" s="1092"/>
      <c r="J140" s="922" t="s">
        <v>605</v>
      </c>
      <c r="K140" s="922" t="s">
        <v>570</v>
      </c>
      <c r="L140" s="922">
        <v>45</v>
      </c>
      <c r="M140" s="1093"/>
      <c r="N140" s="1094" t="str">
        <f t="shared" si="27"/>
        <v>Included</v>
      </c>
      <c r="O140" s="1095">
        <f t="shared" si="28"/>
        <v>0</v>
      </c>
      <c r="P140" s="883"/>
      <c r="Q140" s="282">
        <f t="shared" si="25"/>
        <v>0</v>
      </c>
      <c r="R140" s="921">
        <f t="shared" si="26"/>
        <v>0</v>
      </c>
      <c r="S140" s="883"/>
      <c r="T140" s="918"/>
      <c r="V140" s="919"/>
      <c r="AB140" s="884"/>
      <c r="AL140" s="884"/>
      <c r="AM140" s="884"/>
      <c r="AN140" s="884"/>
      <c r="AO140" s="884"/>
      <c r="AP140" s="884"/>
      <c r="AQ140" s="884"/>
      <c r="AR140" s="884"/>
      <c r="AS140" s="884"/>
      <c r="AT140" s="884"/>
      <c r="AU140" s="884"/>
      <c r="AV140" s="884"/>
      <c r="AW140" s="884"/>
      <c r="AX140" s="884"/>
      <c r="AY140" s="884"/>
    </row>
    <row r="141" spans="1:51" ht="16.5">
      <c r="A141" s="922">
        <v>17</v>
      </c>
      <c r="B141" s="922">
        <v>7000030924</v>
      </c>
      <c r="C141" s="922">
        <v>730</v>
      </c>
      <c r="D141" s="922" t="s">
        <v>871</v>
      </c>
      <c r="E141" s="922">
        <v>1000020417</v>
      </c>
      <c r="F141" s="922">
        <v>85354010</v>
      </c>
      <c r="G141" s="1091"/>
      <c r="H141" s="1440">
        <v>0.18</v>
      </c>
      <c r="I141" s="1092"/>
      <c r="J141" s="922" t="s">
        <v>604</v>
      </c>
      <c r="K141" s="922" t="s">
        <v>570</v>
      </c>
      <c r="L141" s="922">
        <v>27</v>
      </c>
      <c r="M141" s="1093"/>
      <c r="N141" s="1094" t="str">
        <f t="shared" si="27"/>
        <v>Included</v>
      </c>
      <c r="O141" s="1095">
        <f t="shared" si="28"/>
        <v>0</v>
      </c>
      <c r="P141" s="883"/>
      <c r="Q141" s="282">
        <f t="shared" si="25"/>
        <v>0</v>
      </c>
      <c r="R141" s="921">
        <f t="shared" si="26"/>
        <v>0</v>
      </c>
      <c r="S141" s="883"/>
      <c r="T141" s="918"/>
      <c r="V141" s="919"/>
      <c r="AB141" s="884"/>
      <c r="AL141" s="884"/>
      <c r="AM141" s="884"/>
      <c r="AN141" s="884"/>
      <c r="AO141" s="884"/>
      <c r="AP141" s="884"/>
      <c r="AQ141" s="884"/>
      <c r="AR141" s="884"/>
      <c r="AS141" s="884"/>
      <c r="AT141" s="884"/>
      <c r="AU141" s="884"/>
      <c r="AV141" s="884"/>
      <c r="AW141" s="884"/>
      <c r="AX141" s="884"/>
      <c r="AY141" s="884"/>
    </row>
    <row r="142" spans="1:51" ht="16.5">
      <c r="A142" s="922">
        <v>18</v>
      </c>
      <c r="B142" s="922">
        <v>7000030924</v>
      </c>
      <c r="C142" s="922">
        <v>740</v>
      </c>
      <c r="D142" s="922" t="s">
        <v>871</v>
      </c>
      <c r="E142" s="922">
        <v>1000001772</v>
      </c>
      <c r="F142" s="922">
        <v>85359090</v>
      </c>
      <c r="G142" s="1091"/>
      <c r="H142" s="1440">
        <v>0.18</v>
      </c>
      <c r="I142" s="1092"/>
      <c r="J142" s="922" t="s">
        <v>603</v>
      </c>
      <c r="K142" s="922" t="s">
        <v>570</v>
      </c>
      <c r="L142" s="922">
        <v>18</v>
      </c>
      <c r="M142" s="1093"/>
      <c r="N142" s="1094" t="str">
        <f t="shared" si="27"/>
        <v>Included</v>
      </c>
      <c r="O142" s="1095">
        <f t="shared" si="28"/>
        <v>0</v>
      </c>
      <c r="P142" s="883"/>
      <c r="Q142" s="282">
        <f t="shared" si="25"/>
        <v>0</v>
      </c>
      <c r="R142" s="921">
        <f t="shared" si="26"/>
        <v>0</v>
      </c>
      <c r="S142" s="883"/>
      <c r="T142" s="918"/>
      <c r="V142" s="919"/>
      <c r="AB142" s="884"/>
      <c r="AL142" s="884"/>
      <c r="AM142" s="884"/>
      <c r="AN142" s="884"/>
      <c r="AO142" s="884"/>
      <c r="AP142" s="884"/>
      <c r="AQ142" s="884"/>
      <c r="AR142" s="884"/>
      <c r="AS142" s="884"/>
      <c r="AT142" s="884"/>
      <c r="AU142" s="884"/>
      <c r="AV142" s="884"/>
      <c r="AW142" s="884"/>
      <c r="AX142" s="884"/>
      <c r="AY142" s="884"/>
    </row>
    <row r="143" spans="1:51" ht="16.5">
      <c r="A143" s="922">
        <v>19</v>
      </c>
      <c r="B143" s="922">
        <v>7000030924</v>
      </c>
      <c r="C143" s="922">
        <v>750</v>
      </c>
      <c r="D143" s="922" t="s">
        <v>871</v>
      </c>
      <c r="E143" s="922">
        <v>1000001568</v>
      </c>
      <c r="F143" s="922">
        <v>85176210</v>
      </c>
      <c r="G143" s="1091"/>
      <c r="H143" s="1440">
        <v>0.18</v>
      </c>
      <c r="I143" s="1092"/>
      <c r="J143" s="922" t="s">
        <v>778</v>
      </c>
      <c r="K143" s="922" t="s">
        <v>570</v>
      </c>
      <c r="L143" s="922">
        <v>12</v>
      </c>
      <c r="M143" s="1093"/>
      <c r="N143" s="1094" t="str">
        <f t="shared" si="27"/>
        <v>Included</v>
      </c>
      <c r="O143" s="1095">
        <f t="shared" si="28"/>
        <v>0</v>
      </c>
      <c r="P143" s="883"/>
      <c r="Q143" s="282">
        <f t="shared" si="25"/>
        <v>0</v>
      </c>
      <c r="R143" s="921">
        <f t="shared" si="26"/>
        <v>0</v>
      </c>
      <c r="S143" s="883"/>
      <c r="T143" s="918"/>
      <c r="V143" s="919"/>
      <c r="AB143" s="884"/>
      <c r="AL143" s="884"/>
      <c r="AM143" s="884"/>
      <c r="AN143" s="884"/>
      <c r="AO143" s="884"/>
      <c r="AP143" s="884"/>
      <c r="AQ143" s="884"/>
      <c r="AR143" s="884"/>
      <c r="AS143" s="884"/>
      <c r="AT143" s="884"/>
      <c r="AU143" s="884"/>
      <c r="AV143" s="884"/>
      <c r="AW143" s="884"/>
      <c r="AX143" s="884"/>
      <c r="AY143" s="884"/>
    </row>
    <row r="144" spans="1:51" ht="16.5">
      <c r="A144" s="922">
        <v>20</v>
      </c>
      <c r="B144" s="922">
        <v>7000030924</v>
      </c>
      <c r="C144" s="922">
        <v>760</v>
      </c>
      <c r="D144" s="922" t="s">
        <v>871</v>
      </c>
      <c r="E144" s="922">
        <v>1000001694</v>
      </c>
      <c r="F144" s="922">
        <v>85462040</v>
      </c>
      <c r="G144" s="1091"/>
      <c r="H144" s="1440">
        <v>0.18</v>
      </c>
      <c r="I144" s="1092"/>
      <c r="J144" s="922" t="s">
        <v>779</v>
      </c>
      <c r="K144" s="922" t="s">
        <v>570</v>
      </c>
      <c r="L144" s="922">
        <v>36</v>
      </c>
      <c r="M144" s="1093"/>
      <c r="N144" s="1094" t="str">
        <f t="shared" si="27"/>
        <v>Included</v>
      </c>
      <c r="O144" s="1095">
        <f t="shared" si="28"/>
        <v>0</v>
      </c>
      <c r="P144" s="883"/>
      <c r="Q144" s="282">
        <f t="shared" si="25"/>
        <v>0</v>
      </c>
      <c r="R144" s="921">
        <f t="shared" si="26"/>
        <v>0</v>
      </c>
      <c r="S144" s="883"/>
      <c r="T144" s="918"/>
      <c r="V144" s="919"/>
      <c r="AB144" s="884"/>
      <c r="AL144" s="884"/>
      <c r="AM144" s="884"/>
      <c r="AN144" s="884"/>
      <c r="AO144" s="884"/>
      <c r="AP144" s="884"/>
      <c r="AQ144" s="884"/>
      <c r="AR144" s="884"/>
      <c r="AS144" s="884"/>
      <c r="AT144" s="884"/>
      <c r="AU144" s="884"/>
      <c r="AV144" s="884"/>
      <c r="AW144" s="884"/>
      <c r="AX144" s="884"/>
      <c r="AY144" s="884"/>
    </row>
    <row r="145" spans="1:51" ht="33">
      <c r="A145" s="922">
        <v>21</v>
      </c>
      <c r="B145" s="922">
        <v>7000030924</v>
      </c>
      <c r="C145" s="922">
        <v>120</v>
      </c>
      <c r="D145" s="922" t="s">
        <v>872</v>
      </c>
      <c r="E145" s="922">
        <v>1000055446</v>
      </c>
      <c r="F145" s="922">
        <v>85371000</v>
      </c>
      <c r="G145" s="1091"/>
      <c r="H145" s="1440">
        <v>0.18</v>
      </c>
      <c r="I145" s="1092"/>
      <c r="J145" s="922" t="s">
        <v>695</v>
      </c>
      <c r="K145" s="922" t="s">
        <v>570</v>
      </c>
      <c r="L145" s="922">
        <v>11</v>
      </c>
      <c r="M145" s="1093"/>
      <c r="N145" s="1094" t="str">
        <f>IF(M145=0, "Included",IF(ISERROR(L145*M145), M145, L145*M145))</f>
        <v>Included</v>
      </c>
      <c r="O145" s="1095">
        <f>R145</f>
        <v>0</v>
      </c>
      <c r="P145" s="883"/>
      <c r="Q145" s="282">
        <f t="shared" si="25"/>
        <v>0</v>
      </c>
      <c r="R145" s="921">
        <f t="shared" si="26"/>
        <v>0</v>
      </c>
      <c r="S145" s="883"/>
      <c r="T145" s="918"/>
      <c r="V145" s="919"/>
      <c r="AB145" s="884"/>
      <c r="AL145" s="884"/>
      <c r="AM145" s="884"/>
      <c r="AN145" s="884"/>
      <c r="AO145" s="884"/>
      <c r="AP145" s="884"/>
      <c r="AQ145" s="884"/>
      <c r="AR145" s="884"/>
      <c r="AS145" s="884"/>
      <c r="AT145" s="884"/>
      <c r="AU145" s="884"/>
      <c r="AV145" s="884"/>
      <c r="AW145" s="884"/>
      <c r="AX145" s="884"/>
      <c r="AY145" s="884"/>
    </row>
    <row r="146" spans="1:51" ht="33">
      <c r="A146" s="922">
        <v>22</v>
      </c>
      <c r="B146" s="922">
        <v>7000030924</v>
      </c>
      <c r="C146" s="922">
        <v>130</v>
      </c>
      <c r="D146" s="922" t="s">
        <v>872</v>
      </c>
      <c r="E146" s="922">
        <v>1000004274</v>
      </c>
      <c r="F146" s="922">
        <v>85371000</v>
      </c>
      <c r="G146" s="1091"/>
      <c r="H146" s="1440">
        <v>0.18</v>
      </c>
      <c r="I146" s="1092"/>
      <c r="J146" s="922" t="s">
        <v>697</v>
      </c>
      <c r="K146" s="922" t="s">
        <v>570</v>
      </c>
      <c r="L146" s="922">
        <v>3</v>
      </c>
      <c r="M146" s="1093"/>
      <c r="N146" s="1094" t="str">
        <f>IF(M146=0, "Included",IF(ISERROR(L146*M146), M146, L146*M146))</f>
        <v>Included</v>
      </c>
      <c r="O146" s="1095">
        <f>R146</f>
        <v>0</v>
      </c>
      <c r="P146" s="883"/>
      <c r="Q146" s="282">
        <f t="shared" si="25"/>
        <v>0</v>
      </c>
      <c r="R146" s="921">
        <f t="shared" si="26"/>
        <v>0</v>
      </c>
      <c r="S146" s="883"/>
      <c r="T146" s="918"/>
      <c r="V146" s="919"/>
      <c r="AB146" s="884"/>
      <c r="AL146" s="884"/>
      <c r="AM146" s="884"/>
      <c r="AN146" s="884"/>
      <c r="AO146" s="884"/>
      <c r="AP146" s="884"/>
      <c r="AQ146" s="884"/>
      <c r="AR146" s="884"/>
      <c r="AS146" s="884"/>
      <c r="AT146" s="884"/>
      <c r="AU146" s="884"/>
      <c r="AV146" s="884"/>
      <c r="AW146" s="884"/>
      <c r="AX146" s="884"/>
      <c r="AY146" s="884"/>
    </row>
    <row r="147" spans="1:51" ht="33">
      <c r="A147" s="922">
        <v>23</v>
      </c>
      <c r="B147" s="922">
        <v>7000030924</v>
      </c>
      <c r="C147" s="922">
        <v>140</v>
      </c>
      <c r="D147" s="922" t="s">
        <v>872</v>
      </c>
      <c r="E147" s="922">
        <v>1000055443</v>
      </c>
      <c r="F147" s="922">
        <v>85371000</v>
      </c>
      <c r="G147" s="1091"/>
      <c r="H147" s="1440">
        <v>0.18</v>
      </c>
      <c r="I147" s="1092"/>
      <c r="J147" s="922" t="s">
        <v>696</v>
      </c>
      <c r="K147" s="922" t="s">
        <v>570</v>
      </c>
      <c r="L147" s="922">
        <v>9</v>
      </c>
      <c r="M147" s="1093"/>
      <c r="N147" s="1094" t="str">
        <f>IF(M147=0, "Included",IF(ISERROR(L147*M147), M147, L147*M147))</f>
        <v>Included</v>
      </c>
      <c r="O147" s="1095">
        <f>R147</f>
        <v>0</v>
      </c>
      <c r="P147" s="883"/>
      <c r="Q147" s="282">
        <f t="shared" si="25"/>
        <v>0</v>
      </c>
      <c r="R147" s="921">
        <f t="shared" si="26"/>
        <v>0</v>
      </c>
      <c r="S147" s="883"/>
      <c r="T147" s="918"/>
      <c r="V147" s="919"/>
      <c r="AB147" s="884"/>
      <c r="AL147" s="884"/>
      <c r="AM147" s="884"/>
      <c r="AN147" s="884"/>
      <c r="AO147" s="884"/>
      <c r="AP147" s="884"/>
      <c r="AQ147" s="884"/>
      <c r="AR147" s="884"/>
      <c r="AS147" s="884"/>
      <c r="AT147" s="884"/>
      <c r="AU147" s="884"/>
      <c r="AV147" s="884"/>
      <c r="AW147" s="884"/>
      <c r="AX147" s="884"/>
      <c r="AY147" s="884"/>
    </row>
    <row r="148" spans="1:51" ht="33">
      <c r="A148" s="922">
        <v>24</v>
      </c>
      <c r="B148" s="922">
        <v>7000030924</v>
      </c>
      <c r="C148" s="922">
        <v>150</v>
      </c>
      <c r="D148" s="922" t="s">
        <v>872</v>
      </c>
      <c r="E148" s="922">
        <v>1000001330</v>
      </c>
      <c r="F148" s="922">
        <v>85371000</v>
      </c>
      <c r="G148" s="1091"/>
      <c r="H148" s="1440">
        <v>0.18</v>
      </c>
      <c r="I148" s="1092"/>
      <c r="J148" s="922" t="s">
        <v>606</v>
      </c>
      <c r="K148" s="922" t="s">
        <v>570</v>
      </c>
      <c r="L148" s="922">
        <v>6</v>
      </c>
      <c r="M148" s="1093"/>
      <c r="N148" s="1094" t="str">
        <f>IF(M148=0, "Included",IF(ISERROR(L148*M148), M148, L148*M148))</f>
        <v>Included</v>
      </c>
      <c r="O148" s="1095">
        <f>R148</f>
        <v>0</v>
      </c>
      <c r="P148" s="883"/>
      <c r="Q148" s="282">
        <f t="shared" si="25"/>
        <v>0</v>
      </c>
      <c r="R148" s="921">
        <f t="shared" si="26"/>
        <v>0</v>
      </c>
      <c r="S148" s="883"/>
      <c r="T148" s="918"/>
      <c r="V148" s="919"/>
      <c r="AB148" s="884"/>
      <c r="AL148" s="884"/>
      <c r="AM148" s="884"/>
      <c r="AN148" s="884"/>
      <c r="AO148" s="884"/>
      <c r="AP148" s="884"/>
      <c r="AQ148" s="884"/>
      <c r="AR148" s="884"/>
      <c r="AS148" s="884"/>
      <c r="AT148" s="884"/>
      <c r="AU148" s="884"/>
      <c r="AV148" s="884"/>
      <c r="AW148" s="884"/>
      <c r="AX148" s="884"/>
      <c r="AY148" s="884"/>
    </row>
    <row r="149" spans="1:51" ht="33">
      <c r="A149" s="922">
        <v>25</v>
      </c>
      <c r="B149" s="922">
        <v>7000030924</v>
      </c>
      <c r="C149" s="922">
        <v>190</v>
      </c>
      <c r="D149" s="922" t="s">
        <v>852</v>
      </c>
      <c r="E149" s="922">
        <v>1000003412</v>
      </c>
      <c r="F149" s="922">
        <v>85371000</v>
      </c>
      <c r="G149" s="1091"/>
      <c r="H149" s="1440">
        <v>0.18</v>
      </c>
      <c r="I149" s="1092"/>
      <c r="J149" s="922" t="s">
        <v>900</v>
      </c>
      <c r="K149" s="922" t="s">
        <v>570</v>
      </c>
      <c r="L149" s="922">
        <v>2</v>
      </c>
      <c r="M149" s="1093"/>
      <c r="N149" s="1094" t="str">
        <f>IF(M149=0, "Included",IF(ISERROR(L149*M149), M149, L149*M149))</f>
        <v>Included</v>
      </c>
      <c r="O149" s="1095">
        <f>R149</f>
        <v>0</v>
      </c>
      <c r="P149" s="883"/>
      <c r="Q149" s="282">
        <f t="shared" si="25"/>
        <v>0</v>
      </c>
      <c r="R149" s="921">
        <f t="shared" si="26"/>
        <v>0</v>
      </c>
      <c r="S149" s="883"/>
      <c r="T149" s="918"/>
      <c r="V149" s="919"/>
      <c r="AB149" s="884"/>
      <c r="AL149" s="884"/>
      <c r="AM149" s="884"/>
      <c r="AN149" s="884"/>
      <c r="AO149" s="884"/>
      <c r="AP149" s="884"/>
      <c r="AQ149" s="884"/>
      <c r="AR149" s="884"/>
      <c r="AS149" s="884"/>
      <c r="AT149" s="884"/>
      <c r="AU149" s="884"/>
      <c r="AV149" s="884"/>
      <c r="AW149" s="884"/>
      <c r="AX149" s="884"/>
      <c r="AY149" s="884"/>
    </row>
    <row r="150" spans="1:51" ht="33">
      <c r="A150" s="922">
        <v>26</v>
      </c>
      <c r="B150" s="922">
        <v>7000030924</v>
      </c>
      <c r="C150" s="922">
        <v>160</v>
      </c>
      <c r="D150" s="922" t="s">
        <v>852</v>
      </c>
      <c r="E150" s="922">
        <v>1000001333</v>
      </c>
      <c r="F150" s="922">
        <v>85371000</v>
      </c>
      <c r="G150" s="1091"/>
      <c r="H150" s="1440">
        <v>0.18</v>
      </c>
      <c r="I150" s="1092"/>
      <c r="J150" s="922" t="s">
        <v>627</v>
      </c>
      <c r="K150" s="922" t="s">
        <v>570</v>
      </c>
      <c r="L150" s="922">
        <v>9</v>
      </c>
      <c r="M150" s="1093"/>
      <c r="N150" s="1094" t="str">
        <f t="shared" ref="N150:N191" si="29">IF(M150=0, "Included",IF(ISERROR(L150*M150), M150, L150*M150))</f>
        <v>Included</v>
      </c>
      <c r="O150" s="1095">
        <f t="shared" ref="O150:O191" si="30">R150</f>
        <v>0</v>
      </c>
      <c r="P150" s="883"/>
      <c r="Q150" s="282">
        <f t="shared" si="25"/>
        <v>0</v>
      </c>
      <c r="R150" s="921">
        <f t="shared" si="26"/>
        <v>0</v>
      </c>
      <c r="S150" s="883"/>
      <c r="T150" s="918"/>
      <c r="V150" s="919"/>
      <c r="AB150" s="884"/>
      <c r="AL150" s="884"/>
      <c r="AM150" s="884"/>
      <c r="AN150" s="884"/>
      <c r="AO150" s="884"/>
      <c r="AP150" s="884"/>
      <c r="AQ150" s="884"/>
      <c r="AR150" s="884"/>
      <c r="AS150" s="884"/>
      <c r="AT150" s="884"/>
      <c r="AU150" s="884"/>
      <c r="AV150" s="884"/>
      <c r="AW150" s="884"/>
      <c r="AX150" s="884"/>
      <c r="AY150" s="884"/>
    </row>
    <row r="151" spans="1:51" ht="33">
      <c r="A151" s="922">
        <v>27</v>
      </c>
      <c r="B151" s="922">
        <v>7000030924</v>
      </c>
      <c r="C151" s="922">
        <v>170</v>
      </c>
      <c r="D151" s="922" t="s">
        <v>852</v>
      </c>
      <c r="E151" s="922">
        <v>1000003409</v>
      </c>
      <c r="F151" s="922">
        <v>85371000</v>
      </c>
      <c r="G151" s="1091"/>
      <c r="H151" s="1440">
        <v>0.18</v>
      </c>
      <c r="I151" s="1092"/>
      <c r="J151" s="922" t="s">
        <v>635</v>
      </c>
      <c r="K151" s="922" t="s">
        <v>570</v>
      </c>
      <c r="L151" s="922">
        <v>6</v>
      </c>
      <c r="M151" s="1093"/>
      <c r="N151" s="1094" t="str">
        <f t="shared" si="29"/>
        <v>Included</v>
      </c>
      <c r="O151" s="1095">
        <f t="shared" si="30"/>
        <v>0</v>
      </c>
      <c r="P151" s="883"/>
      <c r="Q151" s="282">
        <f t="shared" si="25"/>
        <v>0</v>
      </c>
      <c r="R151" s="921">
        <f t="shared" si="26"/>
        <v>0</v>
      </c>
      <c r="S151" s="883"/>
      <c r="T151" s="918"/>
      <c r="V151" s="919"/>
      <c r="AB151" s="884"/>
      <c r="AL151" s="884"/>
      <c r="AM151" s="884"/>
      <c r="AN151" s="884"/>
      <c r="AO151" s="884"/>
      <c r="AP151" s="884"/>
      <c r="AQ151" s="884"/>
      <c r="AR151" s="884"/>
      <c r="AS151" s="884"/>
      <c r="AT151" s="884"/>
      <c r="AU151" s="884"/>
      <c r="AV151" s="884"/>
      <c r="AW151" s="884"/>
      <c r="AX151" s="884"/>
      <c r="AY151" s="884"/>
    </row>
    <row r="152" spans="1:51" ht="33">
      <c r="A152" s="922">
        <v>28</v>
      </c>
      <c r="B152" s="922">
        <v>7000030924</v>
      </c>
      <c r="C152" s="922">
        <v>180</v>
      </c>
      <c r="D152" s="922" t="s">
        <v>852</v>
      </c>
      <c r="E152" s="922">
        <v>1000003411</v>
      </c>
      <c r="F152" s="922">
        <v>85371000</v>
      </c>
      <c r="G152" s="1091"/>
      <c r="H152" s="1440">
        <v>0.18</v>
      </c>
      <c r="I152" s="1092"/>
      <c r="J152" s="922" t="s">
        <v>793</v>
      </c>
      <c r="K152" s="922" t="s">
        <v>570</v>
      </c>
      <c r="L152" s="922">
        <v>3</v>
      </c>
      <c r="M152" s="1093"/>
      <c r="N152" s="1094" t="str">
        <f t="shared" si="29"/>
        <v>Included</v>
      </c>
      <c r="O152" s="1095">
        <f t="shared" si="30"/>
        <v>0</v>
      </c>
      <c r="P152" s="883"/>
      <c r="Q152" s="282">
        <f t="shared" si="25"/>
        <v>0</v>
      </c>
      <c r="R152" s="921">
        <f t="shared" si="26"/>
        <v>0</v>
      </c>
      <c r="S152" s="883"/>
      <c r="T152" s="918"/>
      <c r="V152" s="919"/>
      <c r="AB152" s="884"/>
      <c r="AL152" s="884"/>
      <c r="AM152" s="884"/>
      <c r="AN152" s="884"/>
      <c r="AO152" s="884"/>
      <c r="AP152" s="884"/>
      <c r="AQ152" s="884"/>
      <c r="AR152" s="884"/>
      <c r="AS152" s="884"/>
      <c r="AT152" s="884"/>
      <c r="AU152" s="884"/>
      <c r="AV152" s="884"/>
      <c r="AW152" s="884"/>
      <c r="AX152" s="884"/>
      <c r="AY152" s="884"/>
    </row>
    <row r="153" spans="1:51" ht="49.5">
      <c r="A153" s="922">
        <v>29</v>
      </c>
      <c r="B153" s="922">
        <v>7000030924</v>
      </c>
      <c r="C153" s="922">
        <v>200</v>
      </c>
      <c r="D153" s="922" t="s">
        <v>791</v>
      </c>
      <c r="E153" s="922">
        <v>1000012069</v>
      </c>
      <c r="F153" s="922">
        <v>84248990</v>
      </c>
      <c r="G153" s="1091"/>
      <c r="H153" s="1440">
        <v>0.18</v>
      </c>
      <c r="I153" s="1092"/>
      <c r="J153" s="922" t="s">
        <v>636</v>
      </c>
      <c r="K153" s="922" t="s">
        <v>571</v>
      </c>
      <c r="L153" s="922">
        <v>3</v>
      </c>
      <c r="M153" s="1093"/>
      <c r="N153" s="1094" t="str">
        <f t="shared" si="29"/>
        <v>Included</v>
      </c>
      <c r="O153" s="1095">
        <f t="shared" si="30"/>
        <v>0</v>
      </c>
      <c r="P153" s="883"/>
      <c r="Q153" s="282">
        <f t="shared" si="25"/>
        <v>0</v>
      </c>
      <c r="R153" s="921">
        <f t="shared" si="26"/>
        <v>0</v>
      </c>
      <c r="S153" s="883"/>
      <c r="T153" s="918"/>
      <c r="V153" s="919"/>
      <c r="AB153" s="884"/>
      <c r="AL153" s="884"/>
      <c r="AM153" s="884"/>
      <c r="AN153" s="884"/>
      <c r="AO153" s="884"/>
      <c r="AP153" s="884"/>
      <c r="AQ153" s="884"/>
      <c r="AR153" s="884"/>
      <c r="AS153" s="884"/>
      <c r="AT153" s="884"/>
      <c r="AU153" s="884"/>
      <c r="AV153" s="884"/>
      <c r="AW153" s="884"/>
      <c r="AX153" s="884"/>
      <c r="AY153" s="884"/>
    </row>
    <row r="154" spans="1:51" ht="33">
      <c r="A154" s="922">
        <v>30</v>
      </c>
      <c r="B154" s="922">
        <v>7000030924</v>
      </c>
      <c r="C154" s="922">
        <v>1280</v>
      </c>
      <c r="D154" s="922" t="s">
        <v>853</v>
      </c>
      <c r="E154" s="922">
        <v>1000000443</v>
      </c>
      <c r="F154" s="922">
        <v>85446020</v>
      </c>
      <c r="G154" s="1091"/>
      <c r="H154" s="1440">
        <v>0.18</v>
      </c>
      <c r="I154" s="1092"/>
      <c r="J154" s="922" t="s">
        <v>573</v>
      </c>
      <c r="K154" s="922" t="s">
        <v>574</v>
      </c>
      <c r="L154" s="922">
        <v>1</v>
      </c>
      <c r="M154" s="1093"/>
      <c r="N154" s="1094" t="str">
        <f t="shared" si="29"/>
        <v>Included</v>
      </c>
      <c r="O154" s="1095">
        <f t="shared" si="30"/>
        <v>0</v>
      </c>
      <c r="P154" s="883"/>
      <c r="Q154" s="282">
        <f t="shared" si="25"/>
        <v>0</v>
      </c>
      <c r="R154" s="921">
        <f t="shared" si="26"/>
        <v>0</v>
      </c>
      <c r="S154" s="883"/>
      <c r="T154" s="918"/>
      <c r="V154" s="919"/>
      <c r="AB154" s="884"/>
      <c r="AL154" s="884"/>
      <c r="AM154" s="884"/>
      <c r="AN154" s="884"/>
      <c r="AO154" s="884"/>
      <c r="AP154" s="884"/>
      <c r="AQ154" s="884"/>
      <c r="AR154" s="884"/>
      <c r="AS154" s="884"/>
      <c r="AT154" s="884"/>
      <c r="AU154" s="884"/>
      <c r="AV154" s="884"/>
      <c r="AW154" s="884"/>
      <c r="AX154" s="884"/>
      <c r="AY154" s="884"/>
    </row>
    <row r="155" spans="1:51" ht="33">
      <c r="A155" s="922">
        <v>31</v>
      </c>
      <c r="B155" s="922">
        <v>7000030924</v>
      </c>
      <c r="C155" s="922">
        <v>1290</v>
      </c>
      <c r="D155" s="922" t="s">
        <v>853</v>
      </c>
      <c r="E155" s="922">
        <v>1000000442</v>
      </c>
      <c r="F155" s="922">
        <v>85446020</v>
      </c>
      <c r="G155" s="1091"/>
      <c r="H155" s="1440">
        <v>0.18</v>
      </c>
      <c r="I155" s="1092"/>
      <c r="J155" s="922" t="s">
        <v>575</v>
      </c>
      <c r="K155" s="922" t="s">
        <v>574</v>
      </c>
      <c r="L155" s="922">
        <v>1</v>
      </c>
      <c r="M155" s="1093"/>
      <c r="N155" s="1094" t="str">
        <f t="shared" si="29"/>
        <v>Included</v>
      </c>
      <c r="O155" s="1095">
        <f t="shared" si="30"/>
        <v>0</v>
      </c>
      <c r="P155" s="883"/>
      <c r="Q155" s="282">
        <f t="shared" si="25"/>
        <v>0</v>
      </c>
      <c r="R155" s="921">
        <f t="shared" si="26"/>
        <v>0</v>
      </c>
      <c r="S155" s="883"/>
      <c r="T155" s="918"/>
      <c r="V155" s="919"/>
      <c r="AB155" s="884"/>
      <c r="AL155" s="884"/>
      <c r="AM155" s="884"/>
      <c r="AN155" s="884"/>
      <c r="AO155" s="884"/>
      <c r="AP155" s="884"/>
      <c r="AQ155" s="884"/>
      <c r="AR155" s="884"/>
      <c r="AS155" s="884"/>
      <c r="AT155" s="884"/>
      <c r="AU155" s="884"/>
      <c r="AV155" s="884"/>
      <c r="AW155" s="884"/>
      <c r="AX155" s="884"/>
      <c r="AY155" s="884"/>
    </row>
    <row r="156" spans="1:51" ht="33">
      <c r="A156" s="922">
        <v>32</v>
      </c>
      <c r="B156" s="922">
        <v>7000030924</v>
      </c>
      <c r="C156" s="922">
        <v>1300</v>
      </c>
      <c r="D156" s="922" t="s">
        <v>853</v>
      </c>
      <c r="E156" s="922">
        <v>1000000444</v>
      </c>
      <c r="F156" s="922">
        <v>85446090</v>
      </c>
      <c r="G156" s="1091"/>
      <c r="H156" s="1440">
        <v>0.18</v>
      </c>
      <c r="I156" s="1092"/>
      <c r="J156" s="922" t="s">
        <v>699</v>
      </c>
      <c r="K156" s="922" t="s">
        <v>574</v>
      </c>
      <c r="L156" s="922">
        <v>1</v>
      </c>
      <c r="M156" s="1093"/>
      <c r="N156" s="1094" t="str">
        <f t="shared" si="29"/>
        <v>Included</v>
      </c>
      <c r="O156" s="1095">
        <f t="shared" si="30"/>
        <v>0</v>
      </c>
      <c r="P156" s="883"/>
      <c r="Q156" s="282">
        <f t="shared" si="25"/>
        <v>0</v>
      </c>
      <c r="R156" s="921">
        <f t="shared" si="26"/>
        <v>0</v>
      </c>
      <c r="S156" s="883"/>
      <c r="T156" s="918"/>
      <c r="V156" s="919"/>
      <c r="AB156" s="884"/>
      <c r="AL156" s="884"/>
      <c r="AM156" s="884"/>
      <c r="AN156" s="884"/>
      <c r="AO156" s="884"/>
      <c r="AP156" s="884"/>
      <c r="AQ156" s="884"/>
      <c r="AR156" s="884"/>
      <c r="AS156" s="884"/>
      <c r="AT156" s="884"/>
      <c r="AU156" s="884"/>
      <c r="AV156" s="884"/>
      <c r="AW156" s="884"/>
      <c r="AX156" s="884"/>
      <c r="AY156" s="884"/>
    </row>
    <row r="157" spans="1:51" ht="16.5">
      <c r="A157" s="922">
        <v>33</v>
      </c>
      <c r="B157" s="922">
        <v>7000030924</v>
      </c>
      <c r="C157" s="922">
        <v>250</v>
      </c>
      <c r="D157" s="922" t="s">
        <v>855</v>
      </c>
      <c r="E157" s="922">
        <v>1000038385</v>
      </c>
      <c r="F157" s="922">
        <v>94059900</v>
      </c>
      <c r="G157" s="1091"/>
      <c r="H157" s="1440">
        <v>0.18</v>
      </c>
      <c r="I157" s="1092"/>
      <c r="J157" s="922" t="s">
        <v>701</v>
      </c>
      <c r="K157" s="922" t="s">
        <v>570</v>
      </c>
      <c r="L157" s="922">
        <v>6</v>
      </c>
      <c r="M157" s="1093"/>
      <c r="N157" s="1094" t="str">
        <f t="shared" si="29"/>
        <v>Included</v>
      </c>
      <c r="O157" s="1095">
        <f t="shared" si="30"/>
        <v>0</v>
      </c>
      <c r="P157" s="883"/>
      <c r="Q157" s="282">
        <f t="shared" ref="Q157:Q188" si="31">IF(N157="Included",0,N157)</f>
        <v>0</v>
      </c>
      <c r="R157" s="921">
        <f t="shared" ref="R157:R188" si="32">IF(I157="", H157*Q157,I157*Q157)</f>
        <v>0</v>
      </c>
      <c r="S157" s="883"/>
      <c r="T157" s="918"/>
      <c r="V157" s="919"/>
      <c r="AB157" s="884"/>
      <c r="AL157" s="884"/>
      <c r="AM157" s="884"/>
      <c r="AN157" s="884"/>
      <c r="AO157" s="884"/>
      <c r="AP157" s="884"/>
      <c r="AQ157" s="884"/>
      <c r="AR157" s="884"/>
      <c r="AS157" s="884"/>
      <c r="AT157" s="884"/>
      <c r="AU157" s="884"/>
      <c r="AV157" s="884"/>
      <c r="AW157" s="884"/>
      <c r="AX157" s="884"/>
      <c r="AY157" s="884"/>
    </row>
    <row r="158" spans="1:51" ht="33">
      <c r="A158" s="922">
        <v>34</v>
      </c>
      <c r="B158" s="922">
        <v>7000030924</v>
      </c>
      <c r="C158" s="922">
        <v>260</v>
      </c>
      <c r="D158" s="922" t="s">
        <v>855</v>
      </c>
      <c r="E158" s="922">
        <v>1000038325</v>
      </c>
      <c r="F158" s="922">
        <v>94059900</v>
      </c>
      <c r="G158" s="1091"/>
      <c r="H158" s="1440">
        <v>0.18</v>
      </c>
      <c r="I158" s="1092"/>
      <c r="J158" s="922" t="s">
        <v>577</v>
      </c>
      <c r="K158" s="922" t="s">
        <v>570</v>
      </c>
      <c r="L158" s="922">
        <v>20</v>
      </c>
      <c r="M158" s="1093"/>
      <c r="N158" s="1094" t="str">
        <f t="shared" si="29"/>
        <v>Included</v>
      </c>
      <c r="O158" s="1095">
        <f t="shared" si="30"/>
        <v>0</v>
      </c>
      <c r="P158" s="883"/>
      <c r="Q158" s="282">
        <f t="shared" si="31"/>
        <v>0</v>
      </c>
      <c r="R158" s="921">
        <f t="shared" si="32"/>
        <v>0</v>
      </c>
      <c r="S158" s="883"/>
      <c r="T158" s="918"/>
      <c r="V158" s="919"/>
      <c r="AB158" s="884"/>
      <c r="AL158" s="884"/>
      <c r="AM158" s="884"/>
      <c r="AN158" s="884"/>
      <c r="AO158" s="884"/>
      <c r="AP158" s="884"/>
      <c r="AQ158" s="884"/>
      <c r="AR158" s="884"/>
      <c r="AS158" s="884"/>
      <c r="AT158" s="884"/>
      <c r="AU158" s="884"/>
      <c r="AV158" s="884"/>
      <c r="AW158" s="884"/>
      <c r="AX158" s="884"/>
      <c r="AY158" s="884"/>
    </row>
    <row r="159" spans="1:51" ht="33">
      <c r="A159" s="922">
        <v>35</v>
      </c>
      <c r="B159" s="922">
        <v>7000030924</v>
      </c>
      <c r="C159" s="922">
        <v>270</v>
      </c>
      <c r="D159" s="922" t="s">
        <v>855</v>
      </c>
      <c r="E159" s="922">
        <v>1000038387</v>
      </c>
      <c r="F159" s="922">
        <v>94051090</v>
      </c>
      <c r="G159" s="1091"/>
      <c r="H159" s="1440">
        <v>0.18</v>
      </c>
      <c r="I159" s="1092"/>
      <c r="J159" s="922" t="s">
        <v>906</v>
      </c>
      <c r="K159" s="922" t="s">
        <v>570</v>
      </c>
      <c r="L159" s="922">
        <v>20</v>
      </c>
      <c r="M159" s="1093"/>
      <c r="N159" s="1094" t="str">
        <f t="shared" si="29"/>
        <v>Included</v>
      </c>
      <c r="O159" s="1095">
        <f t="shared" si="30"/>
        <v>0</v>
      </c>
      <c r="P159" s="883"/>
      <c r="Q159" s="282">
        <f t="shared" si="31"/>
        <v>0</v>
      </c>
      <c r="R159" s="921">
        <f t="shared" si="32"/>
        <v>0</v>
      </c>
      <c r="S159" s="883"/>
      <c r="T159" s="918"/>
      <c r="V159" s="919"/>
      <c r="AB159" s="884"/>
      <c r="AL159" s="884"/>
      <c r="AM159" s="884"/>
      <c r="AN159" s="884"/>
      <c r="AO159" s="884"/>
      <c r="AP159" s="884"/>
      <c r="AQ159" s="884"/>
      <c r="AR159" s="884"/>
      <c r="AS159" s="884"/>
      <c r="AT159" s="884"/>
      <c r="AU159" s="884"/>
      <c r="AV159" s="884"/>
      <c r="AW159" s="884"/>
      <c r="AX159" s="884"/>
      <c r="AY159" s="884"/>
    </row>
    <row r="160" spans="1:51" ht="16.5">
      <c r="A160" s="922">
        <v>36</v>
      </c>
      <c r="B160" s="922">
        <v>7000030924</v>
      </c>
      <c r="C160" s="922">
        <v>280</v>
      </c>
      <c r="D160" s="922" t="s">
        <v>855</v>
      </c>
      <c r="E160" s="922">
        <v>1000014547</v>
      </c>
      <c r="F160" s="922">
        <v>85371000</v>
      </c>
      <c r="G160" s="1091"/>
      <c r="H160" s="1440">
        <v>0.18</v>
      </c>
      <c r="I160" s="1092"/>
      <c r="J160" s="922" t="s">
        <v>630</v>
      </c>
      <c r="K160" s="922" t="s">
        <v>570</v>
      </c>
      <c r="L160" s="922">
        <v>1</v>
      </c>
      <c r="M160" s="1093"/>
      <c r="N160" s="1094" t="str">
        <f t="shared" si="29"/>
        <v>Included</v>
      </c>
      <c r="O160" s="1095">
        <f t="shared" si="30"/>
        <v>0</v>
      </c>
      <c r="P160" s="883"/>
      <c r="Q160" s="282">
        <f t="shared" si="31"/>
        <v>0</v>
      </c>
      <c r="R160" s="921">
        <f t="shared" si="32"/>
        <v>0</v>
      </c>
      <c r="S160" s="883"/>
      <c r="T160" s="918"/>
      <c r="V160" s="919"/>
      <c r="AB160" s="884"/>
      <c r="AL160" s="884"/>
      <c r="AM160" s="884"/>
      <c r="AN160" s="884"/>
      <c r="AO160" s="884"/>
      <c r="AP160" s="884"/>
      <c r="AQ160" s="884"/>
      <c r="AR160" s="884"/>
      <c r="AS160" s="884"/>
      <c r="AT160" s="884"/>
      <c r="AU160" s="884"/>
      <c r="AV160" s="884"/>
      <c r="AW160" s="884"/>
      <c r="AX160" s="884"/>
      <c r="AY160" s="884"/>
    </row>
    <row r="161" spans="1:51" ht="16.5">
      <c r="A161" s="922">
        <v>37</v>
      </c>
      <c r="B161" s="922">
        <v>7000030924</v>
      </c>
      <c r="C161" s="922">
        <v>290</v>
      </c>
      <c r="D161" s="922" t="s">
        <v>855</v>
      </c>
      <c r="E161" s="922">
        <v>1000038392</v>
      </c>
      <c r="F161" s="922">
        <v>94059900</v>
      </c>
      <c r="G161" s="1091"/>
      <c r="H161" s="1440">
        <v>0.18</v>
      </c>
      <c r="I161" s="1092"/>
      <c r="J161" s="922" t="s">
        <v>920</v>
      </c>
      <c r="K161" s="922" t="s">
        <v>570</v>
      </c>
      <c r="L161" s="922">
        <v>2</v>
      </c>
      <c r="M161" s="1093"/>
      <c r="N161" s="1094" t="str">
        <f t="shared" si="29"/>
        <v>Included</v>
      </c>
      <c r="O161" s="1095">
        <f t="shared" si="30"/>
        <v>0</v>
      </c>
      <c r="P161" s="883"/>
      <c r="Q161" s="282">
        <f t="shared" si="31"/>
        <v>0</v>
      </c>
      <c r="R161" s="921">
        <f t="shared" si="32"/>
        <v>0</v>
      </c>
      <c r="S161" s="883"/>
      <c r="T161" s="918"/>
      <c r="V161" s="919"/>
      <c r="AB161" s="884"/>
      <c r="AL161" s="884"/>
      <c r="AM161" s="884"/>
      <c r="AN161" s="884"/>
      <c r="AO161" s="884"/>
      <c r="AP161" s="884"/>
      <c r="AQ161" s="884"/>
      <c r="AR161" s="884"/>
      <c r="AS161" s="884"/>
      <c r="AT161" s="884"/>
      <c r="AU161" s="884"/>
      <c r="AV161" s="884"/>
      <c r="AW161" s="884"/>
      <c r="AX161" s="884"/>
      <c r="AY161" s="884"/>
    </row>
    <row r="162" spans="1:51" ht="16.5">
      <c r="A162" s="922">
        <v>38</v>
      </c>
      <c r="B162" s="922">
        <v>7000030924</v>
      </c>
      <c r="C162" s="922">
        <v>210</v>
      </c>
      <c r="D162" s="922" t="s">
        <v>856</v>
      </c>
      <c r="E162" s="922">
        <v>1000032055</v>
      </c>
      <c r="F162" s="922">
        <v>72159090</v>
      </c>
      <c r="G162" s="1091"/>
      <c r="H162" s="1440">
        <v>0.18</v>
      </c>
      <c r="I162" s="1092"/>
      <c r="J162" s="922" t="s">
        <v>628</v>
      </c>
      <c r="K162" s="922" t="s">
        <v>597</v>
      </c>
      <c r="L162" s="922">
        <v>4</v>
      </c>
      <c r="M162" s="1093"/>
      <c r="N162" s="1094" t="str">
        <f t="shared" si="29"/>
        <v>Included</v>
      </c>
      <c r="O162" s="1095">
        <f t="shared" si="30"/>
        <v>0</v>
      </c>
      <c r="P162" s="883"/>
      <c r="Q162" s="282">
        <f t="shared" si="31"/>
        <v>0</v>
      </c>
      <c r="R162" s="921">
        <f t="shared" si="32"/>
        <v>0</v>
      </c>
      <c r="S162" s="883"/>
      <c r="T162" s="918"/>
      <c r="V162" s="919"/>
      <c r="AB162" s="884"/>
      <c r="AL162" s="884"/>
      <c r="AM162" s="884"/>
      <c r="AN162" s="884"/>
      <c r="AO162" s="884"/>
      <c r="AP162" s="884"/>
      <c r="AQ162" s="884"/>
      <c r="AR162" s="884"/>
      <c r="AS162" s="884"/>
      <c r="AT162" s="884"/>
      <c r="AU162" s="884"/>
      <c r="AV162" s="884"/>
      <c r="AW162" s="884"/>
      <c r="AX162" s="884"/>
      <c r="AY162" s="884"/>
    </row>
    <row r="163" spans="1:51" ht="33">
      <c r="A163" s="922">
        <v>39</v>
      </c>
      <c r="B163" s="922">
        <v>7000030924</v>
      </c>
      <c r="C163" s="922">
        <v>220</v>
      </c>
      <c r="D163" s="922" t="s">
        <v>857</v>
      </c>
      <c r="E163" s="922">
        <v>1000011334</v>
      </c>
      <c r="F163" s="922">
        <v>72169990</v>
      </c>
      <c r="G163" s="1091"/>
      <c r="H163" s="1440">
        <v>0.18</v>
      </c>
      <c r="I163" s="1092"/>
      <c r="J163" s="922" t="s">
        <v>907</v>
      </c>
      <c r="K163" s="922" t="s">
        <v>571</v>
      </c>
      <c r="L163" s="922">
        <v>4</v>
      </c>
      <c r="M163" s="1093"/>
      <c r="N163" s="1094" t="str">
        <f t="shared" si="29"/>
        <v>Included</v>
      </c>
      <c r="O163" s="1095">
        <f t="shared" si="30"/>
        <v>0</v>
      </c>
      <c r="P163" s="883"/>
      <c r="Q163" s="282">
        <f t="shared" si="31"/>
        <v>0</v>
      </c>
      <c r="R163" s="921">
        <f t="shared" si="32"/>
        <v>0</v>
      </c>
      <c r="S163" s="883"/>
      <c r="T163" s="918"/>
      <c r="V163" s="919"/>
      <c r="AB163" s="884"/>
      <c r="AL163" s="884"/>
      <c r="AM163" s="884"/>
      <c r="AN163" s="884"/>
      <c r="AO163" s="884"/>
      <c r="AP163" s="884"/>
      <c r="AQ163" s="884"/>
      <c r="AR163" s="884"/>
      <c r="AS163" s="884"/>
      <c r="AT163" s="884"/>
      <c r="AU163" s="884"/>
      <c r="AV163" s="884"/>
      <c r="AW163" s="884"/>
      <c r="AX163" s="884"/>
      <c r="AY163" s="884"/>
    </row>
    <row r="164" spans="1:51" ht="33">
      <c r="A164" s="922">
        <v>40</v>
      </c>
      <c r="B164" s="922">
        <v>7000030924</v>
      </c>
      <c r="C164" s="922">
        <v>230</v>
      </c>
      <c r="D164" s="922" t="s">
        <v>857</v>
      </c>
      <c r="E164" s="922">
        <v>1000011252</v>
      </c>
      <c r="F164" s="922">
        <v>72169990</v>
      </c>
      <c r="G164" s="1091"/>
      <c r="H164" s="1440">
        <v>0.18</v>
      </c>
      <c r="I164" s="1092"/>
      <c r="J164" s="922" t="s">
        <v>698</v>
      </c>
      <c r="K164" s="922" t="s">
        <v>571</v>
      </c>
      <c r="L164" s="922">
        <v>3</v>
      </c>
      <c r="M164" s="1093"/>
      <c r="N164" s="1094" t="str">
        <f t="shared" si="29"/>
        <v>Included</v>
      </c>
      <c r="O164" s="1095">
        <f t="shared" si="30"/>
        <v>0</v>
      </c>
      <c r="P164" s="883"/>
      <c r="Q164" s="282">
        <f t="shared" si="31"/>
        <v>0</v>
      </c>
      <c r="R164" s="921">
        <f t="shared" si="32"/>
        <v>0</v>
      </c>
      <c r="S164" s="883"/>
      <c r="T164" s="918"/>
      <c r="V164" s="919"/>
      <c r="AB164" s="884"/>
      <c r="AL164" s="884"/>
      <c r="AM164" s="884"/>
      <c r="AN164" s="884"/>
      <c r="AO164" s="884"/>
      <c r="AP164" s="884"/>
      <c r="AQ164" s="884"/>
      <c r="AR164" s="884"/>
      <c r="AS164" s="884"/>
      <c r="AT164" s="884"/>
      <c r="AU164" s="884"/>
      <c r="AV164" s="884"/>
      <c r="AW164" s="884"/>
      <c r="AX164" s="884"/>
      <c r="AY164" s="884"/>
    </row>
    <row r="165" spans="1:51" ht="33">
      <c r="A165" s="922">
        <v>41</v>
      </c>
      <c r="B165" s="922">
        <v>7000030924</v>
      </c>
      <c r="C165" s="922">
        <v>240</v>
      </c>
      <c r="D165" s="922" t="s">
        <v>857</v>
      </c>
      <c r="E165" s="922">
        <v>1000011246</v>
      </c>
      <c r="F165" s="922">
        <v>72169990</v>
      </c>
      <c r="G165" s="1091"/>
      <c r="H165" s="1440">
        <v>0.18</v>
      </c>
      <c r="I165" s="1092"/>
      <c r="J165" s="922" t="s">
        <v>777</v>
      </c>
      <c r="K165" s="922" t="s">
        <v>571</v>
      </c>
      <c r="L165" s="922">
        <v>6</v>
      </c>
      <c r="M165" s="1093"/>
      <c r="N165" s="1094" t="str">
        <f t="shared" si="29"/>
        <v>Included</v>
      </c>
      <c r="O165" s="1095">
        <f t="shared" si="30"/>
        <v>0</v>
      </c>
      <c r="P165" s="883"/>
      <c r="Q165" s="282">
        <f t="shared" si="31"/>
        <v>0</v>
      </c>
      <c r="R165" s="921">
        <f t="shared" si="32"/>
        <v>0</v>
      </c>
      <c r="S165" s="883"/>
      <c r="T165" s="918"/>
      <c r="V165" s="919"/>
      <c r="AB165" s="884"/>
      <c r="AL165" s="884"/>
      <c r="AM165" s="884"/>
      <c r="AN165" s="884"/>
      <c r="AO165" s="884"/>
      <c r="AP165" s="884"/>
      <c r="AQ165" s="884"/>
      <c r="AR165" s="884"/>
      <c r="AS165" s="884"/>
      <c r="AT165" s="884"/>
      <c r="AU165" s="884"/>
      <c r="AV165" s="884"/>
      <c r="AW165" s="884"/>
      <c r="AX165" s="884"/>
      <c r="AY165" s="884"/>
    </row>
    <row r="166" spans="1:51" ht="33">
      <c r="A166" s="922">
        <v>42</v>
      </c>
      <c r="B166" s="922">
        <v>7000030924</v>
      </c>
      <c r="C166" s="922">
        <v>300</v>
      </c>
      <c r="D166" s="922" t="s">
        <v>686</v>
      </c>
      <c r="E166" s="922">
        <v>1000058332</v>
      </c>
      <c r="F166" s="922">
        <v>85359030</v>
      </c>
      <c r="G166" s="1091"/>
      <c r="H166" s="1440">
        <v>0.18</v>
      </c>
      <c r="I166" s="1092"/>
      <c r="J166" s="922" t="s">
        <v>704</v>
      </c>
      <c r="K166" s="922" t="s">
        <v>570</v>
      </c>
      <c r="L166" s="922">
        <v>1</v>
      </c>
      <c r="M166" s="1093"/>
      <c r="N166" s="1094" t="str">
        <f t="shared" si="29"/>
        <v>Included</v>
      </c>
      <c r="O166" s="1095">
        <f t="shared" si="30"/>
        <v>0</v>
      </c>
      <c r="P166" s="883"/>
      <c r="Q166" s="282">
        <f t="shared" si="31"/>
        <v>0</v>
      </c>
      <c r="R166" s="921">
        <f t="shared" si="32"/>
        <v>0</v>
      </c>
      <c r="S166" s="883"/>
      <c r="T166" s="918"/>
      <c r="V166" s="919"/>
      <c r="AB166" s="884"/>
      <c r="AL166" s="884"/>
      <c r="AM166" s="884"/>
      <c r="AN166" s="884"/>
      <c r="AO166" s="884"/>
      <c r="AP166" s="884"/>
      <c r="AQ166" s="884"/>
      <c r="AR166" s="884"/>
      <c r="AS166" s="884"/>
      <c r="AT166" s="884"/>
      <c r="AU166" s="884"/>
      <c r="AV166" s="884"/>
      <c r="AW166" s="884"/>
      <c r="AX166" s="884"/>
      <c r="AY166" s="884"/>
    </row>
    <row r="167" spans="1:51" ht="33">
      <c r="A167" s="922">
        <v>43</v>
      </c>
      <c r="B167" s="922">
        <v>7000030924</v>
      </c>
      <c r="C167" s="922">
        <v>310</v>
      </c>
      <c r="D167" s="922" t="s">
        <v>686</v>
      </c>
      <c r="E167" s="922">
        <v>1000049817</v>
      </c>
      <c r="F167" s="922">
        <v>85359030</v>
      </c>
      <c r="G167" s="1091"/>
      <c r="H167" s="1440">
        <v>0.18</v>
      </c>
      <c r="I167" s="1092"/>
      <c r="J167" s="922" t="s">
        <v>705</v>
      </c>
      <c r="K167" s="922" t="s">
        <v>571</v>
      </c>
      <c r="L167" s="922">
        <v>2</v>
      </c>
      <c r="M167" s="1093"/>
      <c r="N167" s="1094" t="str">
        <f t="shared" si="29"/>
        <v>Included</v>
      </c>
      <c r="O167" s="1095">
        <f t="shared" si="30"/>
        <v>0</v>
      </c>
      <c r="P167" s="883"/>
      <c r="Q167" s="282">
        <f t="shared" si="31"/>
        <v>0</v>
      </c>
      <c r="R167" s="921">
        <f t="shared" si="32"/>
        <v>0</v>
      </c>
      <c r="S167" s="883"/>
      <c r="T167" s="918"/>
      <c r="V167" s="919"/>
      <c r="AB167" s="884"/>
      <c r="AL167" s="884"/>
      <c r="AM167" s="884"/>
      <c r="AN167" s="884"/>
      <c r="AO167" s="884"/>
      <c r="AP167" s="884"/>
      <c r="AQ167" s="884"/>
      <c r="AR167" s="884"/>
      <c r="AS167" s="884"/>
      <c r="AT167" s="884"/>
      <c r="AU167" s="884"/>
      <c r="AV167" s="884"/>
      <c r="AW167" s="884"/>
      <c r="AX167" s="884"/>
      <c r="AY167" s="884"/>
    </row>
    <row r="168" spans="1:51" ht="33">
      <c r="A168" s="922">
        <v>44</v>
      </c>
      <c r="B168" s="922">
        <v>7000030924</v>
      </c>
      <c r="C168" s="922">
        <v>320</v>
      </c>
      <c r="D168" s="922" t="s">
        <v>686</v>
      </c>
      <c r="E168" s="922">
        <v>1000049753</v>
      </c>
      <c r="F168" s="922">
        <v>85359030</v>
      </c>
      <c r="G168" s="1091"/>
      <c r="H168" s="1440">
        <v>0.18</v>
      </c>
      <c r="I168" s="1092"/>
      <c r="J168" s="922" t="s">
        <v>706</v>
      </c>
      <c r="K168" s="922" t="s">
        <v>571</v>
      </c>
      <c r="L168" s="922">
        <v>1</v>
      </c>
      <c r="M168" s="1093"/>
      <c r="N168" s="1094" t="str">
        <f t="shared" si="29"/>
        <v>Included</v>
      </c>
      <c r="O168" s="1095">
        <f t="shared" si="30"/>
        <v>0</v>
      </c>
      <c r="P168" s="883"/>
      <c r="Q168" s="282">
        <f t="shared" si="31"/>
        <v>0</v>
      </c>
      <c r="R168" s="921">
        <f t="shared" si="32"/>
        <v>0</v>
      </c>
      <c r="S168" s="883"/>
      <c r="T168" s="918"/>
      <c r="V168" s="919"/>
      <c r="AB168" s="884"/>
      <c r="AL168" s="884"/>
      <c r="AM168" s="884"/>
      <c r="AN168" s="884"/>
      <c r="AO168" s="884"/>
      <c r="AP168" s="884"/>
      <c r="AQ168" s="884"/>
      <c r="AR168" s="884"/>
      <c r="AS168" s="884"/>
      <c r="AT168" s="884"/>
      <c r="AU168" s="884"/>
      <c r="AV168" s="884"/>
      <c r="AW168" s="884"/>
      <c r="AX168" s="884"/>
      <c r="AY168" s="884"/>
    </row>
    <row r="169" spans="1:51" ht="33">
      <c r="A169" s="922">
        <v>45</v>
      </c>
      <c r="B169" s="922">
        <v>7000030924</v>
      </c>
      <c r="C169" s="922">
        <v>330</v>
      </c>
      <c r="D169" s="922" t="s">
        <v>686</v>
      </c>
      <c r="E169" s="922">
        <v>1000049762</v>
      </c>
      <c r="F169" s="922">
        <v>85359030</v>
      </c>
      <c r="G169" s="1091"/>
      <c r="H169" s="1440">
        <v>0.18</v>
      </c>
      <c r="I169" s="1092"/>
      <c r="J169" s="922" t="s">
        <v>707</v>
      </c>
      <c r="K169" s="922" t="s">
        <v>571</v>
      </c>
      <c r="L169" s="922">
        <v>2</v>
      </c>
      <c r="M169" s="1093"/>
      <c r="N169" s="1094" t="str">
        <f t="shared" si="29"/>
        <v>Included</v>
      </c>
      <c r="O169" s="1095">
        <f t="shared" si="30"/>
        <v>0</v>
      </c>
      <c r="P169" s="883"/>
      <c r="Q169" s="282">
        <f t="shared" si="31"/>
        <v>0</v>
      </c>
      <c r="R169" s="921">
        <f t="shared" si="32"/>
        <v>0</v>
      </c>
      <c r="S169" s="883"/>
      <c r="T169" s="918"/>
      <c r="V169" s="919"/>
      <c r="AB169" s="884"/>
      <c r="AL169" s="884"/>
      <c r="AM169" s="884"/>
      <c r="AN169" s="884"/>
      <c r="AO169" s="884"/>
      <c r="AP169" s="884"/>
      <c r="AQ169" s="884"/>
      <c r="AR169" s="884"/>
      <c r="AS169" s="884"/>
      <c r="AT169" s="884"/>
      <c r="AU169" s="884"/>
      <c r="AV169" s="884"/>
      <c r="AW169" s="884"/>
      <c r="AX169" s="884"/>
      <c r="AY169" s="884"/>
    </row>
    <row r="170" spans="1:51" ht="33">
      <c r="A170" s="922">
        <v>46</v>
      </c>
      <c r="B170" s="922">
        <v>7000030924</v>
      </c>
      <c r="C170" s="922">
        <v>340</v>
      </c>
      <c r="D170" s="922" t="s">
        <v>686</v>
      </c>
      <c r="E170" s="922">
        <v>1000058330</v>
      </c>
      <c r="F170" s="922">
        <v>85359030</v>
      </c>
      <c r="G170" s="1091"/>
      <c r="H170" s="1440">
        <v>0.18</v>
      </c>
      <c r="I170" s="1092"/>
      <c r="J170" s="922" t="s">
        <v>708</v>
      </c>
      <c r="K170" s="922" t="s">
        <v>571</v>
      </c>
      <c r="L170" s="922">
        <v>1</v>
      </c>
      <c r="M170" s="1093"/>
      <c r="N170" s="1094" t="str">
        <f t="shared" si="29"/>
        <v>Included</v>
      </c>
      <c r="O170" s="1095">
        <f t="shared" si="30"/>
        <v>0</v>
      </c>
      <c r="P170" s="883"/>
      <c r="Q170" s="282">
        <f t="shared" si="31"/>
        <v>0</v>
      </c>
      <c r="R170" s="921">
        <f t="shared" si="32"/>
        <v>0</v>
      </c>
      <c r="S170" s="883"/>
      <c r="T170" s="918"/>
      <c r="V170" s="919"/>
      <c r="AB170" s="884"/>
      <c r="AL170" s="884"/>
      <c r="AM170" s="884"/>
      <c r="AN170" s="884"/>
      <c r="AO170" s="884"/>
      <c r="AP170" s="884"/>
      <c r="AQ170" s="884"/>
      <c r="AR170" s="884"/>
      <c r="AS170" s="884"/>
      <c r="AT170" s="884"/>
      <c r="AU170" s="884"/>
      <c r="AV170" s="884"/>
      <c r="AW170" s="884"/>
      <c r="AX170" s="884"/>
      <c r="AY170" s="884"/>
    </row>
    <row r="171" spans="1:51" ht="33">
      <c r="A171" s="922">
        <v>47</v>
      </c>
      <c r="B171" s="922">
        <v>7000030924</v>
      </c>
      <c r="C171" s="922">
        <v>350</v>
      </c>
      <c r="D171" s="922" t="s">
        <v>686</v>
      </c>
      <c r="E171" s="922">
        <v>1000049750</v>
      </c>
      <c r="F171" s="922">
        <v>85359030</v>
      </c>
      <c r="G171" s="1091"/>
      <c r="H171" s="1440">
        <v>0.18</v>
      </c>
      <c r="I171" s="1092"/>
      <c r="J171" s="922" t="s">
        <v>709</v>
      </c>
      <c r="K171" s="922" t="s">
        <v>571</v>
      </c>
      <c r="L171" s="922">
        <v>2</v>
      </c>
      <c r="M171" s="1093"/>
      <c r="N171" s="1094" t="str">
        <f t="shared" si="29"/>
        <v>Included</v>
      </c>
      <c r="O171" s="1095">
        <f t="shared" si="30"/>
        <v>0</v>
      </c>
      <c r="P171" s="883"/>
      <c r="Q171" s="282">
        <f t="shared" si="31"/>
        <v>0</v>
      </c>
      <c r="R171" s="921">
        <f t="shared" si="32"/>
        <v>0</v>
      </c>
      <c r="S171" s="883"/>
      <c r="T171" s="918"/>
      <c r="V171" s="919"/>
      <c r="AB171" s="884"/>
      <c r="AL171" s="884"/>
      <c r="AM171" s="884"/>
      <c r="AN171" s="884"/>
      <c r="AO171" s="884"/>
      <c r="AP171" s="884"/>
      <c r="AQ171" s="884"/>
      <c r="AR171" s="884"/>
      <c r="AS171" s="884"/>
      <c r="AT171" s="884"/>
      <c r="AU171" s="884"/>
      <c r="AV171" s="884"/>
      <c r="AW171" s="884"/>
      <c r="AX171" s="884"/>
      <c r="AY171" s="884"/>
    </row>
    <row r="172" spans="1:51" ht="33">
      <c r="A172" s="922">
        <v>48</v>
      </c>
      <c r="B172" s="922">
        <v>7000030924</v>
      </c>
      <c r="C172" s="922">
        <v>360</v>
      </c>
      <c r="D172" s="922" t="s">
        <v>686</v>
      </c>
      <c r="E172" s="922">
        <v>1000058331</v>
      </c>
      <c r="F172" s="922">
        <v>85359030</v>
      </c>
      <c r="G172" s="1091"/>
      <c r="H172" s="1440">
        <v>0.18</v>
      </c>
      <c r="I172" s="1092"/>
      <c r="J172" s="922" t="s">
        <v>710</v>
      </c>
      <c r="K172" s="922" t="s">
        <v>599</v>
      </c>
      <c r="L172" s="922">
        <v>1</v>
      </c>
      <c r="M172" s="1093"/>
      <c r="N172" s="1094" t="str">
        <f t="shared" si="29"/>
        <v>Included</v>
      </c>
      <c r="O172" s="1095">
        <f t="shared" si="30"/>
        <v>0</v>
      </c>
      <c r="P172" s="883"/>
      <c r="Q172" s="282">
        <f t="shared" si="31"/>
        <v>0</v>
      </c>
      <c r="R172" s="921">
        <f t="shared" si="32"/>
        <v>0</v>
      </c>
      <c r="S172" s="883"/>
      <c r="T172" s="918"/>
      <c r="V172" s="919"/>
      <c r="AB172" s="884"/>
      <c r="AL172" s="884"/>
      <c r="AM172" s="884"/>
      <c r="AN172" s="884"/>
      <c r="AO172" s="884"/>
      <c r="AP172" s="884"/>
      <c r="AQ172" s="884"/>
      <c r="AR172" s="884"/>
      <c r="AS172" s="884"/>
      <c r="AT172" s="884"/>
      <c r="AU172" s="884"/>
      <c r="AV172" s="884"/>
      <c r="AW172" s="884"/>
      <c r="AX172" s="884"/>
      <c r="AY172" s="884"/>
    </row>
    <row r="173" spans="1:51" ht="49.5">
      <c r="A173" s="922">
        <v>49</v>
      </c>
      <c r="B173" s="922">
        <v>7000030924</v>
      </c>
      <c r="C173" s="922">
        <v>370</v>
      </c>
      <c r="D173" s="922" t="s">
        <v>686</v>
      </c>
      <c r="E173" s="922">
        <v>1000049783</v>
      </c>
      <c r="F173" s="922">
        <v>85359030</v>
      </c>
      <c r="G173" s="1091"/>
      <c r="H173" s="1440">
        <v>0.18</v>
      </c>
      <c r="I173" s="1092"/>
      <c r="J173" s="922" t="s">
        <v>711</v>
      </c>
      <c r="K173" s="922" t="s">
        <v>571</v>
      </c>
      <c r="L173" s="922">
        <v>2</v>
      </c>
      <c r="M173" s="1093"/>
      <c r="N173" s="1094" t="str">
        <f t="shared" si="29"/>
        <v>Included</v>
      </c>
      <c r="O173" s="1095">
        <f t="shared" si="30"/>
        <v>0</v>
      </c>
      <c r="P173" s="883"/>
      <c r="Q173" s="282">
        <f t="shared" si="31"/>
        <v>0</v>
      </c>
      <c r="R173" s="921">
        <f t="shared" si="32"/>
        <v>0</v>
      </c>
      <c r="S173" s="883"/>
      <c r="T173" s="918"/>
      <c r="V173" s="919"/>
      <c r="AB173" s="884"/>
      <c r="AL173" s="884"/>
      <c r="AM173" s="884"/>
      <c r="AN173" s="884"/>
      <c r="AO173" s="884"/>
      <c r="AP173" s="884"/>
      <c r="AQ173" s="884"/>
      <c r="AR173" s="884"/>
      <c r="AS173" s="884"/>
      <c r="AT173" s="884"/>
      <c r="AU173" s="884"/>
      <c r="AV173" s="884"/>
      <c r="AW173" s="884"/>
      <c r="AX173" s="884"/>
      <c r="AY173" s="884"/>
    </row>
    <row r="174" spans="1:51" ht="33">
      <c r="A174" s="922">
        <v>50</v>
      </c>
      <c r="B174" s="922">
        <v>7000030924</v>
      </c>
      <c r="C174" s="922">
        <v>380</v>
      </c>
      <c r="D174" s="922" t="s">
        <v>686</v>
      </c>
      <c r="E174" s="922">
        <v>1000049505</v>
      </c>
      <c r="F174" s="922">
        <v>85359030</v>
      </c>
      <c r="G174" s="1091"/>
      <c r="H174" s="1440">
        <v>0.18</v>
      </c>
      <c r="I174" s="1092"/>
      <c r="J174" s="922" t="s">
        <v>712</v>
      </c>
      <c r="K174" s="922" t="s">
        <v>570</v>
      </c>
      <c r="L174" s="922">
        <v>3</v>
      </c>
      <c r="M174" s="1093"/>
      <c r="N174" s="1094" t="str">
        <f t="shared" si="29"/>
        <v>Included</v>
      </c>
      <c r="O174" s="1095">
        <f t="shared" si="30"/>
        <v>0</v>
      </c>
      <c r="P174" s="883"/>
      <c r="Q174" s="282">
        <f t="shared" si="31"/>
        <v>0</v>
      </c>
      <c r="R174" s="921">
        <f t="shared" si="32"/>
        <v>0</v>
      </c>
      <c r="S174" s="883"/>
      <c r="T174" s="918"/>
      <c r="V174" s="919"/>
      <c r="AB174" s="884"/>
      <c r="AL174" s="884"/>
      <c r="AM174" s="884"/>
      <c r="AN174" s="884"/>
      <c r="AO174" s="884"/>
      <c r="AP174" s="884"/>
      <c r="AQ174" s="884"/>
      <c r="AR174" s="884"/>
      <c r="AS174" s="884"/>
      <c r="AT174" s="884"/>
      <c r="AU174" s="884"/>
      <c r="AV174" s="884"/>
      <c r="AW174" s="884"/>
      <c r="AX174" s="884"/>
      <c r="AY174" s="884"/>
    </row>
    <row r="175" spans="1:51" ht="49.5">
      <c r="A175" s="922">
        <v>51</v>
      </c>
      <c r="B175" s="922">
        <v>7000030924</v>
      </c>
      <c r="C175" s="922">
        <v>390</v>
      </c>
      <c r="D175" s="922" t="s">
        <v>686</v>
      </c>
      <c r="E175" s="922">
        <v>1000058334</v>
      </c>
      <c r="F175" s="922">
        <v>85359030</v>
      </c>
      <c r="G175" s="1091"/>
      <c r="H175" s="1440">
        <v>0.18</v>
      </c>
      <c r="I175" s="1092"/>
      <c r="J175" s="922" t="s">
        <v>713</v>
      </c>
      <c r="K175" s="922" t="s">
        <v>570</v>
      </c>
      <c r="L175" s="922">
        <v>3</v>
      </c>
      <c r="M175" s="1093"/>
      <c r="N175" s="1094" t="str">
        <f t="shared" si="29"/>
        <v>Included</v>
      </c>
      <c r="O175" s="1095">
        <f t="shared" si="30"/>
        <v>0</v>
      </c>
      <c r="P175" s="883"/>
      <c r="Q175" s="282">
        <f t="shared" si="31"/>
        <v>0</v>
      </c>
      <c r="R175" s="921">
        <f t="shared" si="32"/>
        <v>0</v>
      </c>
      <c r="S175" s="883"/>
      <c r="T175" s="918"/>
      <c r="V175" s="919"/>
      <c r="AB175" s="884"/>
      <c r="AL175" s="884"/>
      <c r="AM175" s="884"/>
      <c r="AN175" s="884"/>
      <c r="AO175" s="884"/>
      <c r="AP175" s="884"/>
      <c r="AQ175" s="884"/>
      <c r="AR175" s="884"/>
      <c r="AS175" s="884"/>
      <c r="AT175" s="884"/>
      <c r="AU175" s="884"/>
      <c r="AV175" s="884"/>
      <c r="AW175" s="884"/>
      <c r="AX175" s="884"/>
      <c r="AY175" s="884"/>
    </row>
    <row r="176" spans="1:51" ht="33">
      <c r="A176" s="922">
        <v>52</v>
      </c>
      <c r="B176" s="922">
        <v>7000030924</v>
      </c>
      <c r="C176" s="922">
        <v>400</v>
      </c>
      <c r="D176" s="922" t="s">
        <v>686</v>
      </c>
      <c r="E176" s="922">
        <v>1000058329</v>
      </c>
      <c r="F176" s="922">
        <v>85359030</v>
      </c>
      <c r="G176" s="1091"/>
      <c r="H176" s="1440">
        <v>0.18</v>
      </c>
      <c r="I176" s="1092"/>
      <c r="J176" s="922" t="s">
        <v>714</v>
      </c>
      <c r="K176" s="922" t="s">
        <v>570</v>
      </c>
      <c r="L176" s="922">
        <v>3</v>
      </c>
      <c r="M176" s="1093"/>
      <c r="N176" s="1094" t="str">
        <f t="shared" si="29"/>
        <v>Included</v>
      </c>
      <c r="O176" s="1095">
        <f t="shared" si="30"/>
        <v>0</v>
      </c>
      <c r="P176" s="883"/>
      <c r="Q176" s="282">
        <f t="shared" si="31"/>
        <v>0</v>
      </c>
      <c r="R176" s="921">
        <f t="shared" si="32"/>
        <v>0</v>
      </c>
      <c r="S176" s="883"/>
      <c r="T176" s="918"/>
      <c r="V176" s="919"/>
      <c r="AB176" s="884"/>
      <c r="AL176" s="884"/>
      <c r="AM176" s="884"/>
      <c r="AN176" s="884"/>
      <c r="AO176" s="884"/>
      <c r="AP176" s="884"/>
      <c r="AQ176" s="884"/>
      <c r="AR176" s="884"/>
      <c r="AS176" s="884"/>
      <c r="AT176" s="884"/>
      <c r="AU176" s="884"/>
      <c r="AV176" s="884"/>
      <c r="AW176" s="884"/>
      <c r="AX176" s="884"/>
      <c r="AY176" s="884"/>
    </row>
    <row r="177" spans="1:51" ht="33">
      <c r="A177" s="922">
        <v>53</v>
      </c>
      <c r="B177" s="922">
        <v>7000030924</v>
      </c>
      <c r="C177" s="922">
        <v>410</v>
      </c>
      <c r="D177" s="922" t="s">
        <v>686</v>
      </c>
      <c r="E177" s="922">
        <v>1000058333</v>
      </c>
      <c r="F177" s="922">
        <v>85359030</v>
      </c>
      <c r="G177" s="1091"/>
      <c r="H177" s="1440">
        <v>0.18</v>
      </c>
      <c r="I177" s="1092"/>
      <c r="J177" s="922" t="s">
        <v>715</v>
      </c>
      <c r="K177" s="922" t="s">
        <v>570</v>
      </c>
      <c r="L177" s="922">
        <v>1</v>
      </c>
      <c r="M177" s="1093"/>
      <c r="N177" s="1094" t="str">
        <f t="shared" si="29"/>
        <v>Included</v>
      </c>
      <c r="O177" s="1095">
        <f t="shared" si="30"/>
        <v>0</v>
      </c>
      <c r="P177" s="883"/>
      <c r="Q177" s="282">
        <f t="shared" si="31"/>
        <v>0</v>
      </c>
      <c r="R177" s="921">
        <f t="shared" si="32"/>
        <v>0</v>
      </c>
      <c r="S177" s="883"/>
      <c r="T177" s="918"/>
      <c r="V177" s="919"/>
      <c r="AB177" s="884"/>
      <c r="AL177" s="884"/>
      <c r="AM177" s="884"/>
      <c r="AN177" s="884"/>
      <c r="AO177" s="884"/>
      <c r="AP177" s="884"/>
      <c r="AQ177" s="884"/>
      <c r="AR177" s="884"/>
      <c r="AS177" s="884"/>
      <c r="AT177" s="884"/>
      <c r="AU177" s="884"/>
      <c r="AV177" s="884"/>
      <c r="AW177" s="884"/>
      <c r="AX177" s="884"/>
      <c r="AY177" s="884"/>
    </row>
    <row r="178" spans="1:51" ht="49.5">
      <c r="A178" s="922">
        <v>54</v>
      </c>
      <c r="B178" s="922">
        <v>7000030924</v>
      </c>
      <c r="C178" s="922">
        <v>420</v>
      </c>
      <c r="D178" s="922" t="s">
        <v>686</v>
      </c>
      <c r="E178" s="922">
        <v>1000049498</v>
      </c>
      <c r="F178" s="922">
        <v>85359030</v>
      </c>
      <c r="G178" s="1091"/>
      <c r="H178" s="1440">
        <v>0.18</v>
      </c>
      <c r="I178" s="1092"/>
      <c r="J178" s="922" t="s">
        <v>716</v>
      </c>
      <c r="K178" s="922" t="s">
        <v>571</v>
      </c>
      <c r="L178" s="922">
        <v>1</v>
      </c>
      <c r="M178" s="1093"/>
      <c r="N178" s="1094" t="str">
        <f t="shared" si="29"/>
        <v>Included</v>
      </c>
      <c r="O178" s="1095">
        <f t="shared" si="30"/>
        <v>0</v>
      </c>
      <c r="P178" s="883"/>
      <c r="Q178" s="282">
        <f t="shared" si="31"/>
        <v>0</v>
      </c>
      <c r="R178" s="921">
        <f t="shared" si="32"/>
        <v>0</v>
      </c>
      <c r="S178" s="883"/>
      <c r="T178" s="918"/>
      <c r="V178" s="919"/>
      <c r="AB178" s="884"/>
      <c r="AL178" s="884"/>
      <c r="AM178" s="884"/>
      <c r="AN178" s="884"/>
      <c r="AO178" s="884"/>
      <c r="AP178" s="884"/>
      <c r="AQ178" s="884"/>
      <c r="AR178" s="884"/>
      <c r="AS178" s="884"/>
      <c r="AT178" s="884"/>
      <c r="AU178" s="884"/>
      <c r="AV178" s="884"/>
      <c r="AW178" s="884"/>
      <c r="AX178" s="884"/>
      <c r="AY178" s="884"/>
    </row>
    <row r="179" spans="1:51" ht="49.5">
      <c r="A179" s="922">
        <v>55</v>
      </c>
      <c r="B179" s="922">
        <v>7000030924</v>
      </c>
      <c r="C179" s="922">
        <v>430</v>
      </c>
      <c r="D179" s="922" t="s">
        <v>686</v>
      </c>
      <c r="E179" s="922">
        <v>1000058317</v>
      </c>
      <c r="F179" s="922">
        <v>85359030</v>
      </c>
      <c r="G179" s="1091"/>
      <c r="H179" s="1440">
        <v>0.18</v>
      </c>
      <c r="I179" s="1092"/>
      <c r="J179" s="922" t="s">
        <v>717</v>
      </c>
      <c r="K179" s="922" t="s">
        <v>571</v>
      </c>
      <c r="L179" s="922">
        <v>1</v>
      </c>
      <c r="M179" s="1093"/>
      <c r="N179" s="1094" t="str">
        <f t="shared" si="29"/>
        <v>Included</v>
      </c>
      <c r="O179" s="1095">
        <f t="shared" si="30"/>
        <v>0</v>
      </c>
      <c r="P179" s="883"/>
      <c r="Q179" s="282">
        <f t="shared" si="31"/>
        <v>0</v>
      </c>
      <c r="R179" s="921">
        <f t="shared" si="32"/>
        <v>0</v>
      </c>
      <c r="S179" s="883"/>
      <c r="T179" s="918"/>
      <c r="V179" s="919"/>
      <c r="AB179" s="884"/>
      <c r="AL179" s="884"/>
      <c r="AM179" s="884"/>
      <c r="AN179" s="884"/>
      <c r="AO179" s="884"/>
      <c r="AP179" s="884"/>
      <c r="AQ179" s="884"/>
      <c r="AR179" s="884"/>
      <c r="AS179" s="884"/>
      <c r="AT179" s="884"/>
      <c r="AU179" s="884"/>
      <c r="AV179" s="884"/>
      <c r="AW179" s="884"/>
      <c r="AX179" s="884"/>
      <c r="AY179" s="884"/>
    </row>
    <row r="180" spans="1:51" ht="49.5">
      <c r="A180" s="922">
        <v>56</v>
      </c>
      <c r="B180" s="922">
        <v>7000030924</v>
      </c>
      <c r="C180" s="922">
        <v>670</v>
      </c>
      <c r="D180" s="922" t="s">
        <v>686</v>
      </c>
      <c r="E180" s="922">
        <v>1000058316</v>
      </c>
      <c r="F180" s="922">
        <v>85359030</v>
      </c>
      <c r="G180" s="1091"/>
      <c r="H180" s="1440">
        <v>0.18</v>
      </c>
      <c r="I180" s="1092"/>
      <c r="J180" s="922" t="s">
        <v>921</v>
      </c>
      <c r="K180" s="922" t="s">
        <v>571</v>
      </c>
      <c r="L180" s="922">
        <v>1</v>
      </c>
      <c r="M180" s="1093"/>
      <c r="N180" s="1094" t="str">
        <f t="shared" si="29"/>
        <v>Included</v>
      </c>
      <c r="O180" s="1095">
        <f t="shared" si="30"/>
        <v>0</v>
      </c>
      <c r="P180" s="883"/>
      <c r="Q180" s="282">
        <f t="shared" si="31"/>
        <v>0</v>
      </c>
      <c r="R180" s="921">
        <f t="shared" si="32"/>
        <v>0</v>
      </c>
      <c r="S180" s="883"/>
      <c r="T180" s="918"/>
      <c r="V180" s="919"/>
      <c r="AB180" s="884"/>
      <c r="AL180" s="884"/>
      <c r="AM180" s="884"/>
      <c r="AN180" s="884"/>
      <c r="AO180" s="884"/>
      <c r="AP180" s="884"/>
      <c r="AQ180" s="884"/>
      <c r="AR180" s="884"/>
      <c r="AS180" s="884"/>
      <c r="AT180" s="884"/>
      <c r="AU180" s="884"/>
      <c r="AV180" s="884"/>
      <c r="AW180" s="884"/>
      <c r="AX180" s="884"/>
      <c r="AY180" s="884"/>
    </row>
    <row r="181" spans="1:51" ht="33">
      <c r="A181" s="922">
        <v>57</v>
      </c>
      <c r="B181" s="922">
        <v>7000030924</v>
      </c>
      <c r="C181" s="922">
        <v>440</v>
      </c>
      <c r="D181" s="922" t="s">
        <v>686</v>
      </c>
      <c r="E181" s="922">
        <v>1000021873</v>
      </c>
      <c r="F181" s="922">
        <v>85389000</v>
      </c>
      <c r="G181" s="1091"/>
      <c r="H181" s="1440">
        <v>0.18</v>
      </c>
      <c r="I181" s="1092"/>
      <c r="J181" s="922" t="s">
        <v>718</v>
      </c>
      <c r="K181" s="922" t="s">
        <v>571</v>
      </c>
      <c r="L181" s="922">
        <v>3</v>
      </c>
      <c r="M181" s="1093"/>
      <c r="N181" s="1094" t="str">
        <f t="shared" si="29"/>
        <v>Included</v>
      </c>
      <c r="O181" s="1095">
        <f t="shared" si="30"/>
        <v>0</v>
      </c>
      <c r="P181" s="883"/>
      <c r="Q181" s="282">
        <f t="shared" si="31"/>
        <v>0</v>
      </c>
      <c r="R181" s="921">
        <f t="shared" si="32"/>
        <v>0</v>
      </c>
      <c r="S181" s="883"/>
      <c r="T181" s="918"/>
      <c r="V181" s="919"/>
      <c r="AB181" s="884"/>
      <c r="AL181" s="884"/>
      <c r="AM181" s="884"/>
      <c r="AN181" s="884"/>
      <c r="AO181" s="884"/>
      <c r="AP181" s="884"/>
      <c r="AQ181" s="884"/>
      <c r="AR181" s="884"/>
      <c r="AS181" s="884"/>
      <c r="AT181" s="884"/>
      <c r="AU181" s="884"/>
      <c r="AV181" s="884"/>
      <c r="AW181" s="884"/>
      <c r="AX181" s="884"/>
      <c r="AY181" s="884"/>
    </row>
    <row r="182" spans="1:51" ht="33">
      <c r="A182" s="922">
        <v>58</v>
      </c>
      <c r="B182" s="922">
        <v>7000030924</v>
      </c>
      <c r="C182" s="922">
        <v>450</v>
      </c>
      <c r="D182" s="922" t="s">
        <v>686</v>
      </c>
      <c r="E182" s="922">
        <v>1000009208</v>
      </c>
      <c r="F182" s="922">
        <v>85389000</v>
      </c>
      <c r="G182" s="1091"/>
      <c r="H182" s="1440">
        <v>0.18</v>
      </c>
      <c r="I182" s="1092"/>
      <c r="J182" s="922" t="s">
        <v>719</v>
      </c>
      <c r="K182" s="922" t="s">
        <v>571</v>
      </c>
      <c r="L182" s="922">
        <v>3</v>
      </c>
      <c r="M182" s="1093"/>
      <c r="N182" s="1094" t="str">
        <f t="shared" si="29"/>
        <v>Included</v>
      </c>
      <c r="O182" s="1095">
        <f t="shared" si="30"/>
        <v>0</v>
      </c>
      <c r="P182" s="883"/>
      <c r="Q182" s="282">
        <f t="shared" si="31"/>
        <v>0</v>
      </c>
      <c r="R182" s="921">
        <f t="shared" si="32"/>
        <v>0</v>
      </c>
      <c r="S182" s="883"/>
      <c r="T182" s="918"/>
      <c r="V182" s="919"/>
      <c r="AB182" s="884"/>
      <c r="AL182" s="884"/>
      <c r="AM182" s="884"/>
      <c r="AN182" s="884"/>
      <c r="AO182" s="884"/>
      <c r="AP182" s="884"/>
      <c r="AQ182" s="884"/>
      <c r="AR182" s="884"/>
      <c r="AS182" s="884"/>
      <c r="AT182" s="884"/>
      <c r="AU182" s="884"/>
      <c r="AV182" s="884"/>
      <c r="AW182" s="884"/>
      <c r="AX182" s="884"/>
      <c r="AY182" s="884"/>
    </row>
    <row r="183" spans="1:51" ht="33">
      <c r="A183" s="922">
        <v>59</v>
      </c>
      <c r="B183" s="922">
        <v>7000030924</v>
      </c>
      <c r="C183" s="922">
        <v>460</v>
      </c>
      <c r="D183" s="922" t="s">
        <v>686</v>
      </c>
      <c r="E183" s="922">
        <v>1000058324</v>
      </c>
      <c r="F183" s="922">
        <v>85359030</v>
      </c>
      <c r="G183" s="1091"/>
      <c r="H183" s="1440">
        <v>0.18</v>
      </c>
      <c r="I183" s="1092"/>
      <c r="J183" s="922" t="s">
        <v>720</v>
      </c>
      <c r="K183" s="922" t="s">
        <v>571</v>
      </c>
      <c r="L183" s="922">
        <v>1</v>
      </c>
      <c r="M183" s="1093"/>
      <c r="N183" s="1094" t="str">
        <f t="shared" si="29"/>
        <v>Included</v>
      </c>
      <c r="O183" s="1095">
        <f t="shared" si="30"/>
        <v>0</v>
      </c>
      <c r="P183" s="883"/>
      <c r="Q183" s="282">
        <f t="shared" si="31"/>
        <v>0</v>
      </c>
      <c r="R183" s="921">
        <f t="shared" si="32"/>
        <v>0</v>
      </c>
      <c r="S183" s="883"/>
      <c r="T183" s="918"/>
      <c r="V183" s="919"/>
      <c r="AB183" s="884"/>
      <c r="AL183" s="884"/>
      <c r="AM183" s="884"/>
      <c r="AN183" s="884"/>
      <c r="AO183" s="884"/>
      <c r="AP183" s="884"/>
      <c r="AQ183" s="884"/>
      <c r="AR183" s="884"/>
      <c r="AS183" s="884"/>
      <c r="AT183" s="884"/>
      <c r="AU183" s="884"/>
      <c r="AV183" s="884"/>
      <c r="AW183" s="884"/>
      <c r="AX183" s="884"/>
      <c r="AY183" s="884"/>
    </row>
    <row r="184" spans="1:51" ht="33">
      <c r="A184" s="922">
        <v>60</v>
      </c>
      <c r="B184" s="922">
        <v>7000030924</v>
      </c>
      <c r="C184" s="922">
        <v>470</v>
      </c>
      <c r="D184" s="922" t="s">
        <v>686</v>
      </c>
      <c r="E184" s="922">
        <v>1000007067</v>
      </c>
      <c r="F184" s="922">
        <v>85389000</v>
      </c>
      <c r="G184" s="1091"/>
      <c r="H184" s="1440">
        <v>0.18</v>
      </c>
      <c r="I184" s="1092"/>
      <c r="J184" s="922" t="s">
        <v>721</v>
      </c>
      <c r="K184" s="922" t="s">
        <v>571</v>
      </c>
      <c r="L184" s="922">
        <v>1</v>
      </c>
      <c r="M184" s="1093"/>
      <c r="N184" s="1094" t="str">
        <f t="shared" si="29"/>
        <v>Included</v>
      </c>
      <c r="O184" s="1095">
        <f t="shared" si="30"/>
        <v>0</v>
      </c>
      <c r="P184" s="883"/>
      <c r="Q184" s="282">
        <f t="shared" si="31"/>
        <v>0</v>
      </c>
      <c r="R184" s="921">
        <f t="shared" si="32"/>
        <v>0</v>
      </c>
      <c r="S184" s="883"/>
      <c r="T184" s="918"/>
      <c r="V184" s="919"/>
      <c r="AB184" s="884"/>
      <c r="AL184" s="884"/>
      <c r="AM184" s="884"/>
      <c r="AN184" s="884"/>
      <c r="AO184" s="884"/>
      <c r="AP184" s="884"/>
      <c r="AQ184" s="884"/>
      <c r="AR184" s="884"/>
      <c r="AS184" s="884"/>
      <c r="AT184" s="884"/>
      <c r="AU184" s="884"/>
      <c r="AV184" s="884"/>
      <c r="AW184" s="884"/>
      <c r="AX184" s="884"/>
      <c r="AY184" s="884"/>
    </row>
    <row r="185" spans="1:51" ht="33">
      <c r="A185" s="922">
        <v>61</v>
      </c>
      <c r="B185" s="922">
        <v>7000030924</v>
      </c>
      <c r="C185" s="922">
        <v>480</v>
      </c>
      <c r="D185" s="922" t="s">
        <v>686</v>
      </c>
      <c r="E185" s="922">
        <v>1000058323</v>
      </c>
      <c r="F185" s="922">
        <v>85359030</v>
      </c>
      <c r="G185" s="1091"/>
      <c r="H185" s="1440">
        <v>0.18</v>
      </c>
      <c r="I185" s="1092"/>
      <c r="J185" s="922" t="s">
        <v>722</v>
      </c>
      <c r="K185" s="922" t="s">
        <v>570</v>
      </c>
      <c r="L185" s="922">
        <v>1</v>
      </c>
      <c r="M185" s="1093"/>
      <c r="N185" s="1094" t="str">
        <f t="shared" si="29"/>
        <v>Included</v>
      </c>
      <c r="O185" s="1095">
        <f t="shared" si="30"/>
        <v>0</v>
      </c>
      <c r="P185" s="883"/>
      <c r="Q185" s="282">
        <f t="shared" si="31"/>
        <v>0</v>
      </c>
      <c r="R185" s="921">
        <f t="shared" si="32"/>
        <v>0</v>
      </c>
      <c r="S185" s="883"/>
      <c r="T185" s="918"/>
      <c r="V185" s="919"/>
      <c r="AB185" s="884"/>
      <c r="AL185" s="884"/>
      <c r="AM185" s="884"/>
      <c r="AN185" s="884"/>
      <c r="AO185" s="884"/>
      <c r="AP185" s="884"/>
      <c r="AQ185" s="884"/>
      <c r="AR185" s="884"/>
      <c r="AS185" s="884"/>
      <c r="AT185" s="884"/>
      <c r="AU185" s="884"/>
      <c r="AV185" s="884"/>
      <c r="AW185" s="884"/>
      <c r="AX185" s="884"/>
      <c r="AY185" s="884"/>
    </row>
    <row r="186" spans="1:51" ht="49.5">
      <c r="A186" s="922">
        <v>62</v>
      </c>
      <c r="B186" s="922">
        <v>7000030924</v>
      </c>
      <c r="C186" s="922">
        <v>490</v>
      </c>
      <c r="D186" s="922" t="s">
        <v>686</v>
      </c>
      <c r="E186" s="922">
        <v>1000058325</v>
      </c>
      <c r="F186" s="922">
        <v>85359030</v>
      </c>
      <c r="G186" s="1091"/>
      <c r="H186" s="1440">
        <v>0.18</v>
      </c>
      <c r="I186" s="1092"/>
      <c r="J186" s="922" t="s">
        <v>723</v>
      </c>
      <c r="K186" s="922" t="s">
        <v>571</v>
      </c>
      <c r="L186" s="922">
        <v>1</v>
      </c>
      <c r="M186" s="1093"/>
      <c r="N186" s="1094" t="str">
        <f t="shared" si="29"/>
        <v>Included</v>
      </c>
      <c r="O186" s="1095">
        <f t="shared" si="30"/>
        <v>0</v>
      </c>
      <c r="P186" s="883"/>
      <c r="Q186" s="282">
        <f t="shared" si="31"/>
        <v>0</v>
      </c>
      <c r="R186" s="921">
        <f t="shared" si="32"/>
        <v>0</v>
      </c>
      <c r="S186" s="883"/>
      <c r="T186" s="918"/>
      <c r="V186" s="919"/>
      <c r="AB186" s="884"/>
      <c r="AL186" s="884"/>
      <c r="AM186" s="884"/>
      <c r="AN186" s="884"/>
      <c r="AO186" s="884"/>
      <c r="AP186" s="884"/>
      <c r="AQ186" s="884"/>
      <c r="AR186" s="884"/>
      <c r="AS186" s="884"/>
      <c r="AT186" s="884"/>
      <c r="AU186" s="884"/>
      <c r="AV186" s="884"/>
      <c r="AW186" s="884"/>
      <c r="AX186" s="884"/>
      <c r="AY186" s="884"/>
    </row>
    <row r="187" spans="1:51" ht="297">
      <c r="A187" s="922">
        <v>63</v>
      </c>
      <c r="B187" s="922">
        <v>7000030924</v>
      </c>
      <c r="C187" s="922">
        <v>500</v>
      </c>
      <c r="D187" s="922" t="s">
        <v>686</v>
      </c>
      <c r="E187" s="922">
        <v>1000058374</v>
      </c>
      <c r="F187" s="922">
        <v>85359030</v>
      </c>
      <c r="G187" s="1091"/>
      <c r="H187" s="1440">
        <v>0.18</v>
      </c>
      <c r="I187" s="1092"/>
      <c r="J187" s="922" t="s">
        <v>724</v>
      </c>
      <c r="K187" s="922" t="s">
        <v>570</v>
      </c>
      <c r="L187" s="922">
        <v>2</v>
      </c>
      <c r="M187" s="1093"/>
      <c r="N187" s="1094" t="str">
        <f t="shared" si="29"/>
        <v>Included</v>
      </c>
      <c r="O187" s="1095">
        <f t="shared" si="30"/>
        <v>0</v>
      </c>
      <c r="P187" s="883"/>
      <c r="Q187" s="282">
        <f t="shared" si="31"/>
        <v>0</v>
      </c>
      <c r="R187" s="921">
        <f t="shared" si="32"/>
        <v>0</v>
      </c>
      <c r="S187" s="883"/>
      <c r="T187" s="918"/>
      <c r="V187" s="919"/>
      <c r="AB187" s="884"/>
      <c r="AL187" s="884"/>
      <c r="AM187" s="884"/>
      <c r="AN187" s="884"/>
      <c r="AO187" s="884"/>
      <c r="AP187" s="884"/>
      <c r="AQ187" s="884"/>
      <c r="AR187" s="884"/>
      <c r="AS187" s="884"/>
      <c r="AT187" s="884"/>
      <c r="AU187" s="884"/>
      <c r="AV187" s="884"/>
      <c r="AW187" s="884"/>
      <c r="AX187" s="884"/>
      <c r="AY187" s="884"/>
    </row>
    <row r="188" spans="1:51" ht="214.5">
      <c r="A188" s="922">
        <v>64</v>
      </c>
      <c r="B188" s="922">
        <v>7000030924</v>
      </c>
      <c r="C188" s="922">
        <v>510</v>
      </c>
      <c r="D188" s="922" t="s">
        <v>686</v>
      </c>
      <c r="E188" s="922">
        <v>1000058314</v>
      </c>
      <c r="F188" s="922">
        <v>85359030</v>
      </c>
      <c r="G188" s="1091"/>
      <c r="H188" s="1440">
        <v>0.18</v>
      </c>
      <c r="I188" s="1092"/>
      <c r="J188" s="922" t="s">
        <v>725</v>
      </c>
      <c r="K188" s="922" t="s">
        <v>570</v>
      </c>
      <c r="L188" s="922">
        <v>1</v>
      </c>
      <c r="M188" s="1093"/>
      <c r="N188" s="1094" t="str">
        <f t="shared" si="29"/>
        <v>Included</v>
      </c>
      <c r="O188" s="1095">
        <f t="shared" si="30"/>
        <v>0</v>
      </c>
      <c r="P188" s="883"/>
      <c r="Q188" s="282">
        <f t="shared" si="31"/>
        <v>0</v>
      </c>
      <c r="R188" s="921">
        <f t="shared" si="32"/>
        <v>0</v>
      </c>
      <c r="S188" s="883"/>
      <c r="T188" s="918"/>
      <c r="V188" s="919"/>
      <c r="AB188" s="884"/>
      <c r="AL188" s="884"/>
      <c r="AM188" s="884"/>
      <c r="AN188" s="884"/>
      <c r="AO188" s="884"/>
      <c r="AP188" s="884"/>
      <c r="AQ188" s="884"/>
      <c r="AR188" s="884"/>
      <c r="AS188" s="884"/>
      <c r="AT188" s="884"/>
      <c r="AU188" s="884"/>
      <c r="AV188" s="884"/>
      <c r="AW188" s="884"/>
      <c r="AX188" s="884"/>
      <c r="AY188" s="884"/>
    </row>
    <row r="189" spans="1:51" ht="214.5">
      <c r="A189" s="922">
        <v>65</v>
      </c>
      <c r="B189" s="922">
        <v>7000030924</v>
      </c>
      <c r="C189" s="922">
        <v>520</v>
      </c>
      <c r="D189" s="922" t="s">
        <v>686</v>
      </c>
      <c r="E189" s="922">
        <v>1000058310</v>
      </c>
      <c r="F189" s="922">
        <v>85359030</v>
      </c>
      <c r="G189" s="1091"/>
      <c r="H189" s="1440">
        <v>0.18</v>
      </c>
      <c r="I189" s="1092"/>
      <c r="J189" s="922" t="s">
        <v>922</v>
      </c>
      <c r="K189" s="922" t="s">
        <v>570</v>
      </c>
      <c r="L189" s="922">
        <v>1</v>
      </c>
      <c r="M189" s="1093"/>
      <c r="N189" s="1094" t="str">
        <f t="shared" si="29"/>
        <v>Included</v>
      </c>
      <c r="O189" s="1095">
        <f t="shared" si="30"/>
        <v>0</v>
      </c>
      <c r="P189" s="883"/>
      <c r="Q189" s="282">
        <f t="shared" ref="Q189:Q403" si="33">IF(N189="Included",0,N189)</f>
        <v>0</v>
      </c>
      <c r="R189" s="921">
        <f t="shared" ref="R189:R403" si="34">IF(I189="", H189*Q189,I189*Q189)</f>
        <v>0</v>
      </c>
      <c r="S189" s="883"/>
      <c r="T189" s="918"/>
      <c r="V189" s="919"/>
      <c r="AB189" s="884"/>
      <c r="AL189" s="884"/>
      <c r="AM189" s="884"/>
      <c r="AN189" s="884"/>
      <c r="AO189" s="884"/>
      <c r="AP189" s="884"/>
      <c r="AQ189" s="884"/>
      <c r="AR189" s="884"/>
      <c r="AS189" s="884"/>
      <c r="AT189" s="884"/>
      <c r="AU189" s="884"/>
      <c r="AV189" s="884"/>
      <c r="AW189" s="884"/>
      <c r="AX189" s="884"/>
      <c r="AY189" s="884"/>
    </row>
    <row r="190" spans="1:51" ht="82.5">
      <c r="A190" s="922">
        <v>66</v>
      </c>
      <c r="B190" s="922">
        <v>7000030924</v>
      </c>
      <c r="C190" s="922">
        <v>530</v>
      </c>
      <c r="D190" s="922" t="s">
        <v>686</v>
      </c>
      <c r="E190" s="922">
        <v>1000058305</v>
      </c>
      <c r="F190" s="922">
        <v>85359030</v>
      </c>
      <c r="G190" s="1091"/>
      <c r="H190" s="1440">
        <v>0.18</v>
      </c>
      <c r="I190" s="1092"/>
      <c r="J190" s="922" t="s">
        <v>726</v>
      </c>
      <c r="K190" s="922" t="s">
        <v>571</v>
      </c>
      <c r="L190" s="922">
        <v>1</v>
      </c>
      <c r="M190" s="1093"/>
      <c r="N190" s="1094" t="str">
        <f t="shared" si="29"/>
        <v>Included</v>
      </c>
      <c r="O190" s="1095">
        <f t="shared" si="30"/>
        <v>0</v>
      </c>
      <c r="P190" s="883"/>
      <c r="Q190" s="282">
        <f t="shared" si="33"/>
        <v>0</v>
      </c>
      <c r="R190" s="921">
        <f t="shared" si="34"/>
        <v>0</v>
      </c>
      <c r="S190" s="883"/>
      <c r="T190" s="918"/>
      <c r="V190" s="919"/>
      <c r="AB190" s="884"/>
      <c r="AL190" s="884"/>
      <c r="AM190" s="884"/>
      <c r="AN190" s="884"/>
      <c r="AO190" s="884"/>
      <c r="AP190" s="884"/>
      <c r="AQ190" s="884"/>
      <c r="AR190" s="884"/>
      <c r="AS190" s="884"/>
      <c r="AT190" s="884"/>
      <c r="AU190" s="884"/>
      <c r="AV190" s="884"/>
      <c r="AW190" s="884"/>
      <c r="AX190" s="884"/>
      <c r="AY190" s="884"/>
    </row>
    <row r="191" spans="1:51" ht="82.5">
      <c r="A191" s="922">
        <v>67</v>
      </c>
      <c r="B191" s="922">
        <v>7000030924</v>
      </c>
      <c r="C191" s="922">
        <v>540</v>
      </c>
      <c r="D191" s="922" t="s">
        <v>686</v>
      </c>
      <c r="E191" s="922">
        <v>1000058312</v>
      </c>
      <c r="F191" s="922">
        <v>85359030</v>
      </c>
      <c r="G191" s="1091"/>
      <c r="H191" s="1440">
        <v>0.18</v>
      </c>
      <c r="I191" s="1092"/>
      <c r="J191" s="922" t="s">
        <v>727</v>
      </c>
      <c r="K191" s="922" t="s">
        <v>571</v>
      </c>
      <c r="L191" s="922">
        <v>1</v>
      </c>
      <c r="M191" s="1093"/>
      <c r="N191" s="1094" t="str">
        <f t="shared" si="29"/>
        <v>Included</v>
      </c>
      <c r="O191" s="1095">
        <f t="shared" si="30"/>
        <v>0</v>
      </c>
      <c r="P191" s="883"/>
      <c r="Q191" s="282">
        <f t="shared" si="33"/>
        <v>0</v>
      </c>
      <c r="R191" s="921">
        <f t="shared" si="34"/>
        <v>0</v>
      </c>
      <c r="S191" s="883"/>
      <c r="T191" s="918"/>
      <c r="V191" s="919"/>
      <c r="AB191" s="884"/>
      <c r="AL191" s="884"/>
      <c r="AM191" s="884"/>
      <c r="AN191" s="884"/>
      <c r="AO191" s="884"/>
      <c r="AP191" s="884"/>
      <c r="AQ191" s="884"/>
      <c r="AR191" s="884"/>
      <c r="AS191" s="884"/>
      <c r="AT191" s="884"/>
      <c r="AU191" s="884"/>
      <c r="AV191" s="884"/>
      <c r="AW191" s="884"/>
      <c r="AX191" s="884"/>
      <c r="AY191" s="884"/>
    </row>
    <row r="192" spans="1:51" ht="82.5">
      <c r="A192" s="922">
        <v>68</v>
      </c>
      <c r="B192" s="922">
        <v>7000030924</v>
      </c>
      <c r="C192" s="922">
        <v>550</v>
      </c>
      <c r="D192" s="922" t="s">
        <v>686</v>
      </c>
      <c r="E192" s="922">
        <v>1000058308</v>
      </c>
      <c r="F192" s="922">
        <v>85359030</v>
      </c>
      <c r="G192" s="1091"/>
      <c r="H192" s="1440">
        <v>0.18</v>
      </c>
      <c r="I192" s="1092"/>
      <c r="J192" s="922" t="s">
        <v>923</v>
      </c>
      <c r="K192" s="922" t="s">
        <v>571</v>
      </c>
      <c r="L192" s="922">
        <v>1</v>
      </c>
      <c r="M192" s="1093"/>
      <c r="N192" s="1094" t="str">
        <f>IF(M192=0, "Included",IF(ISERROR(L192*M192), M192, L192*M192))</f>
        <v>Included</v>
      </c>
      <c r="O192" s="1095">
        <f>R192</f>
        <v>0</v>
      </c>
      <c r="P192" s="883"/>
      <c r="Q192" s="282">
        <f t="shared" si="33"/>
        <v>0</v>
      </c>
      <c r="R192" s="921">
        <f t="shared" si="34"/>
        <v>0</v>
      </c>
      <c r="S192" s="883"/>
      <c r="T192" s="918"/>
      <c r="V192" s="919"/>
      <c r="AB192" s="884"/>
      <c r="AL192" s="884"/>
      <c r="AM192" s="884"/>
      <c r="AN192" s="884"/>
      <c r="AO192" s="884"/>
      <c r="AP192" s="884"/>
      <c r="AQ192" s="884"/>
      <c r="AR192" s="884"/>
      <c r="AS192" s="884"/>
      <c r="AT192" s="884"/>
      <c r="AU192" s="884"/>
      <c r="AV192" s="884"/>
      <c r="AW192" s="884"/>
      <c r="AX192" s="884"/>
      <c r="AY192" s="884"/>
    </row>
    <row r="193" spans="1:51" ht="33">
      <c r="A193" s="922">
        <v>69</v>
      </c>
      <c r="B193" s="922">
        <v>7000030924</v>
      </c>
      <c r="C193" s="922">
        <v>560</v>
      </c>
      <c r="D193" s="922" t="s">
        <v>686</v>
      </c>
      <c r="E193" s="922">
        <v>1000049776</v>
      </c>
      <c r="F193" s="922">
        <v>85359030</v>
      </c>
      <c r="G193" s="1091"/>
      <c r="H193" s="1440">
        <v>0.18</v>
      </c>
      <c r="I193" s="1092"/>
      <c r="J193" s="922" t="s">
        <v>728</v>
      </c>
      <c r="K193" s="922" t="s">
        <v>571</v>
      </c>
      <c r="L193" s="922">
        <v>1</v>
      </c>
      <c r="M193" s="1093"/>
      <c r="N193" s="1094" t="str">
        <f>IF(M193=0, "Included",IF(ISERROR(L193*M193), M193, L193*M193))</f>
        <v>Included</v>
      </c>
      <c r="O193" s="1095">
        <f>R193</f>
        <v>0</v>
      </c>
      <c r="P193" s="883"/>
      <c r="Q193" s="282">
        <f t="shared" si="33"/>
        <v>0</v>
      </c>
      <c r="R193" s="921">
        <f t="shared" si="34"/>
        <v>0</v>
      </c>
      <c r="S193" s="883"/>
      <c r="T193" s="918"/>
      <c r="V193" s="919"/>
      <c r="AB193" s="884"/>
      <c r="AL193" s="884"/>
      <c r="AM193" s="884"/>
      <c r="AN193" s="884"/>
      <c r="AO193" s="884"/>
      <c r="AP193" s="884"/>
      <c r="AQ193" s="884"/>
      <c r="AR193" s="884"/>
      <c r="AS193" s="884"/>
      <c r="AT193" s="884"/>
      <c r="AU193" s="884"/>
      <c r="AV193" s="884"/>
      <c r="AW193" s="884"/>
      <c r="AX193" s="884"/>
      <c r="AY193" s="884"/>
    </row>
    <row r="194" spans="1:51" ht="33">
      <c r="A194" s="922">
        <v>70</v>
      </c>
      <c r="B194" s="922">
        <v>7000030924</v>
      </c>
      <c r="C194" s="922">
        <v>570</v>
      </c>
      <c r="D194" s="922" t="s">
        <v>686</v>
      </c>
      <c r="E194" s="922">
        <v>1000049778</v>
      </c>
      <c r="F194" s="922">
        <v>85359030</v>
      </c>
      <c r="G194" s="1091"/>
      <c r="H194" s="1440">
        <v>0.18</v>
      </c>
      <c r="I194" s="1092"/>
      <c r="J194" s="922" t="s">
        <v>729</v>
      </c>
      <c r="K194" s="922" t="s">
        <v>571</v>
      </c>
      <c r="L194" s="922">
        <v>1</v>
      </c>
      <c r="M194" s="1093"/>
      <c r="N194" s="1094" t="str">
        <f t="shared" ref="N194:N390" si="35">IF(M194=0, "Included",IF(ISERROR(L194*M194), M194, L194*M194))</f>
        <v>Included</v>
      </c>
      <c r="O194" s="1095">
        <f t="shared" ref="O194:O390" si="36">R194</f>
        <v>0</v>
      </c>
      <c r="P194" s="883"/>
      <c r="Q194" s="282">
        <f t="shared" si="33"/>
        <v>0</v>
      </c>
      <c r="R194" s="921">
        <f t="shared" si="34"/>
        <v>0</v>
      </c>
      <c r="S194" s="883"/>
      <c r="T194" s="918"/>
      <c r="V194" s="919"/>
      <c r="AB194" s="884"/>
      <c r="AL194" s="884"/>
      <c r="AM194" s="884"/>
      <c r="AN194" s="884"/>
      <c r="AO194" s="884"/>
      <c r="AP194" s="884"/>
      <c r="AQ194" s="884"/>
      <c r="AR194" s="884"/>
      <c r="AS194" s="884"/>
      <c r="AT194" s="884"/>
      <c r="AU194" s="884"/>
      <c r="AV194" s="884"/>
      <c r="AW194" s="884"/>
      <c r="AX194" s="884"/>
      <c r="AY194" s="884"/>
    </row>
    <row r="195" spans="1:51" ht="33">
      <c r="A195" s="922">
        <v>71</v>
      </c>
      <c r="B195" s="922">
        <v>7000030924</v>
      </c>
      <c r="C195" s="922">
        <v>580</v>
      </c>
      <c r="D195" s="922" t="s">
        <v>686</v>
      </c>
      <c r="E195" s="922">
        <v>1000049777</v>
      </c>
      <c r="F195" s="922">
        <v>85359030</v>
      </c>
      <c r="G195" s="1091"/>
      <c r="H195" s="1440">
        <v>0.18</v>
      </c>
      <c r="I195" s="1092"/>
      <c r="J195" s="922" t="s">
        <v>924</v>
      </c>
      <c r="K195" s="922" t="s">
        <v>571</v>
      </c>
      <c r="L195" s="922">
        <v>1</v>
      </c>
      <c r="M195" s="1093"/>
      <c r="N195" s="1094" t="str">
        <f t="shared" si="35"/>
        <v>Included</v>
      </c>
      <c r="O195" s="1095">
        <f t="shared" si="36"/>
        <v>0</v>
      </c>
      <c r="P195" s="883"/>
      <c r="Q195" s="282">
        <f t="shared" si="33"/>
        <v>0</v>
      </c>
      <c r="R195" s="921">
        <f t="shared" si="34"/>
        <v>0</v>
      </c>
      <c r="S195" s="883"/>
      <c r="T195" s="918"/>
      <c r="V195" s="919"/>
      <c r="AB195" s="884"/>
      <c r="AL195" s="884"/>
      <c r="AM195" s="884"/>
      <c r="AN195" s="884"/>
      <c r="AO195" s="884"/>
      <c r="AP195" s="884"/>
      <c r="AQ195" s="884"/>
      <c r="AR195" s="884"/>
      <c r="AS195" s="884"/>
      <c r="AT195" s="884"/>
      <c r="AU195" s="884"/>
      <c r="AV195" s="884"/>
      <c r="AW195" s="884"/>
      <c r="AX195" s="884"/>
      <c r="AY195" s="884"/>
    </row>
    <row r="196" spans="1:51" ht="33">
      <c r="A196" s="922">
        <v>72</v>
      </c>
      <c r="B196" s="922">
        <v>7000030924</v>
      </c>
      <c r="C196" s="922">
        <v>590</v>
      </c>
      <c r="D196" s="922" t="s">
        <v>686</v>
      </c>
      <c r="E196" s="922">
        <v>1000058306</v>
      </c>
      <c r="F196" s="922">
        <v>85359030</v>
      </c>
      <c r="G196" s="1091"/>
      <c r="H196" s="1440">
        <v>0.18</v>
      </c>
      <c r="I196" s="1092"/>
      <c r="J196" s="922" t="s">
        <v>730</v>
      </c>
      <c r="K196" s="922" t="s">
        <v>571</v>
      </c>
      <c r="L196" s="922">
        <v>1</v>
      </c>
      <c r="M196" s="1093"/>
      <c r="N196" s="1094" t="str">
        <f t="shared" si="35"/>
        <v>Included</v>
      </c>
      <c r="O196" s="1095">
        <f t="shared" si="36"/>
        <v>0</v>
      </c>
      <c r="P196" s="883"/>
      <c r="Q196" s="282">
        <f t="shared" si="33"/>
        <v>0</v>
      </c>
      <c r="R196" s="921">
        <f t="shared" si="34"/>
        <v>0</v>
      </c>
      <c r="S196" s="883"/>
      <c r="T196" s="918"/>
      <c r="V196" s="919"/>
      <c r="AB196" s="884"/>
      <c r="AL196" s="884"/>
      <c r="AM196" s="884"/>
      <c r="AN196" s="884"/>
      <c r="AO196" s="884"/>
      <c r="AP196" s="884"/>
      <c r="AQ196" s="884"/>
      <c r="AR196" s="884"/>
      <c r="AS196" s="884"/>
      <c r="AT196" s="884"/>
      <c r="AU196" s="884"/>
      <c r="AV196" s="884"/>
      <c r="AW196" s="884"/>
      <c r="AX196" s="884"/>
      <c r="AY196" s="884"/>
    </row>
    <row r="197" spans="1:51" ht="33">
      <c r="A197" s="922">
        <v>73</v>
      </c>
      <c r="B197" s="922">
        <v>7000030924</v>
      </c>
      <c r="C197" s="922">
        <v>600</v>
      </c>
      <c r="D197" s="922" t="s">
        <v>686</v>
      </c>
      <c r="E197" s="922">
        <v>1000058313</v>
      </c>
      <c r="F197" s="922">
        <v>85359030</v>
      </c>
      <c r="G197" s="1091"/>
      <c r="H197" s="1440">
        <v>0.18</v>
      </c>
      <c r="I197" s="1092"/>
      <c r="J197" s="922" t="s">
        <v>731</v>
      </c>
      <c r="K197" s="922" t="s">
        <v>571</v>
      </c>
      <c r="L197" s="922">
        <v>1</v>
      </c>
      <c r="M197" s="1093"/>
      <c r="N197" s="1094" t="str">
        <f t="shared" si="35"/>
        <v>Included</v>
      </c>
      <c r="O197" s="1095">
        <f t="shared" si="36"/>
        <v>0</v>
      </c>
      <c r="P197" s="883"/>
      <c r="Q197" s="282">
        <f t="shared" si="33"/>
        <v>0</v>
      </c>
      <c r="R197" s="921">
        <f t="shared" si="34"/>
        <v>0</v>
      </c>
      <c r="S197" s="883"/>
      <c r="T197" s="918"/>
      <c r="V197" s="919"/>
      <c r="AB197" s="884"/>
      <c r="AL197" s="884"/>
      <c r="AM197" s="884"/>
      <c r="AN197" s="884"/>
      <c r="AO197" s="884"/>
      <c r="AP197" s="884"/>
      <c r="AQ197" s="884"/>
      <c r="AR197" s="884"/>
      <c r="AS197" s="884"/>
      <c r="AT197" s="884"/>
      <c r="AU197" s="884"/>
      <c r="AV197" s="884"/>
      <c r="AW197" s="884"/>
      <c r="AX197" s="884"/>
      <c r="AY197" s="884"/>
    </row>
    <row r="198" spans="1:51" ht="33">
      <c r="A198" s="922">
        <v>74</v>
      </c>
      <c r="B198" s="922">
        <v>7000030924</v>
      </c>
      <c r="C198" s="922">
        <v>610</v>
      </c>
      <c r="D198" s="922" t="s">
        <v>686</v>
      </c>
      <c r="E198" s="922">
        <v>1000058309</v>
      </c>
      <c r="F198" s="922">
        <v>85359030</v>
      </c>
      <c r="G198" s="1091"/>
      <c r="H198" s="1440">
        <v>0.18</v>
      </c>
      <c r="I198" s="1092"/>
      <c r="J198" s="922" t="s">
        <v>925</v>
      </c>
      <c r="K198" s="922" t="s">
        <v>571</v>
      </c>
      <c r="L198" s="922">
        <v>1</v>
      </c>
      <c r="M198" s="1093"/>
      <c r="N198" s="1094" t="str">
        <f t="shared" si="35"/>
        <v>Included</v>
      </c>
      <c r="O198" s="1095">
        <f t="shared" si="36"/>
        <v>0</v>
      </c>
      <c r="P198" s="883"/>
      <c r="Q198" s="282">
        <f t="shared" si="33"/>
        <v>0</v>
      </c>
      <c r="R198" s="921">
        <f t="shared" si="34"/>
        <v>0</v>
      </c>
      <c r="S198" s="883"/>
      <c r="T198" s="918"/>
      <c r="V198" s="919"/>
      <c r="AB198" s="884"/>
      <c r="AL198" s="884"/>
      <c r="AM198" s="884"/>
      <c r="AN198" s="884"/>
      <c r="AO198" s="884"/>
      <c r="AP198" s="884"/>
      <c r="AQ198" s="884"/>
      <c r="AR198" s="884"/>
      <c r="AS198" s="884"/>
      <c r="AT198" s="884"/>
      <c r="AU198" s="884"/>
      <c r="AV198" s="884"/>
      <c r="AW198" s="884"/>
      <c r="AX198" s="884"/>
      <c r="AY198" s="884"/>
    </row>
    <row r="199" spans="1:51" ht="33">
      <c r="A199" s="922">
        <v>75</v>
      </c>
      <c r="B199" s="922">
        <v>7000030924</v>
      </c>
      <c r="C199" s="922">
        <v>620</v>
      </c>
      <c r="D199" s="922" t="s">
        <v>686</v>
      </c>
      <c r="E199" s="922">
        <v>1000058307</v>
      </c>
      <c r="F199" s="922">
        <v>85359030</v>
      </c>
      <c r="G199" s="1091"/>
      <c r="H199" s="1440">
        <v>0.18</v>
      </c>
      <c r="I199" s="1092"/>
      <c r="J199" s="922" t="s">
        <v>732</v>
      </c>
      <c r="K199" s="922" t="s">
        <v>570</v>
      </c>
      <c r="L199" s="922">
        <v>1</v>
      </c>
      <c r="M199" s="1093"/>
      <c r="N199" s="1094" t="str">
        <f t="shared" si="35"/>
        <v>Included</v>
      </c>
      <c r="O199" s="1095">
        <f t="shared" si="36"/>
        <v>0</v>
      </c>
      <c r="P199" s="883"/>
      <c r="Q199" s="282">
        <f t="shared" si="33"/>
        <v>0</v>
      </c>
      <c r="R199" s="921">
        <f t="shared" si="34"/>
        <v>0</v>
      </c>
      <c r="S199" s="883"/>
      <c r="T199" s="918"/>
      <c r="V199" s="919"/>
      <c r="AB199" s="884"/>
      <c r="AL199" s="884"/>
      <c r="AM199" s="884"/>
      <c r="AN199" s="884"/>
      <c r="AO199" s="884"/>
      <c r="AP199" s="884"/>
      <c r="AQ199" s="884"/>
      <c r="AR199" s="884"/>
      <c r="AS199" s="884"/>
      <c r="AT199" s="884"/>
      <c r="AU199" s="884"/>
      <c r="AV199" s="884"/>
      <c r="AW199" s="884"/>
      <c r="AX199" s="884"/>
      <c r="AY199" s="884"/>
    </row>
    <row r="200" spans="1:51" ht="33">
      <c r="A200" s="922">
        <v>76</v>
      </c>
      <c r="B200" s="922">
        <v>7000030924</v>
      </c>
      <c r="C200" s="922">
        <v>630</v>
      </c>
      <c r="D200" s="922" t="s">
        <v>686</v>
      </c>
      <c r="E200" s="922">
        <v>1000058315</v>
      </c>
      <c r="F200" s="922">
        <v>85359030</v>
      </c>
      <c r="G200" s="1091"/>
      <c r="H200" s="1440">
        <v>0.18</v>
      </c>
      <c r="I200" s="1092"/>
      <c r="J200" s="922" t="s">
        <v>733</v>
      </c>
      <c r="K200" s="922" t="s">
        <v>570</v>
      </c>
      <c r="L200" s="922">
        <v>1</v>
      </c>
      <c r="M200" s="1093"/>
      <c r="N200" s="1094" t="str">
        <f t="shared" si="35"/>
        <v>Included</v>
      </c>
      <c r="O200" s="1095">
        <f t="shared" si="36"/>
        <v>0</v>
      </c>
      <c r="P200" s="883"/>
      <c r="Q200" s="282">
        <f t="shared" si="33"/>
        <v>0</v>
      </c>
      <c r="R200" s="921">
        <f t="shared" si="34"/>
        <v>0</v>
      </c>
      <c r="S200" s="883"/>
      <c r="T200" s="918"/>
      <c r="V200" s="919"/>
      <c r="AB200" s="884"/>
      <c r="AL200" s="884"/>
      <c r="AM200" s="884"/>
      <c r="AN200" s="884"/>
      <c r="AO200" s="884"/>
      <c r="AP200" s="884"/>
      <c r="AQ200" s="884"/>
      <c r="AR200" s="884"/>
      <c r="AS200" s="884"/>
      <c r="AT200" s="884"/>
      <c r="AU200" s="884"/>
      <c r="AV200" s="884"/>
      <c r="AW200" s="884"/>
      <c r="AX200" s="884"/>
      <c r="AY200" s="884"/>
    </row>
    <row r="201" spans="1:51" ht="33">
      <c r="A201" s="922">
        <v>77</v>
      </c>
      <c r="B201" s="922">
        <v>7000030924</v>
      </c>
      <c r="C201" s="922">
        <v>640</v>
      </c>
      <c r="D201" s="922" t="s">
        <v>686</v>
      </c>
      <c r="E201" s="922">
        <v>1000058311</v>
      </c>
      <c r="F201" s="922">
        <v>85359030</v>
      </c>
      <c r="G201" s="1091"/>
      <c r="H201" s="1440">
        <v>0.18</v>
      </c>
      <c r="I201" s="1092"/>
      <c r="J201" s="922" t="s">
        <v>926</v>
      </c>
      <c r="K201" s="922" t="s">
        <v>570</v>
      </c>
      <c r="L201" s="922">
        <v>1</v>
      </c>
      <c r="M201" s="1093"/>
      <c r="N201" s="1094" t="str">
        <f t="shared" si="35"/>
        <v>Included</v>
      </c>
      <c r="O201" s="1095">
        <f t="shared" si="36"/>
        <v>0</v>
      </c>
      <c r="P201" s="883"/>
      <c r="Q201" s="282">
        <f t="shared" si="33"/>
        <v>0</v>
      </c>
      <c r="R201" s="921">
        <f t="shared" si="34"/>
        <v>0</v>
      </c>
      <c r="S201" s="883"/>
      <c r="T201" s="918"/>
      <c r="V201" s="919"/>
      <c r="AB201" s="884"/>
      <c r="AL201" s="884"/>
      <c r="AM201" s="884"/>
      <c r="AN201" s="884"/>
      <c r="AO201" s="884"/>
      <c r="AP201" s="884"/>
      <c r="AQ201" s="884"/>
      <c r="AR201" s="884"/>
      <c r="AS201" s="884"/>
      <c r="AT201" s="884"/>
      <c r="AU201" s="884"/>
      <c r="AV201" s="884"/>
      <c r="AW201" s="884"/>
      <c r="AX201" s="884"/>
      <c r="AY201" s="884"/>
    </row>
    <row r="202" spans="1:51" ht="49.5">
      <c r="A202" s="922">
        <v>78</v>
      </c>
      <c r="B202" s="922">
        <v>7000030924</v>
      </c>
      <c r="C202" s="922">
        <v>650</v>
      </c>
      <c r="D202" s="922" t="s">
        <v>686</v>
      </c>
      <c r="E202" s="922">
        <v>1000058327</v>
      </c>
      <c r="F202" s="922">
        <v>85359030</v>
      </c>
      <c r="G202" s="1091"/>
      <c r="H202" s="1440">
        <v>0.18</v>
      </c>
      <c r="I202" s="1092"/>
      <c r="J202" s="922" t="s">
        <v>734</v>
      </c>
      <c r="K202" s="922" t="s">
        <v>570</v>
      </c>
      <c r="L202" s="922">
        <v>1</v>
      </c>
      <c r="M202" s="1093"/>
      <c r="N202" s="1094" t="str">
        <f t="shared" si="35"/>
        <v>Included</v>
      </c>
      <c r="O202" s="1095">
        <f t="shared" si="36"/>
        <v>0</v>
      </c>
      <c r="P202" s="883"/>
      <c r="Q202" s="282">
        <f t="shared" si="33"/>
        <v>0</v>
      </c>
      <c r="R202" s="921">
        <f t="shared" si="34"/>
        <v>0</v>
      </c>
      <c r="S202" s="883"/>
      <c r="T202" s="918"/>
      <c r="V202" s="919"/>
      <c r="AB202" s="884"/>
      <c r="AL202" s="884"/>
      <c r="AM202" s="884"/>
      <c r="AN202" s="884"/>
      <c r="AO202" s="884"/>
      <c r="AP202" s="884"/>
      <c r="AQ202" s="884"/>
      <c r="AR202" s="884"/>
      <c r="AS202" s="884"/>
      <c r="AT202" s="884"/>
      <c r="AU202" s="884"/>
      <c r="AV202" s="884"/>
      <c r="AW202" s="884"/>
      <c r="AX202" s="884"/>
      <c r="AY202" s="884"/>
    </row>
    <row r="203" spans="1:51" ht="49.5">
      <c r="A203" s="922">
        <v>79</v>
      </c>
      <c r="B203" s="922">
        <v>7000030924</v>
      </c>
      <c r="C203" s="922">
        <v>660</v>
      </c>
      <c r="D203" s="922" t="s">
        <v>686</v>
      </c>
      <c r="E203" s="922">
        <v>1000058326</v>
      </c>
      <c r="F203" s="922">
        <v>85359030</v>
      </c>
      <c r="G203" s="1091"/>
      <c r="H203" s="1440">
        <v>0.18</v>
      </c>
      <c r="I203" s="1092"/>
      <c r="J203" s="922" t="s">
        <v>735</v>
      </c>
      <c r="K203" s="922" t="s">
        <v>570</v>
      </c>
      <c r="L203" s="922">
        <v>1</v>
      </c>
      <c r="M203" s="1093"/>
      <c r="N203" s="1094" t="str">
        <f t="shared" si="35"/>
        <v>Included</v>
      </c>
      <c r="O203" s="1095">
        <f t="shared" si="36"/>
        <v>0</v>
      </c>
      <c r="P203" s="883"/>
      <c r="Q203" s="282">
        <f t="shared" si="33"/>
        <v>0</v>
      </c>
      <c r="R203" s="921">
        <f t="shared" si="34"/>
        <v>0</v>
      </c>
      <c r="S203" s="883"/>
      <c r="T203" s="918"/>
      <c r="V203" s="919"/>
      <c r="AB203" s="884"/>
      <c r="AL203" s="884"/>
      <c r="AM203" s="884"/>
      <c r="AN203" s="884"/>
      <c r="AO203" s="884"/>
      <c r="AP203" s="884"/>
      <c r="AQ203" s="884"/>
      <c r="AR203" s="884"/>
      <c r="AS203" s="884"/>
      <c r="AT203" s="884"/>
      <c r="AU203" s="884"/>
      <c r="AV203" s="884"/>
      <c r="AW203" s="884"/>
      <c r="AX203" s="884"/>
      <c r="AY203" s="884"/>
    </row>
    <row r="204" spans="1:51" ht="33">
      <c r="A204" s="922">
        <v>80</v>
      </c>
      <c r="B204" s="922">
        <v>7000030924</v>
      </c>
      <c r="C204" s="922">
        <v>1150</v>
      </c>
      <c r="D204" s="922" t="s">
        <v>687</v>
      </c>
      <c r="E204" s="922">
        <v>1000058295</v>
      </c>
      <c r="F204" s="922">
        <v>85359030</v>
      </c>
      <c r="G204" s="1091"/>
      <c r="H204" s="1440">
        <v>0.18</v>
      </c>
      <c r="I204" s="1092"/>
      <c r="J204" s="922" t="s">
        <v>927</v>
      </c>
      <c r="K204" s="922" t="s">
        <v>571</v>
      </c>
      <c r="L204" s="922">
        <v>1</v>
      </c>
      <c r="M204" s="1093"/>
      <c r="N204" s="1094" t="str">
        <f t="shared" si="35"/>
        <v>Included</v>
      </c>
      <c r="O204" s="1095">
        <f t="shared" si="36"/>
        <v>0</v>
      </c>
      <c r="P204" s="883"/>
      <c r="Q204" s="282">
        <f t="shared" si="33"/>
        <v>0</v>
      </c>
      <c r="R204" s="921">
        <f t="shared" si="34"/>
        <v>0</v>
      </c>
      <c r="S204" s="883"/>
      <c r="T204" s="918"/>
      <c r="V204" s="919"/>
      <c r="AB204" s="884"/>
      <c r="AL204" s="884"/>
      <c r="AM204" s="884"/>
      <c r="AN204" s="884"/>
      <c r="AO204" s="884"/>
      <c r="AP204" s="884"/>
      <c r="AQ204" s="884"/>
      <c r="AR204" s="884"/>
      <c r="AS204" s="884"/>
      <c r="AT204" s="884"/>
      <c r="AU204" s="884"/>
      <c r="AV204" s="884"/>
      <c r="AW204" s="884"/>
      <c r="AX204" s="884"/>
      <c r="AY204" s="884"/>
    </row>
    <row r="205" spans="1:51" ht="33">
      <c r="A205" s="922">
        <v>81</v>
      </c>
      <c r="B205" s="922">
        <v>7000030924</v>
      </c>
      <c r="C205" s="922">
        <v>770</v>
      </c>
      <c r="D205" s="922" t="s">
        <v>687</v>
      </c>
      <c r="E205" s="922">
        <v>1000058300</v>
      </c>
      <c r="F205" s="922">
        <v>85359030</v>
      </c>
      <c r="G205" s="1091"/>
      <c r="H205" s="1440">
        <v>0.18</v>
      </c>
      <c r="I205" s="1092"/>
      <c r="J205" s="922" t="s">
        <v>736</v>
      </c>
      <c r="K205" s="922" t="s">
        <v>570</v>
      </c>
      <c r="L205" s="922">
        <v>1</v>
      </c>
      <c r="M205" s="1093"/>
      <c r="N205" s="1094" t="str">
        <f t="shared" si="35"/>
        <v>Included</v>
      </c>
      <c r="O205" s="1095">
        <f t="shared" si="36"/>
        <v>0</v>
      </c>
      <c r="P205" s="883"/>
      <c r="Q205" s="282">
        <f t="shared" si="33"/>
        <v>0</v>
      </c>
      <c r="R205" s="921">
        <f t="shared" si="34"/>
        <v>0</v>
      </c>
      <c r="S205" s="883"/>
      <c r="T205" s="918"/>
      <c r="V205" s="919"/>
      <c r="AB205" s="884"/>
      <c r="AL205" s="884"/>
      <c r="AM205" s="884"/>
      <c r="AN205" s="884"/>
      <c r="AO205" s="884"/>
      <c r="AP205" s="884"/>
      <c r="AQ205" s="884"/>
      <c r="AR205" s="884"/>
      <c r="AS205" s="884"/>
      <c r="AT205" s="884"/>
      <c r="AU205" s="884"/>
      <c r="AV205" s="884"/>
      <c r="AW205" s="884"/>
      <c r="AX205" s="884"/>
      <c r="AY205" s="884"/>
    </row>
    <row r="206" spans="1:51" ht="33">
      <c r="A206" s="922">
        <v>82</v>
      </c>
      <c r="B206" s="922">
        <v>7000030924</v>
      </c>
      <c r="C206" s="922">
        <v>780</v>
      </c>
      <c r="D206" s="922" t="s">
        <v>687</v>
      </c>
      <c r="E206" s="922">
        <v>1000049816</v>
      </c>
      <c r="F206" s="922">
        <v>85359030</v>
      </c>
      <c r="G206" s="1091"/>
      <c r="H206" s="1440">
        <v>0.18</v>
      </c>
      <c r="I206" s="1092"/>
      <c r="J206" s="922" t="s">
        <v>737</v>
      </c>
      <c r="K206" s="922" t="s">
        <v>571</v>
      </c>
      <c r="L206" s="922">
        <v>2</v>
      </c>
      <c r="M206" s="1093"/>
      <c r="N206" s="1094" t="str">
        <f t="shared" si="35"/>
        <v>Included</v>
      </c>
      <c r="O206" s="1095">
        <f t="shared" si="36"/>
        <v>0</v>
      </c>
      <c r="P206" s="883"/>
      <c r="Q206" s="282">
        <f t="shared" si="33"/>
        <v>0</v>
      </c>
      <c r="R206" s="921">
        <f t="shared" si="34"/>
        <v>0</v>
      </c>
      <c r="S206" s="883"/>
      <c r="T206" s="918"/>
      <c r="V206" s="919"/>
      <c r="AB206" s="884"/>
      <c r="AL206" s="884"/>
      <c r="AM206" s="884"/>
      <c r="AN206" s="884"/>
      <c r="AO206" s="884"/>
      <c r="AP206" s="884"/>
      <c r="AQ206" s="884"/>
      <c r="AR206" s="884"/>
      <c r="AS206" s="884"/>
      <c r="AT206" s="884"/>
      <c r="AU206" s="884"/>
      <c r="AV206" s="884"/>
      <c r="AW206" s="884"/>
      <c r="AX206" s="884"/>
      <c r="AY206" s="884"/>
    </row>
    <row r="207" spans="1:51" ht="33">
      <c r="A207" s="922">
        <v>83</v>
      </c>
      <c r="B207" s="922">
        <v>7000030924</v>
      </c>
      <c r="C207" s="922">
        <v>790</v>
      </c>
      <c r="D207" s="922" t="s">
        <v>687</v>
      </c>
      <c r="E207" s="922">
        <v>1000049752</v>
      </c>
      <c r="F207" s="922">
        <v>85359030</v>
      </c>
      <c r="G207" s="1091"/>
      <c r="H207" s="1440">
        <v>0.18</v>
      </c>
      <c r="I207" s="1092"/>
      <c r="J207" s="922" t="s">
        <v>738</v>
      </c>
      <c r="K207" s="922" t="s">
        <v>571</v>
      </c>
      <c r="L207" s="922">
        <v>1</v>
      </c>
      <c r="M207" s="1093"/>
      <c r="N207" s="1094" t="str">
        <f t="shared" si="35"/>
        <v>Included</v>
      </c>
      <c r="O207" s="1095">
        <f t="shared" si="36"/>
        <v>0</v>
      </c>
      <c r="P207" s="883"/>
      <c r="Q207" s="282">
        <f t="shared" si="33"/>
        <v>0</v>
      </c>
      <c r="R207" s="921">
        <f t="shared" si="34"/>
        <v>0</v>
      </c>
      <c r="S207" s="883"/>
      <c r="T207" s="918"/>
      <c r="V207" s="919"/>
      <c r="AB207" s="884"/>
      <c r="AL207" s="884"/>
      <c r="AM207" s="884"/>
      <c r="AN207" s="884"/>
      <c r="AO207" s="884"/>
      <c r="AP207" s="884"/>
      <c r="AQ207" s="884"/>
      <c r="AR207" s="884"/>
      <c r="AS207" s="884"/>
      <c r="AT207" s="884"/>
      <c r="AU207" s="884"/>
      <c r="AV207" s="884"/>
      <c r="AW207" s="884"/>
      <c r="AX207" s="884"/>
      <c r="AY207" s="884"/>
    </row>
    <row r="208" spans="1:51" ht="33">
      <c r="A208" s="922">
        <v>84</v>
      </c>
      <c r="B208" s="922">
        <v>7000030924</v>
      </c>
      <c r="C208" s="922">
        <v>800</v>
      </c>
      <c r="D208" s="922" t="s">
        <v>687</v>
      </c>
      <c r="E208" s="922">
        <v>1000049761</v>
      </c>
      <c r="F208" s="922">
        <v>85359030</v>
      </c>
      <c r="G208" s="1091"/>
      <c r="H208" s="1440">
        <v>0.18</v>
      </c>
      <c r="I208" s="1092"/>
      <c r="J208" s="922" t="s">
        <v>739</v>
      </c>
      <c r="K208" s="922" t="s">
        <v>571</v>
      </c>
      <c r="L208" s="922">
        <v>2</v>
      </c>
      <c r="M208" s="1093"/>
      <c r="N208" s="1094" t="str">
        <f t="shared" si="35"/>
        <v>Included</v>
      </c>
      <c r="O208" s="1095">
        <f t="shared" si="36"/>
        <v>0</v>
      </c>
      <c r="P208" s="883"/>
      <c r="Q208" s="282">
        <f t="shared" si="33"/>
        <v>0</v>
      </c>
      <c r="R208" s="921">
        <f t="shared" si="34"/>
        <v>0</v>
      </c>
      <c r="S208" s="883"/>
      <c r="T208" s="918"/>
      <c r="V208" s="919"/>
      <c r="AB208" s="884"/>
      <c r="AL208" s="884"/>
      <c r="AM208" s="884"/>
      <c r="AN208" s="884"/>
      <c r="AO208" s="884"/>
      <c r="AP208" s="884"/>
      <c r="AQ208" s="884"/>
      <c r="AR208" s="884"/>
      <c r="AS208" s="884"/>
      <c r="AT208" s="884"/>
      <c r="AU208" s="884"/>
      <c r="AV208" s="884"/>
      <c r="AW208" s="884"/>
      <c r="AX208" s="884"/>
      <c r="AY208" s="884"/>
    </row>
    <row r="209" spans="1:51" ht="33">
      <c r="A209" s="922">
        <v>85</v>
      </c>
      <c r="B209" s="922">
        <v>7000030924</v>
      </c>
      <c r="C209" s="922">
        <v>810</v>
      </c>
      <c r="D209" s="922" t="s">
        <v>687</v>
      </c>
      <c r="E209" s="922">
        <v>1000058298</v>
      </c>
      <c r="F209" s="922">
        <v>85359030</v>
      </c>
      <c r="G209" s="1091"/>
      <c r="H209" s="1440">
        <v>0.18</v>
      </c>
      <c r="I209" s="1092"/>
      <c r="J209" s="922" t="s">
        <v>740</v>
      </c>
      <c r="K209" s="922" t="s">
        <v>571</v>
      </c>
      <c r="L209" s="922">
        <v>1</v>
      </c>
      <c r="M209" s="1093"/>
      <c r="N209" s="1094" t="str">
        <f t="shared" si="35"/>
        <v>Included</v>
      </c>
      <c r="O209" s="1095">
        <f t="shared" si="36"/>
        <v>0</v>
      </c>
      <c r="P209" s="883"/>
      <c r="Q209" s="282">
        <f t="shared" si="33"/>
        <v>0</v>
      </c>
      <c r="R209" s="921">
        <f t="shared" si="34"/>
        <v>0</v>
      </c>
      <c r="S209" s="883"/>
      <c r="T209" s="918"/>
      <c r="V209" s="919"/>
      <c r="AB209" s="884"/>
      <c r="AL209" s="884"/>
      <c r="AM209" s="884"/>
      <c r="AN209" s="884"/>
      <c r="AO209" s="884"/>
      <c r="AP209" s="884"/>
      <c r="AQ209" s="884"/>
      <c r="AR209" s="884"/>
      <c r="AS209" s="884"/>
      <c r="AT209" s="884"/>
      <c r="AU209" s="884"/>
      <c r="AV209" s="884"/>
      <c r="AW209" s="884"/>
      <c r="AX209" s="884"/>
      <c r="AY209" s="884"/>
    </row>
    <row r="210" spans="1:51" ht="33">
      <c r="A210" s="922">
        <v>86</v>
      </c>
      <c r="B210" s="922">
        <v>7000030924</v>
      </c>
      <c r="C210" s="922">
        <v>820</v>
      </c>
      <c r="D210" s="922" t="s">
        <v>687</v>
      </c>
      <c r="E210" s="922">
        <v>1000049749</v>
      </c>
      <c r="F210" s="922">
        <v>85359030</v>
      </c>
      <c r="G210" s="1091"/>
      <c r="H210" s="1440">
        <v>0.18</v>
      </c>
      <c r="I210" s="1092"/>
      <c r="J210" s="922" t="s">
        <v>741</v>
      </c>
      <c r="K210" s="922" t="s">
        <v>571</v>
      </c>
      <c r="L210" s="922">
        <v>2</v>
      </c>
      <c r="M210" s="1093"/>
      <c r="N210" s="1094" t="str">
        <f t="shared" si="35"/>
        <v>Included</v>
      </c>
      <c r="O210" s="1095">
        <f t="shared" si="36"/>
        <v>0</v>
      </c>
      <c r="P210" s="883"/>
      <c r="Q210" s="282">
        <f t="shared" si="33"/>
        <v>0</v>
      </c>
      <c r="R210" s="921">
        <f t="shared" si="34"/>
        <v>0</v>
      </c>
      <c r="S210" s="883"/>
      <c r="T210" s="918"/>
      <c r="V210" s="919"/>
      <c r="AB210" s="884"/>
      <c r="AL210" s="884"/>
      <c r="AM210" s="884"/>
      <c r="AN210" s="884"/>
      <c r="AO210" s="884"/>
      <c r="AP210" s="884"/>
      <c r="AQ210" s="884"/>
      <c r="AR210" s="884"/>
      <c r="AS210" s="884"/>
      <c r="AT210" s="884"/>
      <c r="AU210" s="884"/>
      <c r="AV210" s="884"/>
      <c r="AW210" s="884"/>
      <c r="AX210" s="884"/>
      <c r="AY210" s="884"/>
    </row>
    <row r="211" spans="1:51" ht="33">
      <c r="A211" s="922">
        <v>87</v>
      </c>
      <c r="B211" s="922">
        <v>7000030924</v>
      </c>
      <c r="C211" s="922">
        <v>830</v>
      </c>
      <c r="D211" s="922" t="s">
        <v>687</v>
      </c>
      <c r="E211" s="922">
        <v>1000058299</v>
      </c>
      <c r="F211" s="922">
        <v>85359030</v>
      </c>
      <c r="G211" s="1091"/>
      <c r="H211" s="1440">
        <v>0.18</v>
      </c>
      <c r="I211" s="1092"/>
      <c r="J211" s="922" t="s">
        <v>742</v>
      </c>
      <c r="K211" s="922" t="s">
        <v>599</v>
      </c>
      <c r="L211" s="922">
        <v>1</v>
      </c>
      <c r="M211" s="1093"/>
      <c r="N211" s="1094" t="str">
        <f t="shared" si="35"/>
        <v>Included</v>
      </c>
      <c r="O211" s="1095">
        <f t="shared" si="36"/>
        <v>0</v>
      </c>
      <c r="P211" s="883"/>
      <c r="Q211" s="282">
        <f t="shared" si="33"/>
        <v>0</v>
      </c>
      <c r="R211" s="921">
        <f t="shared" si="34"/>
        <v>0</v>
      </c>
      <c r="S211" s="883"/>
      <c r="T211" s="918"/>
      <c r="V211" s="919"/>
      <c r="AB211" s="884"/>
      <c r="AL211" s="884"/>
      <c r="AM211" s="884"/>
      <c r="AN211" s="884"/>
      <c r="AO211" s="884"/>
      <c r="AP211" s="884"/>
      <c r="AQ211" s="884"/>
      <c r="AR211" s="884"/>
      <c r="AS211" s="884"/>
      <c r="AT211" s="884"/>
      <c r="AU211" s="884"/>
      <c r="AV211" s="884"/>
      <c r="AW211" s="884"/>
      <c r="AX211" s="884"/>
      <c r="AY211" s="884"/>
    </row>
    <row r="212" spans="1:51" ht="66">
      <c r="A212" s="922">
        <v>88</v>
      </c>
      <c r="B212" s="922">
        <v>7000030924</v>
      </c>
      <c r="C212" s="922">
        <v>840</v>
      </c>
      <c r="D212" s="922" t="s">
        <v>687</v>
      </c>
      <c r="E212" s="922">
        <v>1000049782</v>
      </c>
      <c r="F212" s="922">
        <v>85359030</v>
      </c>
      <c r="G212" s="1091"/>
      <c r="H212" s="1440">
        <v>0.18</v>
      </c>
      <c r="I212" s="1092"/>
      <c r="J212" s="922" t="s">
        <v>743</v>
      </c>
      <c r="K212" s="922" t="s">
        <v>571</v>
      </c>
      <c r="L212" s="922">
        <v>2</v>
      </c>
      <c r="M212" s="1093"/>
      <c r="N212" s="1094" t="str">
        <f t="shared" si="35"/>
        <v>Included</v>
      </c>
      <c r="O212" s="1095">
        <f t="shared" si="36"/>
        <v>0</v>
      </c>
      <c r="P212" s="883"/>
      <c r="Q212" s="282">
        <f t="shared" si="33"/>
        <v>0</v>
      </c>
      <c r="R212" s="921">
        <f t="shared" si="34"/>
        <v>0</v>
      </c>
      <c r="S212" s="883"/>
      <c r="T212" s="918"/>
      <c r="V212" s="919"/>
      <c r="AB212" s="884"/>
      <c r="AL212" s="884"/>
      <c r="AM212" s="884"/>
      <c r="AN212" s="884"/>
      <c r="AO212" s="884"/>
      <c r="AP212" s="884"/>
      <c r="AQ212" s="884"/>
      <c r="AR212" s="884"/>
      <c r="AS212" s="884"/>
      <c r="AT212" s="884"/>
      <c r="AU212" s="884"/>
      <c r="AV212" s="884"/>
      <c r="AW212" s="884"/>
      <c r="AX212" s="884"/>
      <c r="AY212" s="884"/>
    </row>
    <row r="213" spans="1:51" ht="33">
      <c r="A213" s="922">
        <v>89</v>
      </c>
      <c r="B213" s="922">
        <v>7000030924</v>
      </c>
      <c r="C213" s="922">
        <v>850</v>
      </c>
      <c r="D213" s="922" t="s">
        <v>687</v>
      </c>
      <c r="E213" s="922">
        <v>1000049504</v>
      </c>
      <c r="F213" s="922">
        <v>85359030</v>
      </c>
      <c r="G213" s="1091"/>
      <c r="H213" s="1440">
        <v>0.18</v>
      </c>
      <c r="I213" s="1092"/>
      <c r="J213" s="922" t="s">
        <v>744</v>
      </c>
      <c r="K213" s="922" t="s">
        <v>570</v>
      </c>
      <c r="L213" s="922">
        <v>3</v>
      </c>
      <c r="M213" s="1093"/>
      <c r="N213" s="1094" t="str">
        <f t="shared" si="35"/>
        <v>Included</v>
      </c>
      <c r="O213" s="1095">
        <f t="shared" si="36"/>
        <v>0</v>
      </c>
      <c r="P213" s="883"/>
      <c r="Q213" s="282">
        <f t="shared" si="33"/>
        <v>0</v>
      </c>
      <c r="R213" s="921">
        <f t="shared" si="34"/>
        <v>0</v>
      </c>
      <c r="S213" s="883"/>
      <c r="T213" s="918"/>
      <c r="V213" s="919"/>
      <c r="AB213" s="884"/>
      <c r="AL213" s="884"/>
      <c r="AM213" s="884"/>
      <c r="AN213" s="884"/>
      <c r="AO213" s="884"/>
      <c r="AP213" s="884"/>
      <c r="AQ213" s="884"/>
      <c r="AR213" s="884"/>
      <c r="AS213" s="884"/>
      <c r="AT213" s="884"/>
      <c r="AU213" s="884"/>
      <c r="AV213" s="884"/>
      <c r="AW213" s="884"/>
      <c r="AX213" s="884"/>
      <c r="AY213" s="884"/>
    </row>
    <row r="214" spans="1:51" ht="49.5">
      <c r="A214" s="922">
        <v>90</v>
      </c>
      <c r="B214" s="922">
        <v>7000030924</v>
      </c>
      <c r="C214" s="922">
        <v>860</v>
      </c>
      <c r="D214" s="922" t="s">
        <v>687</v>
      </c>
      <c r="E214" s="922">
        <v>1000058302</v>
      </c>
      <c r="F214" s="922">
        <v>85359030</v>
      </c>
      <c r="G214" s="1091"/>
      <c r="H214" s="1440">
        <v>0.18</v>
      </c>
      <c r="I214" s="1092"/>
      <c r="J214" s="922" t="s">
        <v>745</v>
      </c>
      <c r="K214" s="922" t="s">
        <v>570</v>
      </c>
      <c r="L214" s="922">
        <v>3</v>
      </c>
      <c r="M214" s="1093"/>
      <c r="N214" s="1094" t="str">
        <f>IF(M214=0, "Included",IF(ISERROR(L214*M214), M214, L214*M214))</f>
        <v>Included</v>
      </c>
      <c r="O214" s="1095">
        <f t="shared" si="36"/>
        <v>0</v>
      </c>
      <c r="P214" s="883"/>
      <c r="Q214" s="282">
        <f t="shared" si="33"/>
        <v>0</v>
      </c>
      <c r="R214" s="921">
        <f t="shared" si="34"/>
        <v>0</v>
      </c>
      <c r="S214" s="883"/>
      <c r="T214" s="918"/>
      <c r="V214" s="919"/>
      <c r="AB214" s="884"/>
      <c r="AL214" s="884"/>
      <c r="AM214" s="884"/>
      <c r="AN214" s="884"/>
      <c r="AO214" s="884"/>
      <c r="AP214" s="884"/>
      <c r="AQ214" s="884"/>
      <c r="AR214" s="884"/>
      <c r="AS214" s="884"/>
      <c r="AT214" s="884"/>
      <c r="AU214" s="884"/>
      <c r="AV214" s="884"/>
      <c r="AW214" s="884"/>
      <c r="AX214" s="884"/>
      <c r="AY214" s="884"/>
    </row>
    <row r="215" spans="1:51" ht="33">
      <c r="A215" s="922">
        <v>91</v>
      </c>
      <c r="B215" s="922">
        <v>7000030924</v>
      </c>
      <c r="C215" s="922">
        <v>870</v>
      </c>
      <c r="D215" s="922" t="s">
        <v>687</v>
      </c>
      <c r="E215" s="922">
        <v>1000058297</v>
      </c>
      <c r="F215" s="922">
        <v>85359030</v>
      </c>
      <c r="G215" s="1091"/>
      <c r="H215" s="1440">
        <v>0.18</v>
      </c>
      <c r="I215" s="1092"/>
      <c r="J215" s="922" t="s">
        <v>746</v>
      </c>
      <c r="K215" s="922" t="s">
        <v>570</v>
      </c>
      <c r="L215" s="922">
        <v>3</v>
      </c>
      <c r="M215" s="1093"/>
      <c r="N215" s="1094" t="str">
        <f>IF(M215=0, "Included",IF(ISERROR(L215*M215), M215, L215*M215))</f>
        <v>Included</v>
      </c>
      <c r="O215" s="1095">
        <f t="shared" si="36"/>
        <v>0</v>
      </c>
      <c r="P215" s="883"/>
      <c r="Q215" s="282">
        <f t="shared" si="33"/>
        <v>0</v>
      </c>
      <c r="R215" s="921">
        <f t="shared" si="34"/>
        <v>0</v>
      </c>
      <c r="S215" s="883"/>
      <c r="T215" s="918"/>
      <c r="V215" s="919"/>
      <c r="AB215" s="884"/>
      <c r="AL215" s="884"/>
      <c r="AM215" s="884"/>
      <c r="AN215" s="884"/>
      <c r="AO215" s="884"/>
      <c r="AP215" s="884"/>
      <c r="AQ215" s="884"/>
      <c r="AR215" s="884"/>
      <c r="AS215" s="884"/>
      <c r="AT215" s="884"/>
      <c r="AU215" s="884"/>
      <c r="AV215" s="884"/>
      <c r="AW215" s="884"/>
      <c r="AX215" s="884"/>
      <c r="AY215" s="884"/>
    </row>
    <row r="216" spans="1:51" ht="33">
      <c r="A216" s="922">
        <v>92</v>
      </c>
      <c r="B216" s="922">
        <v>7000030924</v>
      </c>
      <c r="C216" s="922">
        <v>880</v>
      </c>
      <c r="D216" s="922" t="s">
        <v>687</v>
      </c>
      <c r="E216" s="922">
        <v>1000058301</v>
      </c>
      <c r="F216" s="922">
        <v>85359030</v>
      </c>
      <c r="G216" s="1091"/>
      <c r="H216" s="1440">
        <v>0.18</v>
      </c>
      <c r="I216" s="1092"/>
      <c r="J216" s="922" t="s">
        <v>747</v>
      </c>
      <c r="K216" s="922" t="s">
        <v>570</v>
      </c>
      <c r="L216" s="922">
        <v>1</v>
      </c>
      <c r="M216" s="1093"/>
      <c r="N216" s="1094" t="str">
        <f t="shared" ref="N216:N222" si="37">IF(M216=0, "Included",IF(ISERROR(L216*M216), M216, L216*M216))</f>
        <v>Included</v>
      </c>
      <c r="O216" s="1095">
        <f t="shared" si="36"/>
        <v>0</v>
      </c>
      <c r="P216" s="883"/>
      <c r="Q216" s="282">
        <f t="shared" si="33"/>
        <v>0</v>
      </c>
      <c r="R216" s="921">
        <f t="shared" si="34"/>
        <v>0</v>
      </c>
      <c r="S216" s="883"/>
      <c r="T216" s="918"/>
      <c r="V216" s="919"/>
      <c r="AB216" s="884"/>
      <c r="AL216" s="884"/>
      <c r="AM216" s="884"/>
      <c r="AN216" s="884"/>
      <c r="AO216" s="884"/>
      <c r="AP216" s="884"/>
      <c r="AQ216" s="884"/>
      <c r="AR216" s="884"/>
      <c r="AS216" s="884"/>
      <c r="AT216" s="884"/>
      <c r="AU216" s="884"/>
      <c r="AV216" s="884"/>
      <c r="AW216" s="884"/>
      <c r="AX216" s="884"/>
      <c r="AY216" s="884"/>
    </row>
    <row r="217" spans="1:51" ht="49.5">
      <c r="A217" s="922">
        <v>93</v>
      </c>
      <c r="B217" s="922">
        <v>7000030924</v>
      </c>
      <c r="C217" s="922">
        <v>890</v>
      </c>
      <c r="D217" s="922" t="s">
        <v>687</v>
      </c>
      <c r="E217" s="922">
        <v>1000049497</v>
      </c>
      <c r="F217" s="922">
        <v>85359030</v>
      </c>
      <c r="G217" s="1091"/>
      <c r="H217" s="1440">
        <v>0.18</v>
      </c>
      <c r="I217" s="1092"/>
      <c r="J217" s="922" t="s">
        <v>748</v>
      </c>
      <c r="K217" s="922" t="s">
        <v>571</v>
      </c>
      <c r="L217" s="922">
        <v>1</v>
      </c>
      <c r="M217" s="1093"/>
      <c r="N217" s="1094" t="str">
        <f t="shared" si="37"/>
        <v>Included</v>
      </c>
      <c r="O217" s="1095">
        <f t="shared" si="36"/>
        <v>0</v>
      </c>
      <c r="P217" s="883"/>
      <c r="Q217" s="282">
        <f t="shared" si="33"/>
        <v>0</v>
      </c>
      <c r="R217" s="921">
        <f t="shared" si="34"/>
        <v>0</v>
      </c>
      <c r="S217" s="883"/>
      <c r="T217" s="918"/>
      <c r="V217" s="919"/>
      <c r="AB217" s="884"/>
      <c r="AL217" s="884"/>
      <c r="AM217" s="884"/>
      <c r="AN217" s="884"/>
      <c r="AO217" s="884"/>
      <c r="AP217" s="884"/>
      <c r="AQ217" s="884"/>
      <c r="AR217" s="884"/>
      <c r="AS217" s="884"/>
      <c r="AT217" s="884"/>
      <c r="AU217" s="884"/>
      <c r="AV217" s="884"/>
      <c r="AW217" s="884"/>
      <c r="AX217" s="884"/>
      <c r="AY217" s="884"/>
    </row>
    <row r="218" spans="1:51" ht="49.5">
      <c r="A218" s="922">
        <v>94</v>
      </c>
      <c r="B218" s="922">
        <v>7000030924</v>
      </c>
      <c r="C218" s="922">
        <v>900</v>
      </c>
      <c r="D218" s="922" t="s">
        <v>687</v>
      </c>
      <c r="E218" s="922">
        <v>1000058284</v>
      </c>
      <c r="F218" s="922">
        <v>85359030</v>
      </c>
      <c r="G218" s="1091"/>
      <c r="H218" s="1440">
        <v>0.18</v>
      </c>
      <c r="I218" s="1092"/>
      <c r="J218" s="922" t="s">
        <v>749</v>
      </c>
      <c r="K218" s="922" t="s">
        <v>571</v>
      </c>
      <c r="L218" s="922">
        <v>1</v>
      </c>
      <c r="M218" s="1093"/>
      <c r="N218" s="1094" t="str">
        <f t="shared" si="37"/>
        <v>Included</v>
      </c>
      <c r="O218" s="1095">
        <f t="shared" si="36"/>
        <v>0</v>
      </c>
      <c r="P218" s="883"/>
      <c r="Q218" s="282">
        <f t="shared" si="33"/>
        <v>0</v>
      </c>
      <c r="R218" s="921">
        <f t="shared" si="34"/>
        <v>0</v>
      </c>
      <c r="S218" s="883"/>
      <c r="T218" s="918"/>
      <c r="V218" s="919"/>
      <c r="AB218" s="884"/>
      <c r="AL218" s="884"/>
      <c r="AM218" s="884"/>
      <c r="AN218" s="884"/>
      <c r="AO218" s="884"/>
      <c r="AP218" s="884"/>
      <c r="AQ218" s="884"/>
      <c r="AR218" s="884"/>
      <c r="AS218" s="884"/>
      <c r="AT218" s="884"/>
      <c r="AU218" s="884"/>
      <c r="AV218" s="884"/>
      <c r="AW218" s="884"/>
      <c r="AX218" s="884"/>
      <c r="AY218" s="884"/>
    </row>
    <row r="219" spans="1:51" ht="49.5">
      <c r="A219" s="922">
        <v>95</v>
      </c>
      <c r="B219" s="922">
        <v>7000030924</v>
      </c>
      <c r="C219" s="922">
        <v>910</v>
      </c>
      <c r="D219" s="922" t="s">
        <v>687</v>
      </c>
      <c r="E219" s="922">
        <v>1000058285</v>
      </c>
      <c r="F219" s="922">
        <v>85359030</v>
      </c>
      <c r="G219" s="1091"/>
      <c r="H219" s="1440">
        <v>0.18</v>
      </c>
      <c r="I219" s="1092"/>
      <c r="J219" s="922" t="s">
        <v>928</v>
      </c>
      <c r="K219" s="922" t="s">
        <v>571</v>
      </c>
      <c r="L219" s="922">
        <v>1</v>
      </c>
      <c r="M219" s="1093"/>
      <c r="N219" s="1094" t="str">
        <f t="shared" si="37"/>
        <v>Included</v>
      </c>
      <c r="O219" s="1095">
        <f t="shared" si="36"/>
        <v>0</v>
      </c>
      <c r="P219" s="883"/>
      <c r="Q219" s="282">
        <f t="shared" si="33"/>
        <v>0</v>
      </c>
      <c r="R219" s="921">
        <f t="shared" si="34"/>
        <v>0</v>
      </c>
      <c r="S219" s="883"/>
      <c r="T219" s="918"/>
      <c r="V219" s="919"/>
      <c r="AB219" s="884"/>
      <c r="AL219" s="884"/>
      <c r="AM219" s="884"/>
      <c r="AN219" s="884"/>
      <c r="AO219" s="884"/>
      <c r="AP219" s="884"/>
      <c r="AQ219" s="884"/>
      <c r="AR219" s="884"/>
      <c r="AS219" s="884"/>
      <c r="AT219" s="884"/>
      <c r="AU219" s="884"/>
      <c r="AV219" s="884"/>
      <c r="AW219" s="884"/>
      <c r="AX219" s="884"/>
      <c r="AY219" s="884"/>
    </row>
    <row r="220" spans="1:51" ht="33">
      <c r="A220" s="922">
        <v>96</v>
      </c>
      <c r="B220" s="922">
        <v>7000030924</v>
      </c>
      <c r="C220" s="922">
        <v>920</v>
      </c>
      <c r="D220" s="922" t="s">
        <v>687</v>
      </c>
      <c r="E220" s="922">
        <v>1000021871</v>
      </c>
      <c r="F220" s="922">
        <v>85389000</v>
      </c>
      <c r="G220" s="1091"/>
      <c r="H220" s="1440">
        <v>0.18</v>
      </c>
      <c r="I220" s="1092"/>
      <c r="J220" s="922" t="s">
        <v>750</v>
      </c>
      <c r="K220" s="922" t="s">
        <v>571</v>
      </c>
      <c r="L220" s="922">
        <v>3</v>
      </c>
      <c r="M220" s="1093"/>
      <c r="N220" s="1094" t="str">
        <f t="shared" si="37"/>
        <v>Included</v>
      </c>
      <c r="O220" s="1095">
        <f t="shared" si="36"/>
        <v>0</v>
      </c>
      <c r="P220" s="883"/>
      <c r="Q220" s="282">
        <f t="shared" si="33"/>
        <v>0</v>
      </c>
      <c r="R220" s="921">
        <f t="shared" si="34"/>
        <v>0</v>
      </c>
      <c r="S220" s="883"/>
      <c r="T220" s="918"/>
      <c r="V220" s="919"/>
      <c r="AB220" s="884"/>
      <c r="AL220" s="884"/>
      <c r="AM220" s="884"/>
      <c r="AN220" s="884"/>
      <c r="AO220" s="884"/>
      <c r="AP220" s="884"/>
      <c r="AQ220" s="884"/>
      <c r="AR220" s="884"/>
      <c r="AS220" s="884"/>
      <c r="AT220" s="884"/>
      <c r="AU220" s="884"/>
      <c r="AV220" s="884"/>
      <c r="AW220" s="884"/>
      <c r="AX220" s="884"/>
      <c r="AY220" s="884"/>
    </row>
    <row r="221" spans="1:51" ht="33">
      <c r="A221" s="922">
        <v>97</v>
      </c>
      <c r="B221" s="922">
        <v>7000030924</v>
      </c>
      <c r="C221" s="922">
        <v>930</v>
      </c>
      <c r="D221" s="922" t="s">
        <v>687</v>
      </c>
      <c r="E221" s="922">
        <v>1000009185</v>
      </c>
      <c r="F221" s="922">
        <v>85389000</v>
      </c>
      <c r="G221" s="1091"/>
      <c r="H221" s="1440">
        <v>0.18</v>
      </c>
      <c r="I221" s="1092"/>
      <c r="J221" s="922" t="s">
        <v>751</v>
      </c>
      <c r="K221" s="922" t="s">
        <v>571</v>
      </c>
      <c r="L221" s="922">
        <v>3</v>
      </c>
      <c r="M221" s="1093"/>
      <c r="N221" s="1094" t="str">
        <f t="shared" si="37"/>
        <v>Included</v>
      </c>
      <c r="O221" s="1095">
        <f t="shared" si="36"/>
        <v>0</v>
      </c>
      <c r="P221" s="883"/>
      <c r="Q221" s="282">
        <f t="shared" si="33"/>
        <v>0</v>
      </c>
      <c r="R221" s="921">
        <f t="shared" si="34"/>
        <v>0</v>
      </c>
      <c r="S221" s="883"/>
      <c r="T221" s="918"/>
      <c r="V221" s="919"/>
      <c r="AB221" s="884"/>
      <c r="AL221" s="884"/>
      <c r="AM221" s="884"/>
      <c r="AN221" s="884"/>
      <c r="AO221" s="884"/>
      <c r="AP221" s="884"/>
      <c r="AQ221" s="884"/>
      <c r="AR221" s="884"/>
      <c r="AS221" s="884"/>
      <c r="AT221" s="884"/>
      <c r="AU221" s="884"/>
      <c r="AV221" s="884"/>
      <c r="AW221" s="884"/>
      <c r="AX221" s="884"/>
      <c r="AY221" s="884"/>
    </row>
    <row r="222" spans="1:51" ht="33">
      <c r="A222" s="922">
        <v>98</v>
      </c>
      <c r="B222" s="922">
        <v>7000030924</v>
      </c>
      <c r="C222" s="922">
        <v>940</v>
      </c>
      <c r="D222" s="922" t="s">
        <v>687</v>
      </c>
      <c r="E222" s="922">
        <v>1000058292</v>
      </c>
      <c r="F222" s="922">
        <v>85359030</v>
      </c>
      <c r="G222" s="1091"/>
      <c r="H222" s="1440">
        <v>0.18</v>
      </c>
      <c r="I222" s="1092"/>
      <c r="J222" s="922" t="s">
        <v>752</v>
      </c>
      <c r="K222" s="922" t="s">
        <v>571</v>
      </c>
      <c r="L222" s="922">
        <v>1</v>
      </c>
      <c r="M222" s="1093"/>
      <c r="N222" s="1094" t="str">
        <f t="shared" si="37"/>
        <v>Included</v>
      </c>
      <c r="O222" s="1095">
        <f t="shared" si="36"/>
        <v>0</v>
      </c>
      <c r="P222" s="883"/>
      <c r="Q222" s="282">
        <f t="shared" si="33"/>
        <v>0</v>
      </c>
      <c r="R222" s="921">
        <f t="shared" si="34"/>
        <v>0</v>
      </c>
      <c r="S222" s="883"/>
      <c r="T222" s="918"/>
      <c r="V222" s="919"/>
      <c r="AB222" s="884"/>
      <c r="AL222" s="884"/>
      <c r="AM222" s="884"/>
      <c r="AN222" s="884"/>
      <c r="AO222" s="884"/>
      <c r="AP222" s="884"/>
      <c r="AQ222" s="884"/>
      <c r="AR222" s="884"/>
      <c r="AS222" s="884"/>
      <c r="AT222" s="884"/>
      <c r="AU222" s="884"/>
      <c r="AV222" s="884"/>
      <c r="AW222" s="884"/>
      <c r="AX222" s="884"/>
      <c r="AY222" s="884"/>
    </row>
    <row r="223" spans="1:51" ht="33">
      <c r="A223" s="922">
        <v>99</v>
      </c>
      <c r="B223" s="922">
        <v>7000030924</v>
      </c>
      <c r="C223" s="922">
        <v>950</v>
      </c>
      <c r="D223" s="922" t="s">
        <v>687</v>
      </c>
      <c r="E223" s="922">
        <v>1000007066</v>
      </c>
      <c r="F223" s="922">
        <v>85389000</v>
      </c>
      <c r="G223" s="1091"/>
      <c r="H223" s="1440">
        <v>0.18</v>
      </c>
      <c r="I223" s="1092"/>
      <c r="J223" s="922" t="s">
        <v>753</v>
      </c>
      <c r="K223" s="922" t="s">
        <v>571</v>
      </c>
      <c r="L223" s="922">
        <v>1</v>
      </c>
      <c r="M223" s="1093"/>
      <c r="N223" s="1094" t="str">
        <f>IF(M223=0, "Included",IF(ISERROR(L223*M223), M223, L223*M223))</f>
        <v>Included</v>
      </c>
      <c r="O223" s="1095">
        <f>R223</f>
        <v>0</v>
      </c>
      <c r="P223" s="883"/>
      <c r="Q223" s="282">
        <f t="shared" si="33"/>
        <v>0</v>
      </c>
      <c r="R223" s="921">
        <f t="shared" si="34"/>
        <v>0</v>
      </c>
      <c r="S223" s="883"/>
      <c r="T223" s="918"/>
      <c r="V223" s="919"/>
      <c r="AB223" s="884"/>
      <c r="AL223" s="884"/>
      <c r="AM223" s="884"/>
      <c r="AN223" s="884"/>
      <c r="AO223" s="884"/>
      <c r="AP223" s="884"/>
      <c r="AQ223" s="884"/>
      <c r="AR223" s="884"/>
      <c r="AS223" s="884"/>
      <c r="AT223" s="884"/>
      <c r="AU223" s="884"/>
      <c r="AV223" s="884"/>
      <c r="AW223" s="884"/>
      <c r="AX223" s="884"/>
      <c r="AY223" s="884"/>
    </row>
    <row r="224" spans="1:51" ht="33">
      <c r="A224" s="922">
        <v>100</v>
      </c>
      <c r="B224" s="922">
        <v>7000030924</v>
      </c>
      <c r="C224" s="922">
        <v>960</v>
      </c>
      <c r="D224" s="922" t="s">
        <v>687</v>
      </c>
      <c r="E224" s="922">
        <v>1000058291</v>
      </c>
      <c r="F224" s="922">
        <v>85359030</v>
      </c>
      <c r="G224" s="1091"/>
      <c r="H224" s="1440">
        <v>0.18</v>
      </c>
      <c r="I224" s="1092"/>
      <c r="J224" s="922" t="s">
        <v>754</v>
      </c>
      <c r="K224" s="922" t="s">
        <v>570</v>
      </c>
      <c r="L224" s="922">
        <v>1</v>
      </c>
      <c r="M224" s="1093"/>
      <c r="N224" s="1094" t="str">
        <f>IF(M224=0, "Included",IF(ISERROR(L224*M224), M224, L224*M224))</f>
        <v>Included</v>
      </c>
      <c r="O224" s="1095">
        <f>R224</f>
        <v>0</v>
      </c>
      <c r="P224" s="883"/>
      <c r="Q224" s="282">
        <f t="shared" si="33"/>
        <v>0</v>
      </c>
      <c r="R224" s="921">
        <f t="shared" si="34"/>
        <v>0</v>
      </c>
      <c r="S224" s="883"/>
      <c r="T224" s="918"/>
      <c r="V224" s="919"/>
      <c r="AB224" s="884"/>
      <c r="AL224" s="884"/>
      <c r="AM224" s="884"/>
      <c r="AN224" s="884"/>
      <c r="AO224" s="884"/>
      <c r="AP224" s="884"/>
      <c r="AQ224" s="884"/>
      <c r="AR224" s="884"/>
      <c r="AS224" s="884"/>
      <c r="AT224" s="884"/>
      <c r="AU224" s="884"/>
      <c r="AV224" s="884"/>
      <c r="AW224" s="884"/>
      <c r="AX224" s="884"/>
      <c r="AY224" s="884"/>
    </row>
    <row r="225" spans="1:51" ht="49.5">
      <c r="A225" s="922">
        <v>101</v>
      </c>
      <c r="B225" s="922">
        <v>7000030924</v>
      </c>
      <c r="C225" s="922">
        <v>970</v>
      </c>
      <c r="D225" s="922" t="s">
        <v>687</v>
      </c>
      <c r="E225" s="922">
        <v>1000058293</v>
      </c>
      <c r="F225" s="922">
        <v>85359030</v>
      </c>
      <c r="G225" s="1091"/>
      <c r="H225" s="1440">
        <v>0.18</v>
      </c>
      <c r="I225" s="1092"/>
      <c r="J225" s="922" t="s">
        <v>755</v>
      </c>
      <c r="K225" s="922" t="s">
        <v>571</v>
      </c>
      <c r="L225" s="922">
        <v>1</v>
      </c>
      <c r="M225" s="1093"/>
      <c r="N225" s="1094" t="str">
        <f>IF(M225=0, "Included",IF(ISERROR(L225*M225), M225, L225*M225))</f>
        <v>Included</v>
      </c>
      <c r="O225" s="1095">
        <f>R225</f>
        <v>0</v>
      </c>
      <c r="P225" s="883"/>
      <c r="Q225" s="282">
        <f t="shared" si="33"/>
        <v>0</v>
      </c>
      <c r="R225" s="921">
        <f t="shared" si="34"/>
        <v>0</v>
      </c>
      <c r="S225" s="883"/>
      <c r="T225" s="918"/>
      <c r="V225" s="919"/>
      <c r="AB225" s="884"/>
      <c r="AL225" s="884"/>
      <c r="AM225" s="884"/>
      <c r="AN225" s="884"/>
      <c r="AO225" s="884"/>
      <c r="AP225" s="884"/>
      <c r="AQ225" s="884"/>
      <c r="AR225" s="884"/>
      <c r="AS225" s="884"/>
      <c r="AT225" s="884"/>
      <c r="AU225" s="884"/>
      <c r="AV225" s="884"/>
      <c r="AW225" s="884"/>
      <c r="AX225" s="884"/>
      <c r="AY225" s="884"/>
    </row>
    <row r="226" spans="1:51" ht="297">
      <c r="A226" s="922">
        <v>102</v>
      </c>
      <c r="B226" s="922">
        <v>7000030924</v>
      </c>
      <c r="C226" s="922">
        <v>980</v>
      </c>
      <c r="D226" s="922" t="s">
        <v>687</v>
      </c>
      <c r="E226" s="922">
        <v>1000058371</v>
      </c>
      <c r="F226" s="922">
        <v>85359030</v>
      </c>
      <c r="G226" s="1091"/>
      <c r="H226" s="1440">
        <v>0.18</v>
      </c>
      <c r="I226" s="1092"/>
      <c r="J226" s="922" t="s">
        <v>758</v>
      </c>
      <c r="K226" s="922" t="s">
        <v>570</v>
      </c>
      <c r="L226" s="922">
        <v>2</v>
      </c>
      <c r="M226" s="1093"/>
      <c r="N226" s="1094" t="str">
        <f>IF(M226=0, "Included",IF(ISERROR(L226*M226), M226, L226*M226))</f>
        <v>Included</v>
      </c>
      <c r="O226" s="1095">
        <f>R226</f>
        <v>0</v>
      </c>
      <c r="P226" s="883"/>
      <c r="Q226" s="282">
        <f t="shared" si="33"/>
        <v>0</v>
      </c>
      <c r="R226" s="921">
        <f t="shared" si="34"/>
        <v>0</v>
      </c>
      <c r="S226" s="883"/>
      <c r="T226" s="918"/>
      <c r="V226" s="919"/>
      <c r="AB226" s="884"/>
      <c r="AL226" s="884"/>
      <c r="AM226" s="884"/>
      <c r="AN226" s="884"/>
      <c r="AO226" s="884"/>
      <c r="AP226" s="884"/>
      <c r="AQ226" s="884"/>
      <c r="AR226" s="884"/>
      <c r="AS226" s="884"/>
      <c r="AT226" s="884"/>
      <c r="AU226" s="884"/>
      <c r="AV226" s="884"/>
      <c r="AW226" s="884"/>
      <c r="AX226" s="884"/>
      <c r="AY226" s="884"/>
    </row>
    <row r="227" spans="1:51" ht="297">
      <c r="A227" s="922">
        <v>103</v>
      </c>
      <c r="B227" s="922">
        <v>7000030924</v>
      </c>
      <c r="C227" s="922">
        <v>990</v>
      </c>
      <c r="D227" s="922" t="s">
        <v>687</v>
      </c>
      <c r="E227" s="922">
        <v>1000058373</v>
      </c>
      <c r="F227" s="922">
        <v>85359030</v>
      </c>
      <c r="G227" s="1091"/>
      <c r="H227" s="1440">
        <v>0.18</v>
      </c>
      <c r="I227" s="1092"/>
      <c r="J227" s="922" t="s">
        <v>929</v>
      </c>
      <c r="K227" s="922" t="s">
        <v>570</v>
      </c>
      <c r="L227" s="922">
        <v>1</v>
      </c>
      <c r="M227" s="1093"/>
      <c r="N227" s="1094" t="str">
        <f>IF(M227=0, "Included",IF(ISERROR(L227*M227), M227, L227*M227))</f>
        <v>Included</v>
      </c>
      <c r="O227" s="1095">
        <f>R227</f>
        <v>0</v>
      </c>
      <c r="P227" s="883"/>
      <c r="Q227" s="282">
        <f t="shared" si="33"/>
        <v>0</v>
      </c>
      <c r="R227" s="921">
        <f t="shared" si="34"/>
        <v>0</v>
      </c>
      <c r="S227" s="883"/>
      <c r="T227" s="918"/>
      <c r="V227" s="919"/>
      <c r="AB227" s="884"/>
      <c r="AL227" s="884"/>
      <c r="AM227" s="884"/>
      <c r="AN227" s="884"/>
      <c r="AO227" s="884"/>
      <c r="AP227" s="884"/>
      <c r="AQ227" s="884"/>
      <c r="AR227" s="884"/>
      <c r="AS227" s="884"/>
      <c r="AT227" s="884"/>
      <c r="AU227" s="884"/>
      <c r="AV227" s="884"/>
      <c r="AW227" s="884"/>
      <c r="AX227" s="884"/>
      <c r="AY227" s="884"/>
    </row>
    <row r="228" spans="1:51" ht="214.5">
      <c r="A228" s="922">
        <v>104</v>
      </c>
      <c r="B228" s="922">
        <v>7000030924</v>
      </c>
      <c r="C228" s="922">
        <v>1000</v>
      </c>
      <c r="D228" s="922" t="s">
        <v>687</v>
      </c>
      <c r="E228" s="922">
        <v>1000058282</v>
      </c>
      <c r="F228" s="922">
        <v>85359030</v>
      </c>
      <c r="G228" s="1091"/>
      <c r="H228" s="1440">
        <v>0.18</v>
      </c>
      <c r="I228" s="1092"/>
      <c r="J228" s="922" t="s">
        <v>759</v>
      </c>
      <c r="K228" s="922" t="s">
        <v>570</v>
      </c>
      <c r="L228" s="922">
        <v>1</v>
      </c>
      <c r="M228" s="1093"/>
      <c r="N228" s="1094" t="str">
        <f t="shared" ref="N228:N377" si="38">IF(M228=0, "Included",IF(ISERROR(L228*M228), M228, L228*M228))</f>
        <v>Included</v>
      </c>
      <c r="O228" s="1095">
        <f t="shared" ref="O228:O377" si="39">R228</f>
        <v>0</v>
      </c>
      <c r="P228" s="883"/>
      <c r="Q228" s="282">
        <f t="shared" si="33"/>
        <v>0</v>
      </c>
      <c r="R228" s="921">
        <f t="shared" si="34"/>
        <v>0</v>
      </c>
      <c r="S228" s="883"/>
      <c r="T228" s="918"/>
      <c r="V228" s="919"/>
      <c r="AB228" s="884"/>
      <c r="AL228" s="884"/>
      <c r="AM228" s="884"/>
      <c r="AN228" s="884"/>
      <c r="AO228" s="884"/>
      <c r="AP228" s="884"/>
      <c r="AQ228" s="884"/>
      <c r="AR228" s="884"/>
      <c r="AS228" s="884"/>
      <c r="AT228" s="884"/>
      <c r="AU228" s="884"/>
      <c r="AV228" s="884"/>
      <c r="AW228" s="884"/>
      <c r="AX228" s="884"/>
      <c r="AY228" s="884"/>
    </row>
    <row r="229" spans="1:51" ht="214.5">
      <c r="A229" s="922">
        <v>105</v>
      </c>
      <c r="B229" s="922">
        <v>7000030924</v>
      </c>
      <c r="C229" s="922">
        <v>1010</v>
      </c>
      <c r="D229" s="922" t="s">
        <v>687</v>
      </c>
      <c r="E229" s="922">
        <v>1000058278</v>
      </c>
      <c r="F229" s="922">
        <v>85359030</v>
      </c>
      <c r="G229" s="1091"/>
      <c r="H229" s="1440">
        <v>0.18</v>
      </c>
      <c r="I229" s="1092"/>
      <c r="J229" s="922" t="s">
        <v>781</v>
      </c>
      <c r="K229" s="922" t="s">
        <v>570</v>
      </c>
      <c r="L229" s="922">
        <v>1</v>
      </c>
      <c r="M229" s="1093"/>
      <c r="N229" s="1094" t="str">
        <f t="shared" si="38"/>
        <v>Included</v>
      </c>
      <c r="O229" s="1095">
        <f t="shared" si="39"/>
        <v>0</v>
      </c>
      <c r="P229" s="883"/>
      <c r="Q229" s="282">
        <f t="shared" si="33"/>
        <v>0</v>
      </c>
      <c r="R229" s="921">
        <f t="shared" si="34"/>
        <v>0</v>
      </c>
      <c r="S229" s="883"/>
      <c r="T229" s="918"/>
      <c r="V229" s="919"/>
      <c r="AB229" s="884"/>
      <c r="AL229" s="884"/>
      <c r="AM229" s="884"/>
      <c r="AN229" s="884"/>
      <c r="AO229" s="884"/>
      <c r="AP229" s="884"/>
      <c r="AQ229" s="884"/>
      <c r="AR229" s="884"/>
      <c r="AS229" s="884"/>
      <c r="AT229" s="884"/>
      <c r="AU229" s="884"/>
      <c r="AV229" s="884"/>
      <c r="AW229" s="884"/>
      <c r="AX229" s="884"/>
      <c r="AY229" s="884"/>
    </row>
    <row r="230" spans="1:51" ht="82.5">
      <c r="A230" s="922">
        <v>106</v>
      </c>
      <c r="B230" s="922">
        <v>7000030924</v>
      </c>
      <c r="C230" s="922">
        <v>1020</v>
      </c>
      <c r="D230" s="922" t="s">
        <v>687</v>
      </c>
      <c r="E230" s="922">
        <v>1000058273</v>
      </c>
      <c r="F230" s="922">
        <v>85359030</v>
      </c>
      <c r="G230" s="1091"/>
      <c r="H230" s="1440">
        <v>0.18</v>
      </c>
      <c r="I230" s="1092"/>
      <c r="J230" s="922" t="s">
        <v>760</v>
      </c>
      <c r="K230" s="922" t="s">
        <v>571</v>
      </c>
      <c r="L230" s="922">
        <v>1</v>
      </c>
      <c r="M230" s="1093"/>
      <c r="N230" s="1094" t="str">
        <f t="shared" si="38"/>
        <v>Included</v>
      </c>
      <c r="O230" s="1095">
        <f t="shared" si="39"/>
        <v>0</v>
      </c>
      <c r="P230" s="883"/>
      <c r="Q230" s="282">
        <f t="shared" si="33"/>
        <v>0</v>
      </c>
      <c r="R230" s="921">
        <f t="shared" si="34"/>
        <v>0</v>
      </c>
      <c r="S230" s="883"/>
      <c r="T230" s="918"/>
      <c r="V230" s="919"/>
      <c r="AB230" s="884"/>
      <c r="AL230" s="884"/>
      <c r="AM230" s="884"/>
      <c r="AN230" s="884"/>
      <c r="AO230" s="884"/>
      <c r="AP230" s="884"/>
      <c r="AQ230" s="884"/>
      <c r="AR230" s="884"/>
      <c r="AS230" s="884"/>
      <c r="AT230" s="884"/>
      <c r="AU230" s="884"/>
      <c r="AV230" s="884"/>
      <c r="AW230" s="884"/>
      <c r="AX230" s="884"/>
      <c r="AY230" s="884"/>
    </row>
    <row r="231" spans="1:51" ht="82.5">
      <c r="A231" s="922">
        <v>107</v>
      </c>
      <c r="B231" s="922">
        <v>7000030924</v>
      </c>
      <c r="C231" s="922">
        <v>1030</v>
      </c>
      <c r="D231" s="922" t="s">
        <v>687</v>
      </c>
      <c r="E231" s="922">
        <v>1000058280</v>
      </c>
      <c r="F231" s="922">
        <v>85359030</v>
      </c>
      <c r="G231" s="1091"/>
      <c r="H231" s="1440">
        <v>0.18</v>
      </c>
      <c r="I231" s="1092"/>
      <c r="J231" s="922" t="s">
        <v>761</v>
      </c>
      <c r="K231" s="922" t="s">
        <v>571</v>
      </c>
      <c r="L231" s="922">
        <v>1</v>
      </c>
      <c r="M231" s="1093"/>
      <c r="N231" s="1094" t="str">
        <f t="shared" si="38"/>
        <v>Included</v>
      </c>
      <c r="O231" s="1095">
        <f t="shared" si="39"/>
        <v>0</v>
      </c>
      <c r="P231" s="883"/>
      <c r="Q231" s="282">
        <f t="shared" si="33"/>
        <v>0</v>
      </c>
      <c r="R231" s="921">
        <f t="shared" si="34"/>
        <v>0</v>
      </c>
      <c r="S231" s="883"/>
      <c r="T231" s="918"/>
      <c r="V231" s="919"/>
      <c r="AB231" s="884"/>
      <c r="AL231" s="884"/>
      <c r="AM231" s="884"/>
      <c r="AN231" s="884"/>
      <c r="AO231" s="884"/>
      <c r="AP231" s="884"/>
      <c r="AQ231" s="884"/>
      <c r="AR231" s="884"/>
      <c r="AS231" s="884"/>
      <c r="AT231" s="884"/>
      <c r="AU231" s="884"/>
      <c r="AV231" s="884"/>
      <c r="AW231" s="884"/>
      <c r="AX231" s="884"/>
      <c r="AY231" s="884"/>
    </row>
    <row r="232" spans="1:51" ht="82.5">
      <c r="A232" s="922">
        <v>108</v>
      </c>
      <c r="B232" s="922">
        <v>7000030924</v>
      </c>
      <c r="C232" s="922">
        <v>1040</v>
      </c>
      <c r="D232" s="922" t="s">
        <v>687</v>
      </c>
      <c r="E232" s="922">
        <v>1000058276</v>
      </c>
      <c r="F232" s="922">
        <v>85359030</v>
      </c>
      <c r="G232" s="1091"/>
      <c r="H232" s="1440">
        <v>0.18</v>
      </c>
      <c r="I232" s="1092"/>
      <c r="J232" s="922" t="s">
        <v>782</v>
      </c>
      <c r="K232" s="922" t="s">
        <v>571</v>
      </c>
      <c r="L232" s="922">
        <v>1</v>
      </c>
      <c r="M232" s="1093"/>
      <c r="N232" s="1094" t="str">
        <f t="shared" si="38"/>
        <v>Included</v>
      </c>
      <c r="O232" s="1095">
        <f t="shared" si="39"/>
        <v>0</v>
      </c>
      <c r="P232" s="883"/>
      <c r="Q232" s="282">
        <f t="shared" si="33"/>
        <v>0</v>
      </c>
      <c r="R232" s="921">
        <f t="shared" si="34"/>
        <v>0</v>
      </c>
      <c r="S232" s="883"/>
      <c r="T232" s="918"/>
      <c r="V232" s="919"/>
      <c r="AB232" s="884"/>
      <c r="AL232" s="884"/>
      <c r="AM232" s="884"/>
      <c r="AN232" s="884"/>
      <c r="AO232" s="884"/>
      <c r="AP232" s="884"/>
      <c r="AQ232" s="884"/>
      <c r="AR232" s="884"/>
      <c r="AS232" s="884"/>
      <c r="AT232" s="884"/>
      <c r="AU232" s="884"/>
      <c r="AV232" s="884"/>
      <c r="AW232" s="884"/>
      <c r="AX232" s="884"/>
      <c r="AY232" s="884"/>
    </row>
    <row r="233" spans="1:51" ht="33">
      <c r="A233" s="922">
        <v>109</v>
      </c>
      <c r="B233" s="922">
        <v>7000030924</v>
      </c>
      <c r="C233" s="922">
        <v>1050</v>
      </c>
      <c r="D233" s="922" t="s">
        <v>687</v>
      </c>
      <c r="E233" s="922">
        <v>1000049773</v>
      </c>
      <c r="F233" s="922">
        <v>85359030</v>
      </c>
      <c r="G233" s="1091"/>
      <c r="H233" s="1440">
        <v>0.18</v>
      </c>
      <c r="I233" s="1092"/>
      <c r="J233" s="922" t="s">
        <v>762</v>
      </c>
      <c r="K233" s="922" t="s">
        <v>571</v>
      </c>
      <c r="L233" s="922">
        <v>1</v>
      </c>
      <c r="M233" s="1093"/>
      <c r="N233" s="1094" t="str">
        <f t="shared" si="38"/>
        <v>Included</v>
      </c>
      <c r="O233" s="1095">
        <f t="shared" si="39"/>
        <v>0</v>
      </c>
      <c r="P233" s="883"/>
      <c r="Q233" s="282">
        <f t="shared" si="33"/>
        <v>0</v>
      </c>
      <c r="R233" s="921">
        <f t="shared" si="34"/>
        <v>0</v>
      </c>
      <c r="S233" s="883"/>
      <c r="T233" s="918"/>
      <c r="V233" s="919"/>
      <c r="AB233" s="884"/>
      <c r="AL233" s="884"/>
      <c r="AM233" s="884"/>
      <c r="AN233" s="884"/>
      <c r="AO233" s="884"/>
      <c r="AP233" s="884"/>
      <c r="AQ233" s="884"/>
      <c r="AR233" s="884"/>
      <c r="AS233" s="884"/>
      <c r="AT233" s="884"/>
      <c r="AU233" s="884"/>
      <c r="AV233" s="884"/>
      <c r="AW233" s="884"/>
      <c r="AX233" s="884"/>
      <c r="AY233" s="884"/>
    </row>
    <row r="234" spans="1:51" ht="33">
      <c r="A234" s="922">
        <v>110</v>
      </c>
      <c r="B234" s="922">
        <v>7000030924</v>
      </c>
      <c r="C234" s="922">
        <v>1060</v>
      </c>
      <c r="D234" s="922" t="s">
        <v>687</v>
      </c>
      <c r="E234" s="922">
        <v>1000049775</v>
      </c>
      <c r="F234" s="922">
        <v>85359030</v>
      </c>
      <c r="G234" s="1091"/>
      <c r="H234" s="1440">
        <v>0.18</v>
      </c>
      <c r="I234" s="1092"/>
      <c r="J234" s="922" t="s">
        <v>763</v>
      </c>
      <c r="K234" s="922" t="s">
        <v>571</v>
      </c>
      <c r="L234" s="922">
        <v>1</v>
      </c>
      <c r="M234" s="1093"/>
      <c r="N234" s="1094" t="str">
        <f t="shared" si="38"/>
        <v>Included</v>
      </c>
      <c r="O234" s="1095">
        <f t="shared" si="39"/>
        <v>0</v>
      </c>
      <c r="P234" s="883"/>
      <c r="Q234" s="282">
        <f t="shared" si="33"/>
        <v>0</v>
      </c>
      <c r="R234" s="921">
        <f t="shared" si="34"/>
        <v>0</v>
      </c>
      <c r="S234" s="883"/>
      <c r="T234" s="918"/>
      <c r="V234" s="919"/>
      <c r="AB234" s="884"/>
      <c r="AL234" s="884"/>
      <c r="AM234" s="884"/>
      <c r="AN234" s="884"/>
      <c r="AO234" s="884"/>
      <c r="AP234" s="884"/>
      <c r="AQ234" s="884"/>
      <c r="AR234" s="884"/>
      <c r="AS234" s="884"/>
      <c r="AT234" s="884"/>
      <c r="AU234" s="884"/>
      <c r="AV234" s="884"/>
      <c r="AW234" s="884"/>
      <c r="AX234" s="884"/>
      <c r="AY234" s="884"/>
    </row>
    <row r="235" spans="1:51" ht="33">
      <c r="A235" s="922">
        <v>111</v>
      </c>
      <c r="B235" s="922">
        <v>7000030924</v>
      </c>
      <c r="C235" s="922">
        <v>1070</v>
      </c>
      <c r="D235" s="922" t="s">
        <v>687</v>
      </c>
      <c r="E235" s="922">
        <v>1000049774</v>
      </c>
      <c r="F235" s="922">
        <v>85359030</v>
      </c>
      <c r="G235" s="1091"/>
      <c r="H235" s="1440">
        <v>0.18</v>
      </c>
      <c r="I235" s="1092"/>
      <c r="J235" s="922" t="s">
        <v>783</v>
      </c>
      <c r="K235" s="922" t="s">
        <v>571</v>
      </c>
      <c r="L235" s="922">
        <v>1</v>
      </c>
      <c r="M235" s="1093"/>
      <c r="N235" s="1094" t="str">
        <f t="shared" si="38"/>
        <v>Included</v>
      </c>
      <c r="O235" s="1095">
        <f t="shared" si="39"/>
        <v>0</v>
      </c>
      <c r="P235" s="883"/>
      <c r="Q235" s="282">
        <f t="shared" si="33"/>
        <v>0</v>
      </c>
      <c r="R235" s="921">
        <f t="shared" si="34"/>
        <v>0</v>
      </c>
      <c r="S235" s="883"/>
      <c r="T235" s="918"/>
      <c r="V235" s="919"/>
      <c r="AB235" s="884"/>
      <c r="AL235" s="884"/>
      <c r="AM235" s="884"/>
      <c r="AN235" s="884"/>
      <c r="AO235" s="884"/>
      <c r="AP235" s="884"/>
      <c r="AQ235" s="884"/>
      <c r="AR235" s="884"/>
      <c r="AS235" s="884"/>
      <c r="AT235" s="884"/>
      <c r="AU235" s="884"/>
      <c r="AV235" s="884"/>
      <c r="AW235" s="884"/>
      <c r="AX235" s="884"/>
      <c r="AY235" s="884"/>
    </row>
    <row r="236" spans="1:51" ht="33">
      <c r="A236" s="922">
        <v>112</v>
      </c>
      <c r="B236" s="922">
        <v>7000030924</v>
      </c>
      <c r="C236" s="922">
        <v>1080</v>
      </c>
      <c r="D236" s="922" t="s">
        <v>687</v>
      </c>
      <c r="E236" s="922">
        <v>1000058274</v>
      </c>
      <c r="F236" s="922">
        <v>85359030</v>
      </c>
      <c r="G236" s="1091"/>
      <c r="H236" s="1440">
        <v>0.18</v>
      </c>
      <c r="I236" s="1092"/>
      <c r="J236" s="922" t="s">
        <v>764</v>
      </c>
      <c r="K236" s="922" t="s">
        <v>571</v>
      </c>
      <c r="L236" s="922">
        <v>1</v>
      </c>
      <c r="M236" s="1093"/>
      <c r="N236" s="1094" t="str">
        <f t="shared" si="38"/>
        <v>Included</v>
      </c>
      <c r="O236" s="1095">
        <f t="shared" si="39"/>
        <v>0</v>
      </c>
      <c r="P236" s="883"/>
      <c r="Q236" s="282">
        <f t="shared" si="33"/>
        <v>0</v>
      </c>
      <c r="R236" s="921">
        <f t="shared" si="34"/>
        <v>0</v>
      </c>
      <c r="S236" s="883"/>
      <c r="T236" s="918"/>
      <c r="V236" s="919"/>
      <c r="AB236" s="884"/>
      <c r="AL236" s="884"/>
      <c r="AM236" s="884"/>
      <c r="AN236" s="884"/>
      <c r="AO236" s="884"/>
      <c r="AP236" s="884"/>
      <c r="AQ236" s="884"/>
      <c r="AR236" s="884"/>
      <c r="AS236" s="884"/>
      <c r="AT236" s="884"/>
      <c r="AU236" s="884"/>
      <c r="AV236" s="884"/>
      <c r="AW236" s="884"/>
      <c r="AX236" s="884"/>
      <c r="AY236" s="884"/>
    </row>
    <row r="237" spans="1:51" ht="33">
      <c r="A237" s="922">
        <v>113</v>
      </c>
      <c r="B237" s="922">
        <v>7000030924</v>
      </c>
      <c r="C237" s="922">
        <v>1090</v>
      </c>
      <c r="D237" s="922" t="s">
        <v>687</v>
      </c>
      <c r="E237" s="922">
        <v>1000058281</v>
      </c>
      <c r="F237" s="922">
        <v>85359030</v>
      </c>
      <c r="G237" s="1091"/>
      <c r="H237" s="1440">
        <v>0.18</v>
      </c>
      <c r="I237" s="1092"/>
      <c r="J237" s="922" t="s">
        <v>765</v>
      </c>
      <c r="K237" s="922" t="s">
        <v>571</v>
      </c>
      <c r="L237" s="922">
        <v>1</v>
      </c>
      <c r="M237" s="1093"/>
      <c r="N237" s="1094" t="str">
        <f t="shared" si="38"/>
        <v>Included</v>
      </c>
      <c r="O237" s="1095">
        <f t="shared" si="39"/>
        <v>0</v>
      </c>
      <c r="P237" s="883"/>
      <c r="Q237" s="282">
        <f t="shared" si="33"/>
        <v>0</v>
      </c>
      <c r="R237" s="921">
        <f t="shared" si="34"/>
        <v>0</v>
      </c>
      <c r="S237" s="883"/>
      <c r="T237" s="918"/>
      <c r="V237" s="919"/>
      <c r="AB237" s="884"/>
      <c r="AL237" s="884"/>
      <c r="AM237" s="884"/>
      <c r="AN237" s="884"/>
      <c r="AO237" s="884"/>
      <c r="AP237" s="884"/>
      <c r="AQ237" s="884"/>
      <c r="AR237" s="884"/>
      <c r="AS237" s="884"/>
      <c r="AT237" s="884"/>
      <c r="AU237" s="884"/>
      <c r="AV237" s="884"/>
      <c r="AW237" s="884"/>
      <c r="AX237" s="884"/>
      <c r="AY237" s="884"/>
    </row>
    <row r="238" spans="1:51" ht="33">
      <c r="A238" s="922">
        <v>114</v>
      </c>
      <c r="B238" s="922">
        <v>7000030924</v>
      </c>
      <c r="C238" s="922">
        <v>1100</v>
      </c>
      <c r="D238" s="922" t="s">
        <v>687</v>
      </c>
      <c r="E238" s="922">
        <v>1000058277</v>
      </c>
      <c r="F238" s="922">
        <v>85359030</v>
      </c>
      <c r="G238" s="1091"/>
      <c r="H238" s="1440">
        <v>0.18</v>
      </c>
      <c r="I238" s="1092"/>
      <c r="J238" s="922" t="s">
        <v>784</v>
      </c>
      <c r="K238" s="922" t="s">
        <v>571</v>
      </c>
      <c r="L238" s="922">
        <v>1</v>
      </c>
      <c r="M238" s="1093"/>
      <c r="N238" s="1094" t="str">
        <f t="shared" si="38"/>
        <v>Included</v>
      </c>
      <c r="O238" s="1095">
        <f t="shared" si="39"/>
        <v>0</v>
      </c>
      <c r="P238" s="883"/>
      <c r="Q238" s="282">
        <f t="shared" si="33"/>
        <v>0</v>
      </c>
      <c r="R238" s="921">
        <f t="shared" si="34"/>
        <v>0</v>
      </c>
      <c r="S238" s="883"/>
      <c r="T238" s="918"/>
      <c r="V238" s="919"/>
      <c r="AB238" s="884"/>
      <c r="AL238" s="884"/>
      <c r="AM238" s="884"/>
      <c r="AN238" s="884"/>
      <c r="AO238" s="884"/>
      <c r="AP238" s="884"/>
      <c r="AQ238" s="884"/>
      <c r="AR238" s="884"/>
      <c r="AS238" s="884"/>
      <c r="AT238" s="884"/>
      <c r="AU238" s="884"/>
      <c r="AV238" s="884"/>
      <c r="AW238" s="884"/>
      <c r="AX238" s="884"/>
      <c r="AY238" s="884"/>
    </row>
    <row r="239" spans="1:51" ht="33">
      <c r="A239" s="922">
        <v>115</v>
      </c>
      <c r="B239" s="922">
        <v>7000030924</v>
      </c>
      <c r="C239" s="922">
        <v>1110</v>
      </c>
      <c r="D239" s="922" t="s">
        <v>687</v>
      </c>
      <c r="E239" s="922">
        <v>1000058275</v>
      </c>
      <c r="F239" s="922">
        <v>85359030</v>
      </c>
      <c r="G239" s="1091"/>
      <c r="H239" s="1440">
        <v>0.18</v>
      </c>
      <c r="I239" s="1092"/>
      <c r="J239" s="922" t="s">
        <v>766</v>
      </c>
      <c r="K239" s="922" t="s">
        <v>570</v>
      </c>
      <c r="L239" s="922">
        <v>1</v>
      </c>
      <c r="M239" s="1093"/>
      <c r="N239" s="1094" t="str">
        <f t="shared" si="38"/>
        <v>Included</v>
      </c>
      <c r="O239" s="1095">
        <f t="shared" si="39"/>
        <v>0</v>
      </c>
      <c r="P239" s="883"/>
      <c r="Q239" s="282">
        <f t="shared" si="33"/>
        <v>0</v>
      </c>
      <c r="R239" s="921">
        <f t="shared" si="34"/>
        <v>0</v>
      </c>
      <c r="S239" s="883"/>
      <c r="T239" s="918"/>
      <c r="V239" s="919"/>
      <c r="AB239" s="884"/>
      <c r="AL239" s="884"/>
      <c r="AM239" s="884"/>
      <c r="AN239" s="884"/>
      <c r="AO239" s="884"/>
      <c r="AP239" s="884"/>
      <c r="AQ239" s="884"/>
      <c r="AR239" s="884"/>
      <c r="AS239" s="884"/>
      <c r="AT239" s="884"/>
      <c r="AU239" s="884"/>
      <c r="AV239" s="884"/>
      <c r="AW239" s="884"/>
      <c r="AX239" s="884"/>
      <c r="AY239" s="884"/>
    </row>
    <row r="240" spans="1:51" ht="33">
      <c r="A240" s="922">
        <v>116</v>
      </c>
      <c r="B240" s="922">
        <v>7000030924</v>
      </c>
      <c r="C240" s="922">
        <v>1120</v>
      </c>
      <c r="D240" s="922" t="s">
        <v>687</v>
      </c>
      <c r="E240" s="922">
        <v>1000058283</v>
      </c>
      <c r="F240" s="922">
        <v>85359030</v>
      </c>
      <c r="G240" s="1091"/>
      <c r="H240" s="1440">
        <v>0.18</v>
      </c>
      <c r="I240" s="1092"/>
      <c r="J240" s="922" t="s">
        <v>767</v>
      </c>
      <c r="K240" s="922" t="s">
        <v>570</v>
      </c>
      <c r="L240" s="922">
        <v>1</v>
      </c>
      <c r="M240" s="1093"/>
      <c r="N240" s="1094" t="str">
        <f t="shared" si="38"/>
        <v>Included</v>
      </c>
      <c r="O240" s="1095">
        <f t="shared" si="39"/>
        <v>0</v>
      </c>
      <c r="P240" s="883"/>
      <c r="Q240" s="282">
        <f t="shared" si="33"/>
        <v>0</v>
      </c>
      <c r="R240" s="921">
        <f t="shared" si="34"/>
        <v>0</v>
      </c>
      <c r="S240" s="883"/>
      <c r="T240" s="918"/>
      <c r="V240" s="919"/>
      <c r="AB240" s="884"/>
      <c r="AL240" s="884"/>
      <c r="AM240" s="884"/>
      <c r="AN240" s="884"/>
      <c r="AO240" s="884"/>
      <c r="AP240" s="884"/>
      <c r="AQ240" s="884"/>
      <c r="AR240" s="884"/>
      <c r="AS240" s="884"/>
      <c r="AT240" s="884"/>
      <c r="AU240" s="884"/>
      <c r="AV240" s="884"/>
      <c r="AW240" s="884"/>
      <c r="AX240" s="884"/>
      <c r="AY240" s="884"/>
    </row>
    <row r="241" spans="1:51" ht="33">
      <c r="A241" s="922">
        <v>117</v>
      </c>
      <c r="B241" s="922">
        <v>7000030924</v>
      </c>
      <c r="C241" s="922">
        <v>1130</v>
      </c>
      <c r="D241" s="922" t="s">
        <v>687</v>
      </c>
      <c r="E241" s="922">
        <v>1000058279</v>
      </c>
      <c r="F241" s="922">
        <v>85359030</v>
      </c>
      <c r="G241" s="1091"/>
      <c r="H241" s="1440">
        <v>0.18</v>
      </c>
      <c r="I241" s="1092"/>
      <c r="J241" s="922" t="s">
        <v>785</v>
      </c>
      <c r="K241" s="922" t="s">
        <v>570</v>
      </c>
      <c r="L241" s="922">
        <v>1</v>
      </c>
      <c r="M241" s="1093"/>
      <c r="N241" s="1094" t="str">
        <f t="shared" si="38"/>
        <v>Included</v>
      </c>
      <c r="O241" s="1095">
        <f t="shared" si="39"/>
        <v>0</v>
      </c>
      <c r="P241" s="883"/>
      <c r="Q241" s="282">
        <f t="shared" si="33"/>
        <v>0</v>
      </c>
      <c r="R241" s="921">
        <f t="shared" si="34"/>
        <v>0</v>
      </c>
      <c r="S241" s="883"/>
      <c r="T241" s="918"/>
      <c r="V241" s="919"/>
      <c r="AB241" s="884"/>
      <c r="AL241" s="884"/>
      <c r="AM241" s="884"/>
      <c r="AN241" s="884"/>
      <c r="AO241" s="884"/>
      <c r="AP241" s="884"/>
      <c r="AQ241" s="884"/>
      <c r="AR241" s="884"/>
      <c r="AS241" s="884"/>
      <c r="AT241" s="884"/>
      <c r="AU241" s="884"/>
      <c r="AV241" s="884"/>
      <c r="AW241" s="884"/>
      <c r="AX241" s="884"/>
      <c r="AY241" s="884"/>
    </row>
    <row r="242" spans="1:51" ht="49.5">
      <c r="A242" s="922">
        <v>118</v>
      </c>
      <c r="B242" s="922">
        <v>7000030924</v>
      </c>
      <c r="C242" s="922">
        <v>1160</v>
      </c>
      <c r="D242" s="922" t="s">
        <v>687</v>
      </c>
      <c r="E242" s="922">
        <v>1000075085</v>
      </c>
      <c r="F242" s="922">
        <v>85359030</v>
      </c>
      <c r="G242" s="1091"/>
      <c r="H242" s="1440">
        <v>0.18</v>
      </c>
      <c r="I242" s="1092"/>
      <c r="J242" s="922" t="s">
        <v>768</v>
      </c>
      <c r="K242" s="922" t="s">
        <v>570</v>
      </c>
      <c r="L242" s="922">
        <v>2</v>
      </c>
      <c r="M242" s="1093"/>
      <c r="N242" s="1094" t="str">
        <f t="shared" si="38"/>
        <v>Included</v>
      </c>
      <c r="O242" s="1095">
        <f t="shared" si="39"/>
        <v>0</v>
      </c>
      <c r="P242" s="883"/>
      <c r="Q242" s="282">
        <f t="shared" si="33"/>
        <v>0</v>
      </c>
      <c r="R242" s="921">
        <f t="shared" si="34"/>
        <v>0</v>
      </c>
      <c r="S242" s="883"/>
      <c r="T242" s="918"/>
      <c r="V242" s="919"/>
      <c r="AB242" s="884"/>
      <c r="AL242" s="884"/>
      <c r="AM242" s="884"/>
      <c r="AN242" s="884"/>
      <c r="AO242" s="884"/>
      <c r="AP242" s="884"/>
      <c r="AQ242" s="884"/>
      <c r="AR242" s="884"/>
      <c r="AS242" s="884"/>
      <c r="AT242" s="884"/>
      <c r="AU242" s="884"/>
      <c r="AV242" s="884"/>
      <c r="AW242" s="884"/>
      <c r="AX242" s="884"/>
      <c r="AY242" s="884"/>
    </row>
    <row r="243" spans="1:51" ht="33">
      <c r="A243" s="922">
        <v>119</v>
      </c>
      <c r="B243" s="922">
        <v>7000030924</v>
      </c>
      <c r="C243" s="922">
        <v>1140</v>
      </c>
      <c r="D243" s="922" t="s">
        <v>687</v>
      </c>
      <c r="E243" s="922">
        <v>1000058296</v>
      </c>
      <c r="F243" s="922">
        <v>85359030</v>
      </c>
      <c r="G243" s="1091"/>
      <c r="H243" s="1440">
        <v>0.18</v>
      </c>
      <c r="I243" s="1092"/>
      <c r="J243" s="922" t="s">
        <v>930</v>
      </c>
      <c r="K243" s="922" t="s">
        <v>570</v>
      </c>
      <c r="L243" s="922">
        <v>1</v>
      </c>
      <c r="M243" s="1093"/>
      <c r="N243" s="1094" t="str">
        <f t="shared" si="38"/>
        <v>Included</v>
      </c>
      <c r="O243" s="1095">
        <f t="shared" si="39"/>
        <v>0</v>
      </c>
      <c r="P243" s="883"/>
      <c r="Q243" s="282">
        <f t="shared" si="33"/>
        <v>0</v>
      </c>
      <c r="R243" s="921">
        <f t="shared" si="34"/>
        <v>0</v>
      </c>
      <c r="S243" s="883"/>
      <c r="T243" s="918"/>
      <c r="V243" s="919"/>
      <c r="AB243" s="884"/>
      <c r="AL243" s="884"/>
      <c r="AM243" s="884"/>
      <c r="AN243" s="884"/>
      <c r="AO243" s="884"/>
      <c r="AP243" s="884"/>
      <c r="AQ243" s="884"/>
      <c r="AR243" s="884"/>
      <c r="AS243" s="884"/>
      <c r="AT243" s="884"/>
      <c r="AU243" s="884"/>
      <c r="AV243" s="884"/>
      <c r="AW243" s="884"/>
      <c r="AX243" s="884"/>
      <c r="AY243" s="884"/>
    </row>
    <row r="244" spans="1:51" ht="66">
      <c r="A244" s="922">
        <v>120</v>
      </c>
      <c r="B244" s="922">
        <v>7000030924</v>
      </c>
      <c r="C244" s="922">
        <v>1330</v>
      </c>
      <c r="D244" s="922" t="s">
        <v>861</v>
      </c>
      <c r="E244" s="922">
        <v>1000015954</v>
      </c>
      <c r="F244" s="922">
        <v>73082011</v>
      </c>
      <c r="G244" s="1091"/>
      <c r="H244" s="1440">
        <v>0.18</v>
      </c>
      <c r="I244" s="1092"/>
      <c r="J244" s="922" t="s">
        <v>769</v>
      </c>
      <c r="K244" s="922" t="s">
        <v>576</v>
      </c>
      <c r="L244" s="922">
        <v>146</v>
      </c>
      <c r="M244" s="1093"/>
      <c r="N244" s="1094" t="str">
        <f t="shared" si="38"/>
        <v>Included</v>
      </c>
      <c r="O244" s="1095">
        <f t="shared" si="39"/>
        <v>0</v>
      </c>
      <c r="P244" s="883"/>
      <c r="Q244" s="282">
        <f t="shared" si="33"/>
        <v>0</v>
      </c>
      <c r="R244" s="921">
        <f t="shared" si="34"/>
        <v>0</v>
      </c>
      <c r="S244" s="883"/>
      <c r="T244" s="918"/>
      <c r="V244" s="919"/>
      <c r="AB244" s="884"/>
      <c r="AL244" s="884"/>
      <c r="AM244" s="884"/>
      <c r="AN244" s="884"/>
      <c r="AO244" s="884"/>
      <c r="AP244" s="884"/>
      <c r="AQ244" s="884"/>
      <c r="AR244" s="884"/>
      <c r="AS244" s="884"/>
      <c r="AT244" s="884"/>
      <c r="AU244" s="884"/>
      <c r="AV244" s="884"/>
      <c r="AW244" s="884"/>
      <c r="AX244" s="884"/>
      <c r="AY244" s="884"/>
    </row>
    <row r="245" spans="1:51" ht="66">
      <c r="A245" s="922">
        <v>121</v>
      </c>
      <c r="B245" s="922">
        <v>7000030924</v>
      </c>
      <c r="C245" s="922">
        <v>1340</v>
      </c>
      <c r="D245" s="922" t="s">
        <v>861</v>
      </c>
      <c r="E245" s="922">
        <v>1000015953</v>
      </c>
      <c r="F245" s="922">
        <v>73082011</v>
      </c>
      <c r="G245" s="1091"/>
      <c r="H245" s="1440">
        <v>0.18</v>
      </c>
      <c r="I245" s="1092"/>
      <c r="J245" s="922" t="s">
        <v>786</v>
      </c>
      <c r="K245" s="922" t="s">
        <v>576</v>
      </c>
      <c r="L245" s="922">
        <v>5</v>
      </c>
      <c r="M245" s="1093"/>
      <c r="N245" s="1094" t="str">
        <f t="shared" si="38"/>
        <v>Included</v>
      </c>
      <c r="O245" s="1095">
        <f t="shared" si="39"/>
        <v>0</v>
      </c>
      <c r="P245" s="883"/>
      <c r="Q245" s="282">
        <f t="shared" si="33"/>
        <v>0</v>
      </c>
      <c r="R245" s="921">
        <f t="shared" si="34"/>
        <v>0</v>
      </c>
      <c r="S245" s="883"/>
      <c r="T245" s="918"/>
      <c r="V245" s="919"/>
      <c r="AB245" s="884"/>
      <c r="AL245" s="884"/>
      <c r="AM245" s="884"/>
      <c r="AN245" s="884"/>
      <c r="AO245" s="884"/>
      <c r="AP245" s="884"/>
      <c r="AQ245" s="884"/>
      <c r="AR245" s="884"/>
      <c r="AS245" s="884"/>
      <c r="AT245" s="884"/>
      <c r="AU245" s="884"/>
      <c r="AV245" s="884"/>
      <c r="AW245" s="884"/>
      <c r="AX245" s="884"/>
      <c r="AY245" s="884"/>
    </row>
    <row r="246" spans="1:51" ht="33">
      <c r="A246" s="922">
        <v>122</v>
      </c>
      <c r="B246" s="922">
        <v>7000030924</v>
      </c>
      <c r="C246" s="922">
        <v>1350</v>
      </c>
      <c r="D246" s="922" t="s">
        <v>861</v>
      </c>
      <c r="E246" s="922">
        <v>1000011713</v>
      </c>
      <c r="F246" s="922">
        <v>73082011</v>
      </c>
      <c r="G246" s="1091"/>
      <c r="H246" s="1440">
        <v>0.18</v>
      </c>
      <c r="I246" s="1092"/>
      <c r="J246" s="922" t="s">
        <v>770</v>
      </c>
      <c r="K246" s="922" t="s">
        <v>576</v>
      </c>
      <c r="L246" s="922">
        <v>6</v>
      </c>
      <c r="M246" s="1093"/>
      <c r="N246" s="1094" t="str">
        <f t="shared" si="38"/>
        <v>Included</v>
      </c>
      <c r="O246" s="1095">
        <f t="shared" si="39"/>
        <v>0</v>
      </c>
      <c r="P246" s="883"/>
      <c r="Q246" s="282">
        <f t="shared" si="33"/>
        <v>0</v>
      </c>
      <c r="R246" s="921">
        <f t="shared" si="34"/>
        <v>0</v>
      </c>
      <c r="S246" s="883"/>
      <c r="T246" s="918"/>
      <c r="V246" s="919"/>
      <c r="AB246" s="884"/>
      <c r="AL246" s="884"/>
      <c r="AM246" s="884"/>
      <c r="AN246" s="884"/>
      <c r="AO246" s="884"/>
      <c r="AP246" s="884"/>
      <c r="AQ246" s="884"/>
      <c r="AR246" s="884"/>
      <c r="AS246" s="884"/>
      <c r="AT246" s="884"/>
      <c r="AU246" s="884"/>
      <c r="AV246" s="884"/>
      <c r="AW246" s="884"/>
      <c r="AX246" s="884"/>
      <c r="AY246" s="884"/>
    </row>
    <row r="247" spans="1:51" ht="33">
      <c r="A247" s="922">
        <v>123</v>
      </c>
      <c r="B247" s="922">
        <v>7000030924</v>
      </c>
      <c r="C247" s="922">
        <v>1360</v>
      </c>
      <c r="D247" s="922" t="s">
        <v>861</v>
      </c>
      <c r="E247" s="922">
        <v>1000012373</v>
      </c>
      <c r="F247" s="922">
        <v>73082011</v>
      </c>
      <c r="G247" s="1091"/>
      <c r="H247" s="1440">
        <v>0.18</v>
      </c>
      <c r="I247" s="1092"/>
      <c r="J247" s="922" t="s">
        <v>771</v>
      </c>
      <c r="K247" s="922" t="s">
        <v>576</v>
      </c>
      <c r="L247" s="922">
        <v>22</v>
      </c>
      <c r="M247" s="1093"/>
      <c r="N247" s="1094" t="str">
        <f t="shared" si="38"/>
        <v>Included</v>
      </c>
      <c r="O247" s="1095">
        <f t="shared" si="39"/>
        <v>0</v>
      </c>
      <c r="P247" s="883"/>
      <c r="Q247" s="282">
        <f t="shared" si="33"/>
        <v>0</v>
      </c>
      <c r="R247" s="921">
        <f t="shared" si="34"/>
        <v>0</v>
      </c>
      <c r="S247" s="883"/>
      <c r="T247" s="918"/>
      <c r="V247" s="919"/>
      <c r="AB247" s="884"/>
      <c r="AL247" s="884"/>
      <c r="AM247" s="884"/>
      <c r="AN247" s="884"/>
      <c r="AO247" s="884"/>
      <c r="AP247" s="884"/>
      <c r="AQ247" s="884"/>
      <c r="AR247" s="884"/>
      <c r="AS247" s="884"/>
      <c r="AT247" s="884"/>
      <c r="AU247" s="884"/>
      <c r="AV247" s="884"/>
      <c r="AW247" s="884"/>
      <c r="AX247" s="884"/>
      <c r="AY247" s="884"/>
    </row>
    <row r="248" spans="1:51" ht="16.5">
      <c r="A248" s="922">
        <v>124</v>
      </c>
      <c r="B248" s="922">
        <v>7000030924</v>
      </c>
      <c r="C248" s="922">
        <v>1370</v>
      </c>
      <c r="D248" s="922" t="s">
        <v>873</v>
      </c>
      <c r="E248" s="922">
        <v>1000066613</v>
      </c>
      <c r="F248" s="922">
        <v>83071000</v>
      </c>
      <c r="G248" s="1091"/>
      <c r="H248" s="1440">
        <v>0.18</v>
      </c>
      <c r="I248" s="1092"/>
      <c r="J248" s="922" t="s">
        <v>789</v>
      </c>
      <c r="K248" s="922" t="s">
        <v>570</v>
      </c>
      <c r="L248" s="922">
        <v>24</v>
      </c>
      <c r="M248" s="1093"/>
      <c r="N248" s="1094" t="str">
        <f t="shared" si="38"/>
        <v>Included</v>
      </c>
      <c r="O248" s="1095">
        <f t="shared" si="39"/>
        <v>0</v>
      </c>
      <c r="P248" s="883"/>
      <c r="Q248" s="282">
        <f t="shared" si="33"/>
        <v>0</v>
      </c>
      <c r="R248" s="921">
        <f t="shared" si="34"/>
        <v>0</v>
      </c>
      <c r="S248" s="883"/>
      <c r="T248" s="918"/>
      <c r="V248" s="919"/>
      <c r="AB248" s="884"/>
      <c r="AL248" s="884"/>
      <c r="AM248" s="884"/>
      <c r="AN248" s="884"/>
      <c r="AO248" s="884"/>
      <c r="AP248" s="884"/>
      <c r="AQ248" s="884"/>
      <c r="AR248" s="884"/>
      <c r="AS248" s="884"/>
      <c r="AT248" s="884"/>
      <c r="AU248" s="884"/>
      <c r="AV248" s="884"/>
      <c r="AW248" s="884"/>
      <c r="AX248" s="884"/>
      <c r="AY248" s="884"/>
    </row>
    <row r="249" spans="1:51" ht="16.5">
      <c r="A249" s="922">
        <v>125</v>
      </c>
      <c r="B249" s="922">
        <v>7000030924</v>
      </c>
      <c r="C249" s="922">
        <v>1380</v>
      </c>
      <c r="D249" s="922" t="s">
        <v>873</v>
      </c>
      <c r="E249" s="922">
        <v>1000066612</v>
      </c>
      <c r="F249" s="922">
        <v>73071900</v>
      </c>
      <c r="G249" s="1091"/>
      <c r="H249" s="1440">
        <v>0.18</v>
      </c>
      <c r="I249" s="1092"/>
      <c r="J249" s="922" t="s">
        <v>788</v>
      </c>
      <c r="K249" s="922" t="s">
        <v>570</v>
      </c>
      <c r="L249" s="922">
        <v>32</v>
      </c>
      <c r="M249" s="1093"/>
      <c r="N249" s="1094" t="str">
        <f t="shared" si="38"/>
        <v>Included</v>
      </c>
      <c r="O249" s="1095">
        <f t="shared" si="39"/>
        <v>0</v>
      </c>
      <c r="P249" s="883"/>
      <c r="Q249" s="282">
        <f t="shared" si="33"/>
        <v>0</v>
      </c>
      <c r="R249" s="921">
        <f t="shared" si="34"/>
        <v>0</v>
      </c>
      <c r="S249" s="883"/>
      <c r="T249" s="918"/>
      <c r="V249" s="919"/>
      <c r="AB249" s="884"/>
      <c r="AL249" s="884"/>
      <c r="AM249" s="884"/>
      <c r="AN249" s="884"/>
      <c r="AO249" s="884"/>
      <c r="AP249" s="884"/>
      <c r="AQ249" s="884"/>
      <c r="AR249" s="884"/>
      <c r="AS249" s="884"/>
      <c r="AT249" s="884"/>
      <c r="AU249" s="884"/>
      <c r="AV249" s="884"/>
      <c r="AW249" s="884"/>
      <c r="AX249" s="884"/>
      <c r="AY249" s="884"/>
    </row>
    <row r="250" spans="1:51" ht="16.5">
      <c r="A250" s="922">
        <v>126</v>
      </c>
      <c r="B250" s="922">
        <v>7000030924</v>
      </c>
      <c r="C250" s="922">
        <v>1390</v>
      </c>
      <c r="D250" s="922" t="s">
        <v>873</v>
      </c>
      <c r="E250" s="922">
        <v>1000066614</v>
      </c>
      <c r="F250" s="922">
        <v>73069011</v>
      </c>
      <c r="G250" s="1091"/>
      <c r="H250" s="1440">
        <v>0.18</v>
      </c>
      <c r="I250" s="1092"/>
      <c r="J250" s="922" t="s">
        <v>787</v>
      </c>
      <c r="K250" s="922" t="s">
        <v>597</v>
      </c>
      <c r="L250" s="922">
        <v>4</v>
      </c>
      <c r="M250" s="1093"/>
      <c r="N250" s="1094" t="str">
        <f t="shared" si="38"/>
        <v>Included</v>
      </c>
      <c r="O250" s="1095">
        <f t="shared" si="39"/>
        <v>0</v>
      </c>
      <c r="P250" s="883"/>
      <c r="Q250" s="282">
        <f t="shared" si="33"/>
        <v>0</v>
      </c>
      <c r="R250" s="921">
        <f t="shared" si="34"/>
        <v>0</v>
      </c>
      <c r="S250" s="883"/>
      <c r="T250" s="918"/>
      <c r="V250" s="919"/>
      <c r="AB250" s="884"/>
      <c r="AL250" s="884"/>
      <c r="AM250" s="884"/>
      <c r="AN250" s="884"/>
      <c r="AO250" s="884"/>
      <c r="AP250" s="884"/>
      <c r="AQ250" s="884"/>
      <c r="AR250" s="884"/>
      <c r="AS250" s="884"/>
      <c r="AT250" s="884"/>
      <c r="AU250" s="884"/>
      <c r="AV250" s="884"/>
      <c r="AW250" s="884"/>
      <c r="AX250" s="884"/>
      <c r="AY250" s="884"/>
    </row>
    <row r="251" spans="1:51" ht="16.5">
      <c r="A251" s="922">
        <v>127</v>
      </c>
      <c r="B251" s="922">
        <v>7000030924</v>
      </c>
      <c r="C251" s="922">
        <v>1400</v>
      </c>
      <c r="D251" s="922" t="s">
        <v>873</v>
      </c>
      <c r="E251" s="922">
        <v>1000026228</v>
      </c>
      <c r="F251" s="922">
        <v>85176290</v>
      </c>
      <c r="G251" s="1091"/>
      <c r="H251" s="1440">
        <v>0.18</v>
      </c>
      <c r="I251" s="1092"/>
      <c r="J251" s="922" t="s">
        <v>623</v>
      </c>
      <c r="K251" s="922" t="s">
        <v>570</v>
      </c>
      <c r="L251" s="922">
        <v>1</v>
      </c>
      <c r="M251" s="1093"/>
      <c r="N251" s="1094" t="str">
        <f t="shared" si="38"/>
        <v>Included</v>
      </c>
      <c r="O251" s="1095">
        <f t="shared" si="39"/>
        <v>0</v>
      </c>
      <c r="P251" s="883"/>
      <c r="Q251" s="282">
        <f t="shared" si="33"/>
        <v>0</v>
      </c>
      <c r="R251" s="921">
        <f t="shared" si="34"/>
        <v>0</v>
      </c>
      <c r="S251" s="883"/>
      <c r="T251" s="918"/>
      <c r="V251" s="919"/>
      <c r="AB251" s="884"/>
      <c r="AL251" s="884"/>
      <c r="AM251" s="884"/>
      <c r="AN251" s="884"/>
      <c r="AO251" s="884"/>
      <c r="AP251" s="884"/>
      <c r="AQ251" s="884"/>
      <c r="AR251" s="884"/>
      <c r="AS251" s="884"/>
      <c r="AT251" s="884"/>
      <c r="AU251" s="884"/>
      <c r="AV251" s="884"/>
      <c r="AW251" s="884"/>
      <c r="AX251" s="884"/>
      <c r="AY251" s="884"/>
    </row>
    <row r="252" spans="1:51" ht="33">
      <c r="A252" s="922">
        <v>128</v>
      </c>
      <c r="B252" s="922">
        <v>7000030924</v>
      </c>
      <c r="C252" s="922">
        <v>1410</v>
      </c>
      <c r="D252" s="922" t="s">
        <v>873</v>
      </c>
      <c r="E252" s="922">
        <v>1000031381</v>
      </c>
      <c r="F252" s="922">
        <v>85176290</v>
      </c>
      <c r="G252" s="1091"/>
      <c r="H252" s="1440">
        <v>0.18</v>
      </c>
      <c r="I252" s="1092"/>
      <c r="J252" s="922" t="s">
        <v>622</v>
      </c>
      <c r="K252" s="922" t="s">
        <v>571</v>
      </c>
      <c r="L252" s="922">
        <v>2</v>
      </c>
      <c r="M252" s="1093"/>
      <c r="N252" s="1094" t="str">
        <f t="shared" si="38"/>
        <v>Included</v>
      </c>
      <c r="O252" s="1095">
        <f t="shared" si="39"/>
        <v>0</v>
      </c>
      <c r="P252" s="883"/>
      <c r="Q252" s="282">
        <f t="shared" si="33"/>
        <v>0</v>
      </c>
      <c r="R252" s="921">
        <f t="shared" si="34"/>
        <v>0</v>
      </c>
      <c r="S252" s="883"/>
      <c r="T252" s="918"/>
      <c r="V252" s="919"/>
      <c r="AB252" s="884"/>
      <c r="AL252" s="884"/>
      <c r="AM252" s="884"/>
      <c r="AN252" s="884"/>
      <c r="AO252" s="884"/>
      <c r="AP252" s="884"/>
      <c r="AQ252" s="884"/>
      <c r="AR252" s="884"/>
      <c r="AS252" s="884"/>
      <c r="AT252" s="884"/>
      <c r="AU252" s="884"/>
      <c r="AV252" s="884"/>
      <c r="AW252" s="884"/>
      <c r="AX252" s="884"/>
      <c r="AY252" s="884"/>
    </row>
    <row r="253" spans="1:51" ht="33">
      <c r="A253" s="922">
        <v>129</v>
      </c>
      <c r="B253" s="922">
        <v>7000030924</v>
      </c>
      <c r="C253" s="922">
        <v>1420</v>
      </c>
      <c r="D253" s="922" t="s">
        <v>873</v>
      </c>
      <c r="E253" s="922">
        <v>1000034950</v>
      </c>
      <c r="F253" s="922">
        <v>85176990</v>
      </c>
      <c r="G253" s="1091"/>
      <c r="H253" s="1440">
        <v>0.18</v>
      </c>
      <c r="I253" s="1092"/>
      <c r="J253" s="922" t="s">
        <v>621</v>
      </c>
      <c r="K253" s="922" t="s">
        <v>570</v>
      </c>
      <c r="L253" s="922">
        <v>4</v>
      </c>
      <c r="M253" s="1093"/>
      <c r="N253" s="1094" t="str">
        <f t="shared" si="38"/>
        <v>Included</v>
      </c>
      <c r="O253" s="1095">
        <f t="shared" si="39"/>
        <v>0</v>
      </c>
      <c r="P253" s="883"/>
      <c r="Q253" s="282">
        <f t="shared" si="33"/>
        <v>0</v>
      </c>
      <c r="R253" s="921">
        <f t="shared" si="34"/>
        <v>0</v>
      </c>
      <c r="S253" s="883"/>
      <c r="T253" s="918"/>
      <c r="V253" s="919"/>
      <c r="AB253" s="884"/>
      <c r="AL253" s="884"/>
      <c r="AM253" s="884"/>
      <c r="AN253" s="884"/>
      <c r="AO253" s="884"/>
      <c r="AP253" s="884"/>
      <c r="AQ253" s="884"/>
      <c r="AR253" s="884"/>
      <c r="AS253" s="884"/>
      <c r="AT253" s="884"/>
      <c r="AU253" s="884"/>
      <c r="AV253" s="884"/>
      <c r="AW253" s="884"/>
      <c r="AX253" s="884"/>
      <c r="AY253" s="884"/>
    </row>
    <row r="254" spans="1:51" ht="16.5">
      <c r="A254" s="922">
        <v>130</v>
      </c>
      <c r="B254" s="922">
        <v>7000030924</v>
      </c>
      <c r="C254" s="922">
        <v>1430</v>
      </c>
      <c r="D254" s="922" t="s">
        <v>873</v>
      </c>
      <c r="E254" s="922">
        <v>1000031374</v>
      </c>
      <c r="F254" s="922">
        <v>85176290</v>
      </c>
      <c r="G254" s="1091"/>
      <c r="H254" s="1440">
        <v>0.18</v>
      </c>
      <c r="I254" s="1092"/>
      <c r="J254" s="922" t="s">
        <v>620</v>
      </c>
      <c r="K254" s="922" t="s">
        <v>571</v>
      </c>
      <c r="L254" s="922">
        <v>4</v>
      </c>
      <c r="M254" s="1093"/>
      <c r="N254" s="1094" t="str">
        <f t="shared" si="38"/>
        <v>Included</v>
      </c>
      <c r="O254" s="1095">
        <f t="shared" si="39"/>
        <v>0</v>
      </c>
      <c r="P254" s="883"/>
      <c r="Q254" s="282">
        <f t="shared" si="33"/>
        <v>0</v>
      </c>
      <c r="R254" s="921">
        <f t="shared" si="34"/>
        <v>0</v>
      </c>
      <c r="S254" s="883"/>
      <c r="T254" s="918"/>
      <c r="V254" s="919"/>
      <c r="AB254" s="884"/>
      <c r="AL254" s="884"/>
      <c r="AM254" s="884"/>
      <c r="AN254" s="884"/>
      <c r="AO254" s="884"/>
      <c r="AP254" s="884"/>
      <c r="AQ254" s="884"/>
      <c r="AR254" s="884"/>
      <c r="AS254" s="884"/>
      <c r="AT254" s="884"/>
      <c r="AU254" s="884"/>
      <c r="AV254" s="884"/>
      <c r="AW254" s="884"/>
      <c r="AX254" s="884"/>
      <c r="AY254" s="884"/>
    </row>
    <row r="255" spans="1:51" ht="16.5">
      <c r="A255" s="922">
        <v>131</v>
      </c>
      <c r="B255" s="922">
        <v>7000030924</v>
      </c>
      <c r="C255" s="922">
        <v>1440</v>
      </c>
      <c r="D255" s="922" t="s">
        <v>873</v>
      </c>
      <c r="E255" s="922">
        <v>1000018706</v>
      </c>
      <c r="F255" s="922">
        <v>85176990</v>
      </c>
      <c r="G255" s="1091"/>
      <c r="H255" s="1440">
        <v>0.18</v>
      </c>
      <c r="I255" s="1092"/>
      <c r="J255" s="922" t="s">
        <v>619</v>
      </c>
      <c r="K255" s="922" t="s">
        <v>570</v>
      </c>
      <c r="L255" s="922">
        <v>4</v>
      </c>
      <c r="M255" s="1093"/>
      <c r="N255" s="1094" t="str">
        <f t="shared" si="38"/>
        <v>Included</v>
      </c>
      <c r="O255" s="1095">
        <f t="shared" si="39"/>
        <v>0</v>
      </c>
      <c r="P255" s="883"/>
      <c r="Q255" s="282">
        <f t="shared" si="33"/>
        <v>0</v>
      </c>
      <c r="R255" s="921">
        <f t="shared" si="34"/>
        <v>0</v>
      </c>
      <c r="S255" s="883"/>
      <c r="T255" s="918"/>
      <c r="V255" s="919"/>
      <c r="AB255" s="884"/>
      <c r="AL255" s="884"/>
      <c r="AM255" s="884"/>
      <c r="AN255" s="884"/>
      <c r="AO255" s="884"/>
      <c r="AP255" s="884"/>
      <c r="AQ255" s="884"/>
      <c r="AR255" s="884"/>
      <c r="AS255" s="884"/>
      <c r="AT255" s="884"/>
      <c r="AU255" s="884"/>
      <c r="AV255" s="884"/>
      <c r="AW255" s="884"/>
      <c r="AX255" s="884"/>
      <c r="AY255" s="884"/>
    </row>
    <row r="256" spans="1:51" ht="82.5">
      <c r="A256" s="922">
        <v>132</v>
      </c>
      <c r="B256" s="922">
        <v>7000030924</v>
      </c>
      <c r="C256" s="922">
        <v>1450</v>
      </c>
      <c r="D256" s="922" t="s">
        <v>873</v>
      </c>
      <c r="E256" s="922">
        <v>1000031367</v>
      </c>
      <c r="F256" s="922">
        <v>85176260</v>
      </c>
      <c r="G256" s="1091"/>
      <c r="H256" s="1440">
        <v>0.18</v>
      </c>
      <c r="I256" s="1092"/>
      <c r="J256" s="922" t="s">
        <v>618</v>
      </c>
      <c r="K256" s="922" t="s">
        <v>570</v>
      </c>
      <c r="L256" s="922">
        <v>2</v>
      </c>
      <c r="M256" s="1093"/>
      <c r="N256" s="1094" t="str">
        <f t="shared" si="38"/>
        <v>Included</v>
      </c>
      <c r="O256" s="1095">
        <f t="shared" si="39"/>
        <v>0</v>
      </c>
      <c r="P256" s="883"/>
      <c r="Q256" s="282">
        <f t="shared" si="33"/>
        <v>0</v>
      </c>
      <c r="R256" s="921">
        <f t="shared" si="34"/>
        <v>0</v>
      </c>
      <c r="S256" s="883"/>
      <c r="T256" s="918"/>
      <c r="V256" s="919"/>
      <c r="AB256" s="884"/>
      <c r="AL256" s="884"/>
      <c r="AM256" s="884"/>
      <c r="AN256" s="884"/>
      <c r="AO256" s="884"/>
      <c r="AP256" s="884"/>
      <c r="AQ256" s="884"/>
      <c r="AR256" s="884"/>
      <c r="AS256" s="884"/>
      <c r="AT256" s="884"/>
      <c r="AU256" s="884"/>
      <c r="AV256" s="884"/>
      <c r="AW256" s="884"/>
      <c r="AX256" s="884"/>
      <c r="AY256" s="884"/>
    </row>
    <row r="257" spans="1:51" ht="16.5">
      <c r="A257" s="922">
        <v>133</v>
      </c>
      <c r="B257" s="922">
        <v>7000030924</v>
      </c>
      <c r="C257" s="922">
        <v>1460</v>
      </c>
      <c r="D257" s="922" t="s">
        <v>873</v>
      </c>
      <c r="E257" s="922">
        <v>1000037546</v>
      </c>
      <c r="F257" s="922">
        <v>85447090</v>
      </c>
      <c r="G257" s="1091"/>
      <c r="H257" s="1440">
        <v>0.18</v>
      </c>
      <c r="I257" s="1092"/>
      <c r="J257" s="922" t="s">
        <v>931</v>
      </c>
      <c r="K257" s="922" t="s">
        <v>597</v>
      </c>
      <c r="L257" s="922">
        <v>4</v>
      </c>
      <c r="M257" s="1093"/>
      <c r="N257" s="1094" t="str">
        <f t="shared" si="38"/>
        <v>Included</v>
      </c>
      <c r="O257" s="1095">
        <f t="shared" si="39"/>
        <v>0</v>
      </c>
      <c r="P257" s="883"/>
      <c r="Q257" s="282">
        <f t="shared" si="33"/>
        <v>0</v>
      </c>
      <c r="R257" s="921">
        <f t="shared" si="34"/>
        <v>0</v>
      </c>
      <c r="S257" s="883"/>
      <c r="T257" s="918"/>
      <c r="V257" s="919"/>
      <c r="AB257" s="884"/>
      <c r="AL257" s="884"/>
      <c r="AM257" s="884"/>
      <c r="AN257" s="884"/>
      <c r="AO257" s="884"/>
      <c r="AP257" s="884"/>
      <c r="AQ257" s="884"/>
      <c r="AR257" s="884"/>
      <c r="AS257" s="884"/>
      <c r="AT257" s="884"/>
      <c r="AU257" s="884"/>
      <c r="AV257" s="884"/>
      <c r="AW257" s="884"/>
      <c r="AX257" s="884"/>
      <c r="AY257" s="884"/>
    </row>
    <row r="258" spans="1:51" ht="33">
      <c r="A258" s="922">
        <v>134</v>
      </c>
      <c r="B258" s="922">
        <v>7000030924</v>
      </c>
      <c r="C258" s="922">
        <v>1470</v>
      </c>
      <c r="D258" s="922" t="s">
        <v>873</v>
      </c>
      <c r="E258" s="922">
        <v>1000076844</v>
      </c>
      <c r="F258" s="922">
        <v>85372000</v>
      </c>
      <c r="G258" s="1091"/>
      <c r="H258" s="1440">
        <v>0.18</v>
      </c>
      <c r="I258" s="1092"/>
      <c r="J258" s="922" t="s">
        <v>932</v>
      </c>
      <c r="K258" s="922" t="s">
        <v>570</v>
      </c>
      <c r="L258" s="922">
        <v>2</v>
      </c>
      <c r="M258" s="1093"/>
      <c r="N258" s="1094" t="str">
        <f t="shared" si="38"/>
        <v>Included</v>
      </c>
      <c r="O258" s="1095">
        <f t="shared" si="39"/>
        <v>0</v>
      </c>
      <c r="P258" s="883"/>
      <c r="Q258" s="282">
        <f t="shared" si="33"/>
        <v>0</v>
      </c>
      <c r="R258" s="921">
        <f t="shared" si="34"/>
        <v>0</v>
      </c>
      <c r="S258" s="883"/>
      <c r="T258" s="918"/>
      <c r="V258" s="919"/>
      <c r="AB258" s="884"/>
      <c r="AL258" s="884"/>
      <c r="AM258" s="884"/>
      <c r="AN258" s="884"/>
      <c r="AO258" s="884"/>
      <c r="AP258" s="884"/>
      <c r="AQ258" s="884"/>
      <c r="AR258" s="884"/>
      <c r="AS258" s="884"/>
      <c r="AT258" s="884"/>
      <c r="AU258" s="884"/>
      <c r="AV258" s="884"/>
      <c r="AW258" s="884"/>
      <c r="AX258" s="884"/>
      <c r="AY258" s="884"/>
    </row>
    <row r="259" spans="1:51" ht="16.5">
      <c r="A259" s="922">
        <v>135</v>
      </c>
      <c r="B259" s="922">
        <v>7000030924</v>
      </c>
      <c r="C259" s="922">
        <v>1480</v>
      </c>
      <c r="D259" s="922" t="s">
        <v>874</v>
      </c>
      <c r="E259" s="922">
        <v>1000066613</v>
      </c>
      <c r="F259" s="922">
        <v>83071000</v>
      </c>
      <c r="G259" s="1091"/>
      <c r="H259" s="1440">
        <v>0.18</v>
      </c>
      <c r="I259" s="1092"/>
      <c r="J259" s="922" t="s">
        <v>789</v>
      </c>
      <c r="K259" s="922" t="s">
        <v>570</v>
      </c>
      <c r="L259" s="922">
        <v>1</v>
      </c>
      <c r="M259" s="1093"/>
      <c r="N259" s="1094" t="str">
        <f t="shared" si="38"/>
        <v>Included</v>
      </c>
      <c r="O259" s="1095">
        <f t="shared" si="39"/>
        <v>0</v>
      </c>
      <c r="P259" s="883"/>
      <c r="Q259" s="282">
        <f t="shared" si="33"/>
        <v>0</v>
      </c>
      <c r="R259" s="921">
        <f t="shared" si="34"/>
        <v>0</v>
      </c>
      <c r="S259" s="883"/>
      <c r="T259" s="918"/>
      <c r="V259" s="919"/>
      <c r="AB259" s="884"/>
      <c r="AL259" s="884"/>
      <c r="AM259" s="884"/>
      <c r="AN259" s="884"/>
      <c r="AO259" s="884"/>
      <c r="AP259" s="884"/>
      <c r="AQ259" s="884"/>
      <c r="AR259" s="884"/>
      <c r="AS259" s="884"/>
      <c r="AT259" s="884"/>
      <c r="AU259" s="884"/>
      <c r="AV259" s="884"/>
      <c r="AW259" s="884"/>
      <c r="AX259" s="884"/>
      <c r="AY259" s="884"/>
    </row>
    <row r="260" spans="1:51" ht="16.5">
      <c r="A260" s="922">
        <v>136</v>
      </c>
      <c r="B260" s="922">
        <v>7000030924</v>
      </c>
      <c r="C260" s="922">
        <v>1490</v>
      </c>
      <c r="D260" s="922" t="s">
        <v>874</v>
      </c>
      <c r="E260" s="922">
        <v>1000066612</v>
      </c>
      <c r="F260" s="922">
        <v>73071900</v>
      </c>
      <c r="G260" s="1091"/>
      <c r="H260" s="1440">
        <v>0.18</v>
      </c>
      <c r="I260" s="1092"/>
      <c r="J260" s="922" t="s">
        <v>788</v>
      </c>
      <c r="K260" s="922" t="s">
        <v>570</v>
      </c>
      <c r="L260" s="922">
        <v>1</v>
      </c>
      <c r="M260" s="1093"/>
      <c r="N260" s="1094" t="str">
        <f t="shared" si="38"/>
        <v>Included</v>
      </c>
      <c r="O260" s="1095">
        <f t="shared" si="39"/>
        <v>0</v>
      </c>
      <c r="P260" s="883"/>
      <c r="Q260" s="282">
        <f t="shared" si="33"/>
        <v>0</v>
      </c>
      <c r="R260" s="921">
        <f t="shared" si="34"/>
        <v>0</v>
      </c>
      <c r="S260" s="883"/>
      <c r="T260" s="918"/>
      <c r="V260" s="919"/>
      <c r="AB260" s="884"/>
      <c r="AL260" s="884"/>
      <c r="AM260" s="884"/>
      <c r="AN260" s="884"/>
      <c r="AO260" s="884"/>
      <c r="AP260" s="884"/>
      <c r="AQ260" s="884"/>
      <c r="AR260" s="884"/>
      <c r="AS260" s="884"/>
      <c r="AT260" s="884"/>
      <c r="AU260" s="884"/>
      <c r="AV260" s="884"/>
      <c r="AW260" s="884"/>
      <c r="AX260" s="884"/>
      <c r="AY260" s="884"/>
    </row>
    <row r="261" spans="1:51" ht="16.5">
      <c r="A261" s="922">
        <v>137</v>
      </c>
      <c r="B261" s="922">
        <v>7000030924</v>
      </c>
      <c r="C261" s="922">
        <v>1500</v>
      </c>
      <c r="D261" s="922" t="s">
        <v>874</v>
      </c>
      <c r="E261" s="922">
        <v>1000066614</v>
      </c>
      <c r="F261" s="922">
        <v>73069011</v>
      </c>
      <c r="G261" s="1091"/>
      <c r="H261" s="1440">
        <v>0.18</v>
      </c>
      <c r="I261" s="1092"/>
      <c r="J261" s="922" t="s">
        <v>787</v>
      </c>
      <c r="K261" s="922" t="s">
        <v>597</v>
      </c>
      <c r="L261" s="922">
        <v>0.14000000000000001</v>
      </c>
      <c r="M261" s="1093"/>
      <c r="N261" s="1094" t="str">
        <f t="shared" si="38"/>
        <v>Included</v>
      </c>
      <c r="O261" s="1095">
        <f t="shared" si="39"/>
        <v>0</v>
      </c>
      <c r="P261" s="883"/>
      <c r="Q261" s="282">
        <f t="shared" si="33"/>
        <v>0</v>
      </c>
      <c r="R261" s="921">
        <f t="shared" si="34"/>
        <v>0</v>
      </c>
      <c r="S261" s="883"/>
      <c r="T261" s="918"/>
      <c r="V261" s="919"/>
      <c r="AB261" s="884"/>
      <c r="AL261" s="884"/>
      <c r="AM261" s="884"/>
      <c r="AN261" s="884"/>
      <c r="AO261" s="884"/>
      <c r="AP261" s="884"/>
      <c r="AQ261" s="884"/>
      <c r="AR261" s="884"/>
      <c r="AS261" s="884"/>
      <c r="AT261" s="884"/>
      <c r="AU261" s="884"/>
      <c r="AV261" s="884"/>
      <c r="AW261" s="884"/>
      <c r="AX261" s="884"/>
      <c r="AY261" s="884"/>
    </row>
    <row r="262" spans="1:51" ht="33">
      <c r="A262" s="922">
        <v>138</v>
      </c>
      <c r="B262" s="922">
        <v>7000030924</v>
      </c>
      <c r="C262" s="922">
        <v>1510</v>
      </c>
      <c r="D262" s="922" t="s">
        <v>874</v>
      </c>
      <c r="E262" s="922">
        <v>1000031398</v>
      </c>
      <c r="F262" s="922">
        <v>85171890</v>
      </c>
      <c r="G262" s="1091"/>
      <c r="H262" s="1440">
        <v>0.18</v>
      </c>
      <c r="I262" s="1092"/>
      <c r="J262" s="922" t="s">
        <v>626</v>
      </c>
      <c r="K262" s="922" t="s">
        <v>571</v>
      </c>
      <c r="L262" s="922">
        <v>1</v>
      </c>
      <c r="M262" s="1093"/>
      <c r="N262" s="1094" t="str">
        <f t="shared" si="38"/>
        <v>Included</v>
      </c>
      <c r="O262" s="1095">
        <f t="shared" si="39"/>
        <v>0</v>
      </c>
      <c r="P262" s="883"/>
      <c r="Q262" s="282">
        <f t="shared" si="33"/>
        <v>0</v>
      </c>
      <c r="R262" s="921">
        <f t="shared" si="34"/>
        <v>0</v>
      </c>
      <c r="S262" s="883"/>
      <c r="T262" s="918"/>
      <c r="V262" s="919"/>
      <c r="AB262" s="884"/>
      <c r="AL262" s="884"/>
      <c r="AM262" s="884"/>
      <c r="AN262" s="884"/>
      <c r="AO262" s="884"/>
      <c r="AP262" s="884"/>
      <c r="AQ262" s="884"/>
      <c r="AR262" s="884"/>
      <c r="AS262" s="884"/>
      <c r="AT262" s="884"/>
      <c r="AU262" s="884"/>
      <c r="AV262" s="884"/>
      <c r="AW262" s="884"/>
      <c r="AX262" s="884"/>
      <c r="AY262" s="884"/>
    </row>
    <row r="263" spans="1:51" ht="33">
      <c r="A263" s="922">
        <v>139</v>
      </c>
      <c r="B263" s="922">
        <v>7000030924</v>
      </c>
      <c r="C263" s="922">
        <v>1520</v>
      </c>
      <c r="D263" s="922" t="s">
        <v>874</v>
      </c>
      <c r="E263" s="922">
        <v>1000031381</v>
      </c>
      <c r="F263" s="922">
        <v>85176290</v>
      </c>
      <c r="G263" s="1091"/>
      <c r="H263" s="1440">
        <v>0.18</v>
      </c>
      <c r="I263" s="1092"/>
      <c r="J263" s="922" t="s">
        <v>622</v>
      </c>
      <c r="K263" s="922" t="s">
        <v>571</v>
      </c>
      <c r="L263" s="922">
        <v>1</v>
      </c>
      <c r="M263" s="1093"/>
      <c r="N263" s="1094" t="str">
        <f t="shared" si="38"/>
        <v>Included</v>
      </c>
      <c r="O263" s="1095">
        <f t="shared" si="39"/>
        <v>0</v>
      </c>
      <c r="P263" s="883"/>
      <c r="Q263" s="282">
        <f t="shared" si="33"/>
        <v>0</v>
      </c>
      <c r="R263" s="921">
        <f t="shared" si="34"/>
        <v>0</v>
      </c>
      <c r="S263" s="883"/>
      <c r="T263" s="918"/>
      <c r="V263" s="919"/>
      <c r="AB263" s="884"/>
      <c r="AL263" s="884"/>
      <c r="AM263" s="884"/>
      <c r="AN263" s="884"/>
      <c r="AO263" s="884"/>
      <c r="AP263" s="884"/>
      <c r="AQ263" s="884"/>
      <c r="AR263" s="884"/>
      <c r="AS263" s="884"/>
      <c r="AT263" s="884"/>
      <c r="AU263" s="884"/>
      <c r="AV263" s="884"/>
      <c r="AW263" s="884"/>
      <c r="AX263" s="884"/>
      <c r="AY263" s="884"/>
    </row>
    <row r="264" spans="1:51" ht="33">
      <c r="A264" s="922">
        <v>140</v>
      </c>
      <c r="B264" s="922">
        <v>7000030924</v>
      </c>
      <c r="C264" s="922">
        <v>1530</v>
      </c>
      <c r="D264" s="922" t="s">
        <v>874</v>
      </c>
      <c r="E264" s="922">
        <v>1000034950</v>
      </c>
      <c r="F264" s="922">
        <v>85176990</v>
      </c>
      <c r="G264" s="1091"/>
      <c r="H264" s="1440">
        <v>0.18</v>
      </c>
      <c r="I264" s="1092"/>
      <c r="J264" s="922" t="s">
        <v>621</v>
      </c>
      <c r="K264" s="922" t="s">
        <v>570</v>
      </c>
      <c r="L264" s="922">
        <v>1</v>
      </c>
      <c r="M264" s="1093"/>
      <c r="N264" s="1094" t="str">
        <f t="shared" si="38"/>
        <v>Included</v>
      </c>
      <c r="O264" s="1095">
        <f t="shared" si="39"/>
        <v>0</v>
      </c>
      <c r="P264" s="883"/>
      <c r="Q264" s="282">
        <f t="shared" si="33"/>
        <v>0</v>
      </c>
      <c r="R264" s="921">
        <f t="shared" si="34"/>
        <v>0</v>
      </c>
      <c r="S264" s="883"/>
      <c r="T264" s="918"/>
      <c r="V264" s="919"/>
      <c r="AB264" s="884"/>
      <c r="AL264" s="884"/>
      <c r="AM264" s="884"/>
      <c r="AN264" s="884"/>
      <c r="AO264" s="884"/>
      <c r="AP264" s="884"/>
      <c r="AQ264" s="884"/>
      <c r="AR264" s="884"/>
      <c r="AS264" s="884"/>
      <c r="AT264" s="884"/>
      <c r="AU264" s="884"/>
      <c r="AV264" s="884"/>
      <c r="AW264" s="884"/>
      <c r="AX264" s="884"/>
      <c r="AY264" s="884"/>
    </row>
    <row r="265" spans="1:51" ht="16.5">
      <c r="A265" s="922">
        <v>141</v>
      </c>
      <c r="B265" s="922">
        <v>7000030924</v>
      </c>
      <c r="C265" s="922">
        <v>1540</v>
      </c>
      <c r="D265" s="922" t="s">
        <v>874</v>
      </c>
      <c r="E265" s="922">
        <v>1000031374</v>
      </c>
      <c r="F265" s="922">
        <v>85176290</v>
      </c>
      <c r="G265" s="1091"/>
      <c r="H265" s="1440">
        <v>0.18</v>
      </c>
      <c r="I265" s="1092"/>
      <c r="J265" s="922" t="s">
        <v>620</v>
      </c>
      <c r="K265" s="922" t="s">
        <v>571</v>
      </c>
      <c r="L265" s="922">
        <v>1</v>
      </c>
      <c r="M265" s="1093"/>
      <c r="N265" s="1094" t="str">
        <f t="shared" si="38"/>
        <v>Included</v>
      </c>
      <c r="O265" s="1095">
        <f t="shared" si="39"/>
        <v>0</v>
      </c>
      <c r="P265" s="883"/>
      <c r="Q265" s="282">
        <f t="shared" si="33"/>
        <v>0</v>
      </c>
      <c r="R265" s="921">
        <f t="shared" si="34"/>
        <v>0</v>
      </c>
      <c r="S265" s="883"/>
      <c r="T265" s="918"/>
      <c r="V265" s="919"/>
      <c r="AB265" s="884"/>
      <c r="AL265" s="884"/>
      <c r="AM265" s="884"/>
      <c r="AN265" s="884"/>
      <c r="AO265" s="884"/>
      <c r="AP265" s="884"/>
      <c r="AQ265" s="884"/>
      <c r="AR265" s="884"/>
      <c r="AS265" s="884"/>
      <c r="AT265" s="884"/>
      <c r="AU265" s="884"/>
      <c r="AV265" s="884"/>
      <c r="AW265" s="884"/>
      <c r="AX265" s="884"/>
      <c r="AY265" s="884"/>
    </row>
    <row r="266" spans="1:51" ht="16.5">
      <c r="A266" s="922">
        <v>142</v>
      </c>
      <c r="B266" s="922">
        <v>7000030924</v>
      </c>
      <c r="C266" s="922">
        <v>1550</v>
      </c>
      <c r="D266" s="922" t="s">
        <v>874</v>
      </c>
      <c r="E266" s="922">
        <v>1000018706</v>
      </c>
      <c r="F266" s="922">
        <v>85176990</v>
      </c>
      <c r="G266" s="1091"/>
      <c r="H266" s="1440">
        <v>0.18</v>
      </c>
      <c r="I266" s="1092"/>
      <c r="J266" s="922" t="s">
        <v>619</v>
      </c>
      <c r="K266" s="922" t="s">
        <v>570</v>
      </c>
      <c r="L266" s="922">
        <v>1</v>
      </c>
      <c r="M266" s="1093"/>
      <c r="N266" s="1094" t="str">
        <f t="shared" si="38"/>
        <v>Included</v>
      </c>
      <c r="O266" s="1095">
        <f t="shared" si="39"/>
        <v>0</v>
      </c>
      <c r="P266" s="883"/>
      <c r="Q266" s="282">
        <f t="shared" si="33"/>
        <v>0</v>
      </c>
      <c r="R266" s="921">
        <f t="shared" si="34"/>
        <v>0</v>
      </c>
      <c r="S266" s="883"/>
      <c r="T266" s="918"/>
      <c r="V266" s="919"/>
      <c r="AB266" s="884"/>
      <c r="AL266" s="884"/>
      <c r="AM266" s="884"/>
      <c r="AN266" s="884"/>
      <c r="AO266" s="884"/>
      <c r="AP266" s="884"/>
      <c r="AQ266" s="884"/>
      <c r="AR266" s="884"/>
      <c r="AS266" s="884"/>
      <c r="AT266" s="884"/>
      <c r="AU266" s="884"/>
      <c r="AV266" s="884"/>
      <c r="AW266" s="884"/>
      <c r="AX266" s="884"/>
      <c r="AY266" s="884"/>
    </row>
    <row r="267" spans="1:51" ht="66">
      <c r="A267" s="922">
        <v>143</v>
      </c>
      <c r="B267" s="922">
        <v>7000030924</v>
      </c>
      <c r="C267" s="922">
        <v>1560</v>
      </c>
      <c r="D267" s="922" t="s">
        <v>874</v>
      </c>
      <c r="E267" s="922">
        <v>1000031369</v>
      </c>
      <c r="F267" s="922">
        <v>85176260</v>
      </c>
      <c r="G267" s="1091"/>
      <c r="H267" s="1440">
        <v>0.18</v>
      </c>
      <c r="I267" s="1092"/>
      <c r="J267" s="922" t="s">
        <v>625</v>
      </c>
      <c r="K267" s="922" t="s">
        <v>571</v>
      </c>
      <c r="L267" s="922">
        <v>1</v>
      </c>
      <c r="M267" s="1093"/>
      <c r="N267" s="1094" t="str">
        <f t="shared" si="38"/>
        <v>Included</v>
      </c>
      <c r="O267" s="1095">
        <f t="shared" si="39"/>
        <v>0</v>
      </c>
      <c r="P267" s="883"/>
      <c r="Q267" s="282">
        <f t="shared" ref="Q267:Q388" si="40">IF(N267="Included",0,N267)</f>
        <v>0</v>
      </c>
      <c r="R267" s="921">
        <f t="shared" ref="R267:R388" si="41">IF(I267="", H267*Q267,I267*Q267)</f>
        <v>0</v>
      </c>
      <c r="S267" s="883"/>
      <c r="T267" s="918"/>
      <c r="V267" s="919"/>
      <c r="AB267" s="884"/>
      <c r="AL267" s="884"/>
      <c r="AM267" s="884"/>
      <c r="AN267" s="884"/>
      <c r="AO267" s="884"/>
      <c r="AP267" s="884"/>
      <c r="AQ267" s="884"/>
      <c r="AR267" s="884"/>
      <c r="AS267" s="884"/>
      <c r="AT267" s="884"/>
      <c r="AU267" s="884"/>
      <c r="AV267" s="884"/>
      <c r="AW267" s="884"/>
      <c r="AX267" s="884"/>
      <c r="AY267" s="884"/>
    </row>
    <row r="268" spans="1:51" ht="16.5">
      <c r="A268" s="922">
        <v>144</v>
      </c>
      <c r="B268" s="922">
        <v>7000030924</v>
      </c>
      <c r="C268" s="922">
        <v>1570</v>
      </c>
      <c r="D268" s="922" t="s">
        <v>874</v>
      </c>
      <c r="E268" s="922">
        <v>1000037546</v>
      </c>
      <c r="F268" s="922">
        <v>85447090</v>
      </c>
      <c r="G268" s="1091"/>
      <c r="H268" s="1440">
        <v>0.18</v>
      </c>
      <c r="I268" s="1092"/>
      <c r="J268" s="922" t="s">
        <v>931</v>
      </c>
      <c r="K268" s="922" t="s">
        <v>597</v>
      </c>
      <c r="L268" s="922">
        <v>1</v>
      </c>
      <c r="M268" s="1093"/>
      <c r="N268" s="1094" t="str">
        <f t="shared" si="38"/>
        <v>Included</v>
      </c>
      <c r="O268" s="1095">
        <f t="shared" si="39"/>
        <v>0</v>
      </c>
      <c r="P268" s="883"/>
      <c r="Q268" s="282">
        <f t="shared" si="40"/>
        <v>0</v>
      </c>
      <c r="R268" s="921">
        <f t="shared" si="41"/>
        <v>0</v>
      </c>
      <c r="S268" s="883"/>
      <c r="T268" s="918"/>
      <c r="V268" s="919"/>
      <c r="AB268" s="884"/>
      <c r="AL268" s="884"/>
      <c r="AM268" s="884"/>
      <c r="AN268" s="884"/>
      <c r="AO268" s="884"/>
      <c r="AP268" s="884"/>
      <c r="AQ268" s="884"/>
      <c r="AR268" s="884"/>
      <c r="AS268" s="884"/>
      <c r="AT268" s="884"/>
      <c r="AU268" s="884"/>
      <c r="AV268" s="884"/>
      <c r="AW268" s="884"/>
      <c r="AX268" s="884"/>
      <c r="AY268" s="884"/>
    </row>
    <row r="269" spans="1:51" s="688" customFormat="1" ht="24.75" customHeight="1">
      <c r="A269" s="1112" t="s">
        <v>846</v>
      </c>
      <c r="B269" s="1113" t="s">
        <v>875</v>
      </c>
      <c r="C269" s="1114"/>
      <c r="D269" s="1114"/>
      <c r="E269" s="1114"/>
      <c r="F269" s="1107"/>
      <c r="G269" s="1107"/>
      <c r="H269" s="1439"/>
      <c r="I269" s="1107"/>
      <c r="J269" s="1108"/>
      <c r="K269" s="1104"/>
      <c r="L269" s="1104"/>
      <c r="M269" s="1104"/>
      <c r="N269" s="1104"/>
      <c r="O269" s="1105"/>
      <c r="P269" s="687"/>
      <c r="Q269" s="792" t="s">
        <v>489</v>
      </c>
      <c r="R269" s="792" t="s">
        <v>490</v>
      </c>
      <c r="S269" s="687"/>
      <c r="T269" s="1106"/>
      <c r="U269" s="687"/>
      <c r="V269" s="696"/>
      <c r="W269" s="687"/>
      <c r="X269" s="687"/>
      <c r="Y269" s="687"/>
    </row>
    <row r="270" spans="1:51" ht="33">
      <c r="A270" s="922">
        <v>1</v>
      </c>
      <c r="B270" s="922">
        <v>7000030914</v>
      </c>
      <c r="C270" s="922">
        <v>10</v>
      </c>
      <c r="D270" s="922" t="s">
        <v>876</v>
      </c>
      <c r="E270" s="922">
        <v>1000020419</v>
      </c>
      <c r="F270" s="922">
        <v>85354010</v>
      </c>
      <c r="G270" s="1091"/>
      <c r="H270" s="1440">
        <v>0.18</v>
      </c>
      <c r="I270" s="1092"/>
      <c r="J270" s="922" t="s">
        <v>633</v>
      </c>
      <c r="K270" s="922" t="s">
        <v>570</v>
      </c>
      <c r="L270" s="922">
        <v>3</v>
      </c>
      <c r="M270" s="1093"/>
      <c r="N270" s="1094" t="str">
        <f t="shared" ref="N270:N330" si="42">IF(M270=0, "Included",IF(ISERROR(L270*M270), M270, L270*M270))</f>
        <v>Included</v>
      </c>
      <c r="O270" s="1095">
        <f t="shared" ref="O270:O330" si="43">R270</f>
        <v>0</v>
      </c>
      <c r="P270" s="883"/>
      <c r="Q270" s="282">
        <f t="shared" ref="Q270:Q330" si="44">IF(N270="Included",0,N270)</f>
        <v>0</v>
      </c>
      <c r="R270" s="921">
        <f t="shared" ref="R270:R330" si="45">IF(I270="", H270*Q270,I270*Q270)</f>
        <v>0</v>
      </c>
      <c r="S270" s="883"/>
      <c r="T270" s="918"/>
      <c r="V270" s="919"/>
      <c r="AB270" s="884"/>
      <c r="AL270" s="884"/>
      <c r="AM270" s="884"/>
      <c r="AN270" s="884"/>
      <c r="AO270" s="884"/>
      <c r="AP270" s="884"/>
      <c r="AQ270" s="884"/>
      <c r="AR270" s="884"/>
      <c r="AS270" s="884"/>
      <c r="AT270" s="884"/>
      <c r="AU270" s="884"/>
      <c r="AV270" s="884"/>
      <c r="AW270" s="884"/>
      <c r="AX270" s="884"/>
      <c r="AY270" s="884"/>
    </row>
    <row r="271" spans="1:51" ht="33">
      <c r="A271" s="922">
        <v>2</v>
      </c>
      <c r="B271" s="922">
        <v>7000030914</v>
      </c>
      <c r="C271" s="922">
        <v>20</v>
      </c>
      <c r="D271" s="922" t="s">
        <v>876</v>
      </c>
      <c r="E271" s="922">
        <v>1000020417</v>
      </c>
      <c r="F271" s="922">
        <v>85354010</v>
      </c>
      <c r="G271" s="1091"/>
      <c r="H271" s="1440">
        <v>0.18</v>
      </c>
      <c r="I271" s="1092"/>
      <c r="J271" s="922" t="s">
        <v>604</v>
      </c>
      <c r="K271" s="922" t="s">
        <v>570</v>
      </c>
      <c r="L271" s="922">
        <v>3</v>
      </c>
      <c r="M271" s="1093"/>
      <c r="N271" s="1094" t="str">
        <f t="shared" si="42"/>
        <v>Included</v>
      </c>
      <c r="O271" s="1095">
        <f t="shared" si="43"/>
        <v>0</v>
      </c>
      <c r="P271" s="883"/>
      <c r="Q271" s="282">
        <f t="shared" si="44"/>
        <v>0</v>
      </c>
      <c r="R271" s="921">
        <f t="shared" si="45"/>
        <v>0</v>
      </c>
      <c r="S271" s="883"/>
      <c r="T271" s="918"/>
      <c r="V271" s="919"/>
      <c r="AB271" s="884"/>
      <c r="AL271" s="884"/>
      <c r="AM271" s="884"/>
      <c r="AN271" s="884"/>
      <c r="AO271" s="884"/>
      <c r="AP271" s="884"/>
      <c r="AQ271" s="884"/>
      <c r="AR271" s="884"/>
      <c r="AS271" s="884"/>
      <c r="AT271" s="884"/>
      <c r="AU271" s="884"/>
      <c r="AV271" s="884"/>
      <c r="AW271" s="884"/>
      <c r="AX271" s="884"/>
      <c r="AY271" s="884"/>
    </row>
    <row r="272" spans="1:51" ht="33">
      <c r="A272" s="922">
        <v>3</v>
      </c>
      <c r="B272" s="922">
        <v>7000030914</v>
      </c>
      <c r="C272" s="922">
        <v>30</v>
      </c>
      <c r="D272" s="922" t="s">
        <v>876</v>
      </c>
      <c r="E272" s="922">
        <v>1000001695</v>
      </c>
      <c r="F272" s="922">
        <v>85462040</v>
      </c>
      <c r="G272" s="1091"/>
      <c r="H272" s="1440">
        <v>0.18</v>
      </c>
      <c r="I272" s="1092"/>
      <c r="J272" s="922" t="s">
        <v>605</v>
      </c>
      <c r="K272" s="922" t="s">
        <v>570</v>
      </c>
      <c r="L272" s="922">
        <v>22</v>
      </c>
      <c r="M272" s="1093"/>
      <c r="N272" s="1094" t="str">
        <f t="shared" si="42"/>
        <v>Included</v>
      </c>
      <c r="O272" s="1095">
        <f t="shared" si="43"/>
        <v>0</v>
      </c>
      <c r="P272" s="883"/>
      <c r="Q272" s="282">
        <f t="shared" si="44"/>
        <v>0</v>
      </c>
      <c r="R272" s="921">
        <f t="shared" si="45"/>
        <v>0</v>
      </c>
      <c r="S272" s="883"/>
      <c r="T272" s="918"/>
      <c r="V272" s="919"/>
      <c r="AB272" s="884"/>
      <c r="AL272" s="884"/>
      <c r="AM272" s="884"/>
      <c r="AN272" s="884"/>
      <c r="AO272" s="884"/>
      <c r="AP272" s="884"/>
      <c r="AQ272" s="884"/>
      <c r="AR272" s="884"/>
      <c r="AS272" s="884"/>
      <c r="AT272" s="884"/>
      <c r="AU272" s="884"/>
      <c r="AV272" s="884"/>
      <c r="AW272" s="884"/>
      <c r="AX272" s="884"/>
      <c r="AY272" s="884"/>
    </row>
    <row r="273" spans="1:51" ht="33">
      <c r="A273" s="922">
        <v>4</v>
      </c>
      <c r="B273" s="922">
        <v>7000030914</v>
      </c>
      <c r="C273" s="922">
        <v>40</v>
      </c>
      <c r="D273" s="922" t="s">
        <v>876</v>
      </c>
      <c r="E273" s="922">
        <v>1000004401</v>
      </c>
      <c r="F273" s="922">
        <v>85462040</v>
      </c>
      <c r="G273" s="1091"/>
      <c r="H273" s="1440">
        <v>0.18</v>
      </c>
      <c r="I273" s="1092"/>
      <c r="J273" s="922" t="s">
        <v>634</v>
      </c>
      <c r="K273" s="922" t="s">
        <v>570</v>
      </c>
      <c r="L273" s="922">
        <v>3</v>
      </c>
      <c r="M273" s="1093"/>
      <c r="N273" s="1094" t="str">
        <f t="shared" si="42"/>
        <v>Included</v>
      </c>
      <c r="O273" s="1095">
        <f t="shared" si="43"/>
        <v>0</v>
      </c>
      <c r="P273" s="883"/>
      <c r="Q273" s="282">
        <f t="shared" si="44"/>
        <v>0</v>
      </c>
      <c r="R273" s="921">
        <f t="shared" si="45"/>
        <v>0</v>
      </c>
      <c r="S273" s="883"/>
      <c r="T273" s="918"/>
      <c r="V273" s="919"/>
      <c r="AB273" s="884"/>
      <c r="AL273" s="884"/>
      <c r="AM273" s="884"/>
      <c r="AN273" s="884"/>
      <c r="AO273" s="884"/>
      <c r="AP273" s="884"/>
      <c r="AQ273" s="884"/>
      <c r="AR273" s="884"/>
      <c r="AS273" s="884"/>
      <c r="AT273" s="884"/>
      <c r="AU273" s="884"/>
      <c r="AV273" s="884"/>
      <c r="AW273" s="884"/>
      <c r="AX273" s="884"/>
      <c r="AY273" s="884"/>
    </row>
    <row r="274" spans="1:51" ht="33">
      <c r="A274" s="922">
        <v>5</v>
      </c>
      <c r="B274" s="922">
        <v>7000030914</v>
      </c>
      <c r="C274" s="922">
        <v>50</v>
      </c>
      <c r="D274" s="922" t="s">
        <v>876</v>
      </c>
      <c r="E274" s="922">
        <v>1000004498</v>
      </c>
      <c r="F274" s="922">
        <v>85353090</v>
      </c>
      <c r="G274" s="1091"/>
      <c r="H274" s="1440">
        <v>0.18</v>
      </c>
      <c r="I274" s="1092"/>
      <c r="J274" s="922" t="s">
        <v>669</v>
      </c>
      <c r="K274" s="922" t="s">
        <v>570</v>
      </c>
      <c r="L274" s="922">
        <v>2</v>
      </c>
      <c r="M274" s="1093"/>
      <c r="N274" s="1094" t="str">
        <f t="shared" si="42"/>
        <v>Included</v>
      </c>
      <c r="O274" s="1095">
        <f t="shared" si="43"/>
        <v>0</v>
      </c>
      <c r="P274" s="883"/>
      <c r="Q274" s="282">
        <f t="shared" si="44"/>
        <v>0</v>
      </c>
      <c r="R274" s="921">
        <f t="shared" si="45"/>
        <v>0</v>
      </c>
      <c r="S274" s="883"/>
      <c r="T274" s="918"/>
      <c r="V274" s="919"/>
      <c r="AB274" s="884"/>
      <c r="AL274" s="884"/>
      <c r="AM274" s="884"/>
      <c r="AN274" s="884"/>
      <c r="AO274" s="884"/>
      <c r="AP274" s="884"/>
      <c r="AQ274" s="884"/>
      <c r="AR274" s="884"/>
      <c r="AS274" s="884"/>
      <c r="AT274" s="884"/>
      <c r="AU274" s="884"/>
      <c r="AV274" s="884"/>
      <c r="AW274" s="884"/>
      <c r="AX274" s="884"/>
      <c r="AY274" s="884"/>
    </row>
    <row r="275" spans="1:51" ht="33">
      <c r="A275" s="922">
        <v>6</v>
      </c>
      <c r="B275" s="922">
        <v>7000030914</v>
      </c>
      <c r="C275" s="922">
        <v>60</v>
      </c>
      <c r="D275" s="922" t="s">
        <v>876</v>
      </c>
      <c r="E275" s="922">
        <v>1000004501</v>
      </c>
      <c r="F275" s="922">
        <v>85352913</v>
      </c>
      <c r="G275" s="1091"/>
      <c r="H275" s="1440">
        <v>0.18</v>
      </c>
      <c r="I275" s="1092"/>
      <c r="J275" s="922" t="s">
        <v>667</v>
      </c>
      <c r="K275" s="922" t="s">
        <v>570</v>
      </c>
      <c r="L275" s="922">
        <v>1</v>
      </c>
      <c r="M275" s="1093"/>
      <c r="N275" s="1094" t="str">
        <f t="shared" si="42"/>
        <v>Included</v>
      </c>
      <c r="O275" s="1095">
        <f t="shared" si="43"/>
        <v>0</v>
      </c>
      <c r="P275" s="883"/>
      <c r="Q275" s="282">
        <f t="shared" si="44"/>
        <v>0</v>
      </c>
      <c r="R275" s="921">
        <f t="shared" si="45"/>
        <v>0</v>
      </c>
      <c r="S275" s="883"/>
      <c r="T275" s="918"/>
      <c r="V275" s="919"/>
      <c r="AB275" s="884"/>
      <c r="AL275" s="884"/>
      <c r="AM275" s="884"/>
      <c r="AN275" s="884"/>
      <c r="AO275" s="884"/>
      <c r="AP275" s="884"/>
      <c r="AQ275" s="884"/>
      <c r="AR275" s="884"/>
      <c r="AS275" s="884"/>
      <c r="AT275" s="884"/>
      <c r="AU275" s="884"/>
      <c r="AV275" s="884"/>
      <c r="AW275" s="884"/>
      <c r="AX275" s="884"/>
      <c r="AY275" s="884"/>
    </row>
    <row r="276" spans="1:51" ht="33">
      <c r="A276" s="922">
        <v>7</v>
      </c>
      <c r="B276" s="922">
        <v>7000030914</v>
      </c>
      <c r="C276" s="922">
        <v>70</v>
      </c>
      <c r="D276" s="922" t="s">
        <v>876</v>
      </c>
      <c r="E276" s="922">
        <v>1000004463</v>
      </c>
      <c r="F276" s="922">
        <v>85359090</v>
      </c>
      <c r="G276" s="1091"/>
      <c r="H276" s="1440">
        <v>0.18</v>
      </c>
      <c r="I276" s="1092"/>
      <c r="J276" s="922" t="s">
        <v>668</v>
      </c>
      <c r="K276" s="922" t="s">
        <v>570</v>
      </c>
      <c r="L276" s="922">
        <v>3</v>
      </c>
      <c r="M276" s="1093"/>
      <c r="N276" s="1094" t="str">
        <f t="shared" si="42"/>
        <v>Included</v>
      </c>
      <c r="O276" s="1095">
        <f t="shared" si="43"/>
        <v>0</v>
      </c>
      <c r="P276" s="883"/>
      <c r="Q276" s="282">
        <f t="shared" si="44"/>
        <v>0</v>
      </c>
      <c r="R276" s="921">
        <f t="shared" si="45"/>
        <v>0</v>
      </c>
      <c r="S276" s="883"/>
      <c r="T276" s="918"/>
      <c r="V276" s="919"/>
      <c r="AB276" s="884"/>
      <c r="AL276" s="884"/>
      <c r="AM276" s="884"/>
      <c r="AN276" s="884"/>
      <c r="AO276" s="884"/>
      <c r="AP276" s="884"/>
      <c r="AQ276" s="884"/>
      <c r="AR276" s="884"/>
      <c r="AS276" s="884"/>
      <c r="AT276" s="884"/>
      <c r="AU276" s="884"/>
      <c r="AV276" s="884"/>
      <c r="AW276" s="884"/>
      <c r="AX276" s="884"/>
      <c r="AY276" s="884"/>
    </row>
    <row r="277" spans="1:51" ht="33">
      <c r="A277" s="922">
        <v>8</v>
      </c>
      <c r="B277" s="922">
        <v>7000030914</v>
      </c>
      <c r="C277" s="922">
        <v>80</v>
      </c>
      <c r="D277" s="922" t="s">
        <v>876</v>
      </c>
      <c r="E277" s="922">
        <v>1000009713</v>
      </c>
      <c r="F277" s="922">
        <v>85389000</v>
      </c>
      <c r="G277" s="1091"/>
      <c r="H277" s="1440">
        <v>0.18</v>
      </c>
      <c r="I277" s="1092"/>
      <c r="J277" s="922" t="s">
        <v>672</v>
      </c>
      <c r="K277" s="922" t="s">
        <v>570</v>
      </c>
      <c r="L277" s="922">
        <v>1</v>
      </c>
      <c r="M277" s="1093"/>
      <c r="N277" s="1094" t="str">
        <f t="shared" si="42"/>
        <v>Included</v>
      </c>
      <c r="O277" s="1095">
        <f t="shared" si="43"/>
        <v>0</v>
      </c>
      <c r="P277" s="883"/>
      <c r="Q277" s="282">
        <f t="shared" si="44"/>
        <v>0</v>
      </c>
      <c r="R277" s="921">
        <f t="shared" si="45"/>
        <v>0</v>
      </c>
      <c r="S277" s="883"/>
      <c r="T277" s="918"/>
      <c r="V277" s="919"/>
      <c r="AB277" s="884"/>
      <c r="AL277" s="884"/>
      <c r="AM277" s="884"/>
      <c r="AN277" s="884"/>
      <c r="AO277" s="884"/>
      <c r="AP277" s="884"/>
      <c r="AQ277" s="884"/>
      <c r="AR277" s="884"/>
      <c r="AS277" s="884"/>
      <c r="AT277" s="884"/>
      <c r="AU277" s="884"/>
      <c r="AV277" s="884"/>
      <c r="AW277" s="884"/>
      <c r="AX277" s="884"/>
      <c r="AY277" s="884"/>
    </row>
    <row r="278" spans="1:51" ht="33">
      <c r="A278" s="922">
        <v>9</v>
      </c>
      <c r="B278" s="922">
        <v>7000030914</v>
      </c>
      <c r="C278" s="922">
        <v>90</v>
      </c>
      <c r="D278" s="922" t="s">
        <v>877</v>
      </c>
      <c r="E278" s="922">
        <v>1000029503</v>
      </c>
      <c r="F278" s="922">
        <v>85389000</v>
      </c>
      <c r="G278" s="1091"/>
      <c r="H278" s="1440">
        <v>0.18</v>
      </c>
      <c r="I278" s="1092"/>
      <c r="J278" s="922" t="s">
        <v>694</v>
      </c>
      <c r="K278" s="922" t="s">
        <v>570</v>
      </c>
      <c r="L278" s="922">
        <v>6</v>
      </c>
      <c r="M278" s="1093"/>
      <c r="N278" s="1094" t="str">
        <f t="shared" si="42"/>
        <v>Included</v>
      </c>
      <c r="O278" s="1095">
        <f t="shared" si="43"/>
        <v>0</v>
      </c>
      <c r="P278" s="883"/>
      <c r="Q278" s="282">
        <f t="shared" si="44"/>
        <v>0</v>
      </c>
      <c r="R278" s="921">
        <f t="shared" si="45"/>
        <v>0</v>
      </c>
      <c r="S278" s="883"/>
      <c r="T278" s="918"/>
      <c r="V278" s="919"/>
      <c r="AB278" s="884"/>
      <c r="AL278" s="884"/>
      <c r="AM278" s="884"/>
      <c r="AN278" s="884"/>
      <c r="AO278" s="884"/>
      <c r="AP278" s="884"/>
      <c r="AQ278" s="884"/>
      <c r="AR278" s="884"/>
      <c r="AS278" s="884"/>
      <c r="AT278" s="884"/>
      <c r="AU278" s="884"/>
      <c r="AV278" s="884"/>
      <c r="AW278" s="884"/>
      <c r="AX278" s="884"/>
      <c r="AY278" s="884"/>
    </row>
    <row r="279" spans="1:51" ht="49.5">
      <c r="A279" s="922">
        <v>10</v>
      </c>
      <c r="B279" s="922">
        <v>7000030914</v>
      </c>
      <c r="C279" s="922">
        <v>100</v>
      </c>
      <c r="D279" s="922" t="s">
        <v>877</v>
      </c>
      <c r="E279" s="922">
        <v>1000001693</v>
      </c>
      <c r="F279" s="922">
        <v>85389000</v>
      </c>
      <c r="G279" s="1091"/>
      <c r="H279" s="1440">
        <v>0.18</v>
      </c>
      <c r="I279" s="1092"/>
      <c r="J279" s="922" t="s">
        <v>693</v>
      </c>
      <c r="K279" s="922" t="s">
        <v>572</v>
      </c>
      <c r="L279" s="922">
        <v>400</v>
      </c>
      <c r="M279" s="1093"/>
      <c r="N279" s="1094" t="str">
        <f t="shared" si="42"/>
        <v>Included</v>
      </c>
      <c r="O279" s="1095">
        <f t="shared" si="43"/>
        <v>0</v>
      </c>
      <c r="P279" s="883"/>
      <c r="Q279" s="282">
        <f t="shared" si="44"/>
        <v>0</v>
      </c>
      <c r="R279" s="921">
        <f t="shared" si="45"/>
        <v>0</v>
      </c>
      <c r="S279" s="883"/>
      <c r="T279" s="918"/>
      <c r="V279" s="919"/>
      <c r="AB279" s="884"/>
      <c r="AL279" s="884"/>
      <c r="AM279" s="884"/>
      <c r="AN279" s="884"/>
      <c r="AO279" s="884"/>
      <c r="AP279" s="884"/>
      <c r="AQ279" s="884"/>
      <c r="AR279" s="884"/>
      <c r="AS279" s="884"/>
      <c r="AT279" s="884"/>
      <c r="AU279" s="884"/>
      <c r="AV279" s="884"/>
      <c r="AW279" s="884"/>
      <c r="AX279" s="884"/>
      <c r="AY279" s="884"/>
    </row>
    <row r="280" spans="1:51" ht="33">
      <c r="A280" s="922">
        <v>11</v>
      </c>
      <c r="B280" s="922">
        <v>7000030914</v>
      </c>
      <c r="C280" s="922">
        <v>110</v>
      </c>
      <c r="D280" s="922" t="s">
        <v>878</v>
      </c>
      <c r="E280" s="922">
        <v>1000011320</v>
      </c>
      <c r="F280" s="922">
        <v>72169990</v>
      </c>
      <c r="G280" s="1091"/>
      <c r="H280" s="1440">
        <v>0.18</v>
      </c>
      <c r="I280" s="1092"/>
      <c r="J280" s="922" t="s">
        <v>933</v>
      </c>
      <c r="K280" s="922" t="s">
        <v>571</v>
      </c>
      <c r="L280" s="922">
        <v>1</v>
      </c>
      <c r="M280" s="1093"/>
      <c r="N280" s="1094" t="str">
        <f t="shared" si="42"/>
        <v>Included</v>
      </c>
      <c r="O280" s="1095">
        <f t="shared" si="43"/>
        <v>0</v>
      </c>
      <c r="P280" s="883"/>
      <c r="Q280" s="282">
        <f t="shared" si="44"/>
        <v>0</v>
      </c>
      <c r="R280" s="921">
        <f t="shared" si="45"/>
        <v>0</v>
      </c>
      <c r="S280" s="883"/>
      <c r="T280" s="918"/>
      <c r="V280" s="919"/>
      <c r="AB280" s="884"/>
      <c r="AL280" s="884"/>
      <c r="AM280" s="884"/>
      <c r="AN280" s="884"/>
      <c r="AO280" s="884"/>
      <c r="AP280" s="884"/>
      <c r="AQ280" s="884"/>
      <c r="AR280" s="884"/>
      <c r="AS280" s="884"/>
      <c r="AT280" s="884"/>
      <c r="AU280" s="884"/>
      <c r="AV280" s="884"/>
      <c r="AW280" s="884"/>
      <c r="AX280" s="884"/>
      <c r="AY280" s="884"/>
    </row>
    <row r="281" spans="1:51" ht="33">
      <c r="A281" s="922">
        <v>12</v>
      </c>
      <c r="B281" s="922">
        <v>7000030914</v>
      </c>
      <c r="C281" s="922">
        <v>120</v>
      </c>
      <c r="D281" s="922" t="s">
        <v>878</v>
      </c>
      <c r="E281" s="922">
        <v>1000029216</v>
      </c>
      <c r="F281" s="922">
        <v>72169990</v>
      </c>
      <c r="G281" s="1091"/>
      <c r="H281" s="1440">
        <v>0.18</v>
      </c>
      <c r="I281" s="1092"/>
      <c r="J281" s="922" t="s">
        <v>934</v>
      </c>
      <c r="K281" s="922" t="s">
        <v>571</v>
      </c>
      <c r="L281" s="922">
        <v>1</v>
      </c>
      <c r="M281" s="1093"/>
      <c r="N281" s="1094" t="str">
        <f t="shared" si="42"/>
        <v>Included</v>
      </c>
      <c r="O281" s="1095">
        <f t="shared" si="43"/>
        <v>0</v>
      </c>
      <c r="P281" s="883"/>
      <c r="Q281" s="282">
        <f t="shared" si="44"/>
        <v>0</v>
      </c>
      <c r="R281" s="921">
        <f t="shared" si="45"/>
        <v>0</v>
      </c>
      <c r="S281" s="883"/>
      <c r="T281" s="918"/>
      <c r="V281" s="919"/>
      <c r="AB281" s="884"/>
      <c r="AL281" s="884"/>
      <c r="AM281" s="884"/>
      <c r="AN281" s="884"/>
      <c r="AO281" s="884"/>
      <c r="AP281" s="884"/>
      <c r="AQ281" s="884"/>
      <c r="AR281" s="884"/>
      <c r="AS281" s="884"/>
      <c r="AT281" s="884"/>
      <c r="AU281" s="884"/>
      <c r="AV281" s="884"/>
      <c r="AW281" s="884"/>
      <c r="AX281" s="884"/>
      <c r="AY281" s="884"/>
    </row>
    <row r="282" spans="1:51" ht="33">
      <c r="A282" s="922">
        <v>13</v>
      </c>
      <c r="B282" s="922">
        <v>7000030914</v>
      </c>
      <c r="C282" s="922">
        <v>250</v>
      </c>
      <c r="D282" s="922" t="s">
        <v>872</v>
      </c>
      <c r="E282" s="922">
        <v>1000004274</v>
      </c>
      <c r="F282" s="922">
        <v>85371000</v>
      </c>
      <c r="G282" s="1091"/>
      <c r="H282" s="1440">
        <v>0.18</v>
      </c>
      <c r="I282" s="1092"/>
      <c r="J282" s="922" t="s">
        <v>697</v>
      </c>
      <c r="K282" s="922" t="s">
        <v>570</v>
      </c>
      <c r="L282" s="922">
        <v>1</v>
      </c>
      <c r="M282" s="1093"/>
      <c r="N282" s="1094" t="str">
        <f t="shared" si="42"/>
        <v>Included</v>
      </c>
      <c r="O282" s="1095">
        <f t="shared" si="43"/>
        <v>0</v>
      </c>
      <c r="P282" s="883"/>
      <c r="Q282" s="282">
        <f t="shared" si="44"/>
        <v>0</v>
      </c>
      <c r="R282" s="921">
        <f t="shared" si="45"/>
        <v>0</v>
      </c>
      <c r="S282" s="883"/>
      <c r="T282" s="918"/>
      <c r="V282" s="919"/>
      <c r="AB282" s="884"/>
      <c r="AL282" s="884"/>
      <c r="AM282" s="884"/>
      <c r="AN282" s="884"/>
      <c r="AO282" s="884"/>
      <c r="AP282" s="884"/>
      <c r="AQ282" s="884"/>
      <c r="AR282" s="884"/>
      <c r="AS282" s="884"/>
      <c r="AT282" s="884"/>
      <c r="AU282" s="884"/>
      <c r="AV282" s="884"/>
      <c r="AW282" s="884"/>
      <c r="AX282" s="884"/>
      <c r="AY282" s="884"/>
    </row>
    <row r="283" spans="1:51" ht="33">
      <c r="A283" s="922">
        <v>14</v>
      </c>
      <c r="B283" s="922">
        <v>7000030914</v>
      </c>
      <c r="C283" s="922">
        <v>260</v>
      </c>
      <c r="D283" s="922" t="s">
        <v>872</v>
      </c>
      <c r="E283" s="922">
        <v>1000001167</v>
      </c>
      <c r="F283" s="922">
        <v>85371000</v>
      </c>
      <c r="G283" s="1091"/>
      <c r="H283" s="1440">
        <v>0.18</v>
      </c>
      <c r="I283" s="1092"/>
      <c r="J283" s="922" t="s">
        <v>935</v>
      </c>
      <c r="K283" s="922" t="s">
        <v>571</v>
      </c>
      <c r="L283" s="922">
        <v>1</v>
      </c>
      <c r="M283" s="1093"/>
      <c r="N283" s="1094" t="str">
        <f t="shared" si="42"/>
        <v>Included</v>
      </c>
      <c r="O283" s="1095">
        <f t="shared" si="43"/>
        <v>0</v>
      </c>
      <c r="P283" s="883"/>
      <c r="Q283" s="282">
        <f t="shared" si="44"/>
        <v>0</v>
      </c>
      <c r="R283" s="921">
        <f t="shared" si="45"/>
        <v>0</v>
      </c>
      <c r="S283" s="883"/>
      <c r="T283" s="918"/>
      <c r="V283" s="919"/>
      <c r="AB283" s="884"/>
      <c r="AL283" s="884"/>
      <c r="AM283" s="884"/>
      <c r="AN283" s="884"/>
      <c r="AO283" s="884"/>
      <c r="AP283" s="884"/>
      <c r="AQ283" s="884"/>
      <c r="AR283" s="884"/>
      <c r="AS283" s="884"/>
      <c r="AT283" s="884"/>
      <c r="AU283" s="884"/>
      <c r="AV283" s="884"/>
      <c r="AW283" s="884"/>
      <c r="AX283" s="884"/>
      <c r="AY283" s="884"/>
    </row>
    <row r="284" spans="1:51" ht="33">
      <c r="A284" s="922">
        <v>15</v>
      </c>
      <c r="B284" s="922">
        <v>7000030914</v>
      </c>
      <c r="C284" s="922">
        <v>270</v>
      </c>
      <c r="D284" s="922" t="s">
        <v>872</v>
      </c>
      <c r="E284" s="922">
        <v>1000055443</v>
      </c>
      <c r="F284" s="922">
        <v>85371000</v>
      </c>
      <c r="G284" s="1091"/>
      <c r="H284" s="1440">
        <v>0.18</v>
      </c>
      <c r="I284" s="1092"/>
      <c r="J284" s="922" t="s">
        <v>696</v>
      </c>
      <c r="K284" s="922" t="s">
        <v>570</v>
      </c>
      <c r="L284" s="922">
        <v>1</v>
      </c>
      <c r="M284" s="1093"/>
      <c r="N284" s="1094" t="str">
        <f t="shared" si="42"/>
        <v>Included</v>
      </c>
      <c r="O284" s="1095">
        <f t="shared" si="43"/>
        <v>0</v>
      </c>
      <c r="P284" s="883"/>
      <c r="Q284" s="282">
        <f t="shared" si="44"/>
        <v>0</v>
      </c>
      <c r="R284" s="921">
        <f t="shared" si="45"/>
        <v>0</v>
      </c>
      <c r="S284" s="883"/>
      <c r="T284" s="918"/>
      <c r="V284" s="919"/>
      <c r="AB284" s="884"/>
      <c r="AL284" s="884"/>
      <c r="AM284" s="884"/>
      <c r="AN284" s="884"/>
      <c r="AO284" s="884"/>
      <c r="AP284" s="884"/>
      <c r="AQ284" s="884"/>
      <c r="AR284" s="884"/>
      <c r="AS284" s="884"/>
      <c r="AT284" s="884"/>
      <c r="AU284" s="884"/>
      <c r="AV284" s="884"/>
      <c r="AW284" s="884"/>
      <c r="AX284" s="884"/>
      <c r="AY284" s="884"/>
    </row>
    <row r="285" spans="1:51" ht="33">
      <c r="A285" s="922">
        <v>16</v>
      </c>
      <c r="B285" s="922">
        <v>7000030914</v>
      </c>
      <c r="C285" s="922">
        <v>280</v>
      </c>
      <c r="D285" s="922" t="s">
        <v>872</v>
      </c>
      <c r="E285" s="922">
        <v>1000055446</v>
      </c>
      <c r="F285" s="922">
        <v>85371000</v>
      </c>
      <c r="G285" s="1091"/>
      <c r="H285" s="1440">
        <v>0.18</v>
      </c>
      <c r="I285" s="1092"/>
      <c r="J285" s="922" t="s">
        <v>695</v>
      </c>
      <c r="K285" s="922" t="s">
        <v>570</v>
      </c>
      <c r="L285" s="922">
        <v>1</v>
      </c>
      <c r="M285" s="1093"/>
      <c r="N285" s="1094" t="str">
        <f t="shared" si="42"/>
        <v>Included</v>
      </c>
      <c r="O285" s="1095">
        <f t="shared" si="43"/>
        <v>0</v>
      </c>
      <c r="P285" s="883"/>
      <c r="Q285" s="282">
        <f t="shared" si="44"/>
        <v>0</v>
      </c>
      <c r="R285" s="921">
        <f t="shared" si="45"/>
        <v>0</v>
      </c>
      <c r="S285" s="883"/>
      <c r="T285" s="918"/>
      <c r="V285" s="919"/>
      <c r="AB285" s="884"/>
      <c r="AL285" s="884"/>
      <c r="AM285" s="884"/>
      <c r="AN285" s="884"/>
      <c r="AO285" s="884"/>
      <c r="AP285" s="884"/>
      <c r="AQ285" s="884"/>
      <c r="AR285" s="884"/>
      <c r="AS285" s="884"/>
      <c r="AT285" s="884"/>
      <c r="AU285" s="884"/>
      <c r="AV285" s="884"/>
      <c r="AW285" s="884"/>
      <c r="AX285" s="884"/>
      <c r="AY285" s="884"/>
    </row>
    <row r="286" spans="1:51" ht="33">
      <c r="A286" s="922">
        <v>17</v>
      </c>
      <c r="B286" s="922">
        <v>7000030914</v>
      </c>
      <c r="C286" s="922">
        <v>600</v>
      </c>
      <c r="D286" s="922" t="s">
        <v>852</v>
      </c>
      <c r="E286" s="922">
        <v>1000001333</v>
      </c>
      <c r="F286" s="922">
        <v>85371000</v>
      </c>
      <c r="G286" s="1091"/>
      <c r="H286" s="1440">
        <v>0.18</v>
      </c>
      <c r="I286" s="1092"/>
      <c r="J286" s="922" t="s">
        <v>627</v>
      </c>
      <c r="K286" s="922" t="s">
        <v>570</v>
      </c>
      <c r="L286" s="922">
        <v>1</v>
      </c>
      <c r="M286" s="1093"/>
      <c r="N286" s="1094" t="str">
        <f t="shared" si="42"/>
        <v>Included</v>
      </c>
      <c r="O286" s="1095">
        <f t="shared" si="43"/>
        <v>0</v>
      </c>
      <c r="P286" s="883"/>
      <c r="Q286" s="282">
        <f t="shared" si="44"/>
        <v>0</v>
      </c>
      <c r="R286" s="921">
        <f t="shared" si="45"/>
        <v>0</v>
      </c>
      <c r="S286" s="883"/>
      <c r="T286" s="918"/>
      <c r="V286" s="919"/>
      <c r="AB286" s="884"/>
      <c r="AL286" s="884"/>
      <c r="AM286" s="884"/>
      <c r="AN286" s="884"/>
      <c r="AO286" s="884"/>
      <c r="AP286" s="884"/>
      <c r="AQ286" s="884"/>
      <c r="AR286" s="884"/>
      <c r="AS286" s="884"/>
      <c r="AT286" s="884"/>
      <c r="AU286" s="884"/>
      <c r="AV286" s="884"/>
      <c r="AW286" s="884"/>
      <c r="AX286" s="884"/>
      <c r="AY286" s="884"/>
    </row>
    <row r="287" spans="1:51" ht="33">
      <c r="A287" s="922">
        <v>18</v>
      </c>
      <c r="B287" s="922">
        <v>7000030914</v>
      </c>
      <c r="C287" s="922">
        <v>610</v>
      </c>
      <c r="D287" s="922" t="s">
        <v>852</v>
      </c>
      <c r="E287" s="922">
        <v>1000003409</v>
      </c>
      <c r="F287" s="922">
        <v>85371000</v>
      </c>
      <c r="G287" s="1091"/>
      <c r="H287" s="1440">
        <v>0.18</v>
      </c>
      <c r="I287" s="1092"/>
      <c r="J287" s="922" t="s">
        <v>635</v>
      </c>
      <c r="K287" s="922" t="s">
        <v>570</v>
      </c>
      <c r="L287" s="922">
        <v>1</v>
      </c>
      <c r="M287" s="1093"/>
      <c r="N287" s="1094" t="str">
        <f t="shared" si="42"/>
        <v>Included</v>
      </c>
      <c r="O287" s="1095">
        <f t="shared" si="43"/>
        <v>0</v>
      </c>
      <c r="P287" s="883"/>
      <c r="Q287" s="282">
        <f t="shared" si="44"/>
        <v>0</v>
      </c>
      <c r="R287" s="921">
        <f t="shared" si="45"/>
        <v>0</v>
      </c>
      <c r="S287" s="883"/>
      <c r="T287" s="918"/>
      <c r="V287" s="919"/>
      <c r="AB287" s="884"/>
      <c r="AL287" s="884"/>
      <c r="AM287" s="884"/>
      <c r="AN287" s="884"/>
      <c r="AO287" s="884"/>
      <c r="AP287" s="884"/>
      <c r="AQ287" s="884"/>
      <c r="AR287" s="884"/>
      <c r="AS287" s="884"/>
      <c r="AT287" s="884"/>
      <c r="AU287" s="884"/>
      <c r="AV287" s="884"/>
      <c r="AW287" s="884"/>
      <c r="AX287" s="884"/>
      <c r="AY287" s="884"/>
    </row>
    <row r="288" spans="1:51" ht="33">
      <c r="A288" s="922">
        <v>19</v>
      </c>
      <c r="B288" s="922">
        <v>7000030914</v>
      </c>
      <c r="C288" s="922">
        <v>290</v>
      </c>
      <c r="D288" s="922" t="s">
        <v>790</v>
      </c>
      <c r="E288" s="922">
        <v>1000014547</v>
      </c>
      <c r="F288" s="922">
        <v>85371000</v>
      </c>
      <c r="G288" s="1091"/>
      <c r="H288" s="1440">
        <v>0.18</v>
      </c>
      <c r="I288" s="1092"/>
      <c r="J288" s="922" t="s">
        <v>630</v>
      </c>
      <c r="K288" s="922" t="s">
        <v>570</v>
      </c>
      <c r="L288" s="922">
        <v>1</v>
      </c>
      <c r="M288" s="1093"/>
      <c r="N288" s="1094" t="str">
        <f t="shared" si="42"/>
        <v>Included</v>
      </c>
      <c r="O288" s="1095">
        <f t="shared" si="43"/>
        <v>0</v>
      </c>
      <c r="P288" s="883"/>
      <c r="Q288" s="282">
        <f t="shared" si="44"/>
        <v>0</v>
      </c>
      <c r="R288" s="921">
        <f t="shared" si="45"/>
        <v>0</v>
      </c>
      <c r="S288" s="883"/>
      <c r="T288" s="918"/>
      <c r="V288" s="919"/>
      <c r="AB288" s="884"/>
      <c r="AL288" s="884"/>
      <c r="AM288" s="884"/>
      <c r="AN288" s="884"/>
      <c r="AO288" s="884"/>
      <c r="AP288" s="884"/>
      <c r="AQ288" s="884"/>
      <c r="AR288" s="884"/>
      <c r="AS288" s="884"/>
      <c r="AT288" s="884"/>
      <c r="AU288" s="884"/>
      <c r="AV288" s="884"/>
      <c r="AW288" s="884"/>
      <c r="AX288" s="884"/>
      <c r="AY288" s="884"/>
    </row>
    <row r="289" spans="1:51" ht="33">
      <c r="A289" s="922">
        <v>20</v>
      </c>
      <c r="B289" s="922">
        <v>7000030914</v>
      </c>
      <c r="C289" s="922">
        <v>300</v>
      </c>
      <c r="D289" s="922" t="s">
        <v>790</v>
      </c>
      <c r="E289" s="922">
        <v>1000020262</v>
      </c>
      <c r="F289" s="922">
        <v>85371000</v>
      </c>
      <c r="G289" s="1091"/>
      <c r="H289" s="1440">
        <v>0.18</v>
      </c>
      <c r="I289" s="1092"/>
      <c r="J289" s="922" t="s">
        <v>936</v>
      </c>
      <c r="K289" s="922" t="s">
        <v>570</v>
      </c>
      <c r="L289" s="922">
        <v>2</v>
      </c>
      <c r="M289" s="1093"/>
      <c r="N289" s="1094" t="str">
        <f t="shared" si="42"/>
        <v>Included</v>
      </c>
      <c r="O289" s="1095">
        <f t="shared" si="43"/>
        <v>0</v>
      </c>
      <c r="P289" s="883"/>
      <c r="Q289" s="282">
        <f t="shared" si="44"/>
        <v>0</v>
      </c>
      <c r="R289" s="921">
        <f t="shared" si="45"/>
        <v>0</v>
      </c>
      <c r="S289" s="883"/>
      <c r="T289" s="918"/>
      <c r="V289" s="919"/>
      <c r="AB289" s="884"/>
      <c r="AL289" s="884"/>
      <c r="AM289" s="884"/>
      <c r="AN289" s="884"/>
      <c r="AO289" s="884"/>
      <c r="AP289" s="884"/>
      <c r="AQ289" s="884"/>
      <c r="AR289" s="884"/>
      <c r="AS289" s="884"/>
      <c r="AT289" s="884"/>
      <c r="AU289" s="884"/>
      <c r="AV289" s="884"/>
      <c r="AW289" s="884"/>
      <c r="AX289" s="884"/>
      <c r="AY289" s="884"/>
    </row>
    <row r="290" spans="1:51" ht="33">
      <c r="A290" s="922">
        <v>21</v>
      </c>
      <c r="B290" s="922">
        <v>7000030914</v>
      </c>
      <c r="C290" s="922">
        <v>310</v>
      </c>
      <c r="D290" s="922" t="s">
        <v>790</v>
      </c>
      <c r="E290" s="922">
        <v>1000038039</v>
      </c>
      <c r="F290" s="922">
        <v>94051090</v>
      </c>
      <c r="G290" s="1091"/>
      <c r="H290" s="1440">
        <v>0.18</v>
      </c>
      <c r="I290" s="1092"/>
      <c r="J290" s="922" t="s">
        <v>666</v>
      </c>
      <c r="K290" s="922" t="s">
        <v>570</v>
      </c>
      <c r="L290" s="922">
        <v>8</v>
      </c>
      <c r="M290" s="1093"/>
      <c r="N290" s="1094" t="str">
        <f t="shared" si="42"/>
        <v>Included</v>
      </c>
      <c r="O290" s="1095">
        <f t="shared" si="43"/>
        <v>0</v>
      </c>
      <c r="P290" s="883"/>
      <c r="Q290" s="282">
        <f t="shared" si="44"/>
        <v>0</v>
      </c>
      <c r="R290" s="921">
        <f t="shared" si="45"/>
        <v>0</v>
      </c>
      <c r="S290" s="883"/>
      <c r="T290" s="918"/>
      <c r="V290" s="919"/>
      <c r="AB290" s="884"/>
      <c r="AL290" s="884"/>
      <c r="AM290" s="884"/>
      <c r="AN290" s="884"/>
      <c r="AO290" s="884"/>
      <c r="AP290" s="884"/>
      <c r="AQ290" s="884"/>
      <c r="AR290" s="884"/>
      <c r="AS290" s="884"/>
      <c r="AT290" s="884"/>
      <c r="AU290" s="884"/>
      <c r="AV290" s="884"/>
      <c r="AW290" s="884"/>
      <c r="AX290" s="884"/>
      <c r="AY290" s="884"/>
    </row>
    <row r="291" spans="1:51" ht="33">
      <c r="A291" s="922">
        <v>22</v>
      </c>
      <c r="B291" s="922">
        <v>7000030914</v>
      </c>
      <c r="C291" s="922">
        <v>320</v>
      </c>
      <c r="D291" s="922" t="s">
        <v>790</v>
      </c>
      <c r="E291" s="922">
        <v>1000038325</v>
      </c>
      <c r="F291" s="922">
        <v>94059900</v>
      </c>
      <c r="G291" s="1091"/>
      <c r="H291" s="1440">
        <v>0.18</v>
      </c>
      <c r="I291" s="1092"/>
      <c r="J291" s="922" t="s">
        <v>577</v>
      </c>
      <c r="K291" s="922" t="s">
        <v>570</v>
      </c>
      <c r="L291" s="922">
        <v>8</v>
      </c>
      <c r="M291" s="1093"/>
      <c r="N291" s="1094" t="str">
        <f t="shared" si="42"/>
        <v>Included</v>
      </c>
      <c r="O291" s="1095">
        <f t="shared" si="43"/>
        <v>0</v>
      </c>
      <c r="P291" s="883"/>
      <c r="Q291" s="282">
        <f t="shared" si="44"/>
        <v>0</v>
      </c>
      <c r="R291" s="921">
        <f t="shared" si="45"/>
        <v>0</v>
      </c>
      <c r="S291" s="883"/>
      <c r="T291" s="918"/>
      <c r="V291" s="919"/>
      <c r="AB291" s="884"/>
      <c r="AL291" s="884"/>
      <c r="AM291" s="884"/>
      <c r="AN291" s="884"/>
      <c r="AO291" s="884"/>
      <c r="AP291" s="884"/>
      <c r="AQ291" s="884"/>
      <c r="AR291" s="884"/>
      <c r="AS291" s="884"/>
      <c r="AT291" s="884"/>
      <c r="AU291" s="884"/>
      <c r="AV291" s="884"/>
      <c r="AW291" s="884"/>
      <c r="AX291" s="884"/>
      <c r="AY291" s="884"/>
    </row>
    <row r="292" spans="1:51" ht="33">
      <c r="A292" s="922">
        <v>23</v>
      </c>
      <c r="B292" s="922">
        <v>7000030914</v>
      </c>
      <c r="C292" s="922">
        <v>330</v>
      </c>
      <c r="D292" s="922" t="s">
        <v>775</v>
      </c>
      <c r="E292" s="922">
        <v>1000000443</v>
      </c>
      <c r="F292" s="922">
        <v>85446020</v>
      </c>
      <c r="G292" s="1091"/>
      <c r="H292" s="1440">
        <v>0.18</v>
      </c>
      <c r="I292" s="1092"/>
      <c r="J292" s="922" t="s">
        <v>573</v>
      </c>
      <c r="K292" s="922" t="s">
        <v>574</v>
      </c>
      <c r="L292" s="922">
        <v>1</v>
      </c>
      <c r="M292" s="1093"/>
      <c r="N292" s="1094" t="str">
        <f t="shared" si="42"/>
        <v>Included</v>
      </c>
      <c r="O292" s="1095">
        <f t="shared" si="43"/>
        <v>0</v>
      </c>
      <c r="P292" s="883"/>
      <c r="Q292" s="282">
        <f t="shared" si="44"/>
        <v>0</v>
      </c>
      <c r="R292" s="921">
        <f t="shared" si="45"/>
        <v>0</v>
      </c>
      <c r="S292" s="883"/>
      <c r="T292" s="918"/>
      <c r="V292" s="919"/>
      <c r="AB292" s="884"/>
      <c r="AL292" s="884"/>
      <c r="AM292" s="884"/>
      <c r="AN292" s="884"/>
      <c r="AO292" s="884"/>
      <c r="AP292" s="884"/>
      <c r="AQ292" s="884"/>
      <c r="AR292" s="884"/>
      <c r="AS292" s="884"/>
      <c r="AT292" s="884"/>
      <c r="AU292" s="884"/>
      <c r="AV292" s="884"/>
      <c r="AW292" s="884"/>
      <c r="AX292" s="884"/>
      <c r="AY292" s="884"/>
    </row>
    <row r="293" spans="1:51" ht="33">
      <c r="A293" s="922">
        <v>24</v>
      </c>
      <c r="B293" s="922">
        <v>7000030914</v>
      </c>
      <c r="C293" s="922">
        <v>340</v>
      </c>
      <c r="D293" s="922" t="s">
        <v>775</v>
      </c>
      <c r="E293" s="922">
        <v>1000000442</v>
      </c>
      <c r="F293" s="922">
        <v>85446020</v>
      </c>
      <c r="G293" s="1091"/>
      <c r="H293" s="1440">
        <v>0.18</v>
      </c>
      <c r="I293" s="1092"/>
      <c r="J293" s="922" t="s">
        <v>575</v>
      </c>
      <c r="K293" s="922" t="s">
        <v>574</v>
      </c>
      <c r="L293" s="922">
        <v>1</v>
      </c>
      <c r="M293" s="1093"/>
      <c r="N293" s="1094" t="str">
        <f t="shared" si="42"/>
        <v>Included</v>
      </c>
      <c r="O293" s="1095">
        <f t="shared" si="43"/>
        <v>0</v>
      </c>
      <c r="P293" s="883"/>
      <c r="Q293" s="282">
        <f t="shared" si="44"/>
        <v>0</v>
      </c>
      <c r="R293" s="921">
        <f t="shared" si="45"/>
        <v>0</v>
      </c>
      <c r="S293" s="883"/>
      <c r="T293" s="918"/>
      <c r="V293" s="919"/>
      <c r="AB293" s="884"/>
      <c r="AL293" s="884"/>
      <c r="AM293" s="884"/>
      <c r="AN293" s="884"/>
      <c r="AO293" s="884"/>
      <c r="AP293" s="884"/>
      <c r="AQ293" s="884"/>
      <c r="AR293" s="884"/>
      <c r="AS293" s="884"/>
      <c r="AT293" s="884"/>
      <c r="AU293" s="884"/>
      <c r="AV293" s="884"/>
      <c r="AW293" s="884"/>
      <c r="AX293" s="884"/>
      <c r="AY293" s="884"/>
    </row>
    <row r="294" spans="1:51" ht="33">
      <c r="A294" s="922">
        <v>25</v>
      </c>
      <c r="B294" s="922">
        <v>7000030914</v>
      </c>
      <c r="C294" s="922">
        <v>350</v>
      </c>
      <c r="D294" s="922" t="s">
        <v>775</v>
      </c>
      <c r="E294" s="922">
        <v>1000000444</v>
      </c>
      <c r="F294" s="922">
        <v>85446090</v>
      </c>
      <c r="G294" s="1091"/>
      <c r="H294" s="1440">
        <v>0.18</v>
      </c>
      <c r="I294" s="1092"/>
      <c r="J294" s="922" t="s">
        <v>699</v>
      </c>
      <c r="K294" s="922" t="s">
        <v>574</v>
      </c>
      <c r="L294" s="922">
        <v>1</v>
      </c>
      <c r="M294" s="1093"/>
      <c r="N294" s="1094" t="str">
        <f t="shared" si="42"/>
        <v>Included</v>
      </c>
      <c r="O294" s="1095">
        <f t="shared" si="43"/>
        <v>0</v>
      </c>
      <c r="P294" s="883"/>
      <c r="Q294" s="282">
        <f t="shared" si="44"/>
        <v>0</v>
      </c>
      <c r="R294" s="921">
        <f t="shared" si="45"/>
        <v>0</v>
      </c>
      <c r="S294" s="883"/>
      <c r="T294" s="918"/>
      <c r="V294" s="919"/>
      <c r="AB294" s="884"/>
      <c r="AL294" s="884"/>
      <c r="AM294" s="884"/>
      <c r="AN294" s="884"/>
      <c r="AO294" s="884"/>
      <c r="AP294" s="884"/>
      <c r="AQ294" s="884"/>
      <c r="AR294" s="884"/>
      <c r="AS294" s="884"/>
      <c r="AT294" s="884"/>
      <c r="AU294" s="884"/>
      <c r="AV294" s="884"/>
      <c r="AW294" s="884"/>
      <c r="AX294" s="884"/>
      <c r="AY294" s="884"/>
    </row>
    <row r="295" spans="1:51" ht="49.5">
      <c r="A295" s="922">
        <v>26</v>
      </c>
      <c r="B295" s="922">
        <v>7000030914</v>
      </c>
      <c r="C295" s="922">
        <v>360</v>
      </c>
      <c r="D295" s="922" t="s">
        <v>791</v>
      </c>
      <c r="E295" s="922">
        <v>1000012069</v>
      </c>
      <c r="F295" s="922">
        <v>84248990</v>
      </c>
      <c r="G295" s="1091"/>
      <c r="H295" s="1440">
        <v>0.18</v>
      </c>
      <c r="I295" s="1092"/>
      <c r="J295" s="922" t="s">
        <v>636</v>
      </c>
      <c r="K295" s="922" t="s">
        <v>571</v>
      </c>
      <c r="L295" s="922">
        <v>1</v>
      </c>
      <c r="M295" s="1093"/>
      <c r="N295" s="1094" t="str">
        <f t="shared" si="42"/>
        <v>Included</v>
      </c>
      <c r="O295" s="1095">
        <f t="shared" si="43"/>
        <v>0</v>
      </c>
      <c r="P295" s="883"/>
      <c r="Q295" s="282">
        <f t="shared" si="44"/>
        <v>0</v>
      </c>
      <c r="R295" s="921">
        <f t="shared" si="45"/>
        <v>0</v>
      </c>
      <c r="S295" s="883"/>
      <c r="T295" s="918"/>
      <c r="V295" s="919"/>
      <c r="AB295" s="884"/>
      <c r="AL295" s="884"/>
      <c r="AM295" s="884"/>
      <c r="AN295" s="884"/>
      <c r="AO295" s="884"/>
      <c r="AP295" s="884"/>
      <c r="AQ295" s="884"/>
      <c r="AR295" s="884"/>
      <c r="AS295" s="884"/>
      <c r="AT295" s="884"/>
      <c r="AU295" s="884"/>
      <c r="AV295" s="884"/>
      <c r="AW295" s="884"/>
      <c r="AX295" s="884"/>
      <c r="AY295" s="884"/>
    </row>
    <row r="296" spans="1:51" ht="49.5">
      <c r="A296" s="922">
        <v>27</v>
      </c>
      <c r="B296" s="922">
        <v>7000030914</v>
      </c>
      <c r="C296" s="922">
        <v>370</v>
      </c>
      <c r="D296" s="922" t="s">
        <v>791</v>
      </c>
      <c r="E296" s="922">
        <v>1000055457</v>
      </c>
      <c r="F296" s="922">
        <v>84248990</v>
      </c>
      <c r="G296" s="1091"/>
      <c r="H296" s="1440">
        <v>0.18</v>
      </c>
      <c r="I296" s="1092"/>
      <c r="J296" s="922" t="s">
        <v>937</v>
      </c>
      <c r="K296" s="922" t="s">
        <v>571</v>
      </c>
      <c r="L296" s="922">
        <v>1</v>
      </c>
      <c r="M296" s="1093"/>
      <c r="N296" s="1094" t="str">
        <f t="shared" si="42"/>
        <v>Included</v>
      </c>
      <c r="O296" s="1095">
        <f t="shared" si="43"/>
        <v>0</v>
      </c>
      <c r="P296" s="883"/>
      <c r="Q296" s="282">
        <f t="shared" si="44"/>
        <v>0</v>
      </c>
      <c r="R296" s="921">
        <f t="shared" si="45"/>
        <v>0</v>
      </c>
      <c r="S296" s="883"/>
      <c r="T296" s="918"/>
      <c r="V296" s="919"/>
      <c r="AB296" s="884"/>
      <c r="AL296" s="884"/>
      <c r="AM296" s="884"/>
      <c r="AN296" s="884"/>
      <c r="AO296" s="884"/>
      <c r="AP296" s="884"/>
      <c r="AQ296" s="884"/>
      <c r="AR296" s="884"/>
      <c r="AS296" s="884"/>
      <c r="AT296" s="884"/>
      <c r="AU296" s="884"/>
      <c r="AV296" s="884"/>
      <c r="AW296" s="884"/>
      <c r="AX296" s="884"/>
      <c r="AY296" s="884"/>
    </row>
    <row r="297" spans="1:51" ht="99">
      <c r="A297" s="922">
        <v>28</v>
      </c>
      <c r="B297" s="922">
        <v>7000030914</v>
      </c>
      <c r="C297" s="922">
        <v>380</v>
      </c>
      <c r="D297" s="922" t="s">
        <v>776</v>
      </c>
      <c r="E297" s="922">
        <v>1000030433</v>
      </c>
      <c r="F297" s="922">
        <v>85287390</v>
      </c>
      <c r="G297" s="1091"/>
      <c r="H297" s="1440">
        <v>0.18</v>
      </c>
      <c r="I297" s="1092"/>
      <c r="J297" s="922" t="s">
        <v>596</v>
      </c>
      <c r="K297" s="922" t="s">
        <v>571</v>
      </c>
      <c r="L297" s="922">
        <v>1</v>
      </c>
      <c r="M297" s="1093"/>
      <c r="N297" s="1094" t="str">
        <f t="shared" si="42"/>
        <v>Included</v>
      </c>
      <c r="O297" s="1095">
        <f t="shared" si="43"/>
        <v>0</v>
      </c>
      <c r="P297" s="883"/>
      <c r="Q297" s="282">
        <f t="shared" si="44"/>
        <v>0</v>
      </c>
      <c r="R297" s="921">
        <f t="shared" si="45"/>
        <v>0</v>
      </c>
      <c r="S297" s="883"/>
      <c r="T297" s="918"/>
      <c r="V297" s="919"/>
      <c r="AB297" s="884"/>
      <c r="AL297" s="884"/>
      <c r="AM297" s="884"/>
      <c r="AN297" s="884"/>
      <c r="AO297" s="884"/>
      <c r="AP297" s="884"/>
      <c r="AQ297" s="884"/>
      <c r="AR297" s="884"/>
      <c r="AS297" s="884"/>
      <c r="AT297" s="884"/>
      <c r="AU297" s="884"/>
      <c r="AV297" s="884"/>
      <c r="AW297" s="884"/>
      <c r="AX297" s="884"/>
      <c r="AY297" s="884"/>
    </row>
    <row r="298" spans="1:51" ht="49.5">
      <c r="A298" s="922">
        <v>29</v>
      </c>
      <c r="B298" s="922">
        <v>7000030914</v>
      </c>
      <c r="C298" s="922">
        <v>470</v>
      </c>
      <c r="D298" s="922" t="s">
        <v>879</v>
      </c>
      <c r="E298" s="922">
        <v>1000045815</v>
      </c>
      <c r="F298" s="922">
        <v>85389000</v>
      </c>
      <c r="G298" s="1091"/>
      <c r="H298" s="1440">
        <v>0.18</v>
      </c>
      <c r="I298" s="1092"/>
      <c r="J298" s="922" t="s">
        <v>938</v>
      </c>
      <c r="K298" s="922" t="s">
        <v>570</v>
      </c>
      <c r="L298" s="922">
        <v>1</v>
      </c>
      <c r="M298" s="1093"/>
      <c r="N298" s="1094" t="str">
        <f t="shared" si="42"/>
        <v>Included</v>
      </c>
      <c r="O298" s="1095">
        <f t="shared" si="43"/>
        <v>0</v>
      </c>
      <c r="P298" s="883"/>
      <c r="Q298" s="282">
        <f t="shared" si="44"/>
        <v>0</v>
      </c>
      <c r="R298" s="921">
        <f t="shared" si="45"/>
        <v>0</v>
      </c>
      <c r="S298" s="883"/>
      <c r="T298" s="918"/>
      <c r="V298" s="919"/>
      <c r="AB298" s="884"/>
      <c r="AL298" s="884"/>
      <c r="AM298" s="884"/>
      <c r="AN298" s="884"/>
      <c r="AO298" s="884"/>
      <c r="AP298" s="884"/>
      <c r="AQ298" s="884"/>
      <c r="AR298" s="884"/>
      <c r="AS298" s="884"/>
      <c r="AT298" s="884"/>
      <c r="AU298" s="884"/>
      <c r="AV298" s="884"/>
      <c r="AW298" s="884"/>
      <c r="AX298" s="884"/>
      <c r="AY298" s="884"/>
    </row>
    <row r="299" spans="1:51" ht="16.5">
      <c r="A299" s="922">
        <v>30</v>
      </c>
      <c r="B299" s="922">
        <v>7000030914</v>
      </c>
      <c r="C299" s="922">
        <v>480</v>
      </c>
      <c r="D299" s="922" t="s">
        <v>654</v>
      </c>
      <c r="E299" s="922">
        <v>1000032055</v>
      </c>
      <c r="F299" s="922">
        <v>72159090</v>
      </c>
      <c r="G299" s="1091"/>
      <c r="H299" s="1440">
        <v>0.18</v>
      </c>
      <c r="I299" s="1092"/>
      <c r="J299" s="922" t="s">
        <v>628</v>
      </c>
      <c r="K299" s="922" t="s">
        <v>597</v>
      </c>
      <c r="L299" s="922">
        <v>1</v>
      </c>
      <c r="M299" s="1093"/>
      <c r="N299" s="1094" t="str">
        <f t="shared" si="42"/>
        <v>Included</v>
      </c>
      <c r="O299" s="1095">
        <f t="shared" si="43"/>
        <v>0</v>
      </c>
      <c r="P299" s="883"/>
      <c r="Q299" s="282">
        <f t="shared" si="44"/>
        <v>0</v>
      </c>
      <c r="R299" s="921">
        <f t="shared" si="45"/>
        <v>0</v>
      </c>
      <c r="S299" s="883"/>
      <c r="T299" s="918"/>
      <c r="V299" s="919"/>
      <c r="AB299" s="884"/>
      <c r="AL299" s="884"/>
      <c r="AM299" s="884"/>
      <c r="AN299" s="884"/>
      <c r="AO299" s="884"/>
      <c r="AP299" s="884"/>
      <c r="AQ299" s="884"/>
      <c r="AR299" s="884"/>
      <c r="AS299" s="884"/>
      <c r="AT299" s="884"/>
      <c r="AU299" s="884"/>
      <c r="AV299" s="884"/>
      <c r="AW299" s="884"/>
      <c r="AX299" s="884"/>
      <c r="AY299" s="884"/>
    </row>
    <row r="300" spans="1:51" ht="33">
      <c r="A300" s="922">
        <v>31</v>
      </c>
      <c r="B300" s="922">
        <v>7000030914</v>
      </c>
      <c r="C300" s="922">
        <v>130</v>
      </c>
      <c r="D300" s="922" t="s">
        <v>687</v>
      </c>
      <c r="E300" s="922">
        <v>1000058300</v>
      </c>
      <c r="F300" s="922">
        <v>85359030</v>
      </c>
      <c r="G300" s="1091"/>
      <c r="H300" s="1440">
        <v>0.18</v>
      </c>
      <c r="I300" s="1092"/>
      <c r="J300" s="922" t="s">
        <v>736</v>
      </c>
      <c r="K300" s="922" t="s">
        <v>570</v>
      </c>
      <c r="L300" s="922">
        <v>1</v>
      </c>
      <c r="M300" s="1093"/>
      <c r="N300" s="1094" t="str">
        <f t="shared" si="42"/>
        <v>Included</v>
      </c>
      <c r="O300" s="1095">
        <f t="shared" si="43"/>
        <v>0</v>
      </c>
      <c r="P300" s="883"/>
      <c r="Q300" s="282">
        <f t="shared" si="44"/>
        <v>0</v>
      </c>
      <c r="R300" s="921">
        <f t="shared" si="45"/>
        <v>0</v>
      </c>
      <c r="S300" s="883"/>
      <c r="T300" s="918"/>
      <c r="V300" s="919"/>
      <c r="AB300" s="884"/>
      <c r="AL300" s="884"/>
      <c r="AM300" s="884"/>
      <c r="AN300" s="884"/>
      <c r="AO300" s="884"/>
      <c r="AP300" s="884"/>
      <c r="AQ300" s="884"/>
      <c r="AR300" s="884"/>
      <c r="AS300" s="884"/>
      <c r="AT300" s="884"/>
      <c r="AU300" s="884"/>
      <c r="AV300" s="884"/>
      <c r="AW300" s="884"/>
      <c r="AX300" s="884"/>
      <c r="AY300" s="884"/>
    </row>
    <row r="301" spans="1:51" ht="33">
      <c r="A301" s="922">
        <v>32</v>
      </c>
      <c r="B301" s="922">
        <v>7000030914</v>
      </c>
      <c r="C301" s="922">
        <v>140</v>
      </c>
      <c r="D301" s="922" t="s">
        <v>687</v>
      </c>
      <c r="E301" s="922">
        <v>1000049816</v>
      </c>
      <c r="F301" s="922">
        <v>85359030</v>
      </c>
      <c r="G301" s="1091"/>
      <c r="H301" s="1440">
        <v>0.18</v>
      </c>
      <c r="I301" s="1092"/>
      <c r="J301" s="922" t="s">
        <v>737</v>
      </c>
      <c r="K301" s="922" t="s">
        <v>571</v>
      </c>
      <c r="L301" s="922">
        <v>2</v>
      </c>
      <c r="M301" s="1093"/>
      <c r="N301" s="1094" t="str">
        <f t="shared" si="42"/>
        <v>Included</v>
      </c>
      <c r="O301" s="1095">
        <f t="shared" si="43"/>
        <v>0</v>
      </c>
      <c r="P301" s="883"/>
      <c r="Q301" s="282">
        <f t="shared" si="44"/>
        <v>0</v>
      </c>
      <c r="R301" s="921">
        <f t="shared" si="45"/>
        <v>0</v>
      </c>
      <c r="S301" s="883"/>
      <c r="T301" s="918"/>
      <c r="V301" s="919"/>
      <c r="AB301" s="884"/>
      <c r="AL301" s="884"/>
      <c r="AM301" s="884"/>
      <c r="AN301" s="884"/>
      <c r="AO301" s="884"/>
      <c r="AP301" s="884"/>
      <c r="AQ301" s="884"/>
      <c r="AR301" s="884"/>
      <c r="AS301" s="884"/>
      <c r="AT301" s="884"/>
      <c r="AU301" s="884"/>
      <c r="AV301" s="884"/>
      <c r="AW301" s="884"/>
      <c r="AX301" s="884"/>
      <c r="AY301" s="884"/>
    </row>
    <row r="302" spans="1:51" ht="33">
      <c r="A302" s="922">
        <v>33</v>
      </c>
      <c r="B302" s="922">
        <v>7000030914</v>
      </c>
      <c r="C302" s="922">
        <v>150</v>
      </c>
      <c r="D302" s="922" t="s">
        <v>687</v>
      </c>
      <c r="E302" s="922">
        <v>1000049752</v>
      </c>
      <c r="F302" s="922">
        <v>85359030</v>
      </c>
      <c r="G302" s="1091"/>
      <c r="H302" s="1440">
        <v>0.18</v>
      </c>
      <c r="I302" s="1092"/>
      <c r="J302" s="922" t="s">
        <v>738</v>
      </c>
      <c r="K302" s="922" t="s">
        <v>571</v>
      </c>
      <c r="L302" s="922">
        <v>1</v>
      </c>
      <c r="M302" s="1093"/>
      <c r="N302" s="1094" t="str">
        <f t="shared" si="42"/>
        <v>Included</v>
      </c>
      <c r="O302" s="1095">
        <f t="shared" si="43"/>
        <v>0</v>
      </c>
      <c r="P302" s="883"/>
      <c r="Q302" s="282">
        <f t="shared" si="44"/>
        <v>0</v>
      </c>
      <c r="R302" s="921">
        <f t="shared" si="45"/>
        <v>0</v>
      </c>
      <c r="S302" s="883"/>
      <c r="T302" s="918"/>
      <c r="V302" s="919"/>
      <c r="AB302" s="884"/>
      <c r="AL302" s="884"/>
      <c r="AM302" s="884"/>
      <c r="AN302" s="884"/>
      <c r="AO302" s="884"/>
      <c r="AP302" s="884"/>
      <c r="AQ302" s="884"/>
      <c r="AR302" s="884"/>
      <c r="AS302" s="884"/>
      <c r="AT302" s="884"/>
      <c r="AU302" s="884"/>
      <c r="AV302" s="884"/>
      <c r="AW302" s="884"/>
      <c r="AX302" s="884"/>
      <c r="AY302" s="884"/>
    </row>
    <row r="303" spans="1:51" ht="33">
      <c r="A303" s="922">
        <v>34</v>
      </c>
      <c r="B303" s="922">
        <v>7000030914</v>
      </c>
      <c r="C303" s="922">
        <v>160</v>
      </c>
      <c r="D303" s="922" t="s">
        <v>687</v>
      </c>
      <c r="E303" s="922">
        <v>1000049761</v>
      </c>
      <c r="F303" s="922">
        <v>85359030</v>
      </c>
      <c r="G303" s="1091"/>
      <c r="H303" s="1440">
        <v>0.18</v>
      </c>
      <c r="I303" s="1092"/>
      <c r="J303" s="922" t="s">
        <v>739</v>
      </c>
      <c r="K303" s="922" t="s">
        <v>571</v>
      </c>
      <c r="L303" s="922">
        <v>2</v>
      </c>
      <c r="M303" s="1093"/>
      <c r="N303" s="1094" t="str">
        <f t="shared" si="42"/>
        <v>Included</v>
      </c>
      <c r="O303" s="1095">
        <f t="shared" si="43"/>
        <v>0</v>
      </c>
      <c r="P303" s="883"/>
      <c r="Q303" s="282">
        <f t="shared" si="44"/>
        <v>0</v>
      </c>
      <c r="R303" s="921">
        <f t="shared" si="45"/>
        <v>0</v>
      </c>
      <c r="S303" s="883"/>
      <c r="T303" s="918"/>
      <c r="V303" s="919"/>
      <c r="AB303" s="884"/>
      <c r="AL303" s="884"/>
      <c r="AM303" s="884"/>
      <c r="AN303" s="884"/>
      <c r="AO303" s="884"/>
      <c r="AP303" s="884"/>
      <c r="AQ303" s="884"/>
      <c r="AR303" s="884"/>
      <c r="AS303" s="884"/>
      <c r="AT303" s="884"/>
      <c r="AU303" s="884"/>
      <c r="AV303" s="884"/>
      <c r="AW303" s="884"/>
      <c r="AX303" s="884"/>
      <c r="AY303" s="884"/>
    </row>
    <row r="304" spans="1:51" ht="33">
      <c r="A304" s="922">
        <v>35</v>
      </c>
      <c r="B304" s="922">
        <v>7000030914</v>
      </c>
      <c r="C304" s="922">
        <v>170</v>
      </c>
      <c r="D304" s="922" t="s">
        <v>687</v>
      </c>
      <c r="E304" s="922">
        <v>1000058298</v>
      </c>
      <c r="F304" s="922">
        <v>85359030</v>
      </c>
      <c r="G304" s="1091"/>
      <c r="H304" s="1440">
        <v>0.18</v>
      </c>
      <c r="I304" s="1092"/>
      <c r="J304" s="922" t="s">
        <v>740</v>
      </c>
      <c r="K304" s="922" t="s">
        <v>571</v>
      </c>
      <c r="L304" s="922">
        <v>1</v>
      </c>
      <c r="M304" s="1093"/>
      <c r="N304" s="1094" t="str">
        <f t="shared" si="42"/>
        <v>Included</v>
      </c>
      <c r="O304" s="1095">
        <f t="shared" si="43"/>
        <v>0</v>
      </c>
      <c r="P304" s="883"/>
      <c r="Q304" s="282">
        <f t="shared" si="44"/>
        <v>0</v>
      </c>
      <c r="R304" s="921">
        <f t="shared" si="45"/>
        <v>0</v>
      </c>
      <c r="S304" s="883"/>
      <c r="T304" s="918"/>
      <c r="V304" s="919"/>
      <c r="AB304" s="884"/>
      <c r="AL304" s="884"/>
      <c r="AM304" s="884"/>
      <c r="AN304" s="884"/>
      <c r="AO304" s="884"/>
      <c r="AP304" s="884"/>
      <c r="AQ304" s="884"/>
      <c r="AR304" s="884"/>
      <c r="AS304" s="884"/>
      <c r="AT304" s="884"/>
      <c r="AU304" s="884"/>
      <c r="AV304" s="884"/>
      <c r="AW304" s="884"/>
      <c r="AX304" s="884"/>
      <c r="AY304" s="884"/>
    </row>
    <row r="305" spans="1:51" ht="33">
      <c r="A305" s="922">
        <v>36</v>
      </c>
      <c r="B305" s="922">
        <v>7000030914</v>
      </c>
      <c r="C305" s="922">
        <v>180</v>
      </c>
      <c r="D305" s="922" t="s">
        <v>687</v>
      </c>
      <c r="E305" s="922">
        <v>1000049749</v>
      </c>
      <c r="F305" s="922">
        <v>85359030</v>
      </c>
      <c r="G305" s="1091"/>
      <c r="H305" s="1440">
        <v>0.18</v>
      </c>
      <c r="I305" s="1092"/>
      <c r="J305" s="922" t="s">
        <v>741</v>
      </c>
      <c r="K305" s="922" t="s">
        <v>571</v>
      </c>
      <c r="L305" s="922">
        <v>2</v>
      </c>
      <c r="M305" s="1093"/>
      <c r="N305" s="1094" t="str">
        <f t="shared" si="42"/>
        <v>Included</v>
      </c>
      <c r="O305" s="1095">
        <f t="shared" si="43"/>
        <v>0</v>
      </c>
      <c r="P305" s="883"/>
      <c r="Q305" s="282">
        <f t="shared" si="44"/>
        <v>0</v>
      </c>
      <c r="R305" s="921">
        <f t="shared" si="45"/>
        <v>0</v>
      </c>
      <c r="S305" s="883"/>
      <c r="T305" s="918"/>
      <c r="V305" s="919"/>
      <c r="AB305" s="884"/>
      <c r="AL305" s="884"/>
      <c r="AM305" s="884"/>
      <c r="AN305" s="884"/>
      <c r="AO305" s="884"/>
      <c r="AP305" s="884"/>
      <c r="AQ305" s="884"/>
      <c r="AR305" s="884"/>
      <c r="AS305" s="884"/>
      <c r="AT305" s="884"/>
      <c r="AU305" s="884"/>
      <c r="AV305" s="884"/>
      <c r="AW305" s="884"/>
      <c r="AX305" s="884"/>
      <c r="AY305" s="884"/>
    </row>
    <row r="306" spans="1:51" ht="33">
      <c r="A306" s="922">
        <v>37</v>
      </c>
      <c r="B306" s="922">
        <v>7000030914</v>
      </c>
      <c r="C306" s="922">
        <v>190</v>
      </c>
      <c r="D306" s="922" t="s">
        <v>687</v>
      </c>
      <c r="E306" s="922">
        <v>1000058299</v>
      </c>
      <c r="F306" s="922">
        <v>85359030</v>
      </c>
      <c r="G306" s="1091"/>
      <c r="H306" s="1440">
        <v>0.18</v>
      </c>
      <c r="I306" s="1092"/>
      <c r="J306" s="922" t="s">
        <v>742</v>
      </c>
      <c r="K306" s="922" t="s">
        <v>599</v>
      </c>
      <c r="L306" s="922">
        <v>1</v>
      </c>
      <c r="M306" s="1093"/>
      <c r="N306" s="1094" t="str">
        <f t="shared" si="42"/>
        <v>Included</v>
      </c>
      <c r="O306" s="1095">
        <f t="shared" si="43"/>
        <v>0</v>
      </c>
      <c r="P306" s="883"/>
      <c r="Q306" s="282">
        <f t="shared" si="44"/>
        <v>0</v>
      </c>
      <c r="R306" s="921">
        <f t="shared" si="45"/>
        <v>0</v>
      </c>
      <c r="S306" s="883"/>
      <c r="T306" s="918"/>
      <c r="V306" s="919"/>
      <c r="AB306" s="884"/>
      <c r="AL306" s="884"/>
      <c r="AM306" s="884"/>
      <c r="AN306" s="884"/>
      <c r="AO306" s="884"/>
      <c r="AP306" s="884"/>
      <c r="AQ306" s="884"/>
      <c r="AR306" s="884"/>
      <c r="AS306" s="884"/>
      <c r="AT306" s="884"/>
      <c r="AU306" s="884"/>
      <c r="AV306" s="884"/>
      <c r="AW306" s="884"/>
      <c r="AX306" s="884"/>
      <c r="AY306" s="884"/>
    </row>
    <row r="307" spans="1:51" ht="33">
      <c r="A307" s="922">
        <v>38</v>
      </c>
      <c r="B307" s="922">
        <v>7000030914</v>
      </c>
      <c r="C307" s="922">
        <v>200</v>
      </c>
      <c r="D307" s="922" t="s">
        <v>687</v>
      </c>
      <c r="E307" s="922">
        <v>1000049504</v>
      </c>
      <c r="F307" s="922">
        <v>85359030</v>
      </c>
      <c r="G307" s="1091"/>
      <c r="H307" s="1440">
        <v>0.18</v>
      </c>
      <c r="I307" s="1092"/>
      <c r="J307" s="922" t="s">
        <v>744</v>
      </c>
      <c r="K307" s="922" t="s">
        <v>570</v>
      </c>
      <c r="L307" s="922">
        <v>3</v>
      </c>
      <c r="M307" s="1093"/>
      <c r="N307" s="1094" t="str">
        <f t="shared" si="42"/>
        <v>Included</v>
      </c>
      <c r="O307" s="1095">
        <f t="shared" si="43"/>
        <v>0</v>
      </c>
      <c r="P307" s="883"/>
      <c r="Q307" s="282">
        <f t="shared" si="44"/>
        <v>0</v>
      </c>
      <c r="R307" s="921">
        <f t="shared" si="45"/>
        <v>0</v>
      </c>
      <c r="S307" s="883"/>
      <c r="T307" s="918"/>
      <c r="V307" s="919"/>
      <c r="AB307" s="884"/>
      <c r="AL307" s="884"/>
      <c r="AM307" s="884"/>
      <c r="AN307" s="884"/>
      <c r="AO307" s="884"/>
      <c r="AP307" s="884"/>
      <c r="AQ307" s="884"/>
      <c r="AR307" s="884"/>
      <c r="AS307" s="884"/>
      <c r="AT307" s="884"/>
      <c r="AU307" s="884"/>
      <c r="AV307" s="884"/>
      <c r="AW307" s="884"/>
      <c r="AX307" s="884"/>
      <c r="AY307" s="884"/>
    </row>
    <row r="308" spans="1:51" ht="49.5">
      <c r="A308" s="922">
        <v>39</v>
      </c>
      <c r="B308" s="922">
        <v>7000030914</v>
      </c>
      <c r="C308" s="922">
        <v>210</v>
      </c>
      <c r="D308" s="922" t="s">
        <v>687</v>
      </c>
      <c r="E308" s="922">
        <v>1000058302</v>
      </c>
      <c r="F308" s="922">
        <v>85359030</v>
      </c>
      <c r="G308" s="1091"/>
      <c r="H308" s="1440">
        <v>0.18</v>
      </c>
      <c r="I308" s="1092"/>
      <c r="J308" s="922" t="s">
        <v>745</v>
      </c>
      <c r="K308" s="922" t="s">
        <v>570</v>
      </c>
      <c r="L308" s="922">
        <v>3</v>
      </c>
      <c r="M308" s="1093"/>
      <c r="N308" s="1094" t="str">
        <f t="shared" si="42"/>
        <v>Included</v>
      </c>
      <c r="O308" s="1095">
        <f t="shared" si="43"/>
        <v>0</v>
      </c>
      <c r="P308" s="883"/>
      <c r="Q308" s="282">
        <f t="shared" si="44"/>
        <v>0</v>
      </c>
      <c r="R308" s="921">
        <f t="shared" si="45"/>
        <v>0</v>
      </c>
      <c r="S308" s="883"/>
      <c r="T308" s="918"/>
      <c r="V308" s="919"/>
      <c r="AB308" s="884"/>
      <c r="AL308" s="884"/>
      <c r="AM308" s="884"/>
      <c r="AN308" s="884"/>
      <c r="AO308" s="884"/>
      <c r="AP308" s="884"/>
      <c r="AQ308" s="884"/>
      <c r="AR308" s="884"/>
      <c r="AS308" s="884"/>
      <c r="AT308" s="884"/>
      <c r="AU308" s="884"/>
      <c r="AV308" s="884"/>
      <c r="AW308" s="884"/>
      <c r="AX308" s="884"/>
      <c r="AY308" s="884"/>
    </row>
    <row r="309" spans="1:51" ht="33">
      <c r="A309" s="922">
        <v>40</v>
      </c>
      <c r="B309" s="922">
        <v>7000030914</v>
      </c>
      <c r="C309" s="922">
        <v>220</v>
      </c>
      <c r="D309" s="922" t="s">
        <v>687</v>
      </c>
      <c r="E309" s="922">
        <v>1000058297</v>
      </c>
      <c r="F309" s="922">
        <v>85359030</v>
      </c>
      <c r="G309" s="1091"/>
      <c r="H309" s="1440">
        <v>0.18</v>
      </c>
      <c r="I309" s="1092"/>
      <c r="J309" s="922" t="s">
        <v>746</v>
      </c>
      <c r="K309" s="922" t="s">
        <v>570</v>
      </c>
      <c r="L309" s="922">
        <v>3</v>
      </c>
      <c r="M309" s="1093"/>
      <c r="N309" s="1094" t="str">
        <f t="shared" si="42"/>
        <v>Included</v>
      </c>
      <c r="O309" s="1095">
        <f t="shared" si="43"/>
        <v>0</v>
      </c>
      <c r="P309" s="883"/>
      <c r="Q309" s="282">
        <f t="shared" si="44"/>
        <v>0</v>
      </c>
      <c r="R309" s="921">
        <f t="shared" si="45"/>
        <v>0</v>
      </c>
      <c r="S309" s="883"/>
      <c r="T309" s="918"/>
      <c r="V309" s="919"/>
      <c r="AB309" s="884"/>
      <c r="AL309" s="884"/>
      <c r="AM309" s="884"/>
      <c r="AN309" s="884"/>
      <c r="AO309" s="884"/>
      <c r="AP309" s="884"/>
      <c r="AQ309" s="884"/>
      <c r="AR309" s="884"/>
      <c r="AS309" s="884"/>
      <c r="AT309" s="884"/>
      <c r="AU309" s="884"/>
      <c r="AV309" s="884"/>
      <c r="AW309" s="884"/>
      <c r="AX309" s="884"/>
      <c r="AY309" s="884"/>
    </row>
    <row r="310" spans="1:51" ht="33">
      <c r="A310" s="922">
        <v>41</v>
      </c>
      <c r="B310" s="922">
        <v>7000030914</v>
      </c>
      <c r="C310" s="922">
        <v>230</v>
      </c>
      <c r="D310" s="922" t="s">
        <v>687</v>
      </c>
      <c r="E310" s="922">
        <v>1000058301</v>
      </c>
      <c r="F310" s="922">
        <v>85359030</v>
      </c>
      <c r="G310" s="1091"/>
      <c r="H310" s="1440">
        <v>0.18</v>
      </c>
      <c r="I310" s="1092"/>
      <c r="J310" s="922" t="s">
        <v>747</v>
      </c>
      <c r="K310" s="922" t="s">
        <v>570</v>
      </c>
      <c r="L310" s="922">
        <v>1</v>
      </c>
      <c r="M310" s="1093"/>
      <c r="N310" s="1094" t="str">
        <f t="shared" si="42"/>
        <v>Included</v>
      </c>
      <c r="O310" s="1095">
        <f t="shared" si="43"/>
        <v>0</v>
      </c>
      <c r="P310" s="883"/>
      <c r="Q310" s="282">
        <f t="shared" si="44"/>
        <v>0</v>
      </c>
      <c r="R310" s="921">
        <f t="shared" si="45"/>
        <v>0</v>
      </c>
      <c r="S310" s="883"/>
      <c r="T310" s="918"/>
      <c r="V310" s="919"/>
      <c r="AB310" s="884"/>
      <c r="AL310" s="884"/>
      <c r="AM310" s="884"/>
      <c r="AN310" s="884"/>
      <c r="AO310" s="884"/>
      <c r="AP310" s="884"/>
      <c r="AQ310" s="884"/>
      <c r="AR310" s="884"/>
      <c r="AS310" s="884"/>
      <c r="AT310" s="884"/>
      <c r="AU310" s="884"/>
      <c r="AV310" s="884"/>
      <c r="AW310" s="884"/>
      <c r="AX310" s="884"/>
      <c r="AY310" s="884"/>
    </row>
    <row r="311" spans="1:51" ht="49.5">
      <c r="A311" s="922">
        <v>42</v>
      </c>
      <c r="B311" s="922">
        <v>7000030914</v>
      </c>
      <c r="C311" s="922">
        <v>240</v>
      </c>
      <c r="D311" s="922" t="s">
        <v>687</v>
      </c>
      <c r="E311" s="922">
        <v>1000049497</v>
      </c>
      <c r="F311" s="922">
        <v>85359030</v>
      </c>
      <c r="G311" s="1091"/>
      <c r="H311" s="1440">
        <v>0.18</v>
      </c>
      <c r="I311" s="1092"/>
      <c r="J311" s="922" t="s">
        <v>748</v>
      </c>
      <c r="K311" s="922" t="s">
        <v>571</v>
      </c>
      <c r="L311" s="922">
        <v>1</v>
      </c>
      <c r="M311" s="1093"/>
      <c r="N311" s="1094" t="str">
        <f t="shared" si="42"/>
        <v>Included</v>
      </c>
      <c r="O311" s="1095">
        <f t="shared" si="43"/>
        <v>0</v>
      </c>
      <c r="P311" s="883"/>
      <c r="Q311" s="282">
        <f t="shared" si="44"/>
        <v>0</v>
      </c>
      <c r="R311" s="921">
        <f t="shared" si="45"/>
        <v>0</v>
      </c>
      <c r="S311" s="883"/>
      <c r="T311" s="918"/>
      <c r="V311" s="919"/>
      <c r="AB311" s="884"/>
      <c r="AL311" s="884"/>
      <c r="AM311" s="884"/>
      <c r="AN311" s="884"/>
      <c r="AO311" s="884"/>
      <c r="AP311" s="884"/>
      <c r="AQ311" s="884"/>
      <c r="AR311" s="884"/>
      <c r="AS311" s="884"/>
      <c r="AT311" s="884"/>
      <c r="AU311" s="884"/>
      <c r="AV311" s="884"/>
      <c r="AW311" s="884"/>
      <c r="AX311" s="884"/>
      <c r="AY311" s="884"/>
    </row>
    <row r="312" spans="1:51" ht="33">
      <c r="A312" s="922">
        <v>43</v>
      </c>
      <c r="B312" s="922">
        <v>7000030914</v>
      </c>
      <c r="C312" s="922">
        <v>390</v>
      </c>
      <c r="D312" s="922" t="s">
        <v>858</v>
      </c>
      <c r="E312" s="922">
        <v>1000019912</v>
      </c>
      <c r="F312" s="922">
        <v>85371000</v>
      </c>
      <c r="G312" s="1091"/>
      <c r="H312" s="1440">
        <v>0.18</v>
      </c>
      <c r="I312" s="1092"/>
      <c r="J312" s="922" t="s">
        <v>641</v>
      </c>
      <c r="K312" s="922" t="s">
        <v>574</v>
      </c>
      <c r="L312" s="922">
        <v>1</v>
      </c>
      <c r="M312" s="1093"/>
      <c r="N312" s="1094" t="str">
        <f t="shared" si="42"/>
        <v>Included</v>
      </c>
      <c r="O312" s="1095">
        <f t="shared" si="43"/>
        <v>0</v>
      </c>
      <c r="P312" s="883"/>
      <c r="Q312" s="282">
        <f t="shared" si="44"/>
        <v>0</v>
      </c>
      <c r="R312" s="921">
        <f t="shared" si="45"/>
        <v>0</v>
      </c>
      <c r="S312" s="883"/>
      <c r="T312" s="918"/>
      <c r="V312" s="919"/>
      <c r="AB312" s="884"/>
      <c r="AL312" s="884"/>
      <c r="AM312" s="884"/>
      <c r="AN312" s="884"/>
      <c r="AO312" s="884"/>
      <c r="AP312" s="884"/>
      <c r="AQ312" s="884"/>
      <c r="AR312" s="884"/>
      <c r="AS312" s="884"/>
      <c r="AT312" s="884"/>
      <c r="AU312" s="884"/>
      <c r="AV312" s="884"/>
      <c r="AW312" s="884"/>
      <c r="AX312" s="884"/>
      <c r="AY312" s="884"/>
    </row>
    <row r="313" spans="1:51" ht="33">
      <c r="A313" s="922">
        <v>44</v>
      </c>
      <c r="B313" s="922">
        <v>7000030914</v>
      </c>
      <c r="C313" s="922">
        <v>400</v>
      </c>
      <c r="D313" s="922" t="s">
        <v>858</v>
      </c>
      <c r="E313" s="922">
        <v>1000019925</v>
      </c>
      <c r="F313" s="922">
        <v>84819090</v>
      </c>
      <c r="G313" s="1091"/>
      <c r="H313" s="1440">
        <v>0.18</v>
      </c>
      <c r="I313" s="1092"/>
      <c r="J313" s="922" t="s">
        <v>671</v>
      </c>
      <c r="K313" s="922" t="s">
        <v>574</v>
      </c>
      <c r="L313" s="922">
        <v>1</v>
      </c>
      <c r="M313" s="1093"/>
      <c r="N313" s="1094" t="str">
        <f t="shared" si="42"/>
        <v>Included</v>
      </c>
      <c r="O313" s="1095">
        <f t="shared" si="43"/>
        <v>0</v>
      </c>
      <c r="P313" s="883"/>
      <c r="Q313" s="282">
        <f t="shared" si="44"/>
        <v>0</v>
      </c>
      <c r="R313" s="921">
        <f t="shared" si="45"/>
        <v>0</v>
      </c>
      <c r="S313" s="883"/>
      <c r="T313" s="918"/>
      <c r="V313" s="919"/>
      <c r="AB313" s="884"/>
      <c r="AL313" s="884"/>
      <c r="AM313" s="884"/>
      <c r="AN313" s="884"/>
      <c r="AO313" s="884"/>
      <c r="AP313" s="884"/>
      <c r="AQ313" s="884"/>
      <c r="AR313" s="884"/>
      <c r="AS313" s="884"/>
      <c r="AT313" s="884"/>
      <c r="AU313" s="884"/>
      <c r="AV313" s="884"/>
      <c r="AW313" s="884"/>
      <c r="AX313" s="884"/>
      <c r="AY313" s="884"/>
    </row>
    <row r="314" spans="1:51" ht="33">
      <c r="A314" s="922">
        <v>45</v>
      </c>
      <c r="B314" s="922">
        <v>7000030914</v>
      </c>
      <c r="C314" s="922">
        <v>410</v>
      </c>
      <c r="D314" s="922" t="s">
        <v>858</v>
      </c>
      <c r="E314" s="922">
        <v>1000024186</v>
      </c>
      <c r="F314" s="922">
        <v>85354010</v>
      </c>
      <c r="G314" s="1091"/>
      <c r="H314" s="1440">
        <v>0.18</v>
      </c>
      <c r="I314" s="1092"/>
      <c r="J314" s="922" t="s">
        <v>640</v>
      </c>
      <c r="K314" s="922" t="s">
        <v>574</v>
      </c>
      <c r="L314" s="922">
        <v>1</v>
      </c>
      <c r="M314" s="1093"/>
      <c r="N314" s="1094" t="str">
        <f t="shared" si="42"/>
        <v>Included</v>
      </c>
      <c r="O314" s="1095">
        <f t="shared" si="43"/>
        <v>0</v>
      </c>
      <c r="P314" s="883"/>
      <c r="Q314" s="282">
        <f t="shared" si="44"/>
        <v>0</v>
      </c>
      <c r="R314" s="921">
        <f t="shared" si="45"/>
        <v>0</v>
      </c>
      <c r="S314" s="883"/>
      <c r="T314" s="918"/>
      <c r="V314" s="919"/>
      <c r="AB314" s="884"/>
      <c r="AL314" s="884"/>
      <c r="AM314" s="884"/>
      <c r="AN314" s="884"/>
      <c r="AO314" s="884"/>
      <c r="AP314" s="884"/>
      <c r="AQ314" s="884"/>
      <c r="AR314" s="884"/>
      <c r="AS314" s="884"/>
      <c r="AT314" s="884"/>
      <c r="AU314" s="884"/>
      <c r="AV314" s="884"/>
      <c r="AW314" s="884"/>
      <c r="AX314" s="884"/>
      <c r="AY314" s="884"/>
    </row>
    <row r="315" spans="1:51" ht="33">
      <c r="A315" s="922">
        <v>46</v>
      </c>
      <c r="B315" s="922">
        <v>7000030914</v>
      </c>
      <c r="C315" s="922">
        <v>440</v>
      </c>
      <c r="D315" s="922" t="s">
        <v>858</v>
      </c>
      <c r="E315" s="922">
        <v>1000019918</v>
      </c>
      <c r="F315" s="922">
        <v>85359090</v>
      </c>
      <c r="G315" s="1091"/>
      <c r="H315" s="1440">
        <v>0.18</v>
      </c>
      <c r="I315" s="1092"/>
      <c r="J315" s="922" t="s">
        <v>637</v>
      </c>
      <c r="K315" s="922" t="s">
        <v>574</v>
      </c>
      <c r="L315" s="922">
        <v>1</v>
      </c>
      <c r="M315" s="1093"/>
      <c r="N315" s="1094" t="str">
        <f t="shared" si="42"/>
        <v>Included</v>
      </c>
      <c r="O315" s="1095">
        <f t="shared" si="43"/>
        <v>0</v>
      </c>
      <c r="P315" s="883"/>
      <c r="Q315" s="282">
        <f t="shared" si="44"/>
        <v>0</v>
      </c>
      <c r="R315" s="921">
        <f t="shared" si="45"/>
        <v>0</v>
      </c>
      <c r="S315" s="883"/>
      <c r="T315" s="918"/>
      <c r="V315" s="919"/>
      <c r="AB315" s="884"/>
      <c r="AL315" s="884"/>
      <c r="AM315" s="884"/>
      <c r="AN315" s="884"/>
      <c r="AO315" s="884"/>
      <c r="AP315" s="884"/>
      <c r="AQ315" s="884"/>
      <c r="AR315" s="884"/>
      <c r="AS315" s="884"/>
      <c r="AT315" s="884"/>
      <c r="AU315" s="884"/>
      <c r="AV315" s="884"/>
      <c r="AW315" s="884"/>
      <c r="AX315" s="884"/>
      <c r="AY315" s="884"/>
    </row>
    <row r="316" spans="1:51" ht="33">
      <c r="A316" s="922">
        <v>47</v>
      </c>
      <c r="B316" s="922">
        <v>7000030914</v>
      </c>
      <c r="C316" s="922">
        <v>450</v>
      </c>
      <c r="D316" s="922" t="s">
        <v>858</v>
      </c>
      <c r="E316" s="922">
        <v>1000025941</v>
      </c>
      <c r="F316" s="922">
        <v>85389000</v>
      </c>
      <c r="G316" s="1091"/>
      <c r="H316" s="1440">
        <v>0.18</v>
      </c>
      <c r="I316" s="1092"/>
      <c r="J316" s="922" t="s">
        <v>639</v>
      </c>
      <c r="K316" s="922" t="s">
        <v>571</v>
      </c>
      <c r="L316" s="922">
        <v>1</v>
      </c>
      <c r="M316" s="1093"/>
      <c r="N316" s="1094" t="str">
        <f t="shared" si="42"/>
        <v>Included</v>
      </c>
      <c r="O316" s="1095">
        <f t="shared" si="43"/>
        <v>0</v>
      </c>
      <c r="P316" s="883"/>
      <c r="Q316" s="282">
        <f t="shared" si="44"/>
        <v>0</v>
      </c>
      <c r="R316" s="921">
        <f t="shared" si="45"/>
        <v>0</v>
      </c>
      <c r="S316" s="883"/>
      <c r="T316" s="918"/>
      <c r="V316" s="919"/>
      <c r="AB316" s="884"/>
      <c r="AL316" s="884"/>
      <c r="AM316" s="884"/>
      <c r="AN316" s="884"/>
      <c r="AO316" s="884"/>
      <c r="AP316" s="884"/>
      <c r="AQ316" s="884"/>
      <c r="AR316" s="884"/>
      <c r="AS316" s="884"/>
      <c r="AT316" s="884"/>
      <c r="AU316" s="884"/>
      <c r="AV316" s="884"/>
      <c r="AW316" s="884"/>
      <c r="AX316" s="884"/>
      <c r="AY316" s="884"/>
    </row>
    <row r="317" spans="1:51" ht="33">
      <c r="A317" s="922">
        <v>48</v>
      </c>
      <c r="B317" s="922">
        <v>7000030914</v>
      </c>
      <c r="C317" s="922">
        <v>460</v>
      </c>
      <c r="D317" s="922" t="s">
        <v>858</v>
      </c>
      <c r="E317" s="922">
        <v>1000019919</v>
      </c>
      <c r="F317" s="922">
        <v>85353090</v>
      </c>
      <c r="G317" s="1091"/>
      <c r="H317" s="1440">
        <v>0.18</v>
      </c>
      <c r="I317" s="1092"/>
      <c r="J317" s="922" t="s">
        <v>638</v>
      </c>
      <c r="K317" s="922" t="s">
        <v>574</v>
      </c>
      <c r="L317" s="922">
        <v>1</v>
      </c>
      <c r="M317" s="1093"/>
      <c r="N317" s="1094" t="str">
        <f t="shared" si="42"/>
        <v>Included</v>
      </c>
      <c r="O317" s="1095">
        <f t="shared" si="43"/>
        <v>0</v>
      </c>
      <c r="P317" s="883"/>
      <c r="Q317" s="282">
        <f t="shared" si="44"/>
        <v>0</v>
      </c>
      <c r="R317" s="921">
        <f t="shared" si="45"/>
        <v>0</v>
      </c>
      <c r="S317" s="883"/>
      <c r="T317" s="918"/>
      <c r="V317" s="919"/>
      <c r="AB317" s="884"/>
      <c r="AL317" s="884"/>
      <c r="AM317" s="884"/>
      <c r="AN317" s="884"/>
      <c r="AO317" s="884"/>
      <c r="AP317" s="884"/>
      <c r="AQ317" s="884"/>
      <c r="AR317" s="884"/>
      <c r="AS317" s="884"/>
      <c r="AT317" s="884"/>
      <c r="AU317" s="884"/>
      <c r="AV317" s="884"/>
      <c r="AW317" s="884"/>
      <c r="AX317" s="884"/>
      <c r="AY317" s="884"/>
    </row>
    <row r="318" spans="1:51" ht="33">
      <c r="A318" s="922">
        <v>49</v>
      </c>
      <c r="B318" s="922">
        <v>7000030914</v>
      </c>
      <c r="C318" s="922">
        <v>430</v>
      </c>
      <c r="D318" s="922" t="s">
        <v>858</v>
      </c>
      <c r="E318" s="922">
        <v>1000025934</v>
      </c>
      <c r="F318" s="922">
        <v>85359090</v>
      </c>
      <c r="G318" s="1091"/>
      <c r="H318" s="1440">
        <v>0.18</v>
      </c>
      <c r="I318" s="1092"/>
      <c r="J318" s="922" t="s">
        <v>610</v>
      </c>
      <c r="K318" s="922" t="s">
        <v>571</v>
      </c>
      <c r="L318" s="922">
        <v>1</v>
      </c>
      <c r="M318" s="1093"/>
      <c r="N318" s="1094" t="str">
        <f t="shared" si="42"/>
        <v>Included</v>
      </c>
      <c r="O318" s="1095">
        <f t="shared" si="43"/>
        <v>0</v>
      </c>
      <c r="P318" s="883"/>
      <c r="Q318" s="282">
        <f t="shared" si="44"/>
        <v>0</v>
      </c>
      <c r="R318" s="921">
        <f t="shared" si="45"/>
        <v>0</v>
      </c>
      <c r="S318" s="883"/>
      <c r="T318" s="918"/>
      <c r="V318" s="919"/>
      <c r="AB318" s="884"/>
      <c r="AL318" s="884"/>
      <c r="AM318" s="884"/>
      <c r="AN318" s="884"/>
      <c r="AO318" s="884"/>
      <c r="AP318" s="884"/>
      <c r="AQ318" s="884"/>
      <c r="AR318" s="884"/>
      <c r="AS318" s="884"/>
      <c r="AT318" s="884"/>
      <c r="AU318" s="884"/>
      <c r="AV318" s="884"/>
      <c r="AW318" s="884"/>
      <c r="AX318" s="884"/>
      <c r="AY318" s="884"/>
    </row>
    <row r="319" spans="1:51" ht="33">
      <c r="A319" s="922">
        <v>50</v>
      </c>
      <c r="B319" s="922">
        <v>7000030914</v>
      </c>
      <c r="C319" s="922">
        <v>420</v>
      </c>
      <c r="D319" s="922" t="s">
        <v>858</v>
      </c>
      <c r="E319" s="922">
        <v>1000025930</v>
      </c>
      <c r="F319" s="922">
        <v>85354010</v>
      </c>
      <c r="G319" s="1091"/>
      <c r="H319" s="1440">
        <v>0.18</v>
      </c>
      <c r="I319" s="1092"/>
      <c r="J319" s="922" t="s">
        <v>611</v>
      </c>
      <c r="K319" s="922" t="s">
        <v>571</v>
      </c>
      <c r="L319" s="922">
        <v>1</v>
      </c>
      <c r="M319" s="1093"/>
      <c r="N319" s="1094" t="str">
        <f t="shared" si="42"/>
        <v>Included</v>
      </c>
      <c r="O319" s="1095">
        <f t="shared" si="43"/>
        <v>0</v>
      </c>
      <c r="P319" s="883"/>
      <c r="Q319" s="282">
        <f t="shared" si="44"/>
        <v>0</v>
      </c>
      <c r="R319" s="921">
        <f t="shared" si="45"/>
        <v>0</v>
      </c>
      <c r="S319" s="883"/>
      <c r="T319" s="918"/>
      <c r="V319" s="919"/>
      <c r="AB319" s="884"/>
      <c r="AL319" s="884"/>
      <c r="AM319" s="884"/>
      <c r="AN319" s="884"/>
      <c r="AO319" s="884"/>
      <c r="AP319" s="884"/>
      <c r="AQ319" s="884"/>
      <c r="AR319" s="884"/>
      <c r="AS319" s="884"/>
      <c r="AT319" s="884"/>
      <c r="AU319" s="884"/>
      <c r="AV319" s="884"/>
      <c r="AW319" s="884"/>
      <c r="AX319" s="884"/>
      <c r="AY319" s="884"/>
    </row>
    <row r="320" spans="1:51" ht="33">
      <c r="A320" s="922">
        <v>51</v>
      </c>
      <c r="B320" s="922">
        <v>7000030914</v>
      </c>
      <c r="C320" s="922">
        <v>630</v>
      </c>
      <c r="D320" s="922" t="s">
        <v>859</v>
      </c>
      <c r="E320" s="922">
        <v>1000062002</v>
      </c>
      <c r="F320" s="922">
        <v>85371000</v>
      </c>
      <c r="G320" s="1091"/>
      <c r="H320" s="1440">
        <v>0.18</v>
      </c>
      <c r="I320" s="1092"/>
      <c r="J320" s="922" t="s">
        <v>631</v>
      </c>
      <c r="K320" s="922" t="s">
        <v>570</v>
      </c>
      <c r="L320" s="922">
        <v>1</v>
      </c>
      <c r="M320" s="1093"/>
      <c r="N320" s="1094" t="str">
        <f t="shared" si="42"/>
        <v>Included</v>
      </c>
      <c r="O320" s="1095">
        <f t="shared" si="43"/>
        <v>0</v>
      </c>
      <c r="P320" s="883"/>
      <c r="Q320" s="282">
        <f t="shared" si="44"/>
        <v>0</v>
      </c>
      <c r="R320" s="921">
        <f t="shared" si="45"/>
        <v>0</v>
      </c>
      <c r="S320" s="883"/>
      <c r="T320" s="918"/>
      <c r="V320" s="919"/>
      <c r="AB320" s="884"/>
      <c r="AL320" s="884"/>
      <c r="AM320" s="884"/>
      <c r="AN320" s="884"/>
      <c r="AO320" s="884"/>
      <c r="AP320" s="884"/>
      <c r="AQ320" s="884"/>
      <c r="AR320" s="884"/>
      <c r="AS320" s="884"/>
      <c r="AT320" s="884"/>
      <c r="AU320" s="884"/>
      <c r="AV320" s="884"/>
      <c r="AW320" s="884"/>
      <c r="AX320" s="884"/>
      <c r="AY320" s="884"/>
    </row>
    <row r="321" spans="1:51" ht="33">
      <c r="A321" s="922">
        <v>52</v>
      </c>
      <c r="B321" s="922">
        <v>7000030914</v>
      </c>
      <c r="C321" s="922">
        <v>640</v>
      </c>
      <c r="D321" s="922" t="s">
        <v>859</v>
      </c>
      <c r="E321" s="922">
        <v>1000062004</v>
      </c>
      <c r="F321" s="922">
        <v>85371000</v>
      </c>
      <c r="G321" s="1091"/>
      <c r="H321" s="1440">
        <v>0.18</v>
      </c>
      <c r="I321" s="1092"/>
      <c r="J321" s="922" t="s">
        <v>632</v>
      </c>
      <c r="K321" s="922" t="s">
        <v>570</v>
      </c>
      <c r="L321" s="922">
        <v>1</v>
      </c>
      <c r="M321" s="1093"/>
      <c r="N321" s="1094" t="str">
        <f t="shared" si="42"/>
        <v>Included</v>
      </c>
      <c r="O321" s="1095">
        <f t="shared" si="43"/>
        <v>0</v>
      </c>
      <c r="P321" s="883"/>
      <c r="Q321" s="282">
        <f t="shared" si="44"/>
        <v>0</v>
      </c>
      <c r="R321" s="921">
        <f t="shared" si="45"/>
        <v>0</v>
      </c>
      <c r="S321" s="883"/>
      <c r="T321" s="918"/>
      <c r="V321" s="919"/>
      <c r="AB321" s="884"/>
      <c r="AL321" s="884"/>
      <c r="AM321" s="884"/>
      <c r="AN321" s="884"/>
      <c r="AO321" s="884"/>
      <c r="AP321" s="884"/>
      <c r="AQ321" s="884"/>
      <c r="AR321" s="884"/>
      <c r="AS321" s="884"/>
      <c r="AT321" s="884"/>
      <c r="AU321" s="884"/>
      <c r="AV321" s="884"/>
      <c r="AW321" s="884"/>
      <c r="AX321" s="884"/>
      <c r="AY321" s="884"/>
    </row>
    <row r="322" spans="1:51" ht="66">
      <c r="A322" s="922">
        <v>53</v>
      </c>
      <c r="B322" s="922">
        <v>7000030914</v>
      </c>
      <c r="C322" s="922">
        <v>670</v>
      </c>
      <c r="D322" s="922" t="s">
        <v>880</v>
      </c>
      <c r="E322" s="922">
        <v>1000015954</v>
      </c>
      <c r="F322" s="922">
        <v>73082011</v>
      </c>
      <c r="G322" s="1091"/>
      <c r="H322" s="1440">
        <v>0.18</v>
      </c>
      <c r="I322" s="1092"/>
      <c r="J322" s="922" t="s">
        <v>769</v>
      </c>
      <c r="K322" s="922" t="s">
        <v>576</v>
      </c>
      <c r="L322" s="922">
        <v>30</v>
      </c>
      <c r="M322" s="1093"/>
      <c r="N322" s="1094" t="str">
        <f t="shared" si="42"/>
        <v>Included</v>
      </c>
      <c r="O322" s="1095">
        <f t="shared" si="43"/>
        <v>0</v>
      </c>
      <c r="P322" s="883"/>
      <c r="Q322" s="282">
        <f t="shared" si="44"/>
        <v>0</v>
      </c>
      <c r="R322" s="921">
        <f t="shared" si="45"/>
        <v>0</v>
      </c>
      <c r="S322" s="883"/>
      <c r="T322" s="918"/>
      <c r="V322" s="919"/>
      <c r="AB322" s="884"/>
      <c r="AL322" s="884"/>
      <c r="AM322" s="884"/>
      <c r="AN322" s="884"/>
      <c r="AO322" s="884"/>
      <c r="AP322" s="884"/>
      <c r="AQ322" s="884"/>
      <c r="AR322" s="884"/>
      <c r="AS322" s="884"/>
      <c r="AT322" s="884"/>
      <c r="AU322" s="884"/>
      <c r="AV322" s="884"/>
      <c r="AW322" s="884"/>
      <c r="AX322" s="884"/>
      <c r="AY322" s="884"/>
    </row>
    <row r="323" spans="1:51" ht="33">
      <c r="A323" s="922">
        <v>54</v>
      </c>
      <c r="B323" s="922">
        <v>7000030914</v>
      </c>
      <c r="C323" s="922">
        <v>680</v>
      </c>
      <c r="D323" s="922" t="s">
        <v>880</v>
      </c>
      <c r="E323" s="922">
        <v>1000011713</v>
      </c>
      <c r="F323" s="922">
        <v>73082011</v>
      </c>
      <c r="G323" s="1091"/>
      <c r="H323" s="1440">
        <v>0.18</v>
      </c>
      <c r="I323" s="1092"/>
      <c r="J323" s="922" t="s">
        <v>770</v>
      </c>
      <c r="K323" s="922" t="s">
        <v>576</v>
      </c>
      <c r="L323" s="922">
        <v>1</v>
      </c>
      <c r="M323" s="1093"/>
      <c r="N323" s="1094" t="str">
        <f t="shared" ref="N323:N326" si="46">IF(M323=0, "Included",IF(ISERROR(L323*M323), M323, L323*M323))</f>
        <v>Included</v>
      </c>
      <c r="O323" s="1095">
        <f t="shared" ref="O323:O326" si="47">R323</f>
        <v>0</v>
      </c>
      <c r="P323" s="883"/>
      <c r="Q323" s="282">
        <f t="shared" ref="Q323:Q326" si="48">IF(N323="Included",0,N323)</f>
        <v>0</v>
      </c>
      <c r="R323" s="921">
        <f t="shared" ref="R323:R326" si="49">IF(I323="", H323*Q323,I323*Q323)</f>
        <v>0</v>
      </c>
      <c r="S323" s="883"/>
      <c r="T323" s="918"/>
      <c r="V323" s="919"/>
      <c r="AB323" s="884"/>
      <c r="AL323" s="884"/>
      <c r="AM323" s="884"/>
      <c r="AN323" s="884"/>
      <c r="AO323" s="884"/>
      <c r="AP323" s="884"/>
      <c r="AQ323" s="884"/>
      <c r="AR323" s="884"/>
      <c r="AS323" s="884"/>
      <c r="AT323" s="884"/>
      <c r="AU323" s="884"/>
      <c r="AV323" s="884"/>
      <c r="AW323" s="884"/>
      <c r="AX323" s="884"/>
      <c r="AY323" s="884"/>
    </row>
    <row r="324" spans="1:51" ht="33">
      <c r="A324" s="922">
        <v>55</v>
      </c>
      <c r="B324" s="922">
        <v>7000030914</v>
      </c>
      <c r="C324" s="922">
        <v>690</v>
      </c>
      <c r="D324" s="922" t="s">
        <v>880</v>
      </c>
      <c r="E324" s="922">
        <v>1000012373</v>
      </c>
      <c r="F324" s="922">
        <v>73082011</v>
      </c>
      <c r="G324" s="1091"/>
      <c r="H324" s="1440">
        <v>0.18</v>
      </c>
      <c r="I324" s="1092"/>
      <c r="J324" s="922" t="s">
        <v>771</v>
      </c>
      <c r="K324" s="922" t="s">
        <v>576</v>
      </c>
      <c r="L324" s="922">
        <v>3</v>
      </c>
      <c r="M324" s="1093"/>
      <c r="N324" s="1094" t="str">
        <f t="shared" si="46"/>
        <v>Included</v>
      </c>
      <c r="O324" s="1095">
        <f t="shared" si="47"/>
        <v>0</v>
      </c>
      <c r="P324" s="883"/>
      <c r="Q324" s="282">
        <f t="shared" si="48"/>
        <v>0</v>
      </c>
      <c r="R324" s="921">
        <f t="shared" si="49"/>
        <v>0</v>
      </c>
      <c r="S324" s="883"/>
      <c r="T324" s="918"/>
      <c r="V324" s="919"/>
      <c r="AB324" s="884"/>
      <c r="AL324" s="884"/>
      <c r="AM324" s="884"/>
      <c r="AN324" s="884"/>
      <c r="AO324" s="884"/>
      <c r="AP324" s="884"/>
      <c r="AQ324" s="884"/>
      <c r="AR324" s="884"/>
      <c r="AS324" s="884"/>
      <c r="AT324" s="884"/>
      <c r="AU324" s="884"/>
      <c r="AV324" s="884"/>
      <c r="AW324" s="884"/>
      <c r="AX324" s="884"/>
      <c r="AY324" s="884"/>
    </row>
    <row r="325" spans="1:51" ht="16.5">
      <c r="A325" s="922">
        <v>56</v>
      </c>
      <c r="B325" s="922">
        <v>7000030914</v>
      </c>
      <c r="C325" s="922">
        <v>700</v>
      </c>
      <c r="D325" s="922" t="s">
        <v>881</v>
      </c>
      <c r="E325" s="922">
        <v>1000017518</v>
      </c>
      <c r="F325" s="922">
        <v>85364900</v>
      </c>
      <c r="G325" s="1091"/>
      <c r="H325" s="1440">
        <v>0.18</v>
      </c>
      <c r="I325" s="1092"/>
      <c r="J325" s="922" t="s">
        <v>642</v>
      </c>
      <c r="K325" s="922" t="s">
        <v>570</v>
      </c>
      <c r="L325" s="922">
        <v>2</v>
      </c>
      <c r="M325" s="1093"/>
      <c r="N325" s="1094" t="str">
        <f t="shared" si="46"/>
        <v>Included</v>
      </c>
      <c r="O325" s="1095">
        <f t="shared" si="47"/>
        <v>0</v>
      </c>
      <c r="P325" s="883"/>
      <c r="Q325" s="282">
        <f t="shared" si="48"/>
        <v>0</v>
      </c>
      <c r="R325" s="921">
        <f t="shared" si="49"/>
        <v>0</v>
      </c>
      <c r="S325" s="883"/>
      <c r="T325" s="918"/>
      <c r="V325" s="919"/>
      <c r="AB325" s="884"/>
      <c r="AL325" s="884"/>
      <c r="AM325" s="884"/>
      <c r="AN325" s="884"/>
      <c r="AO325" s="884"/>
      <c r="AP325" s="884"/>
      <c r="AQ325" s="884"/>
      <c r="AR325" s="884"/>
      <c r="AS325" s="884"/>
      <c r="AT325" s="884"/>
      <c r="AU325" s="884"/>
      <c r="AV325" s="884"/>
      <c r="AW325" s="884"/>
      <c r="AX325" s="884"/>
      <c r="AY325" s="884"/>
    </row>
    <row r="326" spans="1:51" ht="16.5">
      <c r="A326" s="922">
        <v>57</v>
      </c>
      <c r="B326" s="922">
        <v>7000030914</v>
      </c>
      <c r="C326" s="922">
        <v>710</v>
      </c>
      <c r="D326" s="922" t="s">
        <v>881</v>
      </c>
      <c r="E326" s="922">
        <v>1000022512</v>
      </c>
      <c r="F326" s="922">
        <v>90311000</v>
      </c>
      <c r="G326" s="1091"/>
      <c r="H326" s="1440">
        <v>0.18</v>
      </c>
      <c r="I326" s="1092"/>
      <c r="J326" s="922" t="s">
        <v>643</v>
      </c>
      <c r="K326" s="922" t="s">
        <v>570</v>
      </c>
      <c r="L326" s="922">
        <v>2</v>
      </c>
      <c r="M326" s="1093"/>
      <c r="N326" s="1094" t="str">
        <f t="shared" si="46"/>
        <v>Included</v>
      </c>
      <c r="O326" s="1095">
        <f t="shared" si="47"/>
        <v>0</v>
      </c>
      <c r="P326" s="883"/>
      <c r="Q326" s="282">
        <f t="shared" si="48"/>
        <v>0</v>
      </c>
      <c r="R326" s="921">
        <f t="shared" si="49"/>
        <v>0</v>
      </c>
      <c r="S326" s="883"/>
      <c r="T326" s="918"/>
      <c r="V326" s="919"/>
      <c r="AB326" s="884"/>
      <c r="AL326" s="884"/>
      <c r="AM326" s="884"/>
      <c r="AN326" s="884"/>
      <c r="AO326" s="884"/>
      <c r="AP326" s="884"/>
      <c r="AQ326" s="884"/>
      <c r="AR326" s="884"/>
      <c r="AS326" s="884"/>
      <c r="AT326" s="884"/>
      <c r="AU326" s="884"/>
      <c r="AV326" s="884"/>
      <c r="AW326" s="884"/>
      <c r="AX326" s="884"/>
      <c r="AY326" s="884"/>
    </row>
    <row r="327" spans="1:51" ht="16.5">
      <c r="A327" s="922">
        <v>58</v>
      </c>
      <c r="B327" s="922">
        <v>7000030914</v>
      </c>
      <c r="C327" s="922">
        <v>720</v>
      </c>
      <c r="D327" s="922" t="s">
        <v>881</v>
      </c>
      <c r="E327" s="922">
        <v>1000071061</v>
      </c>
      <c r="F327" s="922">
        <v>85176290</v>
      </c>
      <c r="G327" s="1091"/>
      <c r="H327" s="1440">
        <v>0.18</v>
      </c>
      <c r="I327" s="1092"/>
      <c r="J327" s="922" t="s">
        <v>772</v>
      </c>
      <c r="K327" s="922" t="s">
        <v>570</v>
      </c>
      <c r="L327" s="922">
        <v>2</v>
      </c>
      <c r="M327" s="1093"/>
      <c r="N327" s="1094" t="str">
        <f t="shared" si="42"/>
        <v>Included</v>
      </c>
      <c r="O327" s="1095">
        <f t="shared" si="43"/>
        <v>0</v>
      </c>
      <c r="P327" s="883"/>
      <c r="Q327" s="282">
        <f t="shared" si="44"/>
        <v>0</v>
      </c>
      <c r="R327" s="921">
        <f t="shared" si="45"/>
        <v>0</v>
      </c>
      <c r="S327" s="883"/>
      <c r="T327" s="918"/>
      <c r="V327" s="919"/>
      <c r="AB327" s="884"/>
      <c r="AL327" s="884"/>
      <c r="AM327" s="884"/>
      <c r="AN327" s="884"/>
      <c r="AO327" s="884"/>
      <c r="AP327" s="884"/>
      <c r="AQ327" s="884"/>
      <c r="AR327" s="884"/>
      <c r="AS327" s="884"/>
      <c r="AT327" s="884"/>
      <c r="AU327" s="884"/>
      <c r="AV327" s="884"/>
      <c r="AW327" s="884"/>
      <c r="AX327" s="884"/>
      <c r="AY327" s="884"/>
    </row>
    <row r="328" spans="1:51" ht="16.5">
      <c r="A328" s="922">
        <v>59</v>
      </c>
      <c r="B328" s="922">
        <v>7000030914</v>
      </c>
      <c r="C328" s="922">
        <v>730</v>
      </c>
      <c r="D328" s="922" t="s">
        <v>881</v>
      </c>
      <c r="E328" s="922">
        <v>1000071062</v>
      </c>
      <c r="F328" s="922">
        <v>85176290</v>
      </c>
      <c r="G328" s="1091"/>
      <c r="H328" s="1440">
        <v>0.18</v>
      </c>
      <c r="I328" s="1092"/>
      <c r="J328" s="922" t="s">
        <v>773</v>
      </c>
      <c r="K328" s="922" t="s">
        <v>570</v>
      </c>
      <c r="L328" s="922">
        <v>1</v>
      </c>
      <c r="M328" s="1093"/>
      <c r="N328" s="1094" t="str">
        <f t="shared" si="42"/>
        <v>Included</v>
      </c>
      <c r="O328" s="1095">
        <f t="shared" si="43"/>
        <v>0</v>
      </c>
      <c r="P328" s="883"/>
      <c r="Q328" s="282">
        <f t="shared" si="44"/>
        <v>0</v>
      </c>
      <c r="R328" s="921">
        <f t="shared" si="45"/>
        <v>0</v>
      </c>
      <c r="S328" s="883"/>
      <c r="T328" s="918"/>
      <c r="V328" s="919"/>
      <c r="AB328" s="884"/>
      <c r="AL328" s="884"/>
      <c r="AM328" s="884"/>
      <c r="AN328" s="884"/>
      <c r="AO328" s="884"/>
      <c r="AP328" s="884"/>
      <c r="AQ328" s="884"/>
      <c r="AR328" s="884"/>
      <c r="AS328" s="884"/>
      <c r="AT328" s="884"/>
      <c r="AU328" s="884"/>
      <c r="AV328" s="884"/>
      <c r="AW328" s="884"/>
      <c r="AX328" s="884"/>
      <c r="AY328" s="884"/>
    </row>
    <row r="329" spans="1:51" ht="33">
      <c r="A329" s="922">
        <v>60</v>
      </c>
      <c r="B329" s="922">
        <v>7000030914</v>
      </c>
      <c r="C329" s="922">
        <v>740</v>
      </c>
      <c r="D329" s="922" t="s">
        <v>881</v>
      </c>
      <c r="E329" s="922">
        <v>1000022487</v>
      </c>
      <c r="F329" s="922">
        <v>85447090</v>
      </c>
      <c r="G329" s="1091"/>
      <c r="H329" s="1440">
        <v>0.18</v>
      </c>
      <c r="I329" s="1092"/>
      <c r="J329" s="922" t="s">
        <v>644</v>
      </c>
      <c r="K329" s="922" t="s">
        <v>570</v>
      </c>
      <c r="L329" s="922">
        <v>1</v>
      </c>
      <c r="M329" s="1093"/>
      <c r="N329" s="1094" t="str">
        <f t="shared" si="42"/>
        <v>Included</v>
      </c>
      <c r="O329" s="1095">
        <f t="shared" si="43"/>
        <v>0</v>
      </c>
      <c r="P329" s="883"/>
      <c r="Q329" s="282">
        <f t="shared" si="44"/>
        <v>0</v>
      </c>
      <c r="R329" s="921">
        <f t="shared" si="45"/>
        <v>0</v>
      </c>
      <c r="S329" s="883"/>
      <c r="T329" s="918"/>
      <c r="V329" s="919"/>
      <c r="AB329" s="884"/>
      <c r="AL329" s="884"/>
      <c r="AM329" s="884"/>
      <c r="AN329" s="884"/>
      <c r="AO329" s="884"/>
      <c r="AP329" s="884"/>
      <c r="AQ329" s="884"/>
      <c r="AR329" s="884"/>
      <c r="AS329" s="884"/>
      <c r="AT329" s="884"/>
      <c r="AU329" s="884"/>
      <c r="AV329" s="884"/>
      <c r="AW329" s="884"/>
      <c r="AX329" s="884"/>
      <c r="AY329" s="884"/>
    </row>
    <row r="330" spans="1:51" ht="16.5">
      <c r="A330" s="922">
        <v>61</v>
      </c>
      <c r="B330" s="922">
        <v>7000030914</v>
      </c>
      <c r="C330" s="922">
        <v>750</v>
      </c>
      <c r="D330" s="922" t="s">
        <v>881</v>
      </c>
      <c r="E330" s="922">
        <v>1000030641</v>
      </c>
      <c r="F330" s="922">
        <v>85389000</v>
      </c>
      <c r="G330" s="1091"/>
      <c r="H330" s="1440">
        <v>0.18</v>
      </c>
      <c r="I330" s="1092"/>
      <c r="J330" s="922" t="s">
        <v>774</v>
      </c>
      <c r="K330" s="922" t="s">
        <v>570</v>
      </c>
      <c r="L330" s="922">
        <v>3</v>
      </c>
      <c r="M330" s="1093"/>
      <c r="N330" s="1094" t="str">
        <f t="shared" si="42"/>
        <v>Included</v>
      </c>
      <c r="O330" s="1095">
        <f t="shared" si="43"/>
        <v>0</v>
      </c>
      <c r="P330" s="883"/>
      <c r="Q330" s="282">
        <f t="shared" si="44"/>
        <v>0</v>
      </c>
      <c r="R330" s="921">
        <f t="shared" si="45"/>
        <v>0</v>
      </c>
      <c r="S330" s="883"/>
      <c r="T330" s="918"/>
      <c r="V330" s="919"/>
      <c r="AB330" s="884"/>
      <c r="AL330" s="884"/>
      <c r="AM330" s="884"/>
      <c r="AN330" s="884"/>
      <c r="AO330" s="884"/>
      <c r="AP330" s="884"/>
      <c r="AQ330" s="884"/>
      <c r="AR330" s="884"/>
      <c r="AS330" s="884"/>
      <c r="AT330" s="884"/>
      <c r="AU330" s="884"/>
      <c r="AV330" s="884"/>
      <c r="AW330" s="884"/>
      <c r="AX330" s="884"/>
      <c r="AY330" s="884"/>
    </row>
    <row r="331" spans="1:51" ht="18.75">
      <c r="A331" s="1113" t="s">
        <v>847</v>
      </c>
      <c r="B331" s="1113" t="s">
        <v>882</v>
      </c>
      <c r="C331" s="1114"/>
      <c r="D331" s="1114"/>
      <c r="E331" s="1114"/>
      <c r="F331" s="1114"/>
      <c r="G331" s="1114"/>
      <c r="H331" s="1441"/>
      <c r="I331" s="1114"/>
      <c r="J331" s="1131"/>
      <c r="K331" s="1122"/>
      <c r="L331" s="1122"/>
      <c r="M331" s="1123"/>
      <c r="N331" s="1124"/>
      <c r="O331" s="1125"/>
      <c r="P331" s="883"/>
      <c r="Q331" s="282"/>
      <c r="R331" s="921"/>
      <c r="S331" s="883"/>
      <c r="T331" s="918"/>
      <c r="V331" s="919"/>
      <c r="AB331" s="884"/>
      <c r="AL331" s="884"/>
      <c r="AM331" s="884"/>
      <c r="AN331" s="884"/>
      <c r="AO331" s="884"/>
      <c r="AP331" s="884"/>
      <c r="AQ331" s="884"/>
      <c r="AR331" s="884"/>
      <c r="AS331" s="884"/>
      <c r="AT331" s="884"/>
      <c r="AU331" s="884"/>
      <c r="AV331" s="884"/>
      <c r="AW331" s="884"/>
      <c r="AX331" s="884"/>
      <c r="AY331" s="884"/>
    </row>
    <row r="332" spans="1:51" ht="16.5">
      <c r="A332" s="922">
        <v>1</v>
      </c>
      <c r="B332" s="922">
        <v>7000030914</v>
      </c>
      <c r="C332" s="922">
        <v>780</v>
      </c>
      <c r="D332" s="922" t="s">
        <v>883</v>
      </c>
      <c r="E332" s="922">
        <v>1000001772</v>
      </c>
      <c r="F332" s="922">
        <v>85359090</v>
      </c>
      <c r="G332" s="1091"/>
      <c r="H332" s="1440">
        <v>0.18</v>
      </c>
      <c r="I332" s="1092"/>
      <c r="J332" s="922" t="s">
        <v>603</v>
      </c>
      <c r="K332" s="922" t="s">
        <v>570</v>
      </c>
      <c r="L332" s="922">
        <v>6</v>
      </c>
      <c r="M332" s="1093"/>
      <c r="N332" s="1094" t="str">
        <f t="shared" ref="N332:N342" si="50">IF(M332=0, "Included",IF(ISERROR(L332*M332), M332, L332*M332))</f>
        <v>Included</v>
      </c>
      <c r="O332" s="1095">
        <f t="shared" ref="O332:O351" si="51">R332</f>
        <v>0</v>
      </c>
      <c r="P332" s="883"/>
      <c r="Q332" s="282">
        <f t="shared" ref="Q332:Q376" si="52">IF(N332="Included",0,N332)</f>
        <v>0</v>
      </c>
      <c r="R332" s="921">
        <f t="shared" ref="R332:R376" si="53">IF(I332="", H332*Q332,I332*Q332)</f>
        <v>0</v>
      </c>
      <c r="S332" s="883"/>
      <c r="T332" s="918"/>
      <c r="V332" s="919"/>
      <c r="AB332" s="884"/>
      <c r="AL332" s="884"/>
      <c r="AM332" s="884"/>
      <c r="AN332" s="884"/>
      <c r="AO332" s="884"/>
      <c r="AP332" s="884"/>
      <c r="AQ332" s="884"/>
      <c r="AR332" s="884"/>
      <c r="AS332" s="884"/>
      <c r="AT332" s="884"/>
      <c r="AU332" s="884"/>
      <c r="AV332" s="884"/>
      <c r="AW332" s="884"/>
      <c r="AX332" s="884"/>
      <c r="AY332" s="884"/>
    </row>
    <row r="333" spans="1:51" ht="16.5">
      <c r="A333" s="922">
        <v>2</v>
      </c>
      <c r="B333" s="922">
        <v>7000030914</v>
      </c>
      <c r="C333" s="922">
        <v>790</v>
      </c>
      <c r="D333" s="922" t="s">
        <v>883</v>
      </c>
      <c r="E333" s="922">
        <v>1000020417</v>
      </c>
      <c r="F333" s="922">
        <v>85354010</v>
      </c>
      <c r="G333" s="1091"/>
      <c r="H333" s="1440">
        <v>0.18</v>
      </c>
      <c r="I333" s="1092"/>
      <c r="J333" s="922" t="s">
        <v>604</v>
      </c>
      <c r="K333" s="922" t="s">
        <v>570</v>
      </c>
      <c r="L333" s="922">
        <v>6</v>
      </c>
      <c r="M333" s="1093"/>
      <c r="N333" s="1094" t="str">
        <f t="shared" si="50"/>
        <v>Included</v>
      </c>
      <c r="O333" s="1095">
        <f t="shared" si="51"/>
        <v>0</v>
      </c>
      <c r="P333" s="883"/>
      <c r="Q333" s="282">
        <f t="shared" si="52"/>
        <v>0</v>
      </c>
      <c r="R333" s="921">
        <f t="shared" si="53"/>
        <v>0</v>
      </c>
      <c r="S333" s="883"/>
      <c r="T333" s="918"/>
      <c r="V333" s="919"/>
      <c r="AB333" s="884"/>
      <c r="AL333" s="884"/>
      <c r="AM333" s="884"/>
      <c r="AN333" s="884"/>
      <c r="AO333" s="884"/>
      <c r="AP333" s="884"/>
      <c r="AQ333" s="884"/>
      <c r="AR333" s="884"/>
      <c r="AS333" s="884"/>
      <c r="AT333" s="884"/>
      <c r="AU333" s="884"/>
      <c r="AV333" s="884"/>
      <c r="AW333" s="884"/>
      <c r="AX333" s="884"/>
      <c r="AY333" s="884"/>
    </row>
    <row r="334" spans="1:51" ht="16.5">
      <c r="A334" s="922">
        <v>3</v>
      </c>
      <c r="B334" s="922">
        <v>7000030914</v>
      </c>
      <c r="C334" s="922">
        <v>800</v>
      </c>
      <c r="D334" s="922" t="s">
        <v>883</v>
      </c>
      <c r="E334" s="922">
        <v>1000001695</v>
      </c>
      <c r="F334" s="922">
        <v>85462040</v>
      </c>
      <c r="G334" s="1091"/>
      <c r="H334" s="1440">
        <v>0.18</v>
      </c>
      <c r="I334" s="1092"/>
      <c r="J334" s="922" t="s">
        <v>605</v>
      </c>
      <c r="K334" s="922" t="s">
        <v>570</v>
      </c>
      <c r="L334" s="922">
        <v>32</v>
      </c>
      <c r="M334" s="1093"/>
      <c r="N334" s="1094" t="str">
        <f t="shared" si="50"/>
        <v>Included</v>
      </c>
      <c r="O334" s="1095">
        <f t="shared" si="51"/>
        <v>0</v>
      </c>
      <c r="P334" s="883"/>
      <c r="Q334" s="282">
        <f t="shared" si="52"/>
        <v>0</v>
      </c>
      <c r="R334" s="921">
        <f t="shared" si="53"/>
        <v>0</v>
      </c>
      <c r="S334" s="883"/>
      <c r="T334" s="918"/>
      <c r="V334" s="919"/>
      <c r="AB334" s="884"/>
      <c r="AL334" s="884"/>
      <c r="AM334" s="884"/>
      <c r="AN334" s="884"/>
      <c r="AO334" s="884"/>
      <c r="AP334" s="884"/>
      <c r="AQ334" s="884"/>
      <c r="AR334" s="884"/>
      <c r="AS334" s="884"/>
      <c r="AT334" s="884"/>
      <c r="AU334" s="884"/>
      <c r="AV334" s="884"/>
      <c r="AW334" s="884"/>
      <c r="AX334" s="884"/>
      <c r="AY334" s="884"/>
    </row>
    <row r="335" spans="1:51" ht="16.5">
      <c r="A335" s="922">
        <v>4</v>
      </c>
      <c r="B335" s="922">
        <v>7000030914</v>
      </c>
      <c r="C335" s="922">
        <v>810</v>
      </c>
      <c r="D335" s="922" t="s">
        <v>883</v>
      </c>
      <c r="E335" s="922">
        <v>1000001567</v>
      </c>
      <c r="F335" s="922">
        <v>85176210</v>
      </c>
      <c r="G335" s="1091"/>
      <c r="H335" s="1440">
        <v>0.18</v>
      </c>
      <c r="I335" s="1092"/>
      <c r="J335" s="922" t="s">
        <v>939</v>
      </c>
      <c r="K335" s="922" t="s">
        <v>570</v>
      </c>
      <c r="L335" s="922">
        <v>4</v>
      </c>
      <c r="M335" s="1093"/>
      <c r="N335" s="1094" t="str">
        <f t="shared" si="50"/>
        <v>Included</v>
      </c>
      <c r="O335" s="1095">
        <f t="shared" si="51"/>
        <v>0</v>
      </c>
      <c r="P335" s="883"/>
      <c r="Q335" s="282">
        <f t="shared" si="52"/>
        <v>0</v>
      </c>
      <c r="R335" s="921">
        <f t="shared" si="53"/>
        <v>0</v>
      </c>
      <c r="S335" s="883"/>
      <c r="T335" s="918"/>
      <c r="V335" s="919"/>
      <c r="AB335" s="884"/>
      <c r="AL335" s="884"/>
      <c r="AM335" s="884"/>
      <c r="AN335" s="884"/>
      <c r="AO335" s="884"/>
      <c r="AP335" s="884"/>
      <c r="AQ335" s="884"/>
      <c r="AR335" s="884"/>
      <c r="AS335" s="884"/>
      <c r="AT335" s="884"/>
      <c r="AU335" s="884"/>
      <c r="AV335" s="884"/>
      <c r="AW335" s="884"/>
      <c r="AX335" s="884"/>
      <c r="AY335" s="884"/>
    </row>
    <row r="336" spans="1:51" ht="16.5">
      <c r="A336" s="922">
        <v>5</v>
      </c>
      <c r="B336" s="922">
        <v>7000030914</v>
      </c>
      <c r="C336" s="922">
        <v>820</v>
      </c>
      <c r="D336" s="922" t="s">
        <v>883</v>
      </c>
      <c r="E336" s="922">
        <v>1000001694</v>
      </c>
      <c r="F336" s="922">
        <v>85462040</v>
      </c>
      <c r="G336" s="1091"/>
      <c r="H336" s="1440">
        <v>0.18</v>
      </c>
      <c r="I336" s="1092"/>
      <c r="J336" s="922" t="s">
        <v>779</v>
      </c>
      <c r="K336" s="922" t="s">
        <v>570</v>
      </c>
      <c r="L336" s="922">
        <v>12</v>
      </c>
      <c r="M336" s="1093"/>
      <c r="N336" s="1094" t="str">
        <f t="shared" si="50"/>
        <v>Included</v>
      </c>
      <c r="O336" s="1095">
        <f t="shared" si="51"/>
        <v>0</v>
      </c>
      <c r="P336" s="883"/>
      <c r="Q336" s="282">
        <f t="shared" si="52"/>
        <v>0</v>
      </c>
      <c r="R336" s="921">
        <f t="shared" si="53"/>
        <v>0</v>
      </c>
      <c r="S336" s="883"/>
      <c r="T336" s="918"/>
      <c r="V336" s="919"/>
      <c r="AB336" s="884"/>
      <c r="AL336" s="884"/>
      <c r="AM336" s="884"/>
      <c r="AN336" s="884"/>
      <c r="AO336" s="884"/>
      <c r="AP336" s="884"/>
      <c r="AQ336" s="884"/>
      <c r="AR336" s="884"/>
      <c r="AS336" s="884"/>
      <c r="AT336" s="884"/>
      <c r="AU336" s="884"/>
      <c r="AV336" s="884"/>
      <c r="AW336" s="884"/>
      <c r="AX336" s="884"/>
      <c r="AY336" s="884"/>
    </row>
    <row r="337" spans="1:51" ht="49.5">
      <c r="A337" s="922">
        <v>6</v>
      </c>
      <c r="B337" s="922">
        <v>7000030914</v>
      </c>
      <c r="C337" s="922">
        <v>770</v>
      </c>
      <c r="D337" s="922" t="s">
        <v>879</v>
      </c>
      <c r="E337" s="922">
        <v>1000045815</v>
      </c>
      <c r="F337" s="922">
        <v>85389000</v>
      </c>
      <c r="G337" s="1091"/>
      <c r="H337" s="1440">
        <v>0.18</v>
      </c>
      <c r="I337" s="1092"/>
      <c r="J337" s="922" t="s">
        <v>938</v>
      </c>
      <c r="K337" s="922" t="s">
        <v>570</v>
      </c>
      <c r="L337" s="922">
        <v>2</v>
      </c>
      <c r="M337" s="1093"/>
      <c r="N337" s="1094" t="str">
        <f t="shared" si="50"/>
        <v>Included</v>
      </c>
      <c r="O337" s="1095">
        <f t="shared" si="51"/>
        <v>0</v>
      </c>
      <c r="P337" s="883"/>
      <c r="Q337" s="282">
        <f t="shared" si="52"/>
        <v>0</v>
      </c>
      <c r="R337" s="921">
        <f t="shared" si="53"/>
        <v>0</v>
      </c>
      <c r="S337" s="883"/>
      <c r="T337" s="918"/>
      <c r="V337" s="919"/>
      <c r="AB337" s="884"/>
      <c r="AL337" s="884"/>
      <c r="AM337" s="884"/>
      <c r="AN337" s="884"/>
      <c r="AO337" s="884"/>
      <c r="AP337" s="884"/>
      <c r="AQ337" s="884"/>
      <c r="AR337" s="884"/>
      <c r="AS337" s="884"/>
      <c r="AT337" s="884"/>
      <c r="AU337" s="884"/>
      <c r="AV337" s="884"/>
      <c r="AW337" s="884"/>
      <c r="AX337" s="884"/>
      <c r="AY337" s="884"/>
    </row>
    <row r="338" spans="1:51" ht="33">
      <c r="A338" s="922">
        <v>7</v>
      </c>
      <c r="B338" s="922">
        <v>7000030914</v>
      </c>
      <c r="C338" s="922">
        <v>890</v>
      </c>
      <c r="D338" s="922" t="s">
        <v>884</v>
      </c>
      <c r="E338" s="922">
        <v>1000033099</v>
      </c>
      <c r="F338" s="922">
        <v>72169990</v>
      </c>
      <c r="G338" s="1091"/>
      <c r="H338" s="1440">
        <v>0.18</v>
      </c>
      <c r="I338" s="1092"/>
      <c r="J338" s="922" t="s">
        <v>940</v>
      </c>
      <c r="K338" s="922" t="s">
        <v>571</v>
      </c>
      <c r="L338" s="922">
        <v>2</v>
      </c>
      <c r="M338" s="1093"/>
      <c r="N338" s="1094" t="str">
        <f t="shared" si="50"/>
        <v>Included</v>
      </c>
      <c r="O338" s="1095">
        <f t="shared" si="51"/>
        <v>0</v>
      </c>
      <c r="P338" s="883"/>
      <c r="Q338" s="282">
        <f t="shared" si="52"/>
        <v>0</v>
      </c>
      <c r="R338" s="921">
        <f t="shared" si="53"/>
        <v>0</v>
      </c>
      <c r="S338" s="883"/>
      <c r="T338" s="918"/>
      <c r="V338" s="919"/>
      <c r="AB338" s="884"/>
      <c r="AL338" s="884"/>
      <c r="AM338" s="884"/>
      <c r="AN338" s="884"/>
      <c r="AO338" s="884"/>
      <c r="AP338" s="884"/>
      <c r="AQ338" s="884"/>
      <c r="AR338" s="884"/>
      <c r="AS338" s="884"/>
      <c r="AT338" s="884"/>
      <c r="AU338" s="884"/>
      <c r="AV338" s="884"/>
      <c r="AW338" s="884"/>
      <c r="AX338" s="884"/>
      <c r="AY338" s="884"/>
    </row>
    <row r="339" spans="1:51" ht="33">
      <c r="A339" s="922">
        <v>8</v>
      </c>
      <c r="B339" s="922">
        <v>7000030914</v>
      </c>
      <c r="C339" s="922">
        <v>830</v>
      </c>
      <c r="D339" s="922" t="s">
        <v>872</v>
      </c>
      <c r="E339" s="922">
        <v>1000001167</v>
      </c>
      <c r="F339" s="922">
        <v>85371000</v>
      </c>
      <c r="G339" s="1091"/>
      <c r="H339" s="1440">
        <v>0.18</v>
      </c>
      <c r="I339" s="1092"/>
      <c r="J339" s="922" t="s">
        <v>935</v>
      </c>
      <c r="K339" s="922" t="s">
        <v>571</v>
      </c>
      <c r="L339" s="922">
        <v>1</v>
      </c>
      <c r="M339" s="1093"/>
      <c r="N339" s="1094" t="str">
        <f t="shared" si="50"/>
        <v>Included</v>
      </c>
      <c r="O339" s="1095">
        <f t="shared" si="51"/>
        <v>0</v>
      </c>
      <c r="P339" s="883"/>
      <c r="Q339" s="282">
        <f t="shared" si="52"/>
        <v>0</v>
      </c>
      <c r="R339" s="921">
        <f t="shared" si="53"/>
        <v>0</v>
      </c>
      <c r="S339" s="883"/>
      <c r="T339" s="918"/>
      <c r="V339" s="919"/>
      <c r="AB339" s="884"/>
      <c r="AL339" s="884"/>
      <c r="AM339" s="884"/>
      <c r="AN339" s="884"/>
      <c r="AO339" s="884"/>
      <c r="AP339" s="884"/>
      <c r="AQ339" s="884"/>
      <c r="AR339" s="884"/>
      <c r="AS339" s="884"/>
      <c r="AT339" s="884"/>
      <c r="AU339" s="884"/>
      <c r="AV339" s="884"/>
      <c r="AW339" s="884"/>
      <c r="AX339" s="884"/>
      <c r="AY339" s="884"/>
    </row>
    <row r="340" spans="1:51" ht="33">
      <c r="A340" s="922">
        <v>9</v>
      </c>
      <c r="B340" s="922">
        <v>7000030914</v>
      </c>
      <c r="C340" s="922">
        <v>840</v>
      </c>
      <c r="D340" s="922" t="s">
        <v>872</v>
      </c>
      <c r="E340" s="922">
        <v>1000001330</v>
      </c>
      <c r="F340" s="922">
        <v>85371000</v>
      </c>
      <c r="G340" s="1091"/>
      <c r="H340" s="1440">
        <v>0.18</v>
      </c>
      <c r="I340" s="1092"/>
      <c r="J340" s="922" t="s">
        <v>606</v>
      </c>
      <c r="K340" s="922" t="s">
        <v>570</v>
      </c>
      <c r="L340" s="922">
        <v>2</v>
      </c>
      <c r="M340" s="1093"/>
      <c r="N340" s="1094" t="str">
        <f t="shared" si="50"/>
        <v>Included</v>
      </c>
      <c r="O340" s="1095">
        <f t="shared" si="51"/>
        <v>0</v>
      </c>
      <c r="P340" s="883"/>
      <c r="Q340" s="282">
        <f t="shared" si="52"/>
        <v>0</v>
      </c>
      <c r="R340" s="921">
        <f t="shared" si="53"/>
        <v>0</v>
      </c>
      <c r="S340" s="883"/>
      <c r="T340" s="918"/>
      <c r="V340" s="919"/>
      <c r="AB340" s="884"/>
      <c r="AL340" s="884"/>
      <c r="AM340" s="884"/>
      <c r="AN340" s="884"/>
      <c r="AO340" s="884"/>
      <c r="AP340" s="884"/>
      <c r="AQ340" s="884"/>
      <c r="AR340" s="884"/>
      <c r="AS340" s="884"/>
      <c r="AT340" s="884"/>
      <c r="AU340" s="884"/>
      <c r="AV340" s="884"/>
      <c r="AW340" s="884"/>
      <c r="AX340" s="884"/>
      <c r="AY340" s="884"/>
    </row>
    <row r="341" spans="1:51" ht="33">
      <c r="A341" s="922">
        <v>10</v>
      </c>
      <c r="B341" s="922">
        <v>7000030914</v>
      </c>
      <c r="C341" s="922">
        <v>850</v>
      </c>
      <c r="D341" s="922" t="s">
        <v>872</v>
      </c>
      <c r="E341" s="922">
        <v>1000055443</v>
      </c>
      <c r="F341" s="922">
        <v>85371000</v>
      </c>
      <c r="G341" s="1091"/>
      <c r="H341" s="1440">
        <v>0.18</v>
      </c>
      <c r="I341" s="1092"/>
      <c r="J341" s="922" t="s">
        <v>696</v>
      </c>
      <c r="K341" s="922" t="s">
        <v>570</v>
      </c>
      <c r="L341" s="922">
        <v>2</v>
      </c>
      <c r="M341" s="1093"/>
      <c r="N341" s="1094" t="str">
        <f t="shared" si="50"/>
        <v>Included</v>
      </c>
      <c r="O341" s="1095">
        <f t="shared" si="51"/>
        <v>0</v>
      </c>
      <c r="P341" s="883"/>
      <c r="Q341" s="282">
        <f t="shared" si="52"/>
        <v>0</v>
      </c>
      <c r="R341" s="921">
        <f t="shared" si="53"/>
        <v>0</v>
      </c>
      <c r="S341" s="883"/>
      <c r="T341" s="918"/>
      <c r="V341" s="919"/>
      <c r="AB341" s="884"/>
      <c r="AL341" s="884"/>
      <c r="AM341" s="884"/>
      <c r="AN341" s="884"/>
      <c r="AO341" s="884"/>
      <c r="AP341" s="884"/>
      <c r="AQ341" s="884"/>
      <c r="AR341" s="884"/>
      <c r="AS341" s="884"/>
      <c r="AT341" s="884"/>
      <c r="AU341" s="884"/>
      <c r="AV341" s="884"/>
      <c r="AW341" s="884"/>
      <c r="AX341" s="884"/>
      <c r="AY341" s="884"/>
    </row>
    <row r="342" spans="1:51" ht="33">
      <c r="A342" s="922">
        <v>11</v>
      </c>
      <c r="B342" s="922">
        <v>7000030914</v>
      </c>
      <c r="C342" s="922">
        <v>1320</v>
      </c>
      <c r="D342" s="922" t="s">
        <v>852</v>
      </c>
      <c r="E342" s="922">
        <v>1000001333</v>
      </c>
      <c r="F342" s="922">
        <v>85371000</v>
      </c>
      <c r="G342" s="1091"/>
      <c r="H342" s="1440">
        <v>0.18</v>
      </c>
      <c r="I342" s="1092"/>
      <c r="J342" s="922" t="s">
        <v>627</v>
      </c>
      <c r="K342" s="922" t="s">
        <v>570</v>
      </c>
      <c r="L342" s="922">
        <v>2</v>
      </c>
      <c r="M342" s="1093"/>
      <c r="N342" s="1094" t="str">
        <f t="shared" si="50"/>
        <v>Included</v>
      </c>
      <c r="O342" s="1095">
        <f t="shared" si="51"/>
        <v>0</v>
      </c>
      <c r="P342" s="883"/>
      <c r="Q342" s="282">
        <f t="shared" si="52"/>
        <v>0</v>
      </c>
      <c r="R342" s="921">
        <f t="shared" si="53"/>
        <v>0</v>
      </c>
      <c r="S342" s="883"/>
      <c r="T342" s="918"/>
      <c r="V342" s="919"/>
      <c r="AB342" s="884"/>
      <c r="AL342" s="884"/>
      <c r="AM342" s="884"/>
      <c r="AN342" s="884"/>
      <c r="AO342" s="884"/>
      <c r="AP342" s="884"/>
      <c r="AQ342" s="884"/>
      <c r="AR342" s="884"/>
      <c r="AS342" s="884"/>
      <c r="AT342" s="884"/>
      <c r="AU342" s="884"/>
      <c r="AV342" s="884"/>
      <c r="AW342" s="884"/>
      <c r="AX342" s="884"/>
      <c r="AY342" s="884"/>
    </row>
    <row r="343" spans="1:51" ht="33">
      <c r="A343" s="922">
        <v>12</v>
      </c>
      <c r="B343" s="922">
        <v>7000030914</v>
      </c>
      <c r="C343" s="922">
        <v>860</v>
      </c>
      <c r="D343" s="922" t="s">
        <v>885</v>
      </c>
      <c r="E343" s="922">
        <v>1000014547</v>
      </c>
      <c r="F343" s="922">
        <v>85371000</v>
      </c>
      <c r="G343" s="1091"/>
      <c r="H343" s="1440">
        <v>0.18</v>
      </c>
      <c r="I343" s="1092"/>
      <c r="J343" s="922" t="s">
        <v>630</v>
      </c>
      <c r="K343" s="922" t="s">
        <v>570</v>
      </c>
      <c r="L343" s="922">
        <v>1</v>
      </c>
      <c r="M343" s="1093"/>
      <c r="N343" s="1094" t="str">
        <f>IF(M343=0, "Included",IF(ISERROR(L343*M343), M343, L343*M343))</f>
        <v>Included</v>
      </c>
      <c r="O343" s="1095">
        <f t="shared" si="51"/>
        <v>0</v>
      </c>
      <c r="P343" s="883"/>
      <c r="Q343" s="282">
        <f t="shared" si="52"/>
        <v>0</v>
      </c>
      <c r="R343" s="921">
        <f t="shared" si="53"/>
        <v>0</v>
      </c>
      <c r="S343" s="883"/>
      <c r="T343" s="918"/>
      <c r="V343" s="919"/>
      <c r="AB343" s="884"/>
      <c r="AL343" s="884"/>
      <c r="AM343" s="884"/>
      <c r="AN343" s="884"/>
      <c r="AO343" s="884"/>
      <c r="AP343" s="884"/>
      <c r="AQ343" s="884"/>
      <c r="AR343" s="884"/>
      <c r="AS343" s="884"/>
      <c r="AT343" s="884"/>
      <c r="AU343" s="884"/>
      <c r="AV343" s="884"/>
      <c r="AW343" s="884"/>
      <c r="AX343" s="884"/>
      <c r="AY343" s="884"/>
    </row>
    <row r="344" spans="1:51" ht="33">
      <c r="A344" s="922">
        <v>13</v>
      </c>
      <c r="B344" s="922">
        <v>7000030914</v>
      </c>
      <c r="C344" s="922">
        <v>870</v>
      </c>
      <c r="D344" s="922" t="s">
        <v>885</v>
      </c>
      <c r="E344" s="922">
        <v>1000038039</v>
      </c>
      <c r="F344" s="922">
        <v>94051090</v>
      </c>
      <c r="G344" s="1091"/>
      <c r="H344" s="1440">
        <v>0.18</v>
      </c>
      <c r="I344" s="1092"/>
      <c r="J344" s="922" t="s">
        <v>666</v>
      </c>
      <c r="K344" s="922" t="s">
        <v>570</v>
      </c>
      <c r="L344" s="922">
        <v>10</v>
      </c>
      <c r="M344" s="1093"/>
      <c r="N344" s="1094" t="str">
        <f>IF(M344=0, "Included",IF(ISERROR(L344*M344), M344, L344*M344))</f>
        <v>Included</v>
      </c>
      <c r="O344" s="1095">
        <f t="shared" si="51"/>
        <v>0</v>
      </c>
      <c r="P344" s="883"/>
      <c r="Q344" s="282">
        <f t="shared" si="52"/>
        <v>0</v>
      </c>
      <c r="R344" s="921">
        <f t="shared" si="53"/>
        <v>0</v>
      </c>
      <c r="S344" s="883"/>
      <c r="T344" s="918"/>
      <c r="V344" s="919"/>
      <c r="AB344" s="884"/>
      <c r="AL344" s="884"/>
      <c r="AM344" s="884"/>
      <c r="AN344" s="884"/>
      <c r="AO344" s="884"/>
      <c r="AP344" s="884"/>
      <c r="AQ344" s="884"/>
      <c r="AR344" s="884"/>
      <c r="AS344" s="884"/>
      <c r="AT344" s="884"/>
      <c r="AU344" s="884"/>
      <c r="AV344" s="884"/>
      <c r="AW344" s="884"/>
      <c r="AX344" s="884"/>
      <c r="AY344" s="884"/>
    </row>
    <row r="345" spans="1:51" ht="33">
      <c r="A345" s="922">
        <v>14</v>
      </c>
      <c r="B345" s="922">
        <v>7000030914</v>
      </c>
      <c r="C345" s="922">
        <v>880</v>
      </c>
      <c r="D345" s="922" t="s">
        <v>885</v>
      </c>
      <c r="E345" s="922">
        <v>1000038325</v>
      </c>
      <c r="F345" s="922">
        <v>94059900</v>
      </c>
      <c r="G345" s="1091"/>
      <c r="H345" s="1440">
        <v>0.18</v>
      </c>
      <c r="I345" s="1092"/>
      <c r="J345" s="922" t="s">
        <v>577</v>
      </c>
      <c r="K345" s="922" t="s">
        <v>570</v>
      </c>
      <c r="L345" s="922">
        <v>10</v>
      </c>
      <c r="M345" s="1093"/>
      <c r="N345" s="1094" t="str">
        <f t="shared" ref="N345:N351" si="54">IF(M345=0, "Included",IF(ISERROR(L345*M345), M345, L345*M345))</f>
        <v>Included</v>
      </c>
      <c r="O345" s="1095">
        <f t="shared" si="51"/>
        <v>0</v>
      </c>
      <c r="P345" s="883"/>
      <c r="Q345" s="282">
        <f t="shared" si="52"/>
        <v>0</v>
      </c>
      <c r="R345" s="921">
        <f t="shared" si="53"/>
        <v>0</v>
      </c>
      <c r="S345" s="883"/>
      <c r="T345" s="918"/>
      <c r="V345" s="919"/>
      <c r="AB345" s="884"/>
      <c r="AL345" s="884"/>
      <c r="AM345" s="884"/>
      <c r="AN345" s="884"/>
      <c r="AO345" s="884"/>
      <c r="AP345" s="884"/>
      <c r="AQ345" s="884"/>
      <c r="AR345" s="884"/>
      <c r="AS345" s="884"/>
      <c r="AT345" s="884"/>
      <c r="AU345" s="884"/>
      <c r="AV345" s="884"/>
      <c r="AW345" s="884"/>
      <c r="AX345" s="884"/>
      <c r="AY345" s="884"/>
    </row>
    <row r="346" spans="1:51" ht="33">
      <c r="A346" s="922">
        <v>15</v>
      </c>
      <c r="B346" s="922">
        <v>7000030914</v>
      </c>
      <c r="C346" s="922">
        <v>900</v>
      </c>
      <c r="D346" s="922" t="s">
        <v>853</v>
      </c>
      <c r="E346" s="922">
        <v>1000000442</v>
      </c>
      <c r="F346" s="922">
        <v>85446020</v>
      </c>
      <c r="G346" s="1091"/>
      <c r="H346" s="1440">
        <v>0.18</v>
      </c>
      <c r="I346" s="1092"/>
      <c r="J346" s="922" t="s">
        <v>575</v>
      </c>
      <c r="K346" s="922" t="s">
        <v>574</v>
      </c>
      <c r="L346" s="922">
        <v>1</v>
      </c>
      <c r="M346" s="1093"/>
      <c r="N346" s="1094" t="str">
        <f t="shared" si="54"/>
        <v>Included</v>
      </c>
      <c r="O346" s="1095">
        <f t="shared" si="51"/>
        <v>0</v>
      </c>
      <c r="P346" s="883"/>
      <c r="Q346" s="282">
        <f t="shared" si="52"/>
        <v>0</v>
      </c>
      <c r="R346" s="921">
        <f t="shared" si="53"/>
        <v>0</v>
      </c>
      <c r="S346" s="883"/>
      <c r="T346" s="918"/>
      <c r="V346" s="919"/>
      <c r="AB346" s="884"/>
      <c r="AL346" s="884"/>
      <c r="AM346" s="884"/>
      <c r="AN346" s="884"/>
      <c r="AO346" s="884"/>
      <c r="AP346" s="884"/>
      <c r="AQ346" s="884"/>
      <c r="AR346" s="884"/>
      <c r="AS346" s="884"/>
      <c r="AT346" s="884"/>
      <c r="AU346" s="884"/>
      <c r="AV346" s="884"/>
      <c r="AW346" s="884"/>
      <c r="AX346" s="884"/>
      <c r="AY346" s="884"/>
    </row>
    <row r="347" spans="1:51" ht="33">
      <c r="A347" s="922">
        <v>16</v>
      </c>
      <c r="B347" s="922">
        <v>7000030914</v>
      </c>
      <c r="C347" s="922">
        <v>910</v>
      </c>
      <c r="D347" s="922" t="s">
        <v>853</v>
      </c>
      <c r="E347" s="922">
        <v>1000000443</v>
      </c>
      <c r="F347" s="922">
        <v>85446020</v>
      </c>
      <c r="G347" s="1091"/>
      <c r="H347" s="1440">
        <v>0.18</v>
      </c>
      <c r="I347" s="1092"/>
      <c r="J347" s="922" t="s">
        <v>573</v>
      </c>
      <c r="K347" s="922" t="s">
        <v>574</v>
      </c>
      <c r="L347" s="922">
        <v>1</v>
      </c>
      <c r="M347" s="1093"/>
      <c r="N347" s="1094" t="str">
        <f t="shared" si="54"/>
        <v>Included</v>
      </c>
      <c r="O347" s="1095">
        <f t="shared" si="51"/>
        <v>0</v>
      </c>
      <c r="P347" s="883"/>
      <c r="Q347" s="282">
        <f t="shared" si="52"/>
        <v>0</v>
      </c>
      <c r="R347" s="921">
        <f t="shared" si="53"/>
        <v>0</v>
      </c>
      <c r="S347" s="883"/>
      <c r="T347" s="918"/>
      <c r="V347" s="919"/>
      <c r="AB347" s="884"/>
      <c r="AL347" s="884"/>
      <c r="AM347" s="884"/>
      <c r="AN347" s="884"/>
      <c r="AO347" s="884"/>
      <c r="AP347" s="884"/>
      <c r="AQ347" s="884"/>
      <c r="AR347" s="884"/>
      <c r="AS347" s="884"/>
      <c r="AT347" s="884"/>
      <c r="AU347" s="884"/>
      <c r="AV347" s="884"/>
      <c r="AW347" s="884"/>
      <c r="AX347" s="884"/>
      <c r="AY347" s="884"/>
    </row>
    <row r="348" spans="1:51" ht="33">
      <c r="A348" s="922">
        <v>17</v>
      </c>
      <c r="B348" s="922">
        <v>7000030914</v>
      </c>
      <c r="C348" s="922">
        <v>920</v>
      </c>
      <c r="D348" s="922" t="s">
        <v>792</v>
      </c>
      <c r="E348" s="922">
        <v>1000006284</v>
      </c>
      <c r="F348" s="922">
        <v>84151090</v>
      </c>
      <c r="G348" s="1091"/>
      <c r="H348" s="1440">
        <v>0.28000000000000003</v>
      </c>
      <c r="I348" s="1092"/>
      <c r="J348" s="922" t="s">
        <v>608</v>
      </c>
      <c r="K348" s="922" t="s">
        <v>571</v>
      </c>
      <c r="L348" s="922">
        <v>1</v>
      </c>
      <c r="M348" s="1093"/>
      <c r="N348" s="1094" t="str">
        <f t="shared" si="54"/>
        <v>Included</v>
      </c>
      <c r="O348" s="1095">
        <f t="shared" si="51"/>
        <v>0</v>
      </c>
      <c r="P348" s="883"/>
      <c r="Q348" s="282">
        <f t="shared" si="52"/>
        <v>0</v>
      </c>
      <c r="R348" s="921">
        <f t="shared" si="53"/>
        <v>0</v>
      </c>
      <c r="S348" s="883"/>
      <c r="T348" s="918"/>
      <c r="V348" s="919"/>
      <c r="AB348" s="884"/>
      <c r="AL348" s="884"/>
      <c r="AM348" s="884"/>
      <c r="AN348" s="884"/>
      <c r="AO348" s="884"/>
      <c r="AP348" s="884"/>
      <c r="AQ348" s="884"/>
      <c r="AR348" s="884"/>
      <c r="AS348" s="884"/>
      <c r="AT348" s="884"/>
      <c r="AU348" s="884"/>
      <c r="AV348" s="884"/>
      <c r="AW348" s="884"/>
      <c r="AX348" s="884"/>
      <c r="AY348" s="884"/>
    </row>
    <row r="349" spans="1:51" ht="33">
      <c r="A349" s="922">
        <v>18</v>
      </c>
      <c r="B349" s="922">
        <v>7000030914</v>
      </c>
      <c r="C349" s="922">
        <v>930</v>
      </c>
      <c r="D349" s="922" t="s">
        <v>792</v>
      </c>
      <c r="E349" s="922">
        <v>1000012022</v>
      </c>
      <c r="F349" s="922">
        <v>84241000</v>
      </c>
      <c r="G349" s="1091"/>
      <c r="H349" s="1440">
        <v>0.18</v>
      </c>
      <c r="I349" s="1092"/>
      <c r="J349" s="922" t="s">
        <v>629</v>
      </c>
      <c r="K349" s="922" t="s">
        <v>570</v>
      </c>
      <c r="L349" s="922">
        <v>2</v>
      </c>
      <c r="M349" s="1093"/>
      <c r="N349" s="1094" t="str">
        <f t="shared" si="54"/>
        <v>Included</v>
      </c>
      <c r="O349" s="1095">
        <f t="shared" si="51"/>
        <v>0</v>
      </c>
      <c r="P349" s="883"/>
      <c r="Q349" s="282">
        <f t="shared" si="52"/>
        <v>0</v>
      </c>
      <c r="R349" s="921">
        <f t="shared" si="53"/>
        <v>0</v>
      </c>
      <c r="S349" s="883"/>
      <c r="T349" s="918"/>
      <c r="V349" s="919"/>
      <c r="AB349" s="884"/>
      <c r="AL349" s="884"/>
      <c r="AM349" s="884"/>
      <c r="AN349" s="884"/>
      <c r="AO349" s="884"/>
      <c r="AP349" s="884"/>
      <c r="AQ349" s="884"/>
      <c r="AR349" s="884"/>
      <c r="AS349" s="884"/>
      <c r="AT349" s="884"/>
      <c r="AU349" s="884"/>
      <c r="AV349" s="884"/>
      <c r="AW349" s="884"/>
      <c r="AX349" s="884"/>
      <c r="AY349" s="884"/>
    </row>
    <row r="350" spans="1:51" ht="33">
      <c r="A350" s="922">
        <v>19</v>
      </c>
      <c r="B350" s="922">
        <v>7000030914</v>
      </c>
      <c r="C350" s="922">
        <v>940</v>
      </c>
      <c r="D350" s="922" t="s">
        <v>792</v>
      </c>
      <c r="E350" s="922">
        <v>1000012018</v>
      </c>
      <c r="F350" s="922">
        <v>85311020</v>
      </c>
      <c r="G350" s="1091"/>
      <c r="H350" s="1440">
        <v>0.18</v>
      </c>
      <c r="I350" s="1092"/>
      <c r="J350" s="922" t="s">
        <v>609</v>
      </c>
      <c r="K350" s="922" t="s">
        <v>571</v>
      </c>
      <c r="L350" s="922">
        <v>1</v>
      </c>
      <c r="M350" s="1093"/>
      <c r="N350" s="1094" t="str">
        <f t="shared" si="54"/>
        <v>Included</v>
      </c>
      <c r="O350" s="1095">
        <f t="shared" si="51"/>
        <v>0</v>
      </c>
      <c r="P350" s="883"/>
      <c r="Q350" s="282">
        <f t="shared" si="52"/>
        <v>0</v>
      </c>
      <c r="R350" s="921">
        <f t="shared" si="53"/>
        <v>0</v>
      </c>
      <c r="S350" s="883"/>
      <c r="T350" s="918"/>
      <c r="V350" s="919"/>
      <c r="AB350" s="884"/>
      <c r="AL350" s="884"/>
      <c r="AM350" s="884"/>
      <c r="AN350" s="884"/>
      <c r="AO350" s="884"/>
      <c r="AP350" s="884"/>
      <c r="AQ350" s="884"/>
      <c r="AR350" s="884"/>
      <c r="AS350" s="884"/>
      <c r="AT350" s="884"/>
      <c r="AU350" s="884"/>
      <c r="AV350" s="884"/>
      <c r="AW350" s="884"/>
      <c r="AX350" s="884"/>
      <c r="AY350" s="884"/>
    </row>
    <row r="351" spans="1:51" ht="33">
      <c r="A351" s="922">
        <v>20</v>
      </c>
      <c r="B351" s="922">
        <v>7000030914</v>
      </c>
      <c r="C351" s="922">
        <v>950</v>
      </c>
      <c r="D351" s="922" t="s">
        <v>792</v>
      </c>
      <c r="E351" s="922">
        <v>1000013795</v>
      </c>
      <c r="F351" s="922">
        <v>94059900</v>
      </c>
      <c r="G351" s="1091"/>
      <c r="H351" s="1440">
        <v>0.18</v>
      </c>
      <c r="I351" s="1092"/>
      <c r="J351" s="922" t="s">
        <v>607</v>
      </c>
      <c r="K351" s="922" t="s">
        <v>574</v>
      </c>
      <c r="L351" s="922">
        <v>1</v>
      </c>
      <c r="M351" s="1093"/>
      <c r="N351" s="1094" t="str">
        <f t="shared" si="54"/>
        <v>Included</v>
      </c>
      <c r="O351" s="1095">
        <f t="shared" si="51"/>
        <v>0</v>
      </c>
      <c r="P351" s="883"/>
      <c r="Q351" s="282">
        <f t="shared" si="52"/>
        <v>0</v>
      </c>
      <c r="R351" s="921">
        <f t="shared" si="53"/>
        <v>0</v>
      </c>
      <c r="S351" s="883"/>
      <c r="T351" s="918"/>
      <c r="V351" s="919"/>
      <c r="AB351" s="884"/>
      <c r="AL351" s="884"/>
      <c r="AM351" s="884"/>
      <c r="AN351" s="884"/>
      <c r="AO351" s="884"/>
      <c r="AP351" s="884"/>
      <c r="AQ351" s="884"/>
      <c r="AR351" s="884"/>
      <c r="AS351" s="884"/>
      <c r="AT351" s="884"/>
      <c r="AU351" s="884"/>
      <c r="AV351" s="884"/>
      <c r="AW351" s="884"/>
      <c r="AX351" s="884"/>
      <c r="AY351" s="884"/>
    </row>
    <row r="352" spans="1:51" ht="16.5">
      <c r="A352" s="922">
        <v>21</v>
      </c>
      <c r="B352" s="922">
        <v>7000030914</v>
      </c>
      <c r="C352" s="922">
        <v>960</v>
      </c>
      <c r="D352" s="922" t="s">
        <v>654</v>
      </c>
      <c r="E352" s="922">
        <v>1000032055</v>
      </c>
      <c r="F352" s="922">
        <v>72159090</v>
      </c>
      <c r="G352" s="1091"/>
      <c r="H352" s="1440">
        <v>0.18</v>
      </c>
      <c r="I352" s="1092"/>
      <c r="J352" s="922" t="s">
        <v>628</v>
      </c>
      <c r="K352" s="922" t="s">
        <v>597</v>
      </c>
      <c r="L352" s="922">
        <v>1</v>
      </c>
      <c r="M352" s="1093"/>
      <c r="N352" s="1094" t="str">
        <f>IF(M352=0, "Included",IF(ISERROR(L352*M352), M352, L352*M352))</f>
        <v>Included</v>
      </c>
      <c r="O352" s="1095">
        <f>R352</f>
        <v>0</v>
      </c>
      <c r="P352" s="883"/>
      <c r="Q352" s="282">
        <f t="shared" si="52"/>
        <v>0</v>
      </c>
      <c r="R352" s="921">
        <f t="shared" si="53"/>
        <v>0</v>
      </c>
      <c r="S352" s="883"/>
      <c r="T352" s="918"/>
      <c r="V352" s="919"/>
      <c r="AB352" s="884"/>
      <c r="AL352" s="884"/>
      <c r="AM352" s="884"/>
      <c r="AN352" s="884"/>
      <c r="AO352" s="884"/>
      <c r="AP352" s="884"/>
      <c r="AQ352" s="884"/>
      <c r="AR352" s="884"/>
      <c r="AS352" s="884"/>
      <c r="AT352" s="884"/>
      <c r="AU352" s="884"/>
      <c r="AV352" s="884"/>
      <c r="AW352" s="884"/>
      <c r="AX352" s="884"/>
      <c r="AY352" s="884"/>
    </row>
    <row r="353" spans="1:51" ht="49.5">
      <c r="A353" s="922">
        <v>22</v>
      </c>
      <c r="B353" s="922">
        <v>7000030914</v>
      </c>
      <c r="C353" s="922">
        <v>970</v>
      </c>
      <c r="D353" s="922" t="s">
        <v>886</v>
      </c>
      <c r="E353" s="922">
        <v>1000045815</v>
      </c>
      <c r="F353" s="922">
        <v>85389000</v>
      </c>
      <c r="G353" s="1091"/>
      <c r="H353" s="1440">
        <v>0.18</v>
      </c>
      <c r="I353" s="1092"/>
      <c r="J353" s="922" t="s">
        <v>938</v>
      </c>
      <c r="K353" s="922" t="s">
        <v>570</v>
      </c>
      <c r="L353" s="922">
        <v>1</v>
      </c>
      <c r="M353" s="1093"/>
      <c r="N353" s="1094" t="str">
        <f>IF(M353=0, "Included",IF(ISERROR(L353*M353), M353, L353*M353))</f>
        <v>Included</v>
      </c>
      <c r="O353" s="1095">
        <f>R353</f>
        <v>0</v>
      </c>
      <c r="P353" s="883"/>
      <c r="Q353" s="282">
        <f t="shared" si="52"/>
        <v>0</v>
      </c>
      <c r="R353" s="921">
        <f t="shared" si="53"/>
        <v>0</v>
      </c>
      <c r="S353" s="883"/>
      <c r="T353" s="918"/>
      <c r="V353" s="919"/>
      <c r="AB353" s="884"/>
      <c r="AL353" s="884"/>
      <c r="AM353" s="884"/>
      <c r="AN353" s="884"/>
      <c r="AO353" s="884"/>
      <c r="AP353" s="884"/>
      <c r="AQ353" s="884"/>
      <c r="AR353" s="884"/>
      <c r="AS353" s="884"/>
      <c r="AT353" s="884"/>
      <c r="AU353" s="884"/>
      <c r="AV353" s="884"/>
      <c r="AW353" s="884"/>
      <c r="AX353" s="884"/>
      <c r="AY353" s="884"/>
    </row>
    <row r="354" spans="1:51" ht="49.5">
      <c r="A354" s="922">
        <v>23</v>
      </c>
      <c r="B354" s="922">
        <v>7000030914</v>
      </c>
      <c r="C354" s="922">
        <v>980</v>
      </c>
      <c r="D354" s="922" t="s">
        <v>886</v>
      </c>
      <c r="E354" s="922">
        <v>1000049497</v>
      </c>
      <c r="F354" s="922">
        <v>85359030</v>
      </c>
      <c r="G354" s="1091"/>
      <c r="H354" s="1440">
        <v>0.18</v>
      </c>
      <c r="I354" s="1092"/>
      <c r="J354" s="922" t="s">
        <v>748</v>
      </c>
      <c r="K354" s="922" t="s">
        <v>571</v>
      </c>
      <c r="L354" s="922">
        <v>2</v>
      </c>
      <c r="M354" s="1093"/>
      <c r="N354" s="1094" t="str">
        <f>IF(M354=0, "Included",IF(ISERROR(L354*M354), M354, L354*M354))</f>
        <v>Included</v>
      </c>
      <c r="O354" s="1095">
        <f>R354</f>
        <v>0</v>
      </c>
      <c r="P354" s="883"/>
      <c r="Q354" s="282">
        <f t="shared" si="52"/>
        <v>0</v>
      </c>
      <c r="R354" s="921">
        <f t="shared" si="53"/>
        <v>0</v>
      </c>
      <c r="S354" s="883"/>
      <c r="T354" s="918"/>
      <c r="V354" s="919"/>
      <c r="AB354" s="884"/>
      <c r="AL354" s="884"/>
      <c r="AM354" s="884"/>
      <c r="AN354" s="884"/>
      <c r="AO354" s="884"/>
      <c r="AP354" s="884"/>
      <c r="AQ354" s="884"/>
      <c r="AR354" s="884"/>
      <c r="AS354" s="884"/>
      <c r="AT354" s="884"/>
      <c r="AU354" s="884"/>
      <c r="AV354" s="884"/>
      <c r="AW354" s="884"/>
      <c r="AX354" s="884"/>
      <c r="AY354" s="884"/>
    </row>
    <row r="355" spans="1:51" ht="33">
      <c r="A355" s="922">
        <v>24</v>
      </c>
      <c r="B355" s="922">
        <v>7000030914</v>
      </c>
      <c r="C355" s="922">
        <v>990</v>
      </c>
      <c r="D355" s="922" t="s">
        <v>886</v>
      </c>
      <c r="E355" s="922">
        <v>1000049774</v>
      </c>
      <c r="F355" s="922">
        <v>85359030</v>
      </c>
      <c r="G355" s="1091"/>
      <c r="H355" s="1440">
        <v>0.18</v>
      </c>
      <c r="I355" s="1092"/>
      <c r="J355" s="922" t="s">
        <v>783</v>
      </c>
      <c r="K355" s="922" t="s">
        <v>571</v>
      </c>
      <c r="L355" s="922">
        <v>1</v>
      </c>
      <c r="M355" s="1093"/>
      <c r="N355" s="1094" t="str">
        <f>IF(M355=0, "Included",IF(ISERROR(L355*M355), M355, L355*M355))</f>
        <v>Included</v>
      </c>
      <c r="O355" s="1095">
        <f>R355</f>
        <v>0</v>
      </c>
      <c r="P355" s="883"/>
      <c r="Q355" s="282">
        <f t="shared" si="52"/>
        <v>0</v>
      </c>
      <c r="R355" s="921">
        <f t="shared" si="53"/>
        <v>0</v>
      </c>
      <c r="S355" s="883"/>
      <c r="T355" s="918"/>
      <c r="V355" s="919"/>
      <c r="AB355" s="884"/>
      <c r="AL355" s="884"/>
      <c r="AM355" s="884"/>
      <c r="AN355" s="884"/>
      <c r="AO355" s="884"/>
      <c r="AP355" s="884"/>
      <c r="AQ355" s="884"/>
      <c r="AR355" s="884"/>
      <c r="AS355" s="884"/>
      <c r="AT355" s="884"/>
      <c r="AU355" s="884"/>
      <c r="AV355" s="884"/>
      <c r="AW355" s="884"/>
      <c r="AX355" s="884"/>
      <c r="AY355" s="884"/>
    </row>
    <row r="356" spans="1:51" ht="33">
      <c r="A356" s="922">
        <v>25</v>
      </c>
      <c r="B356" s="922">
        <v>7000030914</v>
      </c>
      <c r="C356" s="922">
        <v>1000</v>
      </c>
      <c r="D356" s="922" t="s">
        <v>886</v>
      </c>
      <c r="E356" s="922">
        <v>1000049775</v>
      </c>
      <c r="F356" s="922">
        <v>85359030</v>
      </c>
      <c r="G356" s="1091"/>
      <c r="H356" s="1440">
        <v>0.18</v>
      </c>
      <c r="I356" s="1092"/>
      <c r="J356" s="922" t="s">
        <v>763</v>
      </c>
      <c r="K356" s="922" t="s">
        <v>571</v>
      </c>
      <c r="L356" s="922">
        <v>1</v>
      </c>
      <c r="M356" s="1093"/>
      <c r="N356" s="1094" t="str">
        <f>IF(M356=0, "Included",IF(ISERROR(L356*M356), M356, L356*M356))</f>
        <v>Included</v>
      </c>
      <c r="O356" s="1095">
        <f>R356</f>
        <v>0</v>
      </c>
      <c r="P356" s="883"/>
      <c r="Q356" s="282">
        <f t="shared" si="52"/>
        <v>0</v>
      </c>
      <c r="R356" s="921">
        <f t="shared" si="53"/>
        <v>0</v>
      </c>
      <c r="S356" s="883"/>
      <c r="T356" s="918"/>
      <c r="V356" s="919"/>
      <c r="AB356" s="884"/>
      <c r="AL356" s="884"/>
      <c r="AM356" s="884"/>
      <c r="AN356" s="884"/>
      <c r="AO356" s="884"/>
      <c r="AP356" s="884"/>
      <c r="AQ356" s="884"/>
      <c r="AR356" s="884"/>
      <c r="AS356" s="884"/>
      <c r="AT356" s="884"/>
      <c r="AU356" s="884"/>
      <c r="AV356" s="884"/>
      <c r="AW356" s="884"/>
      <c r="AX356" s="884"/>
      <c r="AY356" s="884"/>
    </row>
    <row r="357" spans="1:51" ht="33">
      <c r="A357" s="922">
        <v>26</v>
      </c>
      <c r="B357" s="922">
        <v>7000030914</v>
      </c>
      <c r="C357" s="922">
        <v>1010</v>
      </c>
      <c r="D357" s="922" t="s">
        <v>886</v>
      </c>
      <c r="E357" s="922">
        <v>1000049773</v>
      </c>
      <c r="F357" s="922">
        <v>85359030</v>
      </c>
      <c r="G357" s="1091"/>
      <c r="H357" s="1440">
        <v>0.18</v>
      </c>
      <c r="I357" s="1092"/>
      <c r="J357" s="922" t="s">
        <v>762</v>
      </c>
      <c r="K357" s="922" t="s">
        <v>571</v>
      </c>
      <c r="L357" s="922">
        <v>1</v>
      </c>
      <c r="M357" s="1093"/>
      <c r="N357" s="1094" t="str">
        <f t="shared" ref="N357:N370" si="55">IF(M357=0, "Included",IF(ISERROR(L357*M357), M357, L357*M357))</f>
        <v>Included</v>
      </c>
      <c r="O357" s="1095">
        <f t="shared" ref="O357:O370" si="56">R357</f>
        <v>0</v>
      </c>
      <c r="P357" s="883"/>
      <c r="Q357" s="282">
        <f t="shared" si="52"/>
        <v>0</v>
      </c>
      <c r="R357" s="921">
        <f t="shared" si="53"/>
        <v>0</v>
      </c>
      <c r="S357" s="883"/>
      <c r="T357" s="918"/>
      <c r="V357" s="919"/>
      <c r="AB357" s="884"/>
      <c r="AL357" s="884"/>
      <c r="AM357" s="884"/>
      <c r="AN357" s="884"/>
      <c r="AO357" s="884"/>
      <c r="AP357" s="884"/>
      <c r="AQ357" s="884"/>
      <c r="AR357" s="884"/>
      <c r="AS357" s="884"/>
      <c r="AT357" s="884"/>
      <c r="AU357" s="884"/>
      <c r="AV357" s="884"/>
      <c r="AW357" s="884"/>
      <c r="AX357" s="884"/>
      <c r="AY357" s="884"/>
    </row>
    <row r="358" spans="1:51" ht="82.5">
      <c r="A358" s="922">
        <v>27</v>
      </c>
      <c r="B358" s="922">
        <v>7000030914</v>
      </c>
      <c r="C358" s="922">
        <v>1020</v>
      </c>
      <c r="D358" s="922" t="s">
        <v>886</v>
      </c>
      <c r="E358" s="922">
        <v>1000058276</v>
      </c>
      <c r="F358" s="922">
        <v>85359030</v>
      </c>
      <c r="G358" s="1091"/>
      <c r="H358" s="1440">
        <v>0.18</v>
      </c>
      <c r="I358" s="1092"/>
      <c r="J358" s="922" t="s">
        <v>782</v>
      </c>
      <c r="K358" s="922" t="s">
        <v>571</v>
      </c>
      <c r="L358" s="922">
        <v>1</v>
      </c>
      <c r="M358" s="1093"/>
      <c r="N358" s="1094" t="str">
        <f t="shared" si="55"/>
        <v>Included</v>
      </c>
      <c r="O358" s="1095">
        <f t="shared" si="56"/>
        <v>0</v>
      </c>
      <c r="P358" s="883"/>
      <c r="Q358" s="282">
        <f t="shared" si="52"/>
        <v>0</v>
      </c>
      <c r="R358" s="921">
        <f t="shared" si="53"/>
        <v>0</v>
      </c>
      <c r="S358" s="883"/>
      <c r="T358" s="918"/>
      <c r="V358" s="919"/>
      <c r="AB358" s="884"/>
      <c r="AL358" s="884"/>
      <c r="AM358" s="884"/>
      <c r="AN358" s="884"/>
      <c r="AO358" s="884"/>
      <c r="AP358" s="884"/>
      <c r="AQ358" s="884"/>
      <c r="AR358" s="884"/>
      <c r="AS358" s="884"/>
      <c r="AT358" s="884"/>
      <c r="AU358" s="884"/>
      <c r="AV358" s="884"/>
      <c r="AW358" s="884"/>
      <c r="AX358" s="884"/>
      <c r="AY358" s="884"/>
    </row>
    <row r="359" spans="1:51" ht="82.5">
      <c r="A359" s="922">
        <v>28</v>
      </c>
      <c r="B359" s="922">
        <v>7000030914</v>
      </c>
      <c r="C359" s="922">
        <v>1030</v>
      </c>
      <c r="D359" s="922" t="s">
        <v>886</v>
      </c>
      <c r="E359" s="922">
        <v>1000058280</v>
      </c>
      <c r="F359" s="922">
        <v>85359030</v>
      </c>
      <c r="G359" s="1091"/>
      <c r="H359" s="1440">
        <v>0.18</v>
      </c>
      <c r="I359" s="1092"/>
      <c r="J359" s="922" t="s">
        <v>761</v>
      </c>
      <c r="K359" s="922" t="s">
        <v>571</v>
      </c>
      <c r="L359" s="922">
        <v>1</v>
      </c>
      <c r="M359" s="1093"/>
      <c r="N359" s="1094" t="str">
        <f t="shared" si="55"/>
        <v>Included</v>
      </c>
      <c r="O359" s="1095">
        <f t="shared" si="56"/>
        <v>0</v>
      </c>
      <c r="P359" s="883"/>
      <c r="Q359" s="282">
        <f t="shared" si="52"/>
        <v>0</v>
      </c>
      <c r="R359" s="921">
        <f t="shared" si="53"/>
        <v>0</v>
      </c>
      <c r="S359" s="883"/>
      <c r="T359" s="918"/>
      <c r="V359" s="919"/>
      <c r="AB359" s="884"/>
      <c r="AL359" s="884"/>
      <c r="AM359" s="884"/>
      <c r="AN359" s="884"/>
      <c r="AO359" s="884"/>
      <c r="AP359" s="884"/>
      <c r="AQ359" s="884"/>
      <c r="AR359" s="884"/>
      <c r="AS359" s="884"/>
      <c r="AT359" s="884"/>
      <c r="AU359" s="884"/>
      <c r="AV359" s="884"/>
      <c r="AW359" s="884"/>
      <c r="AX359" s="884"/>
      <c r="AY359" s="884"/>
    </row>
    <row r="360" spans="1:51" ht="82.5">
      <c r="A360" s="922">
        <v>29</v>
      </c>
      <c r="B360" s="922">
        <v>7000030914</v>
      </c>
      <c r="C360" s="922">
        <v>1040</v>
      </c>
      <c r="D360" s="922" t="s">
        <v>886</v>
      </c>
      <c r="E360" s="922">
        <v>1000058273</v>
      </c>
      <c r="F360" s="922">
        <v>85359030</v>
      </c>
      <c r="G360" s="1091"/>
      <c r="H360" s="1440">
        <v>0.18</v>
      </c>
      <c r="I360" s="1092"/>
      <c r="J360" s="922" t="s">
        <v>760</v>
      </c>
      <c r="K360" s="922" t="s">
        <v>571</v>
      </c>
      <c r="L360" s="922">
        <v>1</v>
      </c>
      <c r="M360" s="1093"/>
      <c r="N360" s="1094" t="str">
        <f t="shared" si="55"/>
        <v>Included</v>
      </c>
      <c r="O360" s="1095">
        <f t="shared" si="56"/>
        <v>0</v>
      </c>
      <c r="P360" s="883"/>
      <c r="Q360" s="282">
        <f t="shared" si="52"/>
        <v>0</v>
      </c>
      <c r="R360" s="921">
        <f t="shared" si="53"/>
        <v>0</v>
      </c>
      <c r="S360" s="883"/>
      <c r="T360" s="918"/>
      <c r="V360" s="919"/>
      <c r="AB360" s="884"/>
      <c r="AL360" s="884"/>
      <c r="AM360" s="884"/>
      <c r="AN360" s="884"/>
      <c r="AO360" s="884"/>
      <c r="AP360" s="884"/>
      <c r="AQ360" s="884"/>
      <c r="AR360" s="884"/>
      <c r="AS360" s="884"/>
      <c r="AT360" s="884"/>
      <c r="AU360" s="884"/>
      <c r="AV360" s="884"/>
      <c r="AW360" s="884"/>
      <c r="AX360" s="884"/>
      <c r="AY360" s="884"/>
    </row>
    <row r="361" spans="1:51" ht="49.5">
      <c r="A361" s="922">
        <v>30</v>
      </c>
      <c r="B361" s="922">
        <v>7000030914</v>
      </c>
      <c r="C361" s="922">
        <v>1050</v>
      </c>
      <c r="D361" s="922" t="s">
        <v>886</v>
      </c>
      <c r="E361" s="922">
        <v>1000049801</v>
      </c>
      <c r="F361" s="922">
        <v>85359030</v>
      </c>
      <c r="G361" s="1091"/>
      <c r="H361" s="1440">
        <v>0.18</v>
      </c>
      <c r="I361" s="1092"/>
      <c r="J361" s="922" t="s">
        <v>757</v>
      </c>
      <c r="K361" s="922" t="s">
        <v>571</v>
      </c>
      <c r="L361" s="922">
        <v>1</v>
      </c>
      <c r="M361" s="1093"/>
      <c r="N361" s="1094" t="str">
        <f t="shared" si="55"/>
        <v>Included</v>
      </c>
      <c r="O361" s="1095">
        <f t="shared" si="56"/>
        <v>0</v>
      </c>
      <c r="P361" s="883"/>
      <c r="Q361" s="282">
        <f t="shared" si="52"/>
        <v>0</v>
      </c>
      <c r="R361" s="921">
        <f t="shared" si="53"/>
        <v>0</v>
      </c>
      <c r="S361" s="883"/>
      <c r="T361" s="918"/>
      <c r="V361" s="919"/>
      <c r="AB361" s="884"/>
      <c r="AL361" s="884"/>
      <c r="AM361" s="884"/>
      <c r="AN361" s="884"/>
      <c r="AO361" s="884"/>
      <c r="AP361" s="884"/>
      <c r="AQ361" s="884"/>
      <c r="AR361" s="884"/>
      <c r="AS361" s="884"/>
      <c r="AT361" s="884"/>
      <c r="AU361" s="884"/>
      <c r="AV361" s="884"/>
      <c r="AW361" s="884"/>
      <c r="AX361" s="884"/>
      <c r="AY361" s="884"/>
    </row>
    <row r="362" spans="1:51" ht="33">
      <c r="A362" s="922">
        <v>31</v>
      </c>
      <c r="B362" s="922">
        <v>7000030914</v>
      </c>
      <c r="C362" s="922">
        <v>1060</v>
      </c>
      <c r="D362" s="922" t="s">
        <v>886</v>
      </c>
      <c r="E362" s="922">
        <v>1000049797</v>
      </c>
      <c r="F362" s="922">
        <v>85359030</v>
      </c>
      <c r="G362" s="1091"/>
      <c r="H362" s="1440">
        <v>0.18</v>
      </c>
      <c r="I362" s="1092"/>
      <c r="J362" s="922" t="s">
        <v>756</v>
      </c>
      <c r="K362" s="922" t="s">
        <v>571</v>
      </c>
      <c r="L362" s="922">
        <v>1</v>
      </c>
      <c r="M362" s="1093"/>
      <c r="N362" s="1094" t="str">
        <f t="shared" si="55"/>
        <v>Included</v>
      </c>
      <c r="O362" s="1095">
        <f t="shared" si="56"/>
        <v>0</v>
      </c>
      <c r="P362" s="883"/>
      <c r="Q362" s="282">
        <f t="shared" si="52"/>
        <v>0</v>
      </c>
      <c r="R362" s="921">
        <f t="shared" si="53"/>
        <v>0</v>
      </c>
      <c r="S362" s="883"/>
      <c r="T362" s="918"/>
      <c r="V362" s="919"/>
      <c r="AB362" s="884"/>
      <c r="AL362" s="884"/>
      <c r="AM362" s="884"/>
      <c r="AN362" s="884"/>
      <c r="AO362" s="884"/>
      <c r="AP362" s="884"/>
      <c r="AQ362" s="884"/>
      <c r="AR362" s="884"/>
      <c r="AS362" s="884"/>
      <c r="AT362" s="884"/>
      <c r="AU362" s="884"/>
      <c r="AV362" s="884"/>
      <c r="AW362" s="884"/>
      <c r="AX362" s="884"/>
      <c r="AY362" s="884"/>
    </row>
    <row r="363" spans="1:51" ht="49.5">
      <c r="A363" s="922">
        <v>32</v>
      </c>
      <c r="B363" s="922">
        <v>7000030914</v>
      </c>
      <c r="C363" s="922">
        <v>1070</v>
      </c>
      <c r="D363" s="922" t="s">
        <v>886</v>
      </c>
      <c r="E363" s="922">
        <v>1000058293</v>
      </c>
      <c r="F363" s="922">
        <v>85359030</v>
      </c>
      <c r="G363" s="1091"/>
      <c r="H363" s="1440">
        <v>0.18</v>
      </c>
      <c r="I363" s="1092"/>
      <c r="J363" s="922" t="s">
        <v>755</v>
      </c>
      <c r="K363" s="922" t="s">
        <v>571</v>
      </c>
      <c r="L363" s="922">
        <v>1</v>
      </c>
      <c r="M363" s="1093"/>
      <c r="N363" s="1094" t="str">
        <f t="shared" si="55"/>
        <v>Included</v>
      </c>
      <c r="O363" s="1095">
        <f t="shared" si="56"/>
        <v>0</v>
      </c>
      <c r="P363" s="883"/>
      <c r="Q363" s="282">
        <f t="shared" si="52"/>
        <v>0</v>
      </c>
      <c r="R363" s="921">
        <f t="shared" si="53"/>
        <v>0</v>
      </c>
      <c r="S363" s="883"/>
      <c r="T363" s="918"/>
      <c r="V363" s="919"/>
      <c r="AB363" s="884"/>
      <c r="AL363" s="884"/>
      <c r="AM363" s="884"/>
      <c r="AN363" s="884"/>
      <c r="AO363" s="884"/>
      <c r="AP363" s="884"/>
      <c r="AQ363" s="884"/>
      <c r="AR363" s="884"/>
      <c r="AS363" s="884"/>
      <c r="AT363" s="884"/>
      <c r="AU363" s="884"/>
      <c r="AV363" s="884"/>
      <c r="AW363" s="884"/>
      <c r="AX363" s="884"/>
      <c r="AY363" s="884"/>
    </row>
    <row r="364" spans="1:51" ht="33">
      <c r="A364" s="922">
        <v>33</v>
      </c>
      <c r="B364" s="922">
        <v>7000030914</v>
      </c>
      <c r="C364" s="922">
        <v>1080</v>
      </c>
      <c r="D364" s="922" t="s">
        <v>886</v>
      </c>
      <c r="E364" s="922">
        <v>1000058291</v>
      </c>
      <c r="F364" s="922">
        <v>85359030</v>
      </c>
      <c r="G364" s="1091"/>
      <c r="H364" s="1440">
        <v>0.18</v>
      </c>
      <c r="I364" s="1092"/>
      <c r="J364" s="922" t="s">
        <v>754</v>
      </c>
      <c r="K364" s="922" t="s">
        <v>570</v>
      </c>
      <c r="L364" s="922">
        <v>3</v>
      </c>
      <c r="M364" s="1093"/>
      <c r="N364" s="1094" t="str">
        <f t="shared" si="55"/>
        <v>Included</v>
      </c>
      <c r="O364" s="1095">
        <f t="shared" si="56"/>
        <v>0</v>
      </c>
      <c r="P364" s="883"/>
      <c r="Q364" s="282">
        <f t="shared" si="52"/>
        <v>0</v>
      </c>
      <c r="R364" s="921">
        <f t="shared" si="53"/>
        <v>0</v>
      </c>
      <c r="S364" s="883"/>
      <c r="T364" s="918"/>
      <c r="V364" s="919"/>
      <c r="AB364" s="884"/>
      <c r="AL364" s="884"/>
      <c r="AM364" s="884"/>
      <c r="AN364" s="884"/>
      <c r="AO364" s="884"/>
      <c r="AP364" s="884"/>
      <c r="AQ364" s="884"/>
      <c r="AR364" s="884"/>
      <c r="AS364" s="884"/>
      <c r="AT364" s="884"/>
      <c r="AU364" s="884"/>
      <c r="AV364" s="884"/>
      <c r="AW364" s="884"/>
      <c r="AX364" s="884"/>
      <c r="AY364" s="884"/>
    </row>
    <row r="365" spans="1:51" ht="33">
      <c r="A365" s="922">
        <v>34</v>
      </c>
      <c r="B365" s="922">
        <v>7000030914</v>
      </c>
      <c r="C365" s="922">
        <v>1090</v>
      </c>
      <c r="D365" s="922" t="s">
        <v>886</v>
      </c>
      <c r="E365" s="922">
        <v>1000007066</v>
      </c>
      <c r="F365" s="922">
        <v>85389000</v>
      </c>
      <c r="G365" s="1091"/>
      <c r="H365" s="1440">
        <v>0.18</v>
      </c>
      <c r="I365" s="1092"/>
      <c r="J365" s="922" t="s">
        <v>753</v>
      </c>
      <c r="K365" s="922" t="s">
        <v>571</v>
      </c>
      <c r="L365" s="922">
        <v>1</v>
      </c>
      <c r="M365" s="1093"/>
      <c r="N365" s="1094" t="str">
        <f t="shared" si="55"/>
        <v>Included</v>
      </c>
      <c r="O365" s="1095">
        <f t="shared" si="56"/>
        <v>0</v>
      </c>
      <c r="P365" s="883"/>
      <c r="Q365" s="282">
        <f t="shared" si="52"/>
        <v>0</v>
      </c>
      <c r="R365" s="921">
        <f t="shared" si="53"/>
        <v>0</v>
      </c>
      <c r="S365" s="883"/>
      <c r="T365" s="918"/>
      <c r="V365" s="919"/>
      <c r="AB365" s="884"/>
      <c r="AL365" s="884"/>
      <c r="AM365" s="884"/>
      <c r="AN365" s="884"/>
      <c r="AO365" s="884"/>
      <c r="AP365" s="884"/>
      <c r="AQ365" s="884"/>
      <c r="AR365" s="884"/>
      <c r="AS365" s="884"/>
      <c r="AT365" s="884"/>
      <c r="AU365" s="884"/>
      <c r="AV365" s="884"/>
      <c r="AW365" s="884"/>
      <c r="AX365" s="884"/>
      <c r="AY365" s="884"/>
    </row>
    <row r="366" spans="1:51" ht="33">
      <c r="A366" s="922">
        <v>35</v>
      </c>
      <c r="B366" s="922">
        <v>7000030914</v>
      </c>
      <c r="C366" s="922">
        <v>1100</v>
      </c>
      <c r="D366" s="922" t="s">
        <v>886</v>
      </c>
      <c r="E366" s="922">
        <v>1000058292</v>
      </c>
      <c r="F366" s="922">
        <v>85359030</v>
      </c>
      <c r="G366" s="1091"/>
      <c r="H366" s="1440">
        <v>0.18</v>
      </c>
      <c r="I366" s="1092"/>
      <c r="J366" s="922" t="s">
        <v>752</v>
      </c>
      <c r="K366" s="922" t="s">
        <v>571</v>
      </c>
      <c r="L366" s="922">
        <v>1</v>
      </c>
      <c r="M366" s="1093"/>
      <c r="N366" s="1094" t="str">
        <f t="shared" si="55"/>
        <v>Included</v>
      </c>
      <c r="O366" s="1095">
        <f t="shared" si="56"/>
        <v>0</v>
      </c>
      <c r="P366" s="883"/>
      <c r="Q366" s="282">
        <f t="shared" si="52"/>
        <v>0</v>
      </c>
      <c r="R366" s="921">
        <f t="shared" si="53"/>
        <v>0</v>
      </c>
      <c r="S366" s="883"/>
      <c r="T366" s="918"/>
      <c r="V366" s="919"/>
      <c r="AB366" s="884"/>
      <c r="AL366" s="884"/>
      <c r="AM366" s="884"/>
      <c r="AN366" s="884"/>
      <c r="AO366" s="884"/>
      <c r="AP366" s="884"/>
      <c r="AQ366" s="884"/>
      <c r="AR366" s="884"/>
      <c r="AS366" s="884"/>
      <c r="AT366" s="884"/>
      <c r="AU366" s="884"/>
      <c r="AV366" s="884"/>
      <c r="AW366" s="884"/>
      <c r="AX366" s="884"/>
      <c r="AY366" s="884"/>
    </row>
    <row r="367" spans="1:51" ht="33">
      <c r="A367" s="922">
        <v>36</v>
      </c>
      <c r="B367" s="922">
        <v>7000030914</v>
      </c>
      <c r="C367" s="922">
        <v>1110</v>
      </c>
      <c r="D367" s="922" t="s">
        <v>886</v>
      </c>
      <c r="E367" s="922">
        <v>1000009185</v>
      </c>
      <c r="F367" s="922">
        <v>85389000</v>
      </c>
      <c r="G367" s="1091"/>
      <c r="H367" s="1440">
        <v>0.18</v>
      </c>
      <c r="I367" s="1092"/>
      <c r="J367" s="922" t="s">
        <v>751</v>
      </c>
      <c r="K367" s="922" t="s">
        <v>571</v>
      </c>
      <c r="L367" s="922">
        <v>3</v>
      </c>
      <c r="M367" s="1093"/>
      <c r="N367" s="1094" t="str">
        <f t="shared" si="55"/>
        <v>Included</v>
      </c>
      <c r="O367" s="1095">
        <f t="shared" si="56"/>
        <v>0</v>
      </c>
      <c r="P367" s="883"/>
      <c r="Q367" s="282">
        <f t="shared" si="52"/>
        <v>0</v>
      </c>
      <c r="R367" s="921">
        <f t="shared" si="53"/>
        <v>0</v>
      </c>
      <c r="S367" s="883"/>
      <c r="T367" s="918"/>
      <c r="V367" s="919"/>
      <c r="AB367" s="884"/>
      <c r="AL367" s="884"/>
      <c r="AM367" s="884"/>
      <c r="AN367" s="884"/>
      <c r="AO367" s="884"/>
      <c r="AP367" s="884"/>
      <c r="AQ367" s="884"/>
      <c r="AR367" s="884"/>
      <c r="AS367" s="884"/>
      <c r="AT367" s="884"/>
      <c r="AU367" s="884"/>
      <c r="AV367" s="884"/>
      <c r="AW367" s="884"/>
      <c r="AX367" s="884"/>
      <c r="AY367" s="884"/>
    </row>
    <row r="368" spans="1:51" ht="33">
      <c r="A368" s="922">
        <v>37</v>
      </c>
      <c r="B368" s="922">
        <v>7000030914</v>
      </c>
      <c r="C368" s="922">
        <v>1120</v>
      </c>
      <c r="D368" s="922" t="s">
        <v>886</v>
      </c>
      <c r="E368" s="922">
        <v>1000021871</v>
      </c>
      <c r="F368" s="922">
        <v>85389000</v>
      </c>
      <c r="G368" s="1091"/>
      <c r="H368" s="1440">
        <v>0.18</v>
      </c>
      <c r="I368" s="1092"/>
      <c r="J368" s="922" t="s">
        <v>750</v>
      </c>
      <c r="K368" s="922" t="s">
        <v>571</v>
      </c>
      <c r="L368" s="922">
        <v>3</v>
      </c>
      <c r="M368" s="1093"/>
      <c r="N368" s="1094" t="str">
        <f t="shared" si="55"/>
        <v>Included</v>
      </c>
      <c r="O368" s="1095">
        <f t="shared" si="56"/>
        <v>0</v>
      </c>
      <c r="P368" s="883"/>
      <c r="Q368" s="282">
        <f t="shared" si="52"/>
        <v>0</v>
      </c>
      <c r="R368" s="921">
        <f t="shared" si="53"/>
        <v>0</v>
      </c>
      <c r="S368" s="883"/>
      <c r="T368" s="918"/>
      <c r="V368" s="919"/>
      <c r="AB368" s="884"/>
      <c r="AL368" s="884"/>
      <c r="AM368" s="884"/>
      <c r="AN368" s="884"/>
      <c r="AO368" s="884"/>
      <c r="AP368" s="884"/>
      <c r="AQ368" s="884"/>
      <c r="AR368" s="884"/>
      <c r="AS368" s="884"/>
      <c r="AT368" s="884"/>
      <c r="AU368" s="884"/>
      <c r="AV368" s="884"/>
      <c r="AW368" s="884"/>
      <c r="AX368" s="884"/>
      <c r="AY368" s="884"/>
    </row>
    <row r="369" spans="1:51" ht="33">
      <c r="A369" s="922">
        <v>38</v>
      </c>
      <c r="B369" s="922">
        <v>7000030914</v>
      </c>
      <c r="C369" s="922">
        <v>1130</v>
      </c>
      <c r="D369" s="922" t="s">
        <v>886</v>
      </c>
      <c r="E369" s="922">
        <v>1000058301</v>
      </c>
      <c r="F369" s="922">
        <v>85359030</v>
      </c>
      <c r="G369" s="1091"/>
      <c r="H369" s="1440">
        <v>0.18</v>
      </c>
      <c r="I369" s="1092"/>
      <c r="J369" s="922" t="s">
        <v>747</v>
      </c>
      <c r="K369" s="922" t="s">
        <v>570</v>
      </c>
      <c r="L369" s="922">
        <v>1</v>
      </c>
      <c r="M369" s="1093"/>
      <c r="N369" s="1094" t="str">
        <f t="shared" si="55"/>
        <v>Included</v>
      </c>
      <c r="O369" s="1095">
        <f t="shared" si="56"/>
        <v>0</v>
      </c>
      <c r="P369" s="883"/>
      <c r="Q369" s="282">
        <f t="shared" si="52"/>
        <v>0</v>
      </c>
      <c r="R369" s="921">
        <f t="shared" si="53"/>
        <v>0</v>
      </c>
      <c r="S369" s="883"/>
      <c r="T369" s="918"/>
      <c r="V369" s="919"/>
      <c r="AB369" s="884"/>
      <c r="AL369" s="884"/>
      <c r="AM369" s="884"/>
      <c r="AN369" s="884"/>
      <c r="AO369" s="884"/>
      <c r="AP369" s="884"/>
      <c r="AQ369" s="884"/>
      <c r="AR369" s="884"/>
      <c r="AS369" s="884"/>
      <c r="AT369" s="884"/>
      <c r="AU369" s="884"/>
      <c r="AV369" s="884"/>
      <c r="AW369" s="884"/>
      <c r="AX369" s="884"/>
      <c r="AY369" s="884"/>
    </row>
    <row r="370" spans="1:51" ht="33">
      <c r="A370" s="922">
        <v>39</v>
      </c>
      <c r="B370" s="922">
        <v>7000030914</v>
      </c>
      <c r="C370" s="922">
        <v>1140</v>
      </c>
      <c r="D370" s="922" t="s">
        <v>886</v>
      </c>
      <c r="E370" s="922">
        <v>1000058297</v>
      </c>
      <c r="F370" s="922">
        <v>85359030</v>
      </c>
      <c r="G370" s="1091"/>
      <c r="H370" s="1440">
        <v>0.18</v>
      </c>
      <c r="I370" s="1092"/>
      <c r="J370" s="922" t="s">
        <v>746</v>
      </c>
      <c r="K370" s="922" t="s">
        <v>570</v>
      </c>
      <c r="L370" s="922">
        <v>2</v>
      </c>
      <c r="M370" s="1093"/>
      <c r="N370" s="1094" t="str">
        <f t="shared" si="55"/>
        <v>Included</v>
      </c>
      <c r="O370" s="1095">
        <f t="shared" si="56"/>
        <v>0</v>
      </c>
      <c r="P370" s="883"/>
      <c r="Q370" s="282">
        <f t="shared" si="52"/>
        <v>0</v>
      </c>
      <c r="R370" s="921">
        <f t="shared" si="53"/>
        <v>0</v>
      </c>
      <c r="S370" s="883"/>
      <c r="T370" s="918"/>
      <c r="V370" s="919"/>
      <c r="AB370" s="884"/>
      <c r="AL370" s="884"/>
      <c r="AM370" s="884"/>
      <c r="AN370" s="884"/>
      <c r="AO370" s="884"/>
      <c r="AP370" s="884"/>
      <c r="AQ370" s="884"/>
      <c r="AR370" s="884"/>
      <c r="AS370" s="884"/>
      <c r="AT370" s="884"/>
      <c r="AU370" s="884"/>
      <c r="AV370" s="884"/>
      <c r="AW370" s="884"/>
      <c r="AX370" s="884"/>
      <c r="AY370" s="884"/>
    </row>
    <row r="371" spans="1:51" ht="49.5">
      <c r="A371" s="922">
        <v>40</v>
      </c>
      <c r="B371" s="922">
        <v>7000030914</v>
      </c>
      <c r="C371" s="922">
        <v>1150</v>
      </c>
      <c r="D371" s="922" t="s">
        <v>886</v>
      </c>
      <c r="E371" s="922">
        <v>1000058302</v>
      </c>
      <c r="F371" s="922">
        <v>85359030</v>
      </c>
      <c r="G371" s="1091"/>
      <c r="H371" s="1440">
        <v>0.18</v>
      </c>
      <c r="I371" s="1092"/>
      <c r="J371" s="922" t="s">
        <v>745</v>
      </c>
      <c r="K371" s="922" t="s">
        <v>570</v>
      </c>
      <c r="L371" s="922">
        <v>2</v>
      </c>
      <c r="M371" s="1093"/>
      <c r="N371" s="1094" t="str">
        <f>IF(M371=0, "Included",IF(ISERROR(L371*M371), M371, L371*M371))</f>
        <v>Included</v>
      </c>
      <c r="O371" s="1095">
        <f>R371</f>
        <v>0</v>
      </c>
      <c r="P371" s="883"/>
      <c r="Q371" s="282">
        <f t="shared" si="52"/>
        <v>0</v>
      </c>
      <c r="R371" s="921">
        <f t="shared" si="53"/>
        <v>0</v>
      </c>
      <c r="S371" s="883"/>
      <c r="T371" s="918"/>
      <c r="V371" s="919"/>
      <c r="AB371" s="884"/>
      <c r="AL371" s="884"/>
      <c r="AM371" s="884"/>
      <c r="AN371" s="884"/>
      <c r="AO371" s="884"/>
      <c r="AP371" s="884"/>
      <c r="AQ371" s="884"/>
      <c r="AR371" s="884"/>
      <c r="AS371" s="884"/>
      <c r="AT371" s="884"/>
      <c r="AU371" s="884"/>
      <c r="AV371" s="884"/>
      <c r="AW371" s="884"/>
      <c r="AX371" s="884"/>
      <c r="AY371" s="884"/>
    </row>
    <row r="372" spans="1:51" ht="66">
      <c r="A372" s="922">
        <v>41</v>
      </c>
      <c r="B372" s="922">
        <v>7000030914</v>
      </c>
      <c r="C372" s="922">
        <v>1160</v>
      </c>
      <c r="D372" s="922" t="s">
        <v>886</v>
      </c>
      <c r="E372" s="922">
        <v>1000049782</v>
      </c>
      <c r="F372" s="922">
        <v>85359030</v>
      </c>
      <c r="G372" s="1091"/>
      <c r="H372" s="1440">
        <v>0.18</v>
      </c>
      <c r="I372" s="1092"/>
      <c r="J372" s="922" t="s">
        <v>743</v>
      </c>
      <c r="K372" s="922" t="s">
        <v>571</v>
      </c>
      <c r="L372" s="922">
        <v>1</v>
      </c>
      <c r="M372" s="1093"/>
      <c r="N372" s="1094" t="str">
        <f>IF(M372=0, "Included",IF(ISERROR(L372*M372), M372, L372*M372))</f>
        <v>Included</v>
      </c>
      <c r="O372" s="1095">
        <f>R372</f>
        <v>0</v>
      </c>
      <c r="P372" s="883"/>
      <c r="Q372" s="282">
        <f t="shared" si="52"/>
        <v>0</v>
      </c>
      <c r="R372" s="921">
        <f t="shared" si="53"/>
        <v>0</v>
      </c>
      <c r="S372" s="883"/>
      <c r="T372" s="918"/>
      <c r="V372" s="919"/>
      <c r="AB372" s="884"/>
      <c r="AL372" s="884"/>
      <c r="AM372" s="884"/>
      <c r="AN372" s="884"/>
      <c r="AO372" s="884"/>
      <c r="AP372" s="884"/>
      <c r="AQ372" s="884"/>
      <c r="AR372" s="884"/>
      <c r="AS372" s="884"/>
      <c r="AT372" s="884"/>
      <c r="AU372" s="884"/>
      <c r="AV372" s="884"/>
      <c r="AW372" s="884"/>
      <c r="AX372" s="884"/>
      <c r="AY372" s="884"/>
    </row>
    <row r="373" spans="1:51" ht="33">
      <c r="A373" s="922">
        <v>42</v>
      </c>
      <c r="B373" s="922">
        <v>7000030914</v>
      </c>
      <c r="C373" s="922">
        <v>1170</v>
      </c>
      <c r="D373" s="922" t="s">
        <v>886</v>
      </c>
      <c r="E373" s="922">
        <v>1000058299</v>
      </c>
      <c r="F373" s="922">
        <v>85359030</v>
      </c>
      <c r="G373" s="1091"/>
      <c r="H373" s="1440">
        <v>0.18</v>
      </c>
      <c r="I373" s="1092"/>
      <c r="J373" s="922" t="s">
        <v>742</v>
      </c>
      <c r="K373" s="922" t="s">
        <v>599</v>
      </c>
      <c r="L373" s="922">
        <v>1</v>
      </c>
      <c r="M373" s="1093"/>
      <c r="N373" s="1094" t="str">
        <f t="shared" ref="N373:N376" si="57">IF(M373=0, "Included",IF(ISERROR(L373*M373), M373, L373*M373))</f>
        <v>Included</v>
      </c>
      <c r="O373" s="1095">
        <f t="shared" ref="O373:O376" si="58">R373</f>
        <v>0</v>
      </c>
      <c r="P373" s="883"/>
      <c r="Q373" s="282">
        <f t="shared" si="52"/>
        <v>0</v>
      </c>
      <c r="R373" s="921">
        <f t="shared" si="53"/>
        <v>0</v>
      </c>
      <c r="S373" s="883"/>
      <c r="T373" s="918"/>
      <c r="V373" s="919"/>
      <c r="AB373" s="884"/>
      <c r="AL373" s="884"/>
      <c r="AM373" s="884"/>
      <c r="AN373" s="884"/>
      <c r="AO373" s="884"/>
      <c r="AP373" s="884"/>
      <c r="AQ373" s="884"/>
      <c r="AR373" s="884"/>
      <c r="AS373" s="884"/>
      <c r="AT373" s="884"/>
      <c r="AU373" s="884"/>
      <c r="AV373" s="884"/>
      <c r="AW373" s="884"/>
      <c r="AX373" s="884"/>
      <c r="AY373" s="884"/>
    </row>
    <row r="374" spans="1:51" ht="33">
      <c r="A374" s="922">
        <v>43</v>
      </c>
      <c r="B374" s="922">
        <v>7000030914</v>
      </c>
      <c r="C374" s="922">
        <v>1180</v>
      </c>
      <c r="D374" s="922" t="s">
        <v>886</v>
      </c>
      <c r="E374" s="922">
        <v>1000049749</v>
      </c>
      <c r="F374" s="922">
        <v>85359030</v>
      </c>
      <c r="G374" s="1091"/>
      <c r="H374" s="1440">
        <v>0.18</v>
      </c>
      <c r="I374" s="1092"/>
      <c r="J374" s="922" t="s">
        <v>741</v>
      </c>
      <c r="K374" s="922" t="s">
        <v>571</v>
      </c>
      <c r="L374" s="922">
        <v>2</v>
      </c>
      <c r="M374" s="1093"/>
      <c r="N374" s="1094" t="str">
        <f t="shared" si="57"/>
        <v>Included</v>
      </c>
      <c r="O374" s="1095">
        <f t="shared" si="58"/>
        <v>0</v>
      </c>
      <c r="P374" s="883"/>
      <c r="Q374" s="282">
        <f t="shared" si="52"/>
        <v>0</v>
      </c>
      <c r="R374" s="921">
        <f t="shared" si="53"/>
        <v>0</v>
      </c>
      <c r="S374" s="883"/>
      <c r="T374" s="918"/>
      <c r="V374" s="919"/>
      <c r="AB374" s="884"/>
      <c r="AL374" s="884"/>
      <c r="AM374" s="884"/>
      <c r="AN374" s="884"/>
      <c r="AO374" s="884"/>
      <c r="AP374" s="884"/>
      <c r="AQ374" s="884"/>
      <c r="AR374" s="884"/>
      <c r="AS374" s="884"/>
      <c r="AT374" s="884"/>
      <c r="AU374" s="884"/>
      <c r="AV374" s="884"/>
      <c r="AW374" s="884"/>
      <c r="AX374" s="884"/>
      <c r="AY374" s="884"/>
    </row>
    <row r="375" spans="1:51" ht="33">
      <c r="A375" s="922">
        <v>44</v>
      </c>
      <c r="B375" s="922">
        <v>7000030914</v>
      </c>
      <c r="C375" s="922">
        <v>1190</v>
      </c>
      <c r="D375" s="922" t="s">
        <v>886</v>
      </c>
      <c r="E375" s="922">
        <v>1000058298</v>
      </c>
      <c r="F375" s="922">
        <v>85359030</v>
      </c>
      <c r="G375" s="1091"/>
      <c r="H375" s="1440">
        <v>0.18</v>
      </c>
      <c r="I375" s="1092"/>
      <c r="J375" s="922" t="s">
        <v>740</v>
      </c>
      <c r="K375" s="922" t="s">
        <v>571</v>
      </c>
      <c r="L375" s="922">
        <v>1</v>
      </c>
      <c r="M375" s="1093"/>
      <c r="N375" s="1094" t="str">
        <f t="shared" si="57"/>
        <v>Included</v>
      </c>
      <c r="O375" s="1095">
        <f t="shared" si="58"/>
        <v>0</v>
      </c>
      <c r="P375" s="883"/>
      <c r="Q375" s="282">
        <f t="shared" si="52"/>
        <v>0</v>
      </c>
      <c r="R375" s="921">
        <f t="shared" si="53"/>
        <v>0</v>
      </c>
      <c r="S375" s="883"/>
      <c r="T375" s="918"/>
      <c r="V375" s="919"/>
      <c r="AB375" s="884"/>
      <c r="AL375" s="884"/>
      <c r="AM375" s="884"/>
      <c r="AN375" s="884"/>
      <c r="AO375" s="884"/>
      <c r="AP375" s="884"/>
      <c r="AQ375" s="884"/>
      <c r="AR375" s="884"/>
      <c r="AS375" s="884"/>
      <c r="AT375" s="884"/>
      <c r="AU375" s="884"/>
      <c r="AV375" s="884"/>
      <c r="AW375" s="884"/>
      <c r="AX375" s="884"/>
      <c r="AY375" s="884"/>
    </row>
    <row r="376" spans="1:51" ht="33">
      <c r="A376" s="922">
        <v>45</v>
      </c>
      <c r="B376" s="922">
        <v>7000030914</v>
      </c>
      <c r="C376" s="922">
        <v>1200</v>
      </c>
      <c r="D376" s="922" t="s">
        <v>886</v>
      </c>
      <c r="E376" s="922">
        <v>1000049761</v>
      </c>
      <c r="F376" s="922">
        <v>85359030</v>
      </c>
      <c r="G376" s="1091"/>
      <c r="H376" s="1440">
        <v>0.18</v>
      </c>
      <c r="I376" s="1092"/>
      <c r="J376" s="922" t="s">
        <v>739</v>
      </c>
      <c r="K376" s="922" t="s">
        <v>571</v>
      </c>
      <c r="L376" s="922">
        <v>2</v>
      </c>
      <c r="M376" s="1093"/>
      <c r="N376" s="1094" t="str">
        <f t="shared" si="57"/>
        <v>Included</v>
      </c>
      <c r="O376" s="1095">
        <f t="shared" si="58"/>
        <v>0</v>
      </c>
      <c r="P376" s="883"/>
      <c r="Q376" s="282">
        <f t="shared" si="52"/>
        <v>0</v>
      </c>
      <c r="R376" s="921">
        <f t="shared" si="53"/>
        <v>0</v>
      </c>
      <c r="S376" s="883"/>
      <c r="T376" s="918"/>
      <c r="V376" s="919"/>
      <c r="AB376" s="884"/>
      <c r="AL376" s="884"/>
      <c r="AM376" s="884"/>
      <c r="AN376" s="884"/>
      <c r="AO376" s="884"/>
      <c r="AP376" s="884"/>
      <c r="AQ376" s="884"/>
      <c r="AR376" s="884"/>
      <c r="AS376" s="884"/>
      <c r="AT376" s="884"/>
      <c r="AU376" s="884"/>
      <c r="AV376" s="884"/>
      <c r="AW376" s="884"/>
      <c r="AX376" s="884"/>
      <c r="AY376" s="884"/>
    </row>
    <row r="377" spans="1:51" ht="33">
      <c r="A377" s="922">
        <v>46</v>
      </c>
      <c r="B377" s="922">
        <v>7000030914</v>
      </c>
      <c r="C377" s="922">
        <v>1210</v>
      </c>
      <c r="D377" s="922" t="s">
        <v>886</v>
      </c>
      <c r="E377" s="922">
        <v>1000049752</v>
      </c>
      <c r="F377" s="922">
        <v>85359030</v>
      </c>
      <c r="G377" s="1091"/>
      <c r="H377" s="1440">
        <v>0.18</v>
      </c>
      <c r="I377" s="1092"/>
      <c r="J377" s="922" t="s">
        <v>738</v>
      </c>
      <c r="K377" s="922" t="s">
        <v>571</v>
      </c>
      <c r="L377" s="922">
        <v>2</v>
      </c>
      <c r="M377" s="1093"/>
      <c r="N377" s="1094" t="str">
        <f t="shared" si="38"/>
        <v>Included</v>
      </c>
      <c r="O377" s="1095">
        <f t="shared" si="39"/>
        <v>0</v>
      </c>
      <c r="P377" s="883"/>
      <c r="Q377" s="282">
        <f t="shared" si="40"/>
        <v>0</v>
      </c>
      <c r="R377" s="921">
        <f t="shared" si="41"/>
        <v>0</v>
      </c>
      <c r="S377" s="883"/>
      <c r="T377" s="918"/>
      <c r="V377" s="919"/>
      <c r="AB377" s="884"/>
      <c r="AL377" s="884"/>
      <c r="AM377" s="884"/>
      <c r="AN377" s="884"/>
      <c r="AO377" s="884"/>
      <c r="AP377" s="884"/>
      <c r="AQ377" s="884"/>
      <c r="AR377" s="884"/>
      <c r="AS377" s="884"/>
      <c r="AT377" s="884"/>
      <c r="AU377" s="884"/>
      <c r="AV377" s="884"/>
      <c r="AW377" s="884"/>
      <c r="AX377" s="884"/>
      <c r="AY377" s="884"/>
    </row>
    <row r="378" spans="1:51" ht="33">
      <c r="A378" s="922">
        <v>47</v>
      </c>
      <c r="B378" s="922">
        <v>7000030914</v>
      </c>
      <c r="C378" s="922">
        <v>1220</v>
      </c>
      <c r="D378" s="922" t="s">
        <v>886</v>
      </c>
      <c r="E378" s="922">
        <v>1000049816</v>
      </c>
      <c r="F378" s="922">
        <v>85359030</v>
      </c>
      <c r="G378" s="1091"/>
      <c r="H378" s="1440">
        <v>0.18</v>
      </c>
      <c r="I378" s="1092"/>
      <c r="J378" s="922" t="s">
        <v>737</v>
      </c>
      <c r="K378" s="922" t="s">
        <v>571</v>
      </c>
      <c r="L378" s="922">
        <v>2</v>
      </c>
      <c r="M378" s="1093"/>
      <c r="N378" s="1094" t="str">
        <f>IF(M378=0, "Included",IF(ISERROR(L378*M378), M378, L378*M378))</f>
        <v>Included</v>
      </c>
      <c r="O378" s="1095">
        <f>R378</f>
        <v>0</v>
      </c>
      <c r="P378" s="883"/>
      <c r="Q378" s="282">
        <f t="shared" si="40"/>
        <v>0</v>
      </c>
      <c r="R378" s="921">
        <f t="shared" si="41"/>
        <v>0</v>
      </c>
      <c r="S378" s="883"/>
      <c r="T378" s="918"/>
      <c r="V378" s="919"/>
      <c r="AB378" s="884"/>
      <c r="AL378" s="884"/>
      <c r="AM378" s="884"/>
      <c r="AN378" s="884"/>
      <c r="AO378" s="884"/>
      <c r="AP378" s="884"/>
      <c r="AQ378" s="884"/>
      <c r="AR378" s="884"/>
      <c r="AS378" s="884"/>
      <c r="AT378" s="884"/>
      <c r="AU378" s="884"/>
      <c r="AV378" s="884"/>
      <c r="AW378" s="884"/>
      <c r="AX378" s="884"/>
      <c r="AY378" s="884"/>
    </row>
    <row r="379" spans="1:51" ht="33">
      <c r="A379" s="922">
        <v>48</v>
      </c>
      <c r="B379" s="922">
        <v>7000030914</v>
      </c>
      <c r="C379" s="922">
        <v>1230</v>
      </c>
      <c r="D379" s="922" t="s">
        <v>886</v>
      </c>
      <c r="E379" s="922">
        <v>1000058300</v>
      </c>
      <c r="F379" s="922">
        <v>85359030</v>
      </c>
      <c r="G379" s="1091"/>
      <c r="H379" s="1440">
        <v>0.18</v>
      </c>
      <c r="I379" s="1092"/>
      <c r="J379" s="922" t="s">
        <v>736</v>
      </c>
      <c r="K379" s="922" t="s">
        <v>570</v>
      </c>
      <c r="L379" s="922">
        <v>1</v>
      </c>
      <c r="M379" s="1093"/>
      <c r="N379" s="1094" t="str">
        <f>IF(M379=0, "Included",IF(ISERROR(L379*M379), M379, L379*M379))</f>
        <v>Included</v>
      </c>
      <c r="O379" s="1095">
        <f>R379</f>
        <v>0</v>
      </c>
      <c r="P379" s="883"/>
      <c r="Q379" s="282">
        <f t="shared" si="40"/>
        <v>0</v>
      </c>
      <c r="R379" s="921">
        <f t="shared" si="41"/>
        <v>0</v>
      </c>
      <c r="S379" s="883"/>
      <c r="T379" s="918"/>
      <c r="V379" s="919"/>
      <c r="AB379" s="884"/>
      <c r="AL379" s="884"/>
      <c r="AM379" s="884"/>
      <c r="AN379" s="884"/>
      <c r="AO379" s="884"/>
      <c r="AP379" s="884"/>
      <c r="AQ379" s="884"/>
      <c r="AR379" s="884"/>
      <c r="AS379" s="884"/>
      <c r="AT379" s="884"/>
      <c r="AU379" s="884"/>
      <c r="AV379" s="884"/>
      <c r="AW379" s="884"/>
      <c r="AX379" s="884"/>
      <c r="AY379" s="884"/>
    </row>
    <row r="380" spans="1:51" ht="82.5">
      <c r="A380" s="922">
        <v>49</v>
      </c>
      <c r="B380" s="922">
        <v>7000030914</v>
      </c>
      <c r="C380" s="922">
        <v>1340</v>
      </c>
      <c r="D380" s="922" t="s">
        <v>887</v>
      </c>
      <c r="E380" s="922">
        <v>1000031367</v>
      </c>
      <c r="F380" s="922">
        <v>85176260</v>
      </c>
      <c r="G380" s="1091"/>
      <c r="H380" s="1440">
        <v>0.18</v>
      </c>
      <c r="I380" s="1092"/>
      <c r="J380" s="922" t="s">
        <v>618</v>
      </c>
      <c r="K380" s="922" t="s">
        <v>570</v>
      </c>
      <c r="L380" s="922">
        <v>1</v>
      </c>
      <c r="M380" s="1093"/>
      <c r="N380" s="1094" t="str">
        <f t="shared" ref="N380:N388" si="59">IF(M380=0, "Included",IF(ISERROR(L380*M380), M380, L380*M380))</f>
        <v>Included</v>
      </c>
      <c r="O380" s="1095">
        <f t="shared" ref="O380:O388" si="60">R380</f>
        <v>0</v>
      </c>
      <c r="P380" s="883"/>
      <c r="Q380" s="282">
        <f t="shared" si="40"/>
        <v>0</v>
      </c>
      <c r="R380" s="921">
        <f t="shared" si="41"/>
        <v>0</v>
      </c>
      <c r="S380" s="883"/>
      <c r="T380" s="918"/>
      <c r="V380" s="919"/>
      <c r="AB380" s="884"/>
      <c r="AL380" s="884"/>
      <c r="AM380" s="884"/>
      <c r="AN380" s="884"/>
      <c r="AO380" s="884"/>
      <c r="AP380" s="884"/>
      <c r="AQ380" s="884"/>
      <c r="AR380" s="884"/>
      <c r="AS380" s="884"/>
      <c r="AT380" s="884"/>
      <c r="AU380" s="884"/>
      <c r="AV380" s="884"/>
      <c r="AW380" s="884"/>
      <c r="AX380" s="884"/>
      <c r="AY380" s="884"/>
    </row>
    <row r="381" spans="1:51" ht="33">
      <c r="A381" s="922">
        <v>50</v>
      </c>
      <c r="B381" s="922">
        <v>7000030914</v>
      </c>
      <c r="C381" s="922">
        <v>1350</v>
      </c>
      <c r="D381" s="922" t="s">
        <v>887</v>
      </c>
      <c r="E381" s="922">
        <v>1000018706</v>
      </c>
      <c r="F381" s="922">
        <v>85176990</v>
      </c>
      <c r="G381" s="1091"/>
      <c r="H381" s="1440">
        <v>0.18</v>
      </c>
      <c r="I381" s="1092"/>
      <c r="J381" s="922" t="s">
        <v>619</v>
      </c>
      <c r="K381" s="922" t="s">
        <v>570</v>
      </c>
      <c r="L381" s="922">
        <v>4</v>
      </c>
      <c r="M381" s="1093"/>
      <c r="N381" s="1094" t="str">
        <f t="shared" si="59"/>
        <v>Included</v>
      </c>
      <c r="O381" s="1095">
        <f t="shared" si="60"/>
        <v>0</v>
      </c>
      <c r="P381" s="883"/>
      <c r="Q381" s="282">
        <f t="shared" si="40"/>
        <v>0</v>
      </c>
      <c r="R381" s="921">
        <f t="shared" si="41"/>
        <v>0</v>
      </c>
      <c r="S381" s="883"/>
      <c r="T381" s="918"/>
      <c r="V381" s="919"/>
      <c r="AB381" s="884"/>
      <c r="AL381" s="884"/>
      <c r="AM381" s="884"/>
      <c r="AN381" s="884"/>
      <c r="AO381" s="884"/>
      <c r="AP381" s="884"/>
      <c r="AQ381" s="884"/>
      <c r="AR381" s="884"/>
      <c r="AS381" s="884"/>
      <c r="AT381" s="884"/>
      <c r="AU381" s="884"/>
      <c r="AV381" s="884"/>
      <c r="AW381" s="884"/>
      <c r="AX381" s="884"/>
      <c r="AY381" s="884"/>
    </row>
    <row r="382" spans="1:51" ht="33">
      <c r="A382" s="922">
        <v>51</v>
      </c>
      <c r="B382" s="922">
        <v>7000030914</v>
      </c>
      <c r="C382" s="922">
        <v>1360</v>
      </c>
      <c r="D382" s="922" t="s">
        <v>887</v>
      </c>
      <c r="E382" s="922">
        <v>1000031374</v>
      </c>
      <c r="F382" s="922">
        <v>85176290</v>
      </c>
      <c r="G382" s="1091"/>
      <c r="H382" s="1440">
        <v>0.18</v>
      </c>
      <c r="I382" s="1092"/>
      <c r="J382" s="922" t="s">
        <v>620</v>
      </c>
      <c r="K382" s="922" t="s">
        <v>571</v>
      </c>
      <c r="L382" s="922">
        <v>2</v>
      </c>
      <c r="M382" s="1093"/>
      <c r="N382" s="1094" t="str">
        <f t="shared" si="59"/>
        <v>Included</v>
      </c>
      <c r="O382" s="1095">
        <f t="shared" si="60"/>
        <v>0</v>
      </c>
      <c r="P382" s="883"/>
      <c r="Q382" s="282">
        <f t="shared" si="40"/>
        <v>0</v>
      </c>
      <c r="R382" s="921">
        <f t="shared" si="41"/>
        <v>0</v>
      </c>
      <c r="S382" s="883"/>
      <c r="T382" s="918"/>
      <c r="V382" s="919"/>
      <c r="AB382" s="884"/>
      <c r="AL382" s="884"/>
      <c r="AM382" s="884"/>
      <c r="AN382" s="884"/>
      <c r="AO382" s="884"/>
      <c r="AP382" s="884"/>
      <c r="AQ382" s="884"/>
      <c r="AR382" s="884"/>
      <c r="AS382" s="884"/>
      <c r="AT382" s="884"/>
      <c r="AU382" s="884"/>
      <c r="AV382" s="884"/>
      <c r="AW382" s="884"/>
      <c r="AX382" s="884"/>
      <c r="AY382" s="884"/>
    </row>
    <row r="383" spans="1:51" ht="33">
      <c r="A383" s="922">
        <v>52</v>
      </c>
      <c r="B383" s="922">
        <v>7000030914</v>
      </c>
      <c r="C383" s="922">
        <v>1370</v>
      </c>
      <c r="D383" s="922" t="s">
        <v>887</v>
      </c>
      <c r="E383" s="922">
        <v>1000034950</v>
      </c>
      <c r="F383" s="922">
        <v>85176990</v>
      </c>
      <c r="G383" s="1091"/>
      <c r="H383" s="1440">
        <v>0.18</v>
      </c>
      <c r="I383" s="1092"/>
      <c r="J383" s="922" t="s">
        <v>621</v>
      </c>
      <c r="K383" s="922" t="s">
        <v>570</v>
      </c>
      <c r="L383" s="922">
        <v>2</v>
      </c>
      <c r="M383" s="1093"/>
      <c r="N383" s="1094" t="str">
        <f t="shared" si="59"/>
        <v>Included</v>
      </c>
      <c r="O383" s="1095">
        <f t="shared" si="60"/>
        <v>0</v>
      </c>
      <c r="P383" s="883"/>
      <c r="Q383" s="282">
        <f t="shared" si="40"/>
        <v>0</v>
      </c>
      <c r="R383" s="921">
        <f t="shared" si="41"/>
        <v>0</v>
      </c>
      <c r="S383" s="883"/>
      <c r="T383" s="918"/>
      <c r="V383" s="919"/>
      <c r="AB383" s="884"/>
      <c r="AL383" s="884"/>
      <c r="AM383" s="884"/>
      <c r="AN383" s="884"/>
      <c r="AO383" s="884"/>
      <c r="AP383" s="884"/>
      <c r="AQ383" s="884"/>
      <c r="AR383" s="884"/>
      <c r="AS383" s="884"/>
      <c r="AT383" s="884"/>
      <c r="AU383" s="884"/>
      <c r="AV383" s="884"/>
      <c r="AW383" s="884"/>
      <c r="AX383" s="884"/>
      <c r="AY383" s="884"/>
    </row>
    <row r="384" spans="1:51" ht="33">
      <c r="A384" s="922">
        <v>53</v>
      </c>
      <c r="B384" s="922">
        <v>7000030914</v>
      </c>
      <c r="C384" s="922">
        <v>1380</v>
      </c>
      <c r="D384" s="922" t="s">
        <v>887</v>
      </c>
      <c r="E384" s="922">
        <v>1000031381</v>
      </c>
      <c r="F384" s="922">
        <v>85176290</v>
      </c>
      <c r="G384" s="1091"/>
      <c r="H384" s="1440">
        <v>0.18</v>
      </c>
      <c r="I384" s="1092"/>
      <c r="J384" s="922" t="s">
        <v>622</v>
      </c>
      <c r="K384" s="922" t="s">
        <v>571</v>
      </c>
      <c r="L384" s="922">
        <v>1</v>
      </c>
      <c r="M384" s="1093"/>
      <c r="N384" s="1094" t="str">
        <f t="shared" si="59"/>
        <v>Included</v>
      </c>
      <c r="O384" s="1095">
        <f t="shared" si="60"/>
        <v>0</v>
      </c>
      <c r="P384" s="883"/>
      <c r="Q384" s="282">
        <f t="shared" si="40"/>
        <v>0</v>
      </c>
      <c r="R384" s="921">
        <f t="shared" si="41"/>
        <v>0</v>
      </c>
      <c r="S384" s="883"/>
      <c r="T384" s="918"/>
      <c r="V384" s="919"/>
      <c r="AB384" s="884"/>
      <c r="AL384" s="884"/>
      <c r="AM384" s="884"/>
      <c r="AN384" s="884"/>
      <c r="AO384" s="884"/>
      <c r="AP384" s="884"/>
      <c r="AQ384" s="884"/>
      <c r="AR384" s="884"/>
      <c r="AS384" s="884"/>
      <c r="AT384" s="884"/>
      <c r="AU384" s="884"/>
      <c r="AV384" s="884"/>
      <c r="AW384" s="884"/>
      <c r="AX384" s="884"/>
      <c r="AY384" s="884"/>
    </row>
    <row r="385" spans="1:51" ht="33">
      <c r="A385" s="922">
        <v>54</v>
      </c>
      <c r="B385" s="922">
        <v>7000030914</v>
      </c>
      <c r="C385" s="922">
        <v>1390</v>
      </c>
      <c r="D385" s="922" t="s">
        <v>887</v>
      </c>
      <c r="E385" s="922">
        <v>1000026228</v>
      </c>
      <c r="F385" s="922">
        <v>85176290</v>
      </c>
      <c r="G385" s="1091"/>
      <c r="H385" s="1440">
        <v>0.18</v>
      </c>
      <c r="I385" s="1092"/>
      <c r="J385" s="922" t="s">
        <v>623</v>
      </c>
      <c r="K385" s="922" t="s">
        <v>570</v>
      </c>
      <c r="L385" s="922">
        <v>1</v>
      </c>
      <c r="M385" s="1093"/>
      <c r="N385" s="1094" t="str">
        <f t="shared" si="59"/>
        <v>Included</v>
      </c>
      <c r="O385" s="1095">
        <f t="shared" si="60"/>
        <v>0</v>
      </c>
      <c r="P385" s="883"/>
      <c r="Q385" s="282">
        <f t="shared" si="40"/>
        <v>0</v>
      </c>
      <c r="R385" s="921">
        <f t="shared" si="41"/>
        <v>0</v>
      </c>
      <c r="S385" s="883"/>
      <c r="T385" s="918"/>
      <c r="V385" s="919"/>
      <c r="AB385" s="884"/>
      <c r="AL385" s="884"/>
      <c r="AM385" s="884"/>
      <c r="AN385" s="884"/>
      <c r="AO385" s="884"/>
      <c r="AP385" s="884"/>
      <c r="AQ385" s="884"/>
      <c r="AR385" s="884"/>
      <c r="AS385" s="884"/>
      <c r="AT385" s="884"/>
      <c r="AU385" s="884"/>
      <c r="AV385" s="884"/>
      <c r="AW385" s="884"/>
      <c r="AX385" s="884"/>
      <c r="AY385" s="884"/>
    </row>
    <row r="386" spans="1:51" ht="33">
      <c r="A386" s="922">
        <v>55</v>
      </c>
      <c r="B386" s="922">
        <v>7000030914</v>
      </c>
      <c r="C386" s="922">
        <v>1440</v>
      </c>
      <c r="D386" s="922" t="s">
        <v>887</v>
      </c>
      <c r="E386" s="922">
        <v>1000037546</v>
      </c>
      <c r="F386" s="922">
        <v>85447090</v>
      </c>
      <c r="G386" s="1091"/>
      <c r="H386" s="1440">
        <v>0.18</v>
      </c>
      <c r="I386" s="1092"/>
      <c r="J386" s="922" t="s">
        <v>931</v>
      </c>
      <c r="K386" s="922" t="s">
        <v>597</v>
      </c>
      <c r="L386" s="922">
        <v>0.5</v>
      </c>
      <c r="M386" s="1093"/>
      <c r="N386" s="1094" t="str">
        <f t="shared" si="59"/>
        <v>Included</v>
      </c>
      <c r="O386" s="1095">
        <f t="shared" si="60"/>
        <v>0</v>
      </c>
      <c r="P386" s="883"/>
      <c r="Q386" s="282">
        <f t="shared" si="40"/>
        <v>0</v>
      </c>
      <c r="R386" s="921">
        <f t="shared" si="41"/>
        <v>0</v>
      </c>
      <c r="S386" s="883"/>
      <c r="T386" s="918"/>
      <c r="V386" s="919"/>
      <c r="AB386" s="884"/>
      <c r="AL386" s="884"/>
      <c r="AM386" s="884"/>
      <c r="AN386" s="884"/>
      <c r="AO386" s="884"/>
      <c r="AP386" s="884"/>
      <c r="AQ386" s="884"/>
      <c r="AR386" s="884"/>
      <c r="AS386" s="884"/>
      <c r="AT386" s="884"/>
      <c r="AU386" s="884"/>
      <c r="AV386" s="884"/>
      <c r="AW386" s="884"/>
      <c r="AX386" s="884"/>
      <c r="AY386" s="884"/>
    </row>
    <row r="387" spans="1:51" ht="33">
      <c r="A387" s="922">
        <v>56</v>
      </c>
      <c r="B387" s="922">
        <v>7000030914</v>
      </c>
      <c r="C387" s="922">
        <v>1400</v>
      </c>
      <c r="D387" s="922" t="s">
        <v>887</v>
      </c>
      <c r="E387" s="922">
        <v>1000066614</v>
      </c>
      <c r="F387" s="922">
        <v>73069011</v>
      </c>
      <c r="G387" s="1091"/>
      <c r="H387" s="1440">
        <v>0.18</v>
      </c>
      <c r="I387" s="1092"/>
      <c r="J387" s="922" t="s">
        <v>787</v>
      </c>
      <c r="K387" s="922" t="s">
        <v>597</v>
      </c>
      <c r="L387" s="922">
        <v>0.5</v>
      </c>
      <c r="M387" s="1093"/>
      <c r="N387" s="1094" t="str">
        <f t="shared" si="59"/>
        <v>Included</v>
      </c>
      <c r="O387" s="1095">
        <f t="shared" si="60"/>
        <v>0</v>
      </c>
      <c r="P387" s="883"/>
      <c r="Q387" s="282">
        <f t="shared" si="40"/>
        <v>0</v>
      </c>
      <c r="R387" s="921">
        <f t="shared" si="41"/>
        <v>0</v>
      </c>
      <c r="S387" s="883"/>
      <c r="T387" s="918"/>
      <c r="V387" s="919"/>
      <c r="AB387" s="884"/>
      <c r="AL387" s="884"/>
      <c r="AM387" s="884"/>
      <c r="AN387" s="884"/>
      <c r="AO387" s="884"/>
      <c r="AP387" s="884"/>
      <c r="AQ387" s="884"/>
      <c r="AR387" s="884"/>
      <c r="AS387" s="884"/>
      <c r="AT387" s="884"/>
      <c r="AU387" s="884"/>
      <c r="AV387" s="884"/>
      <c r="AW387" s="884"/>
      <c r="AX387" s="884"/>
      <c r="AY387" s="884"/>
    </row>
    <row r="388" spans="1:51" ht="33">
      <c r="A388" s="922">
        <v>57</v>
      </c>
      <c r="B388" s="922">
        <v>7000030914</v>
      </c>
      <c r="C388" s="922">
        <v>1410</v>
      </c>
      <c r="D388" s="922" t="s">
        <v>887</v>
      </c>
      <c r="E388" s="922">
        <v>1000066612</v>
      </c>
      <c r="F388" s="922">
        <v>73071900</v>
      </c>
      <c r="G388" s="1091"/>
      <c r="H388" s="1440">
        <v>0.18</v>
      </c>
      <c r="I388" s="1092"/>
      <c r="J388" s="922" t="s">
        <v>788</v>
      </c>
      <c r="K388" s="922" t="s">
        <v>570</v>
      </c>
      <c r="L388" s="922">
        <v>8</v>
      </c>
      <c r="M388" s="1093"/>
      <c r="N388" s="1094" t="str">
        <f t="shared" si="59"/>
        <v>Included</v>
      </c>
      <c r="O388" s="1095">
        <f t="shared" si="60"/>
        <v>0</v>
      </c>
      <c r="P388" s="883"/>
      <c r="Q388" s="282">
        <f t="shared" si="40"/>
        <v>0</v>
      </c>
      <c r="R388" s="921">
        <f t="shared" si="41"/>
        <v>0</v>
      </c>
      <c r="S388" s="883"/>
      <c r="T388" s="918"/>
      <c r="V388" s="919"/>
      <c r="AB388" s="884"/>
      <c r="AL388" s="884"/>
      <c r="AM388" s="884"/>
      <c r="AN388" s="884"/>
      <c r="AO388" s="884"/>
      <c r="AP388" s="884"/>
      <c r="AQ388" s="884"/>
      <c r="AR388" s="884"/>
      <c r="AS388" s="884"/>
      <c r="AT388" s="884"/>
      <c r="AU388" s="884"/>
      <c r="AV388" s="884"/>
      <c r="AW388" s="884"/>
      <c r="AX388" s="884"/>
      <c r="AY388" s="884"/>
    </row>
    <row r="389" spans="1:51" ht="33">
      <c r="A389" s="922">
        <v>58</v>
      </c>
      <c r="B389" s="922">
        <v>7000030914</v>
      </c>
      <c r="C389" s="922">
        <v>1420</v>
      </c>
      <c r="D389" s="922" t="s">
        <v>887</v>
      </c>
      <c r="E389" s="922">
        <v>1000066613</v>
      </c>
      <c r="F389" s="922">
        <v>83071000</v>
      </c>
      <c r="G389" s="1091"/>
      <c r="H389" s="1440">
        <v>0.18</v>
      </c>
      <c r="I389" s="1092"/>
      <c r="J389" s="922" t="s">
        <v>789</v>
      </c>
      <c r="K389" s="922" t="s">
        <v>570</v>
      </c>
      <c r="L389" s="922">
        <v>6</v>
      </c>
      <c r="M389" s="1093"/>
      <c r="N389" s="1094" t="str">
        <f t="shared" si="35"/>
        <v>Included</v>
      </c>
      <c r="O389" s="1095">
        <f t="shared" si="36"/>
        <v>0</v>
      </c>
      <c r="P389" s="883"/>
      <c r="Q389" s="282">
        <f t="shared" si="33"/>
        <v>0</v>
      </c>
      <c r="R389" s="921">
        <f t="shared" si="34"/>
        <v>0</v>
      </c>
      <c r="S389" s="883"/>
      <c r="T389" s="918"/>
      <c r="V389" s="919"/>
      <c r="AB389" s="884"/>
      <c r="AL389" s="884"/>
      <c r="AM389" s="884"/>
      <c r="AN389" s="884"/>
      <c r="AO389" s="884"/>
      <c r="AP389" s="884"/>
      <c r="AQ389" s="884"/>
      <c r="AR389" s="884"/>
      <c r="AS389" s="884"/>
      <c r="AT389" s="884"/>
      <c r="AU389" s="884"/>
      <c r="AV389" s="884"/>
      <c r="AW389" s="884"/>
      <c r="AX389" s="884"/>
      <c r="AY389" s="884"/>
    </row>
    <row r="390" spans="1:51" ht="33">
      <c r="A390" s="922">
        <v>59</v>
      </c>
      <c r="B390" s="922">
        <v>7000030914</v>
      </c>
      <c r="C390" s="922">
        <v>1430</v>
      </c>
      <c r="D390" s="922" t="s">
        <v>887</v>
      </c>
      <c r="E390" s="922">
        <v>1000023471</v>
      </c>
      <c r="F390" s="922">
        <v>85372000</v>
      </c>
      <c r="G390" s="1091"/>
      <c r="H390" s="1440">
        <v>0.18</v>
      </c>
      <c r="I390" s="1092"/>
      <c r="J390" s="922" t="s">
        <v>624</v>
      </c>
      <c r="K390" s="922" t="s">
        <v>570</v>
      </c>
      <c r="L390" s="922">
        <v>1</v>
      </c>
      <c r="M390" s="1093"/>
      <c r="N390" s="1094" t="str">
        <f t="shared" si="35"/>
        <v>Included</v>
      </c>
      <c r="O390" s="1095">
        <f t="shared" si="36"/>
        <v>0</v>
      </c>
      <c r="P390" s="883"/>
      <c r="Q390" s="282">
        <f t="shared" si="33"/>
        <v>0</v>
      </c>
      <c r="R390" s="921">
        <f t="shared" si="34"/>
        <v>0</v>
      </c>
      <c r="S390" s="883"/>
      <c r="T390" s="918"/>
      <c r="V390" s="919"/>
      <c r="AB390" s="884"/>
      <c r="AL390" s="884"/>
      <c r="AM390" s="884"/>
      <c r="AN390" s="884"/>
      <c r="AO390" s="884"/>
      <c r="AP390" s="884"/>
      <c r="AQ390" s="884"/>
      <c r="AR390" s="884"/>
      <c r="AS390" s="884"/>
      <c r="AT390" s="884"/>
      <c r="AU390" s="884"/>
      <c r="AV390" s="884"/>
      <c r="AW390" s="884"/>
      <c r="AX390" s="884"/>
      <c r="AY390" s="884"/>
    </row>
    <row r="391" spans="1:51" ht="66">
      <c r="A391" s="922">
        <v>60</v>
      </c>
      <c r="B391" s="922">
        <v>7000030914</v>
      </c>
      <c r="C391" s="922">
        <v>1460</v>
      </c>
      <c r="D391" s="922" t="s">
        <v>888</v>
      </c>
      <c r="E391" s="922">
        <v>1000031369</v>
      </c>
      <c r="F391" s="922">
        <v>85176260</v>
      </c>
      <c r="G391" s="1091"/>
      <c r="H391" s="1440">
        <v>0.18</v>
      </c>
      <c r="I391" s="1092"/>
      <c r="J391" s="922" t="s">
        <v>625</v>
      </c>
      <c r="K391" s="922" t="s">
        <v>571</v>
      </c>
      <c r="L391" s="922">
        <v>1</v>
      </c>
      <c r="M391" s="1093"/>
      <c r="N391" s="1094" t="str">
        <f>IF(M391=0, "Included",IF(ISERROR(L391*M391), M391, L391*M391))</f>
        <v>Included</v>
      </c>
      <c r="O391" s="1095">
        <f>R391</f>
        <v>0</v>
      </c>
      <c r="P391" s="883"/>
      <c r="Q391" s="282">
        <f t="shared" si="33"/>
        <v>0</v>
      </c>
      <c r="R391" s="921">
        <f t="shared" si="34"/>
        <v>0</v>
      </c>
      <c r="S391" s="883"/>
      <c r="T391" s="918"/>
      <c r="V391" s="919"/>
      <c r="AB391" s="884"/>
      <c r="AL391" s="884"/>
      <c r="AM391" s="884"/>
      <c r="AN391" s="884"/>
      <c r="AO391" s="884"/>
      <c r="AP391" s="884"/>
      <c r="AQ391" s="884"/>
      <c r="AR391" s="884"/>
      <c r="AS391" s="884"/>
      <c r="AT391" s="884"/>
      <c r="AU391" s="884"/>
      <c r="AV391" s="884"/>
      <c r="AW391" s="884"/>
      <c r="AX391" s="884"/>
      <c r="AY391" s="884"/>
    </row>
    <row r="392" spans="1:51" ht="16.5">
      <c r="A392" s="922">
        <v>61</v>
      </c>
      <c r="B392" s="922">
        <v>7000030914</v>
      </c>
      <c r="C392" s="922">
        <v>1470</v>
      </c>
      <c r="D392" s="922" t="s">
        <v>888</v>
      </c>
      <c r="E392" s="922">
        <v>1000018706</v>
      </c>
      <c r="F392" s="922">
        <v>85176990</v>
      </c>
      <c r="G392" s="1091"/>
      <c r="H392" s="1440">
        <v>0.18</v>
      </c>
      <c r="I392" s="1092"/>
      <c r="J392" s="922" t="s">
        <v>619</v>
      </c>
      <c r="K392" s="922" t="s">
        <v>570</v>
      </c>
      <c r="L392" s="922">
        <v>1</v>
      </c>
      <c r="M392" s="1093"/>
      <c r="N392" s="1094" t="str">
        <f>IF(M392=0, "Included",IF(ISERROR(L392*M392), M392, L392*M392))</f>
        <v>Included</v>
      </c>
      <c r="O392" s="1095">
        <f>R392</f>
        <v>0</v>
      </c>
      <c r="P392" s="883"/>
      <c r="Q392" s="282">
        <f t="shared" si="33"/>
        <v>0</v>
      </c>
      <c r="R392" s="921">
        <f t="shared" si="34"/>
        <v>0</v>
      </c>
      <c r="S392" s="883"/>
      <c r="T392" s="918"/>
      <c r="V392" s="919"/>
      <c r="AB392" s="884"/>
      <c r="AL392" s="884"/>
      <c r="AM392" s="884"/>
      <c r="AN392" s="884"/>
      <c r="AO392" s="884"/>
      <c r="AP392" s="884"/>
      <c r="AQ392" s="884"/>
      <c r="AR392" s="884"/>
      <c r="AS392" s="884"/>
      <c r="AT392" s="884"/>
      <c r="AU392" s="884"/>
      <c r="AV392" s="884"/>
      <c r="AW392" s="884"/>
      <c r="AX392" s="884"/>
      <c r="AY392" s="884"/>
    </row>
    <row r="393" spans="1:51" ht="16.5">
      <c r="A393" s="922">
        <v>62</v>
      </c>
      <c r="B393" s="922">
        <v>7000030914</v>
      </c>
      <c r="C393" s="922">
        <v>1480</v>
      </c>
      <c r="D393" s="922" t="s">
        <v>888</v>
      </c>
      <c r="E393" s="922">
        <v>1000031374</v>
      </c>
      <c r="F393" s="922">
        <v>85176290</v>
      </c>
      <c r="G393" s="1091"/>
      <c r="H393" s="1440">
        <v>0.18</v>
      </c>
      <c r="I393" s="1092"/>
      <c r="J393" s="922" t="s">
        <v>620</v>
      </c>
      <c r="K393" s="922" t="s">
        <v>571</v>
      </c>
      <c r="L393" s="922">
        <v>1</v>
      </c>
      <c r="M393" s="1093"/>
      <c r="N393" s="1094" t="str">
        <f t="shared" ref="N393:N402" si="61">IF(M393=0, "Included",IF(ISERROR(L393*M393), M393, L393*M393))</f>
        <v>Included</v>
      </c>
      <c r="O393" s="1095">
        <f t="shared" ref="O393:O402" si="62">R393</f>
        <v>0</v>
      </c>
      <c r="P393" s="883"/>
      <c r="Q393" s="282">
        <f t="shared" si="33"/>
        <v>0</v>
      </c>
      <c r="R393" s="921">
        <f t="shared" si="34"/>
        <v>0</v>
      </c>
      <c r="S393" s="883"/>
      <c r="T393" s="918"/>
      <c r="V393" s="919"/>
      <c r="AB393" s="884"/>
      <c r="AL393" s="884"/>
      <c r="AM393" s="884"/>
      <c r="AN393" s="884"/>
      <c r="AO393" s="884"/>
      <c r="AP393" s="884"/>
      <c r="AQ393" s="884"/>
      <c r="AR393" s="884"/>
      <c r="AS393" s="884"/>
      <c r="AT393" s="884"/>
      <c r="AU393" s="884"/>
      <c r="AV393" s="884"/>
      <c r="AW393" s="884"/>
      <c r="AX393" s="884"/>
      <c r="AY393" s="884"/>
    </row>
    <row r="394" spans="1:51" ht="33">
      <c r="A394" s="922">
        <v>63</v>
      </c>
      <c r="B394" s="922">
        <v>7000030914</v>
      </c>
      <c r="C394" s="922">
        <v>1490</v>
      </c>
      <c r="D394" s="922" t="s">
        <v>888</v>
      </c>
      <c r="E394" s="922">
        <v>1000034950</v>
      </c>
      <c r="F394" s="922">
        <v>85176990</v>
      </c>
      <c r="G394" s="1091"/>
      <c r="H394" s="1440">
        <v>0.18</v>
      </c>
      <c r="I394" s="1092"/>
      <c r="J394" s="922" t="s">
        <v>621</v>
      </c>
      <c r="K394" s="922" t="s">
        <v>570</v>
      </c>
      <c r="L394" s="922">
        <v>1</v>
      </c>
      <c r="M394" s="1093"/>
      <c r="N394" s="1094" t="str">
        <f t="shared" si="61"/>
        <v>Included</v>
      </c>
      <c r="O394" s="1095">
        <f t="shared" si="62"/>
        <v>0</v>
      </c>
      <c r="P394" s="883"/>
      <c r="Q394" s="282">
        <f t="shared" si="33"/>
        <v>0</v>
      </c>
      <c r="R394" s="921">
        <f t="shared" si="34"/>
        <v>0</v>
      </c>
      <c r="S394" s="883"/>
      <c r="T394" s="918"/>
      <c r="V394" s="919"/>
      <c r="AB394" s="884"/>
      <c r="AL394" s="884"/>
      <c r="AM394" s="884"/>
      <c r="AN394" s="884"/>
      <c r="AO394" s="884"/>
      <c r="AP394" s="884"/>
      <c r="AQ394" s="884"/>
      <c r="AR394" s="884"/>
      <c r="AS394" s="884"/>
      <c r="AT394" s="884"/>
      <c r="AU394" s="884"/>
      <c r="AV394" s="884"/>
      <c r="AW394" s="884"/>
      <c r="AX394" s="884"/>
      <c r="AY394" s="884"/>
    </row>
    <row r="395" spans="1:51" ht="33">
      <c r="A395" s="922">
        <v>64</v>
      </c>
      <c r="B395" s="922">
        <v>7000030914</v>
      </c>
      <c r="C395" s="922">
        <v>1500</v>
      </c>
      <c r="D395" s="922" t="s">
        <v>888</v>
      </c>
      <c r="E395" s="922">
        <v>1000031381</v>
      </c>
      <c r="F395" s="922">
        <v>85176290</v>
      </c>
      <c r="G395" s="1091"/>
      <c r="H395" s="1440">
        <v>0.18</v>
      </c>
      <c r="I395" s="1092"/>
      <c r="J395" s="922" t="s">
        <v>622</v>
      </c>
      <c r="K395" s="922" t="s">
        <v>571</v>
      </c>
      <c r="L395" s="922">
        <v>1</v>
      </c>
      <c r="M395" s="1093"/>
      <c r="N395" s="1094" t="str">
        <f t="shared" ref="N395:N399" si="63">IF(M395=0, "Included",IF(ISERROR(L395*M395), M395, L395*M395))</f>
        <v>Included</v>
      </c>
      <c r="O395" s="1095">
        <f t="shared" ref="O395:O399" si="64">R395</f>
        <v>0</v>
      </c>
      <c r="P395" s="883"/>
      <c r="Q395" s="282">
        <f t="shared" ref="Q395:Q399" si="65">IF(N395="Included",0,N395)</f>
        <v>0</v>
      </c>
      <c r="R395" s="921">
        <f t="shared" ref="R395:R399" si="66">IF(I395="", H395*Q395,I395*Q395)</f>
        <v>0</v>
      </c>
      <c r="S395" s="883"/>
      <c r="T395" s="918"/>
      <c r="V395" s="919"/>
      <c r="AB395" s="884"/>
      <c r="AL395" s="884"/>
      <c r="AM395" s="884"/>
      <c r="AN395" s="884"/>
      <c r="AO395" s="884"/>
      <c r="AP395" s="884"/>
      <c r="AQ395" s="884"/>
      <c r="AR395" s="884"/>
      <c r="AS395" s="884"/>
      <c r="AT395" s="884"/>
      <c r="AU395" s="884"/>
      <c r="AV395" s="884"/>
      <c r="AW395" s="884"/>
      <c r="AX395" s="884"/>
      <c r="AY395" s="884"/>
    </row>
    <row r="396" spans="1:51" ht="15" customHeight="1">
      <c r="A396" s="922">
        <v>65</v>
      </c>
      <c r="B396" s="922">
        <v>7000030914</v>
      </c>
      <c r="C396" s="922">
        <v>1510</v>
      </c>
      <c r="D396" s="922" t="s">
        <v>888</v>
      </c>
      <c r="E396" s="922">
        <v>1000031398</v>
      </c>
      <c r="F396" s="922">
        <v>85171890</v>
      </c>
      <c r="G396" s="1091"/>
      <c r="H396" s="1440">
        <v>0.18</v>
      </c>
      <c r="I396" s="1092"/>
      <c r="J396" s="922" t="s">
        <v>626</v>
      </c>
      <c r="K396" s="922" t="s">
        <v>571</v>
      </c>
      <c r="L396" s="922">
        <v>1</v>
      </c>
      <c r="M396" s="1093"/>
      <c r="N396" s="1094" t="str">
        <f t="shared" si="63"/>
        <v>Included</v>
      </c>
      <c r="O396" s="1095">
        <f t="shared" si="64"/>
        <v>0</v>
      </c>
      <c r="P396" s="883"/>
      <c r="Q396" s="282">
        <f t="shared" si="65"/>
        <v>0</v>
      </c>
      <c r="R396" s="921">
        <f t="shared" si="66"/>
        <v>0</v>
      </c>
      <c r="S396" s="883"/>
      <c r="T396" s="918"/>
      <c r="V396" s="919"/>
      <c r="AB396" s="884"/>
      <c r="AL396" s="884"/>
      <c r="AM396" s="884"/>
      <c r="AN396" s="884"/>
      <c r="AO396" s="884"/>
      <c r="AP396" s="884"/>
      <c r="AQ396" s="884"/>
      <c r="AR396" s="884"/>
      <c r="AS396" s="884"/>
      <c r="AT396" s="884"/>
      <c r="AU396" s="884"/>
      <c r="AV396" s="884"/>
      <c r="AW396" s="884"/>
      <c r="AX396" s="884"/>
      <c r="AY396" s="884"/>
    </row>
    <row r="397" spans="1:51" ht="15" customHeight="1">
      <c r="A397" s="922">
        <v>66</v>
      </c>
      <c r="B397" s="922">
        <v>7000030914</v>
      </c>
      <c r="C397" s="922">
        <v>1550</v>
      </c>
      <c r="D397" s="922" t="s">
        <v>888</v>
      </c>
      <c r="E397" s="922">
        <v>1000037546</v>
      </c>
      <c r="F397" s="922">
        <v>85447090</v>
      </c>
      <c r="G397" s="1091"/>
      <c r="H397" s="1440">
        <v>0.18</v>
      </c>
      <c r="I397" s="1092"/>
      <c r="J397" s="922" t="s">
        <v>931</v>
      </c>
      <c r="K397" s="922" t="s">
        <v>597</v>
      </c>
      <c r="L397" s="922">
        <v>0.5</v>
      </c>
      <c r="M397" s="1093"/>
      <c r="N397" s="1094" t="str">
        <f t="shared" si="63"/>
        <v>Included</v>
      </c>
      <c r="O397" s="1095">
        <f t="shared" si="64"/>
        <v>0</v>
      </c>
      <c r="P397" s="883"/>
      <c r="Q397" s="282">
        <f t="shared" si="65"/>
        <v>0</v>
      </c>
      <c r="R397" s="921">
        <f t="shared" si="66"/>
        <v>0</v>
      </c>
      <c r="S397" s="883"/>
      <c r="AB397" s="884"/>
      <c r="AL397" s="884"/>
      <c r="AM397" s="884"/>
      <c r="AN397" s="884"/>
      <c r="AO397" s="884"/>
      <c r="AP397" s="884"/>
      <c r="AQ397" s="884"/>
      <c r="AR397" s="884"/>
      <c r="AS397" s="884"/>
      <c r="AT397" s="884"/>
      <c r="AU397" s="884"/>
      <c r="AV397" s="884"/>
      <c r="AW397" s="884"/>
      <c r="AX397" s="884"/>
      <c r="AY397" s="884"/>
    </row>
    <row r="398" spans="1:51" ht="15" customHeight="1">
      <c r="A398" s="922">
        <v>67</v>
      </c>
      <c r="B398" s="922">
        <v>7000030914</v>
      </c>
      <c r="C398" s="922">
        <v>1520</v>
      </c>
      <c r="D398" s="922" t="s">
        <v>888</v>
      </c>
      <c r="E398" s="922">
        <v>1000066614</v>
      </c>
      <c r="F398" s="922">
        <v>73069011</v>
      </c>
      <c r="G398" s="1091"/>
      <c r="H398" s="1440">
        <v>0.18</v>
      </c>
      <c r="I398" s="1092"/>
      <c r="J398" s="922" t="s">
        <v>787</v>
      </c>
      <c r="K398" s="922" t="s">
        <v>597</v>
      </c>
      <c r="L398" s="922">
        <v>3.5000000000000003E-2</v>
      </c>
      <c r="M398" s="1093"/>
      <c r="N398" s="1094" t="str">
        <f t="shared" si="63"/>
        <v>Included</v>
      </c>
      <c r="O398" s="1095">
        <f t="shared" si="64"/>
        <v>0</v>
      </c>
      <c r="P398" s="883"/>
      <c r="Q398" s="282">
        <f t="shared" si="65"/>
        <v>0</v>
      </c>
      <c r="R398" s="921">
        <f t="shared" si="66"/>
        <v>0</v>
      </c>
      <c r="S398" s="883"/>
      <c r="AB398" s="884"/>
      <c r="AL398" s="884"/>
      <c r="AM398" s="884"/>
      <c r="AN398" s="884"/>
      <c r="AO398" s="884"/>
      <c r="AP398" s="884"/>
      <c r="AQ398" s="884"/>
      <c r="AR398" s="884"/>
      <c r="AS398" s="884"/>
      <c r="AT398" s="884"/>
      <c r="AU398" s="884"/>
      <c r="AV398" s="884"/>
      <c r="AW398" s="884"/>
      <c r="AX398" s="884"/>
      <c r="AY398" s="884"/>
    </row>
    <row r="399" spans="1:51" ht="15" customHeight="1">
      <c r="A399" s="922">
        <v>68</v>
      </c>
      <c r="B399" s="922">
        <v>7000030914</v>
      </c>
      <c r="C399" s="922">
        <v>1530</v>
      </c>
      <c r="D399" s="922" t="s">
        <v>888</v>
      </c>
      <c r="E399" s="922">
        <v>1000066612</v>
      </c>
      <c r="F399" s="922">
        <v>73071900</v>
      </c>
      <c r="G399" s="1091"/>
      <c r="H399" s="1440">
        <v>0.18</v>
      </c>
      <c r="I399" s="1092"/>
      <c r="J399" s="922" t="s">
        <v>788</v>
      </c>
      <c r="K399" s="922" t="s">
        <v>570</v>
      </c>
      <c r="L399" s="922">
        <v>1</v>
      </c>
      <c r="M399" s="1093"/>
      <c r="N399" s="1094" t="str">
        <f t="shared" si="63"/>
        <v>Included</v>
      </c>
      <c r="O399" s="1095">
        <f t="shared" si="64"/>
        <v>0</v>
      </c>
      <c r="P399" s="883"/>
      <c r="Q399" s="282">
        <f t="shared" si="65"/>
        <v>0</v>
      </c>
      <c r="R399" s="921">
        <f t="shared" si="66"/>
        <v>0</v>
      </c>
      <c r="S399" s="881"/>
      <c r="Z399" s="891"/>
      <c r="AA399" s="891"/>
      <c r="AC399" s="891"/>
      <c r="AD399" s="891"/>
      <c r="AF399" s="885"/>
      <c r="AL399" s="884"/>
      <c r="AM399" s="884"/>
      <c r="AN399" s="884"/>
      <c r="AO399" s="884"/>
      <c r="AP399" s="884"/>
      <c r="AQ399" s="884"/>
      <c r="AR399" s="884"/>
      <c r="AS399" s="884"/>
      <c r="AT399" s="884"/>
      <c r="AU399" s="884"/>
      <c r="AV399" s="884"/>
      <c r="AW399" s="884"/>
      <c r="AX399" s="884"/>
      <c r="AY399" s="884"/>
    </row>
    <row r="400" spans="1:51" ht="16.5">
      <c r="A400" s="922">
        <v>69</v>
      </c>
      <c r="B400" s="922">
        <v>7000030914</v>
      </c>
      <c r="C400" s="922">
        <v>1540</v>
      </c>
      <c r="D400" s="922" t="s">
        <v>888</v>
      </c>
      <c r="E400" s="922">
        <v>1000066613</v>
      </c>
      <c r="F400" s="922">
        <v>83071000</v>
      </c>
      <c r="G400" s="1091"/>
      <c r="H400" s="1440">
        <v>0.18</v>
      </c>
      <c r="I400" s="1092"/>
      <c r="J400" s="922" t="s">
        <v>789</v>
      </c>
      <c r="K400" s="922" t="s">
        <v>570</v>
      </c>
      <c r="L400" s="922">
        <v>1</v>
      </c>
      <c r="M400" s="1093"/>
      <c r="N400" s="1094" t="str">
        <f t="shared" si="61"/>
        <v>Included</v>
      </c>
      <c r="O400" s="1095">
        <f t="shared" si="62"/>
        <v>0</v>
      </c>
      <c r="P400" s="883"/>
      <c r="Q400" s="282">
        <f t="shared" si="33"/>
        <v>0</v>
      </c>
      <c r="R400" s="921">
        <f t="shared" si="34"/>
        <v>0</v>
      </c>
      <c r="S400" s="883"/>
      <c r="T400" s="918"/>
      <c r="V400" s="919"/>
      <c r="AB400" s="884"/>
      <c r="AL400" s="884"/>
      <c r="AM400" s="884"/>
      <c r="AN400" s="884"/>
      <c r="AO400" s="884"/>
      <c r="AP400" s="884"/>
      <c r="AQ400" s="884"/>
      <c r="AR400" s="884"/>
      <c r="AS400" s="884"/>
      <c r="AT400" s="884"/>
      <c r="AU400" s="884"/>
      <c r="AV400" s="884"/>
      <c r="AW400" s="884"/>
      <c r="AX400" s="884"/>
      <c r="AY400" s="884"/>
    </row>
    <row r="401" spans="1:51" ht="15" customHeight="1">
      <c r="A401" s="922">
        <v>70</v>
      </c>
      <c r="B401" s="922">
        <v>7000030914</v>
      </c>
      <c r="C401" s="922">
        <v>1580</v>
      </c>
      <c r="D401" s="922" t="s">
        <v>880</v>
      </c>
      <c r="E401" s="922">
        <v>1000015954</v>
      </c>
      <c r="F401" s="922">
        <v>73082011</v>
      </c>
      <c r="G401" s="1091"/>
      <c r="H401" s="1440">
        <v>0.18</v>
      </c>
      <c r="I401" s="1092"/>
      <c r="J401" s="922" t="s">
        <v>769</v>
      </c>
      <c r="K401" s="922" t="s">
        <v>576</v>
      </c>
      <c r="L401" s="922">
        <v>13</v>
      </c>
      <c r="M401" s="1093"/>
      <c r="N401" s="1094" t="str">
        <f t="shared" si="61"/>
        <v>Included</v>
      </c>
      <c r="O401" s="1095">
        <f t="shared" si="62"/>
        <v>0</v>
      </c>
      <c r="P401" s="883"/>
      <c r="Q401" s="282">
        <f t="shared" si="33"/>
        <v>0</v>
      </c>
      <c r="R401" s="921">
        <f t="shared" si="34"/>
        <v>0</v>
      </c>
      <c r="S401" s="883"/>
      <c r="T401" s="918"/>
      <c r="V401" s="919"/>
      <c r="AB401" s="884"/>
      <c r="AL401" s="884"/>
      <c r="AM401" s="884"/>
      <c r="AN401" s="884"/>
      <c r="AO401" s="884"/>
      <c r="AP401" s="884"/>
      <c r="AQ401" s="884"/>
      <c r="AR401" s="884"/>
      <c r="AS401" s="884"/>
      <c r="AT401" s="884"/>
      <c r="AU401" s="884"/>
      <c r="AV401" s="884"/>
      <c r="AW401" s="884"/>
      <c r="AX401" s="884"/>
      <c r="AY401" s="884"/>
    </row>
    <row r="402" spans="1:51" ht="15" customHeight="1">
      <c r="A402" s="922">
        <v>71</v>
      </c>
      <c r="B402" s="922">
        <v>7000030914</v>
      </c>
      <c r="C402" s="922">
        <v>1590</v>
      </c>
      <c r="D402" s="922" t="s">
        <v>880</v>
      </c>
      <c r="E402" s="922">
        <v>1000011713</v>
      </c>
      <c r="F402" s="922">
        <v>73082011</v>
      </c>
      <c r="G402" s="1091"/>
      <c r="H402" s="1440">
        <v>0.18</v>
      </c>
      <c r="I402" s="1092"/>
      <c r="J402" s="922" t="s">
        <v>770</v>
      </c>
      <c r="K402" s="922" t="s">
        <v>576</v>
      </c>
      <c r="L402" s="922">
        <v>1</v>
      </c>
      <c r="M402" s="1093"/>
      <c r="N402" s="1094" t="str">
        <f t="shared" si="61"/>
        <v>Included</v>
      </c>
      <c r="O402" s="1095">
        <f t="shared" si="62"/>
        <v>0</v>
      </c>
      <c r="P402" s="883"/>
      <c r="Q402" s="282">
        <f t="shared" si="33"/>
        <v>0</v>
      </c>
      <c r="R402" s="921">
        <f t="shared" si="34"/>
        <v>0</v>
      </c>
      <c r="S402" s="883"/>
      <c r="AB402" s="884"/>
      <c r="AL402" s="884"/>
      <c r="AM402" s="884"/>
      <c r="AN402" s="884"/>
      <c r="AO402" s="884"/>
      <c r="AP402" s="884"/>
      <c r="AQ402" s="884"/>
      <c r="AR402" s="884"/>
      <c r="AS402" s="884"/>
      <c r="AT402" s="884"/>
      <c r="AU402" s="884"/>
      <c r="AV402" s="884"/>
      <c r="AW402" s="884"/>
      <c r="AX402" s="884"/>
      <c r="AY402" s="884"/>
    </row>
    <row r="403" spans="1:51" ht="15" customHeight="1">
      <c r="A403" s="922">
        <v>72</v>
      </c>
      <c r="B403" s="922">
        <v>7000030914</v>
      </c>
      <c r="C403" s="922">
        <v>1600</v>
      </c>
      <c r="D403" s="922" t="s">
        <v>880</v>
      </c>
      <c r="E403" s="922">
        <v>1000012373</v>
      </c>
      <c r="F403" s="922">
        <v>73082011</v>
      </c>
      <c r="G403" s="1091"/>
      <c r="H403" s="1440">
        <v>0.18</v>
      </c>
      <c r="I403" s="1092"/>
      <c r="J403" s="922" t="s">
        <v>771</v>
      </c>
      <c r="K403" s="922" t="s">
        <v>576</v>
      </c>
      <c r="L403" s="922">
        <v>2</v>
      </c>
      <c r="M403" s="1093"/>
      <c r="N403" s="1094" t="str">
        <f t="shared" ref="N403" si="67">IF(M403=0, "Included",IF(ISERROR(L403*M403), M403, L403*M403))</f>
        <v>Included</v>
      </c>
      <c r="O403" s="1095">
        <f t="shared" ref="O403" si="68">R403</f>
        <v>0</v>
      </c>
      <c r="P403" s="883"/>
      <c r="Q403" s="282">
        <f t="shared" si="33"/>
        <v>0</v>
      </c>
      <c r="R403" s="921">
        <f t="shared" si="34"/>
        <v>0</v>
      </c>
      <c r="S403" s="883"/>
      <c r="AB403" s="884"/>
      <c r="AL403" s="884"/>
      <c r="AM403" s="884"/>
      <c r="AN403" s="884"/>
      <c r="AO403" s="884"/>
      <c r="AP403" s="884"/>
      <c r="AQ403" s="884"/>
      <c r="AR403" s="884"/>
      <c r="AS403" s="884"/>
      <c r="AT403" s="884"/>
      <c r="AU403" s="884"/>
      <c r="AV403" s="884"/>
      <c r="AW403" s="884"/>
      <c r="AX403" s="884"/>
      <c r="AY403" s="884"/>
    </row>
    <row r="404" spans="1:51">
      <c r="A404" s="1196"/>
      <c r="B404" s="1196"/>
      <c r="C404" s="1196"/>
      <c r="D404" s="1196"/>
      <c r="E404" s="1196"/>
      <c r="F404" s="1196"/>
      <c r="G404" s="1196"/>
      <c r="H404" s="1196"/>
      <c r="I404" s="1196"/>
      <c r="J404" s="1196"/>
      <c r="K404" s="1196"/>
      <c r="L404" s="1196"/>
      <c r="M404" s="1196"/>
      <c r="N404" s="1196"/>
      <c r="O404" s="1196"/>
      <c r="P404" s="883"/>
      <c r="Q404" s="883"/>
      <c r="R404" s="883"/>
      <c r="Z404" s="885"/>
      <c r="AA404" s="891"/>
      <c r="AC404" s="885"/>
      <c r="AD404" s="891"/>
      <c r="AL404" s="884"/>
      <c r="AM404" s="884"/>
      <c r="AN404" s="884"/>
      <c r="AO404" s="884"/>
      <c r="AP404" s="884"/>
      <c r="AQ404" s="884"/>
      <c r="AR404" s="884"/>
      <c r="AS404" s="884"/>
      <c r="AT404" s="884"/>
      <c r="AU404" s="884"/>
      <c r="AV404" s="884"/>
      <c r="AW404" s="884"/>
      <c r="AX404" s="884"/>
      <c r="AY404" s="884"/>
    </row>
    <row r="405" spans="1:51">
      <c r="A405" s="1197"/>
      <c r="B405" s="1197"/>
      <c r="C405" s="1197"/>
      <c r="D405" s="1197"/>
      <c r="E405" s="1197"/>
      <c r="F405" s="1197"/>
      <c r="G405" s="1197"/>
      <c r="H405" s="1197"/>
      <c r="I405" s="1197"/>
      <c r="J405" s="1197"/>
      <c r="K405" s="1197"/>
      <c r="L405" s="1197"/>
      <c r="M405" s="1197"/>
      <c r="N405" s="1197"/>
      <c r="O405" s="1197"/>
      <c r="P405" s="883"/>
      <c r="Q405" s="884"/>
      <c r="R405" s="923">
        <f>SUM(R21:R404)</f>
        <v>0</v>
      </c>
      <c r="Z405" s="885"/>
      <c r="AA405" s="923"/>
      <c r="AB405" s="915"/>
      <c r="AC405" s="915"/>
      <c r="AD405" s="923"/>
      <c r="AF405" s="936"/>
      <c r="AL405" s="884"/>
      <c r="AM405" s="884"/>
      <c r="AN405" s="884"/>
      <c r="AO405" s="884"/>
      <c r="AP405" s="884"/>
      <c r="AQ405" s="884"/>
      <c r="AR405" s="884"/>
      <c r="AS405" s="884"/>
      <c r="AT405" s="884"/>
      <c r="AU405" s="884"/>
      <c r="AV405" s="884"/>
      <c r="AW405" s="884"/>
      <c r="AX405" s="884"/>
      <c r="AY405" s="884"/>
    </row>
    <row r="406" spans="1:51">
      <c r="A406" s="1197"/>
      <c r="B406" s="1197"/>
      <c r="C406" s="1197"/>
      <c r="D406" s="1197"/>
      <c r="E406" s="1197"/>
      <c r="F406" s="1197"/>
      <c r="G406" s="1197"/>
      <c r="H406" s="1197"/>
      <c r="I406" s="1197"/>
      <c r="J406" s="1197"/>
      <c r="K406" s="1197"/>
      <c r="L406" s="1197"/>
      <c r="M406" s="1197"/>
      <c r="N406" s="1197"/>
      <c r="O406" s="1197"/>
      <c r="P406" s="883"/>
      <c r="Q406" s="883"/>
      <c r="R406" s="883"/>
      <c r="Z406" s="885"/>
      <c r="AA406" s="923"/>
      <c r="AB406" s="915"/>
      <c r="AC406" s="915"/>
      <c r="AD406" s="923"/>
      <c r="AF406" s="936"/>
      <c r="AL406" s="884"/>
      <c r="AM406" s="884"/>
      <c r="AN406" s="884"/>
      <c r="AO406" s="884"/>
      <c r="AP406" s="884"/>
      <c r="AQ406" s="884"/>
      <c r="AR406" s="884"/>
      <c r="AS406" s="884"/>
      <c r="AT406" s="884"/>
      <c r="AU406" s="884"/>
      <c r="AV406" s="884"/>
      <c r="AW406" s="884"/>
      <c r="AX406" s="884"/>
      <c r="AY406" s="884"/>
    </row>
    <row r="407" spans="1:51">
      <c r="A407" s="924"/>
      <c r="B407" s="925"/>
      <c r="C407" s="925"/>
      <c r="D407" s="925"/>
      <c r="E407" s="925"/>
      <c r="F407" s="925"/>
      <c r="G407" s="925"/>
      <c r="H407" s="1204" t="s">
        <v>585</v>
      </c>
      <c r="I407" s="1204"/>
      <c r="J407" s="1204"/>
      <c r="K407" s="1204"/>
      <c r="L407" s="1204"/>
      <c r="M407" s="1205"/>
      <c r="N407" s="926">
        <f>SUM(N21:N404)</f>
        <v>0</v>
      </c>
      <c r="O407" s="927"/>
      <c r="Z407" s="936"/>
      <c r="AA407" s="891"/>
      <c r="AC407" s="936"/>
      <c r="AD407" s="891"/>
      <c r="AL407" s="884"/>
      <c r="AM407" s="884"/>
      <c r="AN407" s="884"/>
      <c r="AO407" s="884"/>
      <c r="AP407" s="884"/>
      <c r="AQ407" s="884"/>
      <c r="AR407" s="884"/>
      <c r="AS407" s="884"/>
      <c r="AT407" s="884"/>
      <c r="AU407" s="884"/>
      <c r="AV407" s="884"/>
      <c r="AW407" s="884"/>
      <c r="AX407" s="884"/>
      <c r="AY407" s="884"/>
    </row>
    <row r="408" spans="1:51">
      <c r="A408" s="928"/>
      <c r="B408" s="929"/>
      <c r="C408" s="929"/>
      <c r="D408" s="929"/>
      <c r="E408" s="929"/>
      <c r="F408" s="929"/>
      <c r="G408" s="929"/>
      <c r="H408" s="1201" t="s">
        <v>502</v>
      </c>
      <c r="I408" s="1201"/>
      <c r="J408" s="1201"/>
      <c r="K408" s="1201"/>
      <c r="L408" s="1201"/>
      <c r="M408" s="1202"/>
      <c r="N408" s="930">
        <f>'Sch-7'!M20</f>
        <v>0</v>
      </c>
      <c r="O408" s="931"/>
      <c r="AL408" s="884"/>
      <c r="AM408" s="884"/>
      <c r="AN408" s="884"/>
      <c r="AO408" s="884"/>
      <c r="AP408" s="884"/>
      <c r="AQ408" s="884"/>
      <c r="AR408" s="884"/>
      <c r="AS408" s="884"/>
      <c r="AT408" s="884"/>
      <c r="AU408" s="884"/>
      <c r="AV408" s="884"/>
      <c r="AW408" s="884"/>
      <c r="AX408" s="884"/>
      <c r="AY408" s="884"/>
    </row>
    <row r="409" spans="1:51" ht="15.75" thickBot="1">
      <c r="A409" s="932"/>
      <c r="B409" s="933"/>
      <c r="C409" s="933"/>
      <c r="D409" s="933"/>
      <c r="E409" s="933"/>
      <c r="F409" s="933"/>
      <c r="G409" s="933"/>
      <c r="H409" s="1203" t="s">
        <v>419</v>
      </c>
      <c r="I409" s="1203"/>
      <c r="J409" s="1203"/>
      <c r="K409" s="1203"/>
      <c r="L409" s="1203"/>
      <c r="M409" s="1203"/>
      <c r="N409" s="934">
        <f>N408+N407</f>
        <v>0</v>
      </c>
      <c r="O409" s="935"/>
      <c r="AL409" s="884"/>
      <c r="AM409" s="884"/>
      <c r="AN409" s="884"/>
      <c r="AO409" s="884"/>
      <c r="AP409" s="884"/>
      <c r="AQ409" s="884"/>
      <c r="AR409" s="884"/>
      <c r="AS409" s="884"/>
      <c r="AT409" s="884"/>
      <c r="AU409" s="884"/>
      <c r="AV409" s="884"/>
      <c r="AW409" s="884"/>
      <c r="AX409" s="884"/>
      <c r="AY409" s="884"/>
    </row>
    <row r="410" spans="1:51" ht="15.75" thickBot="1">
      <c r="A410" s="937"/>
      <c r="B410" s="937"/>
      <c r="C410" s="937"/>
      <c r="D410" s="937"/>
      <c r="E410" s="937"/>
      <c r="F410" s="937"/>
      <c r="G410" s="937"/>
      <c r="H410" s="1208" t="s">
        <v>507</v>
      </c>
      <c r="I410" s="1209"/>
      <c r="J410" s="1209"/>
      <c r="K410" s="1209"/>
      <c r="L410" s="1209"/>
      <c r="M410" s="1210"/>
      <c r="N410" s="934">
        <f>R405</f>
        <v>0</v>
      </c>
      <c r="O410" s="935"/>
      <c r="AL410" s="884"/>
      <c r="AM410" s="884"/>
      <c r="AN410" s="884"/>
      <c r="AO410" s="884"/>
      <c r="AP410" s="884"/>
      <c r="AQ410" s="884"/>
      <c r="AR410" s="884"/>
      <c r="AS410" s="884"/>
      <c r="AT410" s="884"/>
      <c r="AU410" s="884"/>
      <c r="AV410" s="884"/>
      <c r="AW410" s="884"/>
      <c r="AX410" s="884"/>
      <c r="AY410" s="884"/>
    </row>
    <row r="411" spans="1:51">
      <c r="A411" s="1206"/>
      <c r="B411" s="1206"/>
      <c r="C411" s="1206"/>
      <c r="D411" s="1206"/>
      <c r="E411" s="1206"/>
      <c r="F411" s="1206"/>
      <c r="G411" s="1206"/>
      <c r="H411" s="1207"/>
      <c r="I411" s="1207"/>
      <c r="J411" s="1207"/>
      <c r="K411" s="1207"/>
      <c r="L411" s="1207"/>
      <c r="M411" s="1207"/>
      <c r="N411" s="1207"/>
      <c r="O411" s="1207"/>
      <c r="AL411" s="884"/>
      <c r="AM411" s="884"/>
      <c r="AN411" s="884"/>
      <c r="AO411" s="884"/>
      <c r="AP411" s="884"/>
      <c r="AQ411" s="884"/>
      <c r="AR411" s="884"/>
      <c r="AS411" s="884"/>
      <c r="AT411" s="884"/>
      <c r="AU411" s="884"/>
      <c r="AV411" s="884"/>
      <c r="AW411" s="884"/>
      <c r="AX411" s="884"/>
      <c r="AY411" s="884"/>
    </row>
    <row r="412" spans="1:51">
      <c r="A412" s="938" t="s">
        <v>406</v>
      </c>
      <c r="B412" s="1195" t="s">
        <v>483</v>
      </c>
      <c r="C412" s="1195"/>
      <c r="D412" s="1195"/>
      <c r="E412" s="1195"/>
      <c r="F412" s="1195"/>
      <c r="G412" s="1195"/>
      <c r="H412" s="1195"/>
      <c r="I412" s="1195"/>
      <c r="J412" s="1195"/>
      <c r="K412" s="1195"/>
      <c r="L412" s="1195"/>
      <c r="M412" s="1195"/>
      <c r="N412" s="1195"/>
      <c r="O412" s="1195"/>
      <c r="AL412" s="884"/>
      <c r="AM412" s="884"/>
      <c r="AN412" s="884"/>
      <c r="AO412" s="884"/>
      <c r="AP412" s="884"/>
      <c r="AQ412" s="884"/>
      <c r="AR412" s="884"/>
      <c r="AS412" s="884"/>
      <c r="AT412" s="884"/>
      <c r="AU412" s="884"/>
      <c r="AV412" s="884"/>
      <c r="AW412" s="884"/>
      <c r="AX412" s="884"/>
      <c r="AY412" s="884"/>
    </row>
    <row r="413" spans="1:51">
      <c r="A413" s="936" t="s">
        <v>485</v>
      </c>
      <c r="B413" s="1195" t="s">
        <v>484</v>
      </c>
      <c r="C413" s="1195"/>
      <c r="D413" s="1195"/>
      <c r="E413" s="1195"/>
      <c r="F413" s="1195"/>
      <c r="G413" s="1195"/>
      <c r="H413" s="1195"/>
      <c r="I413" s="1195"/>
      <c r="J413" s="1195"/>
      <c r="K413" s="1195"/>
      <c r="L413" s="1195"/>
      <c r="M413" s="1195"/>
      <c r="N413" s="1195"/>
      <c r="O413" s="1195"/>
      <c r="AL413" s="884"/>
      <c r="AM413" s="884"/>
      <c r="AN413" s="884"/>
      <c r="AO413" s="884"/>
      <c r="AP413" s="884"/>
      <c r="AQ413" s="884"/>
      <c r="AR413" s="884"/>
      <c r="AS413" s="884"/>
      <c r="AT413" s="884"/>
      <c r="AU413" s="884"/>
      <c r="AV413" s="884"/>
      <c r="AW413" s="884"/>
      <c r="AX413" s="884"/>
      <c r="AY413" s="884"/>
    </row>
    <row r="414" spans="1:51">
      <c r="A414" s="936"/>
      <c r="B414" s="936"/>
      <c r="C414" s="936"/>
      <c r="D414" s="936"/>
      <c r="E414" s="936"/>
      <c r="F414" s="1195"/>
      <c r="G414" s="1195"/>
      <c r="H414" s="1195"/>
      <c r="I414" s="1195"/>
      <c r="J414" s="1195"/>
      <c r="K414" s="1195"/>
      <c r="L414" s="1195"/>
      <c r="M414" s="1195"/>
      <c r="N414" s="1195"/>
      <c r="O414" s="1195"/>
      <c r="AL414" s="884"/>
      <c r="AM414" s="884"/>
      <c r="AN414" s="884"/>
      <c r="AO414" s="884"/>
      <c r="AP414" s="884"/>
      <c r="AQ414" s="884"/>
      <c r="AR414" s="884"/>
      <c r="AS414" s="884"/>
      <c r="AT414" s="884"/>
      <c r="AU414" s="884"/>
      <c r="AV414" s="884"/>
      <c r="AW414" s="884"/>
      <c r="AX414" s="884"/>
      <c r="AY414" s="884"/>
    </row>
    <row r="415" spans="1:51" ht="28.5">
      <c r="A415" s="939" t="s">
        <v>402</v>
      </c>
      <c r="B415" s="940" t="str">
        <f>'Names of Bidder'!D31&amp;"-"&amp; 'Names of Bidder'!E31&amp;"-" &amp;'Names of Bidder'!F31</f>
        <v>--</v>
      </c>
      <c r="C415" s="939"/>
      <c r="D415" s="939"/>
      <c r="E415" s="939"/>
      <c r="F415" s="884"/>
      <c r="G415" s="939"/>
      <c r="H415" s="939"/>
      <c r="I415" s="941"/>
      <c r="K415" s="942"/>
      <c r="L415" s="943"/>
      <c r="AL415" s="884"/>
      <c r="AM415" s="884"/>
      <c r="AN415" s="884"/>
      <c r="AO415" s="884"/>
      <c r="AP415" s="884"/>
      <c r="AQ415" s="884"/>
      <c r="AR415" s="884"/>
      <c r="AS415" s="884"/>
      <c r="AT415" s="884"/>
      <c r="AU415" s="884"/>
      <c r="AV415" s="884"/>
      <c r="AW415" s="884"/>
      <c r="AX415" s="884"/>
      <c r="AY415" s="884"/>
    </row>
    <row r="416" spans="1:51" ht="28.5">
      <c r="A416" s="939" t="s">
        <v>403</v>
      </c>
      <c r="B416" s="940" t="str">
        <f>IF('Names of Bidder'!D32=0, "", 'Names of Bidder'!D32)</f>
        <v/>
      </c>
      <c r="C416" s="939"/>
      <c r="D416" s="939"/>
      <c r="E416" s="939"/>
      <c r="F416" s="884"/>
      <c r="G416" s="939"/>
      <c r="H416" s="939"/>
      <c r="I416" s="941"/>
      <c r="L416" s="943" t="s">
        <v>404</v>
      </c>
      <c r="M416" s="914" t="str">
        <f>IF('Names of Bidder'!D24=0, "", 'Names of Bidder'!D24)</f>
        <v/>
      </c>
      <c r="AL416" s="884"/>
      <c r="AM416" s="884"/>
      <c r="AN416" s="884"/>
      <c r="AO416" s="884"/>
      <c r="AP416" s="884"/>
      <c r="AQ416" s="884"/>
      <c r="AR416" s="884"/>
      <c r="AS416" s="884"/>
      <c r="AT416" s="884"/>
      <c r="AU416" s="884"/>
      <c r="AV416" s="884"/>
      <c r="AW416" s="884"/>
      <c r="AX416" s="884"/>
      <c r="AY416" s="884"/>
    </row>
    <row r="417" spans="1:51">
      <c r="A417" s="882"/>
      <c r="B417" s="882"/>
      <c r="C417" s="882"/>
      <c r="D417" s="882"/>
      <c r="E417" s="882"/>
      <c r="F417" s="882"/>
      <c r="G417" s="882"/>
      <c r="H417" s="882"/>
      <c r="I417" s="944"/>
      <c r="J417" s="883"/>
      <c r="K417" s="882"/>
      <c r="L417" s="943" t="s">
        <v>405</v>
      </c>
      <c r="M417" s="914" t="str">
        <f>IF('Names of Bidder'!D25=0, "", 'Names of Bidder'!D25)</f>
        <v/>
      </c>
      <c r="N417" s="883"/>
      <c r="AL417" s="884"/>
      <c r="AM417" s="884"/>
      <c r="AN417" s="884"/>
      <c r="AO417" s="884"/>
      <c r="AP417" s="884"/>
      <c r="AQ417" s="884"/>
      <c r="AR417" s="884"/>
      <c r="AS417" s="884"/>
      <c r="AT417" s="884"/>
      <c r="AU417" s="884"/>
      <c r="AV417" s="884"/>
      <c r="AW417" s="884"/>
      <c r="AX417" s="884"/>
      <c r="AY417" s="884"/>
    </row>
    <row r="418" spans="1:51">
      <c r="A418" s="945"/>
      <c r="B418" s="945"/>
      <c r="C418" s="945"/>
      <c r="D418" s="945"/>
      <c r="E418" s="945"/>
      <c r="F418" s="945"/>
      <c r="G418" s="945"/>
      <c r="H418" s="945"/>
      <c r="I418" s="946"/>
      <c r="J418" s="919"/>
      <c r="K418" s="945"/>
      <c r="L418" s="943"/>
      <c r="M418" s="947"/>
      <c r="N418" s="919"/>
      <c r="O418" s="907"/>
      <c r="AL418" s="884"/>
      <c r="AM418" s="884"/>
      <c r="AN418" s="884"/>
      <c r="AO418" s="884"/>
      <c r="AP418" s="884"/>
      <c r="AQ418" s="884"/>
      <c r="AR418" s="884"/>
      <c r="AS418" s="884"/>
      <c r="AT418" s="884"/>
      <c r="AU418" s="884"/>
      <c r="AV418" s="884"/>
      <c r="AW418" s="884"/>
      <c r="AX418" s="884"/>
      <c r="AY418" s="884"/>
    </row>
    <row r="419" spans="1:51">
      <c r="A419" s="945"/>
      <c r="B419" s="945"/>
      <c r="C419" s="945"/>
      <c r="D419" s="945"/>
      <c r="E419" s="945"/>
      <c r="F419" s="945"/>
      <c r="G419" s="945"/>
      <c r="H419" s="945"/>
      <c r="I419" s="946"/>
      <c r="J419" s="919"/>
      <c r="K419" s="945"/>
      <c r="L419" s="945"/>
      <c r="M419" s="919"/>
      <c r="N419" s="919"/>
      <c r="O419" s="907"/>
      <c r="AL419" s="884"/>
      <c r="AM419" s="884"/>
      <c r="AN419" s="884"/>
      <c r="AO419" s="884"/>
      <c r="AP419" s="884"/>
      <c r="AQ419" s="884"/>
      <c r="AR419" s="884"/>
      <c r="AS419" s="884"/>
      <c r="AT419" s="884"/>
      <c r="AU419" s="884"/>
      <c r="AV419" s="884"/>
      <c r="AW419" s="884"/>
      <c r="AX419" s="884"/>
      <c r="AY419" s="884"/>
    </row>
    <row r="420" spans="1:51">
      <c r="A420" s="945"/>
      <c r="B420" s="945"/>
      <c r="C420" s="945"/>
      <c r="D420" s="945"/>
      <c r="E420" s="945"/>
      <c r="F420" s="945"/>
      <c r="G420" s="945"/>
      <c r="H420" s="945"/>
      <c r="I420" s="946"/>
      <c r="J420" s="919"/>
      <c r="K420" s="945"/>
      <c r="L420" s="945"/>
      <c r="M420" s="919"/>
      <c r="N420" s="919"/>
      <c r="O420" s="907"/>
      <c r="AL420" s="884"/>
      <c r="AM420" s="884"/>
      <c r="AN420" s="884"/>
      <c r="AO420" s="884"/>
      <c r="AP420" s="884"/>
      <c r="AQ420" s="884"/>
      <c r="AR420" s="884"/>
      <c r="AS420" s="884"/>
      <c r="AT420" s="884"/>
      <c r="AU420" s="884"/>
      <c r="AV420" s="884"/>
      <c r="AW420" s="884"/>
      <c r="AX420" s="884"/>
      <c r="AY420" s="884"/>
    </row>
    <row r="421" spans="1:51">
      <c r="A421" s="945"/>
      <c r="B421" s="945"/>
      <c r="C421" s="945"/>
      <c r="D421" s="945"/>
      <c r="E421" s="945"/>
      <c r="F421" s="945"/>
      <c r="G421" s="945"/>
      <c r="H421" s="945"/>
      <c r="I421" s="946"/>
      <c r="J421" s="919"/>
      <c r="K421" s="945"/>
      <c r="L421" s="945"/>
      <c r="M421" s="919"/>
      <c r="N421" s="919"/>
      <c r="O421" s="907"/>
      <c r="S421" s="884"/>
      <c r="T421" s="884"/>
      <c r="U421" s="884"/>
      <c r="V421" s="884"/>
      <c r="W421" s="884"/>
      <c r="X421" s="884"/>
      <c r="Y421" s="884"/>
      <c r="AB421" s="884"/>
      <c r="AL421" s="884"/>
      <c r="AM421" s="884"/>
      <c r="AN421" s="884"/>
      <c r="AO421" s="884"/>
      <c r="AP421" s="884"/>
      <c r="AQ421" s="884"/>
      <c r="AR421" s="884"/>
      <c r="AS421" s="884"/>
      <c r="AT421" s="884"/>
      <c r="AU421" s="884"/>
      <c r="AV421" s="884"/>
      <c r="AW421" s="884"/>
      <c r="AX421" s="884"/>
      <c r="AY421" s="884"/>
    </row>
    <row r="422" spans="1:51">
      <c r="A422" s="945"/>
      <c r="B422" s="945"/>
      <c r="C422" s="945"/>
      <c r="D422" s="945"/>
      <c r="E422" s="945"/>
      <c r="F422" s="945"/>
      <c r="G422" s="945"/>
      <c r="H422" s="945"/>
      <c r="I422" s="946"/>
      <c r="J422" s="919"/>
      <c r="K422" s="945"/>
      <c r="L422" s="945"/>
      <c r="M422" s="919"/>
      <c r="N422" s="919"/>
      <c r="O422" s="907"/>
      <c r="S422" s="884"/>
      <c r="T422" s="884"/>
      <c r="U422" s="884"/>
      <c r="V422" s="884"/>
      <c r="W422" s="884"/>
      <c r="X422" s="884"/>
      <c r="Y422" s="884"/>
      <c r="AB422" s="884"/>
      <c r="AL422" s="884"/>
      <c r="AM422" s="884"/>
      <c r="AN422" s="884"/>
      <c r="AO422" s="884"/>
      <c r="AP422" s="884"/>
      <c r="AQ422" s="884"/>
      <c r="AR422" s="884"/>
      <c r="AS422" s="884"/>
      <c r="AT422" s="884"/>
      <c r="AU422" s="884"/>
      <c r="AV422" s="884"/>
      <c r="AW422" s="884"/>
      <c r="AX422" s="884"/>
      <c r="AY422" s="884"/>
    </row>
    <row r="423" spans="1:51">
      <c r="A423" s="945"/>
      <c r="B423" s="945"/>
      <c r="C423" s="945"/>
      <c r="D423" s="945"/>
      <c r="E423" s="945"/>
      <c r="F423" s="945"/>
      <c r="G423" s="945"/>
      <c r="H423" s="945"/>
      <c r="I423" s="946"/>
      <c r="J423" s="919"/>
      <c r="K423" s="945"/>
      <c r="L423" s="945"/>
      <c r="M423" s="919"/>
      <c r="N423" s="919"/>
      <c r="O423" s="907"/>
      <c r="S423" s="884"/>
      <c r="T423" s="884"/>
      <c r="U423" s="884"/>
      <c r="V423" s="884"/>
      <c r="W423" s="884"/>
      <c r="X423" s="884"/>
      <c r="Y423" s="884"/>
      <c r="AB423" s="884"/>
      <c r="AL423" s="884"/>
      <c r="AM423" s="884"/>
      <c r="AN423" s="884"/>
      <c r="AO423" s="884"/>
      <c r="AP423" s="884"/>
      <c r="AQ423" s="884"/>
      <c r="AR423" s="884"/>
      <c r="AS423" s="884"/>
      <c r="AT423" s="884"/>
      <c r="AU423" s="884"/>
      <c r="AV423" s="884"/>
      <c r="AW423" s="884"/>
      <c r="AX423" s="884"/>
      <c r="AY423" s="884"/>
    </row>
    <row r="424" spans="1:51">
      <c r="A424" s="945"/>
      <c r="B424" s="945"/>
      <c r="C424" s="945"/>
      <c r="D424" s="945"/>
      <c r="E424" s="945"/>
      <c r="F424" s="945"/>
      <c r="G424" s="945"/>
      <c r="H424" s="945"/>
      <c r="I424" s="946"/>
      <c r="J424" s="919"/>
      <c r="K424" s="945"/>
      <c r="L424" s="945"/>
      <c r="M424" s="919"/>
      <c r="N424" s="919"/>
      <c r="O424" s="907"/>
      <c r="S424" s="884"/>
      <c r="T424" s="884"/>
      <c r="U424" s="884"/>
      <c r="V424" s="884"/>
      <c r="W424" s="884"/>
      <c r="X424" s="884"/>
      <c r="Y424" s="884"/>
      <c r="AB424" s="884"/>
      <c r="AL424" s="884"/>
      <c r="AM424" s="884"/>
      <c r="AN424" s="884"/>
      <c r="AO424" s="884"/>
      <c r="AP424" s="884"/>
      <c r="AQ424" s="884"/>
      <c r="AR424" s="884"/>
      <c r="AS424" s="884"/>
      <c r="AT424" s="884"/>
      <c r="AU424" s="884"/>
      <c r="AV424" s="884"/>
      <c r="AW424" s="884"/>
      <c r="AX424" s="884"/>
      <c r="AY424" s="884"/>
    </row>
    <row r="425" spans="1:51">
      <c r="A425" s="945"/>
      <c r="B425" s="945"/>
      <c r="C425" s="945"/>
      <c r="D425" s="945"/>
      <c r="E425" s="945"/>
      <c r="F425" s="945"/>
      <c r="G425" s="945"/>
      <c r="H425" s="945"/>
      <c r="I425" s="946"/>
      <c r="J425" s="919"/>
      <c r="K425" s="945"/>
      <c r="L425" s="945"/>
      <c r="M425" s="919"/>
      <c r="N425" s="919"/>
      <c r="O425" s="907"/>
      <c r="P425" s="884"/>
      <c r="Q425" s="884"/>
      <c r="R425" s="884"/>
      <c r="S425" s="884"/>
      <c r="T425" s="884"/>
      <c r="U425" s="884"/>
      <c r="V425" s="884"/>
      <c r="W425" s="884"/>
      <c r="X425" s="884"/>
      <c r="Y425" s="884"/>
      <c r="AB425" s="884"/>
      <c r="AL425" s="884"/>
      <c r="AM425" s="884"/>
      <c r="AN425" s="884"/>
      <c r="AO425" s="884"/>
      <c r="AP425" s="884"/>
      <c r="AQ425" s="884"/>
      <c r="AR425" s="884"/>
      <c r="AS425" s="884"/>
      <c r="AT425" s="884"/>
      <c r="AU425" s="884"/>
      <c r="AV425" s="884"/>
      <c r="AW425" s="884"/>
      <c r="AX425" s="884"/>
      <c r="AY425" s="884"/>
    </row>
    <row r="426" spans="1:51">
      <c r="A426" s="945"/>
      <c r="B426" s="945"/>
      <c r="C426" s="945"/>
      <c r="D426" s="945"/>
      <c r="E426" s="945"/>
      <c r="F426" s="945"/>
      <c r="G426" s="945"/>
      <c r="H426" s="945"/>
      <c r="I426" s="946"/>
      <c r="J426" s="919"/>
      <c r="K426" s="945"/>
      <c r="L426" s="945"/>
      <c r="M426" s="919"/>
      <c r="N426" s="919"/>
      <c r="O426" s="907"/>
      <c r="P426" s="884"/>
      <c r="Q426" s="884"/>
      <c r="R426" s="884"/>
      <c r="S426" s="884"/>
      <c r="T426" s="884"/>
      <c r="U426" s="884"/>
      <c r="V426" s="884"/>
      <c r="W426" s="884"/>
      <c r="X426" s="884"/>
      <c r="Y426" s="884"/>
      <c r="AB426" s="884"/>
      <c r="AL426" s="884"/>
      <c r="AM426" s="884"/>
      <c r="AN426" s="884"/>
      <c r="AO426" s="884"/>
      <c r="AP426" s="884"/>
      <c r="AQ426" s="884"/>
      <c r="AR426" s="884"/>
      <c r="AS426" s="884"/>
      <c r="AT426" s="884"/>
      <c r="AU426" s="884"/>
      <c r="AV426" s="884"/>
      <c r="AW426" s="884"/>
      <c r="AX426" s="884"/>
      <c r="AY426" s="884"/>
    </row>
    <row r="427" spans="1:51">
      <c r="A427" s="945"/>
      <c r="B427" s="945"/>
      <c r="C427" s="945"/>
      <c r="D427" s="945"/>
      <c r="E427" s="945"/>
      <c r="F427" s="945"/>
      <c r="G427" s="945"/>
      <c r="H427" s="945"/>
      <c r="I427" s="946"/>
      <c r="J427" s="919"/>
      <c r="K427" s="945"/>
      <c r="L427" s="945"/>
      <c r="M427" s="919"/>
      <c r="N427" s="919"/>
      <c r="O427" s="907"/>
      <c r="P427" s="884"/>
      <c r="Q427" s="884"/>
      <c r="R427" s="884"/>
      <c r="S427" s="884"/>
      <c r="T427" s="884"/>
      <c r="U427" s="884"/>
      <c r="V427" s="884"/>
      <c r="W427" s="884"/>
      <c r="X427" s="884"/>
      <c r="Y427" s="884"/>
      <c r="AB427" s="884"/>
      <c r="AL427" s="884"/>
      <c r="AM427" s="884"/>
      <c r="AN427" s="884"/>
      <c r="AO427" s="884"/>
      <c r="AP427" s="884"/>
      <c r="AQ427" s="884"/>
      <c r="AR427" s="884"/>
      <c r="AS427" s="884"/>
      <c r="AT427" s="884"/>
      <c r="AU427" s="884"/>
      <c r="AV427" s="884"/>
      <c r="AW427" s="884"/>
      <c r="AX427" s="884"/>
      <c r="AY427" s="884"/>
    </row>
    <row r="428" spans="1:51">
      <c r="A428" s="945"/>
      <c r="B428" s="945"/>
      <c r="C428" s="945"/>
      <c r="D428" s="945"/>
      <c r="E428" s="945"/>
      <c r="F428" s="945"/>
      <c r="G428" s="945"/>
      <c r="H428" s="945"/>
      <c r="I428" s="946"/>
      <c r="J428" s="919"/>
      <c r="K428" s="945"/>
      <c r="L428" s="945"/>
      <c r="M428" s="919"/>
      <c r="N428" s="919"/>
      <c r="O428" s="907"/>
      <c r="P428" s="884"/>
      <c r="Q428" s="884"/>
      <c r="R428" s="884"/>
      <c r="S428" s="884"/>
      <c r="T428" s="884"/>
      <c r="U428" s="884"/>
      <c r="V428" s="884"/>
      <c r="W428" s="884"/>
      <c r="X428" s="884"/>
      <c r="Y428" s="884"/>
      <c r="AB428" s="884"/>
      <c r="AL428" s="884"/>
      <c r="AM428" s="884"/>
      <c r="AN428" s="884"/>
      <c r="AO428" s="884"/>
      <c r="AP428" s="884"/>
      <c r="AQ428" s="884"/>
      <c r="AR428" s="884"/>
      <c r="AS428" s="884"/>
      <c r="AT428" s="884"/>
      <c r="AU428" s="884"/>
      <c r="AV428" s="884"/>
      <c r="AW428" s="884"/>
      <c r="AX428" s="884"/>
      <c r="AY428" s="884"/>
    </row>
    <row r="429" spans="1:51">
      <c r="A429" s="945"/>
      <c r="B429" s="945"/>
      <c r="C429" s="945"/>
      <c r="D429" s="945"/>
      <c r="E429" s="945"/>
      <c r="F429" s="945"/>
      <c r="G429" s="945"/>
      <c r="H429" s="945"/>
      <c r="I429" s="946"/>
      <c r="J429" s="919"/>
      <c r="K429" s="945"/>
      <c r="L429" s="945"/>
      <c r="M429" s="919"/>
      <c r="N429" s="919"/>
      <c r="O429" s="907"/>
      <c r="P429" s="884"/>
      <c r="Q429" s="884"/>
      <c r="R429" s="884"/>
      <c r="S429" s="884"/>
      <c r="T429" s="884"/>
      <c r="U429" s="884"/>
      <c r="V429" s="884"/>
      <c r="W429" s="884"/>
      <c r="X429" s="884"/>
      <c r="Y429" s="884"/>
      <c r="AB429" s="884"/>
      <c r="AL429" s="884"/>
      <c r="AM429" s="884"/>
      <c r="AN429" s="884"/>
      <c r="AO429" s="884"/>
      <c r="AP429" s="884"/>
      <c r="AQ429" s="884"/>
      <c r="AR429" s="884"/>
      <c r="AS429" s="884"/>
      <c r="AT429" s="884"/>
      <c r="AU429" s="884"/>
      <c r="AV429" s="884"/>
      <c r="AW429" s="884"/>
      <c r="AX429" s="884"/>
      <c r="AY429" s="884"/>
    </row>
    <row r="430" spans="1:51">
      <c r="A430" s="945"/>
      <c r="B430" s="945"/>
      <c r="C430" s="945"/>
      <c r="D430" s="945"/>
      <c r="E430" s="945"/>
      <c r="F430" s="945"/>
      <c r="G430" s="945"/>
      <c r="H430" s="945"/>
      <c r="I430" s="946"/>
      <c r="J430" s="919"/>
      <c r="K430" s="945"/>
      <c r="L430" s="945"/>
      <c r="M430" s="919"/>
      <c r="N430" s="919"/>
      <c r="O430" s="907"/>
      <c r="P430" s="884"/>
      <c r="Q430" s="884"/>
      <c r="R430" s="884"/>
      <c r="S430" s="884"/>
      <c r="T430" s="884"/>
      <c r="U430" s="884"/>
      <c r="V430" s="884"/>
      <c r="W430" s="884"/>
      <c r="X430" s="884"/>
      <c r="Y430" s="884"/>
      <c r="AB430" s="884"/>
      <c r="AL430" s="884"/>
      <c r="AM430" s="884"/>
      <c r="AN430" s="884"/>
      <c r="AO430" s="884"/>
      <c r="AP430" s="884"/>
      <c r="AQ430" s="884"/>
      <c r="AR430" s="884"/>
      <c r="AS430" s="884"/>
      <c r="AT430" s="884"/>
      <c r="AU430" s="884"/>
      <c r="AV430" s="884"/>
      <c r="AW430" s="884"/>
      <c r="AX430" s="884"/>
      <c r="AY430" s="884"/>
    </row>
    <row r="431" spans="1:51">
      <c r="A431" s="945"/>
      <c r="B431" s="945"/>
      <c r="C431" s="945"/>
      <c r="D431" s="945"/>
      <c r="E431" s="945"/>
      <c r="F431" s="945"/>
      <c r="G431" s="945"/>
      <c r="H431" s="945"/>
      <c r="I431" s="946"/>
      <c r="J431" s="919"/>
      <c r="K431" s="945"/>
      <c r="L431" s="945"/>
      <c r="M431" s="919"/>
      <c r="N431" s="919"/>
      <c r="O431" s="907"/>
      <c r="P431" s="884"/>
      <c r="Q431" s="884"/>
      <c r="R431" s="884"/>
      <c r="S431" s="884"/>
      <c r="T431" s="884"/>
      <c r="U431" s="884"/>
      <c r="V431" s="884"/>
      <c r="W431" s="884"/>
      <c r="X431" s="884"/>
      <c r="Y431" s="884"/>
      <c r="AB431" s="884"/>
      <c r="AL431" s="884"/>
      <c r="AM431" s="884"/>
      <c r="AN431" s="884"/>
      <c r="AO431" s="884"/>
      <c r="AP431" s="884"/>
      <c r="AQ431" s="884"/>
      <c r="AR431" s="884"/>
      <c r="AS431" s="884"/>
      <c r="AT431" s="884"/>
      <c r="AU431" s="884"/>
      <c r="AV431" s="884"/>
      <c r="AW431" s="884"/>
      <c r="AX431" s="884"/>
      <c r="AY431" s="884"/>
    </row>
    <row r="432" spans="1:51">
      <c r="A432" s="945"/>
      <c r="B432" s="945"/>
      <c r="C432" s="945"/>
      <c r="D432" s="945"/>
      <c r="E432" s="945"/>
      <c r="F432" s="945"/>
      <c r="G432" s="945"/>
      <c r="H432" s="945"/>
      <c r="I432" s="946"/>
      <c r="J432" s="919"/>
      <c r="K432" s="945"/>
      <c r="L432" s="945"/>
      <c r="M432" s="919"/>
      <c r="N432" s="919"/>
      <c r="O432" s="907"/>
      <c r="P432" s="884"/>
      <c r="Q432" s="884"/>
      <c r="R432" s="884"/>
      <c r="S432" s="884"/>
      <c r="T432" s="884"/>
      <c r="U432" s="884"/>
      <c r="V432" s="884"/>
      <c r="W432" s="884"/>
      <c r="X432" s="884"/>
      <c r="Y432" s="884"/>
      <c r="AB432" s="884"/>
      <c r="AL432" s="884"/>
      <c r="AM432" s="884"/>
      <c r="AN432" s="884"/>
      <c r="AO432" s="884"/>
      <c r="AP432" s="884"/>
      <c r="AQ432" s="884"/>
      <c r="AR432" s="884"/>
      <c r="AS432" s="884"/>
      <c r="AT432" s="884"/>
      <c r="AU432" s="884"/>
      <c r="AV432" s="884"/>
      <c r="AW432" s="884"/>
      <c r="AX432" s="884"/>
      <c r="AY432" s="884"/>
    </row>
    <row r="433" spans="1:51">
      <c r="A433" s="945"/>
      <c r="B433" s="945"/>
      <c r="C433" s="945"/>
      <c r="D433" s="945"/>
      <c r="E433" s="945"/>
      <c r="F433" s="945"/>
      <c r="G433" s="945"/>
      <c r="H433" s="945"/>
      <c r="I433" s="946"/>
      <c r="J433" s="919"/>
      <c r="K433" s="945"/>
      <c r="L433" s="945"/>
      <c r="M433" s="919"/>
      <c r="N433" s="919"/>
      <c r="O433" s="907"/>
      <c r="P433" s="884"/>
      <c r="Q433" s="884"/>
      <c r="R433" s="884"/>
      <c r="S433" s="884"/>
      <c r="T433" s="884"/>
      <c r="U433" s="884"/>
      <c r="V433" s="884"/>
      <c r="W433" s="884"/>
      <c r="X433" s="884"/>
      <c r="Y433" s="884"/>
      <c r="AB433" s="884"/>
      <c r="AL433" s="884"/>
      <c r="AM433" s="884"/>
      <c r="AN433" s="884"/>
      <c r="AO433" s="884"/>
      <c r="AP433" s="884"/>
      <c r="AQ433" s="884"/>
      <c r="AR433" s="884"/>
      <c r="AS433" s="884"/>
      <c r="AT433" s="884"/>
      <c r="AU433" s="884"/>
      <c r="AV433" s="884"/>
      <c r="AW433" s="884"/>
      <c r="AX433" s="884"/>
      <c r="AY433" s="884"/>
    </row>
    <row r="434" spans="1:51">
      <c r="A434" s="945"/>
      <c r="B434" s="945"/>
      <c r="C434" s="945"/>
      <c r="D434" s="945"/>
      <c r="E434" s="945"/>
      <c r="F434" s="945"/>
      <c r="G434" s="945"/>
      <c r="H434" s="945"/>
      <c r="I434" s="946"/>
      <c r="J434" s="919"/>
      <c r="K434" s="945"/>
      <c r="L434" s="945"/>
      <c r="M434" s="919"/>
      <c r="N434" s="919"/>
      <c r="O434" s="907"/>
      <c r="P434" s="884"/>
      <c r="Q434" s="884"/>
      <c r="R434" s="884"/>
      <c r="S434" s="884"/>
      <c r="T434" s="884"/>
      <c r="U434" s="884"/>
      <c r="V434" s="884"/>
      <c r="W434" s="884"/>
      <c r="X434" s="884"/>
      <c r="Y434" s="884"/>
      <c r="AB434" s="884"/>
      <c r="AL434" s="884"/>
      <c r="AM434" s="884"/>
      <c r="AN434" s="884"/>
      <c r="AO434" s="884"/>
      <c r="AP434" s="884"/>
      <c r="AQ434" s="884"/>
      <c r="AR434" s="884"/>
      <c r="AS434" s="884"/>
      <c r="AT434" s="884"/>
      <c r="AU434" s="884"/>
      <c r="AV434" s="884"/>
      <c r="AW434" s="884"/>
      <c r="AX434" s="884"/>
      <c r="AY434" s="884"/>
    </row>
    <row r="435" spans="1:51">
      <c r="A435" s="945"/>
      <c r="B435" s="945"/>
      <c r="C435" s="945"/>
      <c r="D435" s="945"/>
      <c r="E435" s="945"/>
      <c r="F435" s="945"/>
      <c r="G435" s="945"/>
      <c r="H435" s="945"/>
      <c r="I435" s="946"/>
      <c r="J435" s="919"/>
      <c r="K435" s="945"/>
      <c r="L435" s="945"/>
      <c r="M435" s="919"/>
      <c r="N435" s="919"/>
      <c r="O435" s="907"/>
      <c r="P435" s="884"/>
      <c r="Q435" s="884"/>
      <c r="R435" s="884"/>
      <c r="S435" s="884"/>
      <c r="T435" s="884"/>
      <c r="U435" s="884"/>
      <c r="V435" s="884"/>
      <c r="W435" s="884"/>
      <c r="X435" s="884"/>
      <c r="Y435" s="884"/>
      <c r="AB435" s="884"/>
      <c r="AL435" s="884"/>
      <c r="AM435" s="884"/>
      <c r="AN435" s="884"/>
      <c r="AO435" s="884"/>
      <c r="AP435" s="884"/>
      <c r="AQ435" s="884"/>
      <c r="AR435" s="884"/>
      <c r="AS435" s="884"/>
      <c r="AT435" s="884"/>
      <c r="AU435" s="884"/>
      <c r="AV435" s="884"/>
      <c r="AW435" s="884"/>
      <c r="AX435" s="884"/>
      <c r="AY435" s="884"/>
    </row>
    <row r="436" spans="1:51">
      <c r="A436" s="945"/>
      <c r="B436" s="945"/>
      <c r="C436" s="945"/>
      <c r="D436" s="945"/>
      <c r="E436" s="945"/>
      <c r="F436" s="945"/>
      <c r="G436" s="945"/>
      <c r="H436" s="945"/>
      <c r="I436" s="946"/>
      <c r="J436" s="919"/>
      <c r="K436" s="945"/>
      <c r="L436" s="945"/>
      <c r="M436" s="919"/>
      <c r="N436" s="919"/>
      <c r="O436" s="907"/>
      <c r="P436" s="884"/>
      <c r="Q436" s="884"/>
      <c r="R436" s="884"/>
      <c r="S436" s="884"/>
      <c r="T436" s="884"/>
      <c r="U436" s="884"/>
      <c r="V436" s="884"/>
      <c r="W436" s="884"/>
      <c r="X436" s="884"/>
      <c r="Y436" s="884"/>
      <c r="AB436" s="884"/>
      <c r="AL436" s="884"/>
      <c r="AM436" s="884"/>
      <c r="AN436" s="884"/>
      <c r="AO436" s="884"/>
      <c r="AP436" s="884"/>
      <c r="AQ436" s="884"/>
      <c r="AR436" s="884"/>
      <c r="AS436" s="884"/>
      <c r="AT436" s="884"/>
      <c r="AU436" s="884"/>
      <c r="AV436" s="884"/>
      <c r="AW436" s="884"/>
      <c r="AX436" s="884"/>
      <c r="AY436" s="884"/>
    </row>
    <row r="437" spans="1:51">
      <c r="A437" s="945"/>
      <c r="B437" s="945"/>
      <c r="C437" s="945"/>
      <c r="D437" s="945"/>
      <c r="E437" s="945"/>
      <c r="F437" s="945"/>
      <c r="G437" s="945"/>
      <c r="H437" s="945"/>
      <c r="I437" s="946"/>
      <c r="J437" s="919"/>
      <c r="K437" s="945"/>
      <c r="L437" s="945"/>
      <c r="M437" s="919"/>
      <c r="N437" s="919"/>
      <c r="O437" s="907"/>
      <c r="P437" s="884"/>
      <c r="Q437" s="884"/>
      <c r="R437" s="884"/>
      <c r="AL437" s="884"/>
      <c r="AM437" s="884"/>
      <c r="AN437" s="884"/>
      <c r="AO437" s="884"/>
      <c r="AP437" s="884"/>
      <c r="AQ437" s="884"/>
      <c r="AR437" s="884"/>
      <c r="AS437" s="884"/>
      <c r="AT437" s="884"/>
      <c r="AU437" s="884"/>
      <c r="AV437" s="884"/>
      <c r="AW437" s="884"/>
      <c r="AX437" s="884"/>
      <c r="AY437" s="884"/>
    </row>
    <row r="438" spans="1:51">
      <c r="A438" s="945"/>
      <c r="B438" s="945"/>
      <c r="C438" s="945"/>
      <c r="D438" s="945"/>
      <c r="E438" s="945"/>
      <c r="F438" s="945"/>
      <c r="G438" s="945"/>
      <c r="H438" s="945"/>
      <c r="I438" s="946"/>
      <c r="J438" s="919"/>
      <c r="K438" s="945"/>
      <c r="L438" s="945"/>
      <c r="M438" s="919"/>
      <c r="N438" s="919"/>
      <c r="O438" s="907"/>
      <c r="P438" s="884"/>
      <c r="Q438" s="884"/>
      <c r="R438" s="884"/>
      <c r="AL438" s="884"/>
      <c r="AM438" s="884"/>
      <c r="AN438" s="884"/>
      <c r="AO438" s="884"/>
      <c r="AP438" s="884"/>
      <c r="AQ438" s="884"/>
      <c r="AR438" s="884"/>
      <c r="AS438" s="884"/>
      <c r="AT438" s="884"/>
      <c r="AU438" s="884"/>
      <c r="AV438" s="884"/>
      <c r="AW438" s="884"/>
      <c r="AX438" s="884"/>
      <c r="AY438" s="884"/>
    </row>
    <row r="439" spans="1:51">
      <c r="A439" s="945"/>
      <c r="B439" s="945"/>
      <c r="C439" s="945"/>
      <c r="D439" s="945"/>
      <c r="E439" s="945"/>
      <c r="F439" s="945"/>
      <c r="G439" s="945"/>
      <c r="H439" s="945"/>
      <c r="I439" s="946"/>
      <c r="J439" s="919"/>
      <c r="K439" s="945"/>
      <c r="L439" s="945"/>
      <c r="M439" s="919"/>
      <c r="N439" s="919"/>
      <c r="O439" s="907"/>
      <c r="P439" s="884"/>
      <c r="Q439" s="884"/>
      <c r="R439" s="884"/>
      <c r="AD439" s="888"/>
      <c r="AL439" s="884"/>
      <c r="AM439" s="884"/>
      <c r="AN439" s="884"/>
      <c r="AO439" s="884"/>
      <c r="AP439" s="884"/>
      <c r="AQ439" s="884"/>
      <c r="AR439" s="884"/>
      <c r="AS439" s="884"/>
      <c r="AT439" s="884"/>
      <c r="AU439" s="884"/>
      <c r="AV439" s="884"/>
      <c r="AW439" s="884"/>
      <c r="AX439" s="884"/>
      <c r="AY439" s="884"/>
    </row>
    <row r="440" spans="1:51">
      <c r="A440" s="945"/>
      <c r="B440" s="945"/>
      <c r="C440" s="945"/>
      <c r="D440" s="945"/>
      <c r="E440" s="945"/>
      <c r="F440" s="945"/>
      <c r="G440" s="945"/>
      <c r="H440" s="945"/>
      <c r="I440" s="946"/>
      <c r="J440" s="919"/>
      <c r="K440" s="945"/>
      <c r="L440" s="945"/>
      <c r="M440" s="919"/>
      <c r="N440" s="919"/>
      <c r="O440" s="907"/>
      <c r="P440" s="884"/>
      <c r="Q440" s="884"/>
      <c r="R440" s="884"/>
      <c r="AA440" s="885"/>
      <c r="AD440" s="888"/>
      <c r="AL440" s="884"/>
      <c r="AM440" s="884"/>
      <c r="AN440" s="884"/>
      <c r="AO440" s="884"/>
      <c r="AP440" s="884"/>
      <c r="AQ440" s="884"/>
      <c r="AR440" s="884"/>
      <c r="AS440" s="884"/>
      <c r="AT440" s="884"/>
      <c r="AU440" s="884"/>
      <c r="AV440" s="884"/>
      <c r="AW440" s="884"/>
      <c r="AX440" s="884"/>
      <c r="AY440" s="884"/>
    </row>
    <row r="441" spans="1:51">
      <c r="A441" s="945"/>
      <c r="B441" s="945"/>
      <c r="C441" s="945"/>
      <c r="D441" s="945"/>
      <c r="E441" s="945"/>
      <c r="F441" s="945"/>
      <c r="G441" s="945"/>
      <c r="H441" s="945"/>
      <c r="I441" s="946"/>
      <c r="J441" s="919"/>
      <c r="K441" s="945"/>
      <c r="L441" s="945"/>
      <c r="M441" s="919"/>
      <c r="N441" s="919"/>
      <c r="O441" s="907"/>
      <c r="Y441" s="892"/>
      <c r="Z441" s="893"/>
      <c r="AA441" s="893"/>
      <c r="AB441" s="893"/>
      <c r="AD441" s="888"/>
      <c r="AG441" s="1211"/>
      <c r="AH441" s="1211"/>
      <c r="AL441" s="884"/>
      <c r="AM441" s="884"/>
      <c r="AN441" s="884"/>
      <c r="AO441" s="884"/>
      <c r="AP441" s="884"/>
      <c r="AQ441" s="884"/>
      <c r="AR441" s="884"/>
      <c r="AS441" s="884"/>
      <c r="AT441" s="884"/>
      <c r="AU441" s="884"/>
      <c r="AV441" s="884"/>
      <c r="AW441" s="884"/>
      <c r="AX441" s="884"/>
      <c r="AY441" s="884"/>
    </row>
    <row r="442" spans="1:51">
      <c r="A442" s="945"/>
      <c r="B442" s="945"/>
      <c r="C442" s="945"/>
      <c r="D442" s="945"/>
      <c r="E442" s="945"/>
      <c r="F442" s="945"/>
      <c r="G442" s="945"/>
      <c r="H442" s="945"/>
      <c r="I442" s="946"/>
      <c r="J442" s="919"/>
      <c r="K442" s="945"/>
      <c r="L442" s="945"/>
      <c r="M442" s="919"/>
      <c r="N442" s="919"/>
      <c r="O442" s="907"/>
      <c r="Y442" s="892"/>
      <c r="Z442" s="893"/>
      <c r="AA442" s="893"/>
      <c r="AB442" s="893"/>
      <c r="AD442" s="888"/>
      <c r="AL442" s="884"/>
      <c r="AM442" s="884"/>
      <c r="AN442" s="884"/>
      <c r="AO442" s="884"/>
      <c r="AP442" s="884"/>
      <c r="AQ442" s="884"/>
      <c r="AR442" s="884"/>
      <c r="AS442" s="884"/>
      <c r="AT442" s="884"/>
      <c r="AU442" s="884"/>
      <c r="AV442" s="884"/>
      <c r="AW442" s="884"/>
      <c r="AX442" s="884"/>
      <c r="AY442" s="884"/>
    </row>
    <row r="443" spans="1:51">
      <c r="A443" s="948"/>
      <c r="B443" s="948"/>
      <c r="C443" s="948"/>
      <c r="D443" s="948"/>
      <c r="E443" s="948"/>
      <c r="F443" s="948"/>
      <c r="G443" s="948"/>
      <c r="H443" s="948"/>
      <c r="I443" s="949"/>
      <c r="J443" s="919"/>
      <c r="K443" s="950"/>
      <c r="L443" s="948"/>
      <c r="M443" s="951"/>
      <c r="N443" s="951"/>
      <c r="O443" s="952"/>
      <c r="Y443" s="892"/>
      <c r="Z443" s="893"/>
      <c r="AA443" s="893"/>
      <c r="AB443" s="893"/>
      <c r="AL443" s="884"/>
      <c r="AM443" s="884"/>
      <c r="AN443" s="884"/>
      <c r="AO443" s="884"/>
      <c r="AP443" s="884"/>
      <c r="AQ443" s="884"/>
      <c r="AR443" s="884"/>
      <c r="AS443" s="884"/>
      <c r="AT443" s="884"/>
      <c r="AU443" s="884"/>
      <c r="AV443" s="884"/>
      <c r="AW443" s="884"/>
      <c r="AX443" s="884"/>
      <c r="AY443" s="884"/>
    </row>
    <row r="444" spans="1:51">
      <c r="A444" s="953"/>
      <c r="B444" s="953"/>
      <c r="C444" s="953"/>
      <c r="D444" s="953"/>
      <c r="E444" s="953"/>
      <c r="F444" s="953"/>
      <c r="G444" s="953"/>
      <c r="H444" s="953"/>
      <c r="I444" s="954"/>
      <c r="J444" s="919"/>
      <c r="K444" s="945"/>
      <c r="L444" s="953"/>
      <c r="M444" s="919"/>
      <c r="N444" s="919"/>
      <c r="O444" s="907"/>
      <c r="Y444" s="892"/>
      <c r="Z444" s="893"/>
      <c r="AA444" s="893"/>
      <c r="AB444" s="893"/>
      <c r="AL444" s="884"/>
      <c r="AM444" s="884"/>
      <c r="AN444" s="884"/>
      <c r="AO444" s="884"/>
      <c r="AP444" s="884"/>
      <c r="AQ444" s="884"/>
      <c r="AR444" s="884"/>
      <c r="AS444" s="884"/>
      <c r="AT444" s="884"/>
      <c r="AU444" s="884"/>
      <c r="AV444" s="884"/>
      <c r="AW444" s="884"/>
      <c r="AX444" s="884"/>
      <c r="AY444" s="884"/>
    </row>
    <row r="445" spans="1:51">
      <c r="A445" s="1200"/>
      <c r="B445" s="1200"/>
      <c r="C445" s="1200"/>
      <c r="D445" s="1200"/>
      <c r="E445" s="1200"/>
      <c r="F445" s="1200"/>
      <c r="G445" s="1200"/>
      <c r="H445" s="1200"/>
      <c r="I445" s="1200"/>
      <c r="J445" s="1200"/>
      <c r="K445" s="1200"/>
      <c r="L445" s="1200"/>
      <c r="M445" s="1200"/>
      <c r="N445" s="1200"/>
      <c r="O445" s="1200"/>
      <c r="Y445" s="881"/>
      <c r="Z445" s="901"/>
      <c r="AA445" s="901"/>
      <c r="AB445" s="901"/>
      <c r="AG445" s="1211"/>
      <c r="AH445" s="1211"/>
      <c r="AL445" s="884"/>
      <c r="AM445" s="884"/>
      <c r="AN445" s="884"/>
      <c r="AO445" s="884"/>
      <c r="AP445" s="884"/>
      <c r="AQ445" s="884"/>
      <c r="AR445" s="884"/>
      <c r="AS445" s="884"/>
      <c r="AT445" s="884"/>
      <c r="AU445" s="884"/>
      <c r="AV445" s="884"/>
      <c r="AW445" s="884"/>
      <c r="AX445" s="884"/>
      <c r="AY445" s="884"/>
    </row>
    <row r="446" spans="1:51">
      <c r="A446" s="1198"/>
      <c r="B446" s="1198"/>
      <c r="C446" s="1198"/>
      <c r="D446" s="1198"/>
      <c r="E446" s="1198"/>
      <c r="F446" s="1198"/>
      <c r="G446" s="1198"/>
      <c r="H446" s="1198"/>
      <c r="I446" s="1198"/>
      <c r="J446" s="1198"/>
      <c r="K446" s="1198"/>
      <c r="L446" s="1198"/>
      <c r="M446" s="1198"/>
      <c r="N446" s="1198"/>
      <c r="O446" s="1198"/>
      <c r="Y446" s="892"/>
      <c r="Z446" s="902"/>
      <c r="AA446" s="902"/>
      <c r="AB446" s="902"/>
      <c r="AL446" s="884"/>
      <c r="AM446" s="884"/>
      <c r="AN446" s="884"/>
      <c r="AO446" s="884"/>
      <c r="AP446" s="884"/>
      <c r="AQ446" s="884"/>
      <c r="AR446" s="884"/>
      <c r="AS446" s="884"/>
      <c r="AT446" s="884"/>
      <c r="AU446" s="884"/>
      <c r="AV446" s="884"/>
      <c r="AW446" s="884"/>
      <c r="AX446" s="884"/>
      <c r="AY446" s="884"/>
    </row>
    <row r="447" spans="1:51">
      <c r="A447" s="945"/>
      <c r="B447" s="945"/>
      <c r="C447" s="945"/>
      <c r="D447" s="945"/>
      <c r="E447" s="945"/>
      <c r="F447" s="945"/>
      <c r="G447" s="945"/>
      <c r="H447" s="945"/>
      <c r="I447" s="946"/>
      <c r="J447" s="919"/>
      <c r="K447" s="945"/>
      <c r="L447" s="945"/>
      <c r="M447" s="919"/>
      <c r="N447" s="919"/>
      <c r="O447" s="907"/>
      <c r="Y447" s="892"/>
      <c r="Z447" s="902"/>
      <c r="AA447" s="902"/>
      <c r="AB447" s="902"/>
      <c r="AL447" s="884"/>
      <c r="AM447" s="884"/>
      <c r="AN447" s="884"/>
      <c r="AO447" s="884"/>
      <c r="AP447" s="884"/>
      <c r="AQ447" s="884"/>
      <c r="AR447" s="884"/>
      <c r="AS447" s="884"/>
      <c r="AT447" s="884"/>
      <c r="AU447" s="884"/>
      <c r="AV447" s="884"/>
      <c r="AW447" s="884"/>
      <c r="AX447" s="884"/>
      <c r="AY447" s="884"/>
    </row>
    <row r="448" spans="1:51">
      <c r="A448" s="956"/>
      <c r="B448" s="956"/>
      <c r="C448" s="956"/>
      <c r="D448" s="956"/>
      <c r="E448" s="956"/>
      <c r="F448" s="956"/>
      <c r="G448" s="956"/>
      <c r="H448" s="956"/>
      <c r="I448" s="957"/>
      <c r="J448" s="958"/>
      <c r="K448" s="959"/>
      <c r="L448" s="956"/>
      <c r="M448" s="953"/>
      <c r="N448" s="919"/>
      <c r="O448" s="897"/>
      <c r="Y448" s="881"/>
      <c r="Z448" s="923"/>
      <c r="AA448" s="962"/>
      <c r="AB448" s="905"/>
      <c r="AL448" s="884"/>
      <c r="AM448" s="884"/>
      <c r="AN448" s="884"/>
      <c r="AO448" s="884"/>
      <c r="AP448" s="884"/>
      <c r="AQ448" s="884"/>
      <c r="AR448" s="884"/>
      <c r="AS448" s="884"/>
      <c r="AT448" s="884"/>
      <c r="AU448" s="884"/>
      <c r="AV448" s="884"/>
      <c r="AW448" s="884"/>
      <c r="AX448" s="884"/>
      <c r="AY448" s="884"/>
    </row>
    <row r="449" spans="1:51">
      <c r="A449" s="1199"/>
      <c r="B449" s="1199"/>
      <c r="C449" s="1199"/>
      <c r="D449" s="1199"/>
      <c r="E449" s="1199"/>
      <c r="F449" s="1199"/>
      <c r="G449" s="1199"/>
      <c r="H449" s="1199"/>
      <c r="I449" s="1199"/>
      <c r="J449" s="1199"/>
      <c r="K449" s="1199"/>
      <c r="L449" s="1199"/>
      <c r="M449" s="960"/>
      <c r="N449" s="919"/>
      <c r="O449" s="897"/>
      <c r="AG449" s="1211"/>
      <c r="AH449" s="1211"/>
      <c r="AL449" s="884"/>
      <c r="AM449" s="884"/>
      <c r="AN449" s="884"/>
      <c r="AO449" s="884"/>
      <c r="AP449" s="884"/>
      <c r="AQ449" s="884"/>
      <c r="AR449" s="884"/>
      <c r="AS449" s="884"/>
      <c r="AT449" s="884"/>
      <c r="AU449" s="884"/>
      <c r="AV449" s="884"/>
      <c r="AW449" s="884"/>
      <c r="AX449" s="884"/>
      <c r="AY449" s="884"/>
    </row>
    <row r="450" spans="1:51">
      <c r="A450" s="956"/>
      <c r="B450" s="956"/>
      <c r="C450" s="956"/>
      <c r="D450" s="956"/>
      <c r="E450" s="956"/>
      <c r="F450" s="956"/>
      <c r="G450" s="956"/>
      <c r="H450" s="956"/>
      <c r="I450" s="957"/>
      <c r="J450" s="1213"/>
      <c r="K450" s="1213"/>
      <c r="L450" s="1213"/>
      <c r="M450" s="960"/>
      <c r="N450" s="919"/>
      <c r="O450" s="897"/>
      <c r="AI450" s="908"/>
      <c r="AL450" s="884"/>
      <c r="AM450" s="884"/>
      <c r="AN450" s="884"/>
      <c r="AO450" s="884"/>
      <c r="AP450" s="884"/>
      <c r="AQ450" s="884"/>
      <c r="AR450" s="884"/>
      <c r="AS450" s="884"/>
      <c r="AT450" s="884"/>
      <c r="AU450" s="884"/>
      <c r="AV450" s="884"/>
      <c r="AW450" s="884"/>
      <c r="AX450" s="884"/>
      <c r="AY450" s="884"/>
    </row>
    <row r="451" spans="1:51">
      <c r="A451" s="956"/>
      <c r="B451" s="956"/>
      <c r="C451" s="956"/>
      <c r="D451" s="956"/>
      <c r="E451" s="956"/>
      <c r="F451" s="956"/>
      <c r="G451" s="956"/>
      <c r="H451" s="956"/>
      <c r="I451" s="957"/>
      <c r="J451" s="1213"/>
      <c r="K451" s="1213"/>
      <c r="L451" s="1213"/>
      <c r="M451" s="960"/>
      <c r="N451" s="919"/>
      <c r="O451" s="897"/>
      <c r="S451" s="910"/>
      <c r="T451" s="911"/>
      <c r="U451" s="911"/>
      <c r="V451" s="911"/>
      <c r="W451" s="911"/>
      <c r="AA451" s="885"/>
      <c r="AI451" s="908"/>
      <c r="AL451" s="884"/>
      <c r="AM451" s="884"/>
      <c r="AN451" s="884"/>
      <c r="AO451" s="884"/>
      <c r="AP451" s="884"/>
      <c r="AQ451" s="884"/>
      <c r="AR451" s="884"/>
      <c r="AS451" s="884"/>
      <c r="AT451" s="884"/>
      <c r="AU451" s="884"/>
      <c r="AV451" s="884"/>
      <c r="AW451" s="884"/>
      <c r="AX451" s="884"/>
      <c r="AY451" s="884"/>
    </row>
    <row r="452" spans="1:51">
      <c r="A452" s="958"/>
      <c r="B452" s="958"/>
      <c r="C452" s="958"/>
      <c r="D452" s="958"/>
      <c r="E452" s="958"/>
      <c r="F452" s="958"/>
      <c r="G452" s="958"/>
      <c r="H452" s="958"/>
      <c r="I452" s="961"/>
      <c r="J452" s="1213"/>
      <c r="K452" s="1213"/>
      <c r="L452" s="1213"/>
      <c r="M452" s="960"/>
      <c r="N452" s="919"/>
      <c r="O452" s="897"/>
      <c r="Z452" s="1193"/>
      <c r="AA452" s="1193"/>
      <c r="AC452" s="1194"/>
      <c r="AD452" s="1194"/>
      <c r="AG452" s="1211"/>
      <c r="AH452" s="1211"/>
      <c r="AL452" s="884"/>
      <c r="AM452" s="884"/>
      <c r="AN452" s="884"/>
      <c r="AO452" s="884"/>
      <c r="AP452" s="884"/>
      <c r="AQ452" s="884"/>
      <c r="AR452" s="884"/>
      <c r="AS452" s="884"/>
      <c r="AT452" s="884"/>
      <c r="AU452" s="884"/>
      <c r="AV452" s="884"/>
      <c r="AW452" s="884"/>
      <c r="AX452" s="884"/>
      <c r="AY452" s="884"/>
    </row>
    <row r="453" spans="1:51">
      <c r="A453" s="958"/>
      <c r="B453" s="958"/>
      <c r="C453" s="958"/>
      <c r="D453" s="958"/>
      <c r="E453" s="958"/>
      <c r="F453" s="958"/>
      <c r="G453" s="958"/>
      <c r="H453" s="958"/>
      <c r="I453" s="961"/>
      <c r="J453" s="1213"/>
      <c r="K453" s="1213"/>
      <c r="L453" s="1213"/>
      <c r="M453" s="960"/>
      <c r="N453" s="919"/>
      <c r="O453" s="897"/>
      <c r="Z453" s="916"/>
      <c r="AA453" s="916"/>
      <c r="AC453" s="916"/>
      <c r="AD453" s="916"/>
      <c r="AL453" s="884"/>
      <c r="AM453" s="884"/>
      <c r="AN453" s="884"/>
      <c r="AO453" s="884"/>
      <c r="AP453" s="884"/>
      <c r="AQ453" s="884"/>
      <c r="AR453" s="884"/>
      <c r="AS453" s="884"/>
      <c r="AT453" s="884"/>
      <c r="AU453" s="884"/>
      <c r="AV453" s="884"/>
      <c r="AW453" s="884"/>
      <c r="AX453" s="884"/>
      <c r="AY453" s="884"/>
    </row>
    <row r="454" spans="1:51">
      <c r="A454" s="958"/>
      <c r="B454" s="958"/>
      <c r="C454" s="958"/>
      <c r="D454" s="958"/>
      <c r="E454" s="958"/>
      <c r="F454" s="958"/>
      <c r="G454" s="958"/>
      <c r="H454" s="958"/>
      <c r="I454" s="961"/>
      <c r="J454" s="958"/>
      <c r="K454" s="963"/>
      <c r="L454" s="958"/>
      <c r="M454" s="956"/>
      <c r="N454" s="919"/>
      <c r="O454" s="907"/>
      <c r="Z454" s="917"/>
      <c r="AA454" s="917"/>
      <c r="AC454" s="917"/>
      <c r="AD454" s="917"/>
      <c r="AL454" s="884"/>
      <c r="AM454" s="884"/>
      <c r="AN454" s="884"/>
      <c r="AO454" s="884"/>
      <c r="AP454" s="884"/>
      <c r="AQ454" s="884"/>
      <c r="AR454" s="884"/>
      <c r="AS454" s="884"/>
      <c r="AT454" s="884"/>
      <c r="AU454" s="884"/>
      <c r="AV454" s="884"/>
      <c r="AW454" s="884"/>
      <c r="AX454" s="884"/>
      <c r="AY454" s="884"/>
    </row>
    <row r="455" spans="1:51">
      <c r="A455" s="1215"/>
      <c r="B455" s="1215"/>
      <c r="C455" s="1215"/>
      <c r="D455" s="1215"/>
      <c r="E455" s="1215"/>
      <c r="F455" s="1215"/>
      <c r="G455" s="1215"/>
      <c r="H455" s="1215"/>
      <c r="I455" s="1215"/>
      <c r="J455" s="1215"/>
      <c r="K455" s="1215"/>
      <c r="L455" s="1215"/>
      <c r="M455" s="1215"/>
      <c r="N455" s="1215"/>
      <c r="O455" s="1215"/>
      <c r="P455" s="909"/>
      <c r="Q455" s="909"/>
      <c r="R455" s="909"/>
      <c r="Z455" s="917"/>
      <c r="AA455" s="976"/>
      <c r="AC455" s="917"/>
      <c r="AD455" s="976"/>
      <c r="AL455" s="884"/>
      <c r="AM455" s="884"/>
      <c r="AN455" s="884"/>
      <c r="AO455" s="884"/>
      <c r="AP455" s="884"/>
      <c r="AQ455" s="884"/>
      <c r="AR455" s="884"/>
      <c r="AS455" s="884"/>
      <c r="AT455" s="884"/>
      <c r="AU455" s="884"/>
      <c r="AV455" s="884"/>
      <c r="AW455" s="884"/>
      <c r="AX455" s="884"/>
      <c r="AY455" s="884"/>
    </row>
    <row r="456" spans="1:51">
      <c r="A456" s="945"/>
      <c r="B456" s="945"/>
      <c r="C456" s="945"/>
      <c r="D456" s="945"/>
      <c r="E456" s="945"/>
      <c r="F456" s="945"/>
      <c r="G456" s="945"/>
      <c r="H456" s="945"/>
      <c r="I456" s="946"/>
      <c r="J456" s="919"/>
      <c r="K456" s="945"/>
      <c r="L456" s="945"/>
      <c r="M456" s="951"/>
      <c r="N456" s="951"/>
      <c r="O456" s="952"/>
      <c r="Z456" s="983"/>
      <c r="AA456" s="984"/>
      <c r="AC456" s="983"/>
      <c r="AD456" s="984"/>
      <c r="AG456" s="1211"/>
      <c r="AH456" s="1211"/>
      <c r="AL456" s="884"/>
      <c r="AM456" s="884"/>
      <c r="AN456" s="884"/>
      <c r="AO456" s="884"/>
      <c r="AP456" s="884"/>
      <c r="AQ456" s="884"/>
      <c r="AR456" s="884"/>
      <c r="AS456" s="884"/>
      <c r="AT456" s="884"/>
      <c r="AU456" s="884"/>
      <c r="AV456" s="884"/>
      <c r="AW456" s="884"/>
      <c r="AX456" s="884"/>
      <c r="AY456" s="884"/>
    </row>
    <row r="457" spans="1:51">
      <c r="A457" s="955"/>
      <c r="B457" s="955"/>
      <c r="C457" s="955"/>
      <c r="D457" s="955"/>
      <c r="E457" s="955"/>
      <c r="F457" s="955"/>
      <c r="G457" s="955"/>
      <c r="H457" s="955"/>
      <c r="I457" s="964"/>
      <c r="J457" s="965"/>
      <c r="K457" s="950"/>
      <c r="L457" s="950"/>
      <c r="M457" s="955"/>
      <c r="N457" s="955"/>
      <c r="O457" s="966"/>
      <c r="Z457" s="891"/>
      <c r="AA457" s="988"/>
      <c r="AC457" s="891"/>
      <c r="AD457" s="988"/>
      <c r="AL457" s="884"/>
      <c r="AM457" s="884"/>
      <c r="AN457" s="884"/>
      <c r="AO457" s="884"/>
      <c r="AP457" s="884"/>
      <c r="AQ457" s="884"/>
      <c r="AR457" s="884"/>
      <c r="AS457" s="884"/>
      <c r="AT457" s="884"/>
      <c r="AU457" s="884"/>
      <c r="AV457" s="884"/>
      <c r="AW457" s="884"/>
      <c r="AX457" s="884"/>
      <c r="AY457" s="884"/>
    </row>
    <row r="458" spans="1:51">
      <c r="A458" s="950"/>
      <c r="B458" s="950"/>
      <c r="C458" s="950"/>
      <c r="D458" s="950"/>
      <c r="E458" s="950"/>
      <c r="F458" s="950"/>
      <c r="G458" s="950"/>
      <c r="H458" s="950"/>
      <c r="I458" s="967"/>
      <c r="J458" s="951"/>
      <c r="K458" s="950"/>
      <c r="L458" s="950"/>
      <c r="M458" s="950"/>
      <c r="N458" s="950"/>
      <c r="O458" s="968"/>
      <c r="Z458" s="891"/>
      <c r="AA458" s="988"/>
      <c r="AC458" s="891"/>
      <c r="AD458" s="988"/>
      <c r="AF458" s="885"/>
      <c r="AL458" s="884"/>
      <c r="AM458" s="884"/>
      <c r="AN458" s="884"/>
      <c r="AO458" s="884"/>
      <c r="AP458" s="884"/>
      <c r="AQ458" s="884"/>
      <c r="AR458" s="884"/>
      <c r="AS458" s="884"/>
      <c r="AT458" s="884"/>
      <c r="AU458" s="884"/>
      <c r="AV458" s="884"/>
      <c r="AW458" s="884"/>
      <c r="AX458" s="884"/>
      <c r="AY458" s="884"/>
    </row>
    <row r="459" spans="1:51">
      <c r="A459" s="969"/>
      <c r="B459" s="969"/>
      <c r="C459" s="969"/>
      <c r="D459" s="969"/>
      <c r="E459" s="969"/>
      <c r="F459" s="969"/>
      <c r="G459" s="969"/>
      <c r="H459" s="969"/>
      <c r="I459" s="970"/>
      <c r="J459" s="971"/>
      <c r="K459" s="972"/>
      <c r="L459" s="973"/>
      <c r="M459" s="974"/>
      <c r="N459" s="975"/>
      <c r="O459" s="907"/>
      <c r="Z459" s="891"/>
      <c r="AA459" s="988"/>
      <c r="AC459" s="891"/>
      <c r="AD459" s="988"/>
      <c r="AF459" s="885"/>
      <c r="AL459" s="884"/>
      <c r="AM459" s="884"/>
      <c r="AN459" s="884"/>
      <c r="AO459" s="884"/>
      <c r="AP459" s="884"/>
      <c r="AQ459" s="884"/>
      <c r="AR459" s="884"/>
      <c r="AS459" s="884"/>
      <c r="AT459" s="884"/>
      <c r="AU459" s="884"/>
      <c r="AV459" s="884"/>
      <c r="AW459" s="884"/>
      <c r="AX459" s="884"/>
      <c r="AY459" s="884"/>
    </row>
    <row r="460" spans="1:51">
      <c r="A460" s="977"/>
      <c r="B460" s="977"/>
      <c r="C460" s="977"/>
      <c r="D460" s="977"/>
      <c r="E460" s="977"/>
      <c r="F460" s="977"/>
      <c r="G460" s="977"/>
      <c r="H460" s="977"/>
      <c r="I460" s="978"/>
      <c r="J460" s="979"/>
      <c r="K460" s="972"/>
      <c r="L460" s="972"/>
      <c r="M460" s="980"/>
      <c r="N460" s="981"/>
      <c r="O460" s="982"/>
      <c r="Z460" s="891"/>
      <c r="AA460" s="988"/>
      <c r="AC460" s="891"/>
      <c r="AD460" s="988"/>
      <c r="AF460" s="885"/>
      <c r="AG460" s="1211"/>
      <c r="AH460" s="1211"/>
      <c r="AL460" s="884"/>
      <c r="AM460" s="884"/>
      <c r="AN460" s="884"/>
      <c r="AO460" s="884"/>
      <c r="AP460" s="884"/>
      <c r="AQ460" s="884"/>
      <c r="AR460" s="884"/>
      <c r="AS460" s="884"/>
      <c r="AT460" s="884"/>
      <c r="AU460" s="884"/>
      <c r="AV460" s="884"/>
      <c r="AW460" s="884"/>
      <c r="AX460" s="884"/>
      <c r="AY460" s="884"/>
    </row>
    <row r="461" spans="1:51">
      <c r="A461" s="977"/>
      <c r="B461" s="977"/>
      <c r="C461" s="977"/>
      <c r="D461" s="977"/>
      <c r="E461" s="977"/>
      <c r="F461" s="977"/>
      <c r="G461" s="977"/>
      <c r="H461" s="977"/>
      <c r="I461" s="978"/>
      <c r="J461" s="985"/>
      <c r="K461" s="972"/>
      <c r="L461" s="972"/>
      <c r="M461" s="986"/>
      <c r="N461" s="987"/>
      <c r="O461" s="907"/>
      <c r="Z461" s="891"/>
      <c r="AA461" s="988"/>
      <c r="AC461" s="891"/>
      <c r="AD461" s="988"/>
      <c r="AF461" s="885"/>
      <c r="AL461" s="884"/>
      <c r="AM461" s="884"/>
      <c r="AN461" s="884"/>
      <c r="AO461" s="884"/>
      <c r="AP461" s="884"/>
      <c r="AQ461" s="884"/>
      <c r="AR461" s="884"/>
      <c r="AS461" s="884"/>
      <c r="AT461" s="884"/>
      <c r="AU461" s="884"/>
      <c r="AV461" s="884"/>
      <c r="AW461" s="884"/>
      <c r="AX461" s="884"/>
      <c r="AY461" s="884"/>
    </row>
    <row r="462" spans="1:51">
      <c r="A462" s="989"/>
      <c r="B462" s="989"/>
      <c r="C462" s="989"/>
      <c r="D462" s="989"/>
      <c r="E462" s="989"/>
      <c r="F462" s="989"/>
      <c r="G462" s="989"/>
      <c r="H462" s="989"/>
      <c r="I462" s="978"/>
      <c r="J462" s="979"/>
      <c r="K462" s="972"/>
      <c r="L462" s="973"/>
      <c r="M462" s="974"/>
      <c r="N462" s="975"/>
      <c r="O462" s="907"/>
      <c r="Z462" s="891"/>
      <c r="AA462" s="988"/>
      <c r="AC462" s="891"/>
      <c r="AD462" s="988"/>
      <c r="AF462" s="885"/>
      <c r="AL462" s="884"/>
      <c r="AM462" s="884"/>
      <c r="AN462" s="884"/>
      <c r="AO462" s="884"/>
      <c r="AP462" s="884"/>
      <c r="AQ462" s="884"/>
      <c r="AR462" s="884"/>
      <c r="AS462" s="884"/>
      <c r="AT462" s="884"/>
      <c r="AU462" s="884"/>
      <c r="AV462" s="884"/>
      <c r="AW462" s="884"/>
      <c r="AX462" s="884"/>
      <c r="AY462" s="884"/>
    </row>
    <row r="463" spans="1:51">
      <c r="A463" s="989"/>
      <c r="B463" s="989"/>
      <c r="C463" s="989"/>
      <c r="D463" s="989"/>
      <c r="E463" s="989"/>
      <c r="F463" s="989"/>
      <c r="G463" s="989"/>
      <c r="H463" s="989"/>
      <c r="I463" s="978"/>
      <c r="J463" s="979"/>
      <c r="K463" s="972"/>
      <c r="L463" s="973"/>
      <c r="M463" s="974"/>
      <c r="N463" s="975"/>
      <c r="O463" s="907"/>
      <c r="Z463" s="891"/>
      <c r="AA463" s="988"/>
      <c r="AC463" s="891"/>
      <c r="AD463" s="988"/>
      <c r="AF463" s="885"/>
      <c r="AL463" s="884"/>
      <c r="AM463" s="884"/>
      <c r="AN463" s="884"/>
      <c r="AO463" s="884"/>
      <c r="AP463" s="884"/>
      <c r="AQ463" s="884"/>
      <c r="AR463" s="884"/>
      <c r="AS463" s="884"/>
      <c r="AT463" s="884"/>
      <c r="AU463" s="884"/>
      <c r="AV463" s="884"/>
      <c r="AW463" s="884"/>
      <c r="AX463" s="884"/>
      <c r="AY463" s="884"/>
    </row>
    <row r="464" spans="1:51">
      <c r="A464" s="977"/>
      <c r="B464" s="977"/>
      <c r="C464" s="977"/>
      <c r="D464" s="977"/>
      <c r="E464" s="977"/>
      <c r="F464" s="977"/>
      <c r="G464" s="977"/>
      <c r="H464" s="977"/>
      <c r="I464" s="978"/>
      <c r="J464" s="979"/>
      <c r="K464" s="972"/>
      <c r="L464" s="973"/>
      <c r="M464" s="974"/>
      <c r="N464" s="975"/>
      <c r="O464" s="907"/>
      <c r="Z464" s="891"/>
      <c r="AA464" s="988"/>
      <c r="AC464" s="891"/>
      <c r="AD464" s="988"/>
      <c r="AF464" s="885"/>
      <c r="AL464" s="884"/>
      <c r="AM464" s="884"/>
      <c r="AN464" s="884"/>
      <c r="AO464" s="884"/>
      <c r="AP464" s="884"/>
      <c r="AQ464" s="884"/>
      <c r="AR464" s="884"/>
      <c r="AS464" s="884"/>
      <c r="AT464" s="884"/>
      <c r="AU464" s="884"/>
      <c r="AV464" s="884"/>
      <c r="AW464" s="884"/>
      <c r="AX464" s="884"/>
      <c r="AY464" s="884"/>
    </row>
    <row r="465" spans="1:51">
      <c r="A465" s="977"/>
      <c r="B465" s="977"/>
      <c r="C465" s="977"/>
      <c r="D465" s="977"/>
      <c r="E465" s="977"/>
      <c r="F465" s="977"/>
      <c r="G465" s="977"/>
      <c r="H465" s="977"/>
      <c r="I465" s="978"/>
      <c r="J465" s="985"/>
      <c r="K465" s="972"/>
      <c r="L465" s="973"/>
      <c r="M465" s="974"/>
      <c r="N465" s="975"/>
      <c r="O465" s="982"/>
      <c r="Z465" s="891"/>
      <c r="AA465" s="988"/>
      <c r="AC465" s="891"/>
      <c r="AD465" s="988"/>
      <c r="AF465" s="885"/>
      <c r="AL465" s="884"/>
      <c r="AM465" s="884"/>
      <c r="AN465" s="884"/>
      <c r="AO465" s="884"/>
      <c r="AP465" s="884"/>
      <c r="AQ465" s="884"/>
      <c r="AR465" s="884"/>
      <c r="AS465" s="884"/>
      <c r="AT465" s="884"/>
      <c r="AU465" s="884"/>
      <c r="AV465" s="884"/>
      <c r="AW465" s="884"/>
      <c r="AX465" s="884"/>
      <c r="AY465" s="884"/>
    </row>
    <row r="466" spans="1:51">
      <c r="A466" s="977"/>
      <c r="B466" s="977"/>
      <c r="C466" s="977"/>
      <c r="D466" s="977"/>
      <c r="E466" s="977"/>
      <c r="F466" s="977"/>
      <c r="G466" s="977"/>
      <c r="H466" s="977"/>
      <c r="I466" s="978"/>
      <c r="J466" s="979"/>
      <c r="K466" s="972"/>
      <c r="L466" s="973"/>
      <c r="M466" s="974"/>
      <c r="N466" s="975"/>
      <c r="O466" s="907"/>
      <c r="X466" s="892"/>
      <c r="Z466" s="891"/>
      <c r="AA466" s="988"/>
      <c r="AC466" s="891"/>
      <c r="AD466" s="988"/>
      <c r="AF466" s="885"/>
      <c r="AL466" s="884"/>
      <c r="AM466" s="884"/>
      <c r="AN466" s="884"/>
      <c r="AO466" s="884"/>
      <c r="AP466" s="884"/>
      <c r="AQ466" s="884"/>
      <c r="AR466" s="884"/>
      <c r="AS466" s="884"/>
      <c r="AT466" s="884"/>
      <c r="AU466" s="884"/>
      <c r="AV466" s="884"/>
      <c r="AW466" s="884"/>
      <c r="AX466" s="884"/>
      <c r="AY466" s="884"/>
    </row>
    <row r="467" spans="1:51">
      <c r="A467" s="977"/>
      <c r="B467" s="977"/>
      <c r="C467" s="977"/>
      <c r="D467" s="977"/>
      <c r="E467" s="977"/>
      <c r="F467" s="977"/>
      <c r="G467" s="977"/>
      <c r="H467" s="977"/>
      <c r="I467" s="978"/>
      <c r="J467" s="979"/>
      <c r="K467" s="972"/>
      <c r="L467" s="973"/>
      <c r="M467" s="974"/>
      <c r="N467" s="975"/>
      <c r="O467" s="907"/>
      <c r="X467" s="892"/>
      <c r="Z467" s="891"/>
      <c r="AA467" s="988"/>
      <c r="AC467" s="891"/>
      <c r="AD467" s="988"/>
      <c r="AF467" s="885"/>
      <c r="AL467" s="884"/>
      <c r="AM467" s="884"/>
      <c r="AN467" s="884"/>
      <c r="AO467" s="884"/>
      <c r="AP467" s="884"/>
      <c r="AQ467" s="884"/>
      <c r="AR467" s="884"/>
      <c r="AS467" s="884"/>
      <c r="AT467" s="884"/>
      <c r="AU467" s="884"/>
      <c r="AV467" s="884"/>
      <c r="AW467" s="884"/>
      <c r="AX467" s="884"/>
      <c r="AY467" s="884"/>
    </row>
    <row r="468" spans="1:51">
      <c r="A468" s="977"/>
      <c r="B468" s="977"/>
      <c r="C468" s="977"/>
      <c r="D468" s="977"/>
      <c r="E468" s="977"/>
      <c r="F468" s="977"/>
      <c r="G468" s="977"/>
      <c r="H468" s="977"/>
      <c r="I468" s="978"/>
      <c r="J468" s="979"/>
      <c r="K468" s="972"/>
      <c r="L468" s="972"/>
      <c r="M468" s="974"/>
      <c r="N468" s="975"/>
      <c r="O468" s="982"/>
      <c r="X468" s="892"/>
      <c r="Z468" s="891"/>
      <c r="AA468" s="988"/>
      <c r="AC468" s="891"/>
      <c r="AD468" s="988"/>
      <c r="AF468" s="885"/>
      <c r="AL468" s="884"/>
      <c r="AM468" s="884"/>
      <c r="AN468" s="884"/>
      <c r="AO468" s="884"/>
      <c r="AP468" s="884"/>
      <c r="AQ468" s="884"/>
      <c r="AR468" s="884"/>
      <c r="AS468" s="884"/>
      <c r="AT468" s="884"/>
      <c r="AU468" s="884"/>
      <c r="AV468" s="884"/>
      <c r="AW468" s="884"/>
      <c r="AX468" s="884"/>
      <c r="AY468" s="884"/>
    </row>
    <row r="469" spans="1:51">
      <c r="A469" s="977"/>
      <c r="B469" s="977"/>
      <c r="C469" s="977"/>
      <c r="D469" s="977"/>
      <c r="E469" s="977"/>
      <c r="F469" s="977"/>
      <c r="G469" s="977"/>
      <c r="H469" s="977"/>
      <c r="I469" s="978"/>
      <c r="J469" s="985"/>
      <c r="K469" s="972"/>
      <c r="L469" s="972"/>
      <c r="M469" s="990"/>
      <c r="N469" s="975"/>
      <c r="O469" s="991"/>
      <c r="Z469" s="891"/>
      <c r="AA469" s="988"/>
      <c r="AC469" s="891"/>
      <c r="AD469" s="988"/>
      <c r="AF469" s="885"/>
      <c r="AL469" s="884"/>
      <c r="AM469" s="884"/>
      <c r="AN469" s="884"/>
      <c r="AO469" s="884"/>
      <c r="AP469" s="884"/>
      <c r="AQ469" s="884"/>
      <c r="AR469" s="884"/>
      <c r="AS469" s="884"/>
      <c r="AT469" s="884"/>
      <c r="AU469" s="884"/>
      <c r="AV469" s="884"/>
      <c r="AW469" s="884"/>
      <c r="AX469" s="884"/>
      <c r="AY469" s="884"/>
    </row>
    <row r="470" spans="1:51">
      <c r="A470" s="989"/>
      <c r="B470" s="989"/>
      <c r="C470" s="989"/>
      <c r="D470" s="989"/>
      <c r="E470" s="989"/>
      <c r="F470" s="989"/>
      <c r="G470" s="989"/>
      <c r="H470" s="989"/>
      <c r="I470" s="978"/>
      <c r="J470" s="992"/>
      <c r="K470" s="972"/>
      <c r="L470" s="973"/>
      <c r="M470" s="974"/>
      <c r="N470" s="975"/>
      <c r="O470" s="907"/>
      <c r="Z470" s="891"/>
      <c r="AA470" s="988"/>
      <c r="AC470" s="891"/>
      <c r="AD470" s="988"/>
      <c r="AF470" s="885"/>
      <c r="AL470" s="884"/>
      <c r="AM470" s="884"/>
      <c r="AN470" s="884"/>
      <c r="AO470" s="884"/>
      <c r="AP470" s="884"/>
      <c r="AQ470" s="884"/>
      <c r="AR470" s="884"/>
      <c r="AS470" s="884"/>
      <c r="AT470" s="884"/>
      <c r="AU470" s="884"/>
      <c r="AV470" s="884"/>
      <c r="AW470" s="884"/>
      <c r="AX470" s="884"/>
      <c r="AY470" s="884"/>
    </row>
    <row r="471" spans="1:51">
      <c r="A471" s="989"/>
      <c r="B471" s="989"/>
      <c r="C471" s="989"/>
      <c r="D471" s="989"/>
      <c r="E471" s="989"/>
      <c r="F471" s="989"/>
      <c r="G471" s="989"/>
      <c r="H471" s="989"/>
      <c r="I471" s="978"/>
      <c r="J471" s="993"/>
      <c r="K471" s="972"/>
      <c r="L471" s="973"/>
      <c r="M471" s="990"/>
      <c r="N471" s="975"/>
      <c r="O471" s="907"/>
      <c r="Z471" s="891"/>
      <c r="AA471" s="988"/>
      <c r="AC471" s="891"/>
      <c r="AD471" s="988"/>
      <c r="AF471" s="885"/>
      <c r="AL471" s="884"/>
      <c r="AM471" s="884"/>
      <c r="AN471" s="884"/>
      <c r="AO471" s="884"/>
      <c r="AP471" s="884"/>
      <c r="AQ471" s="884"/>
      <c r="AR471" s="884"/>
      <c r="AS471" s="884"/>
      <c r="AT471" s="884"/>
      <c r="AU471" s="884"/>
      <c r="AV471" s="884"/>
      <c r="AW471" s="884"/>
      <c r="AX471" s="884"/>
      <c r="AY471" s="884"/>
    </row>
    <row r="472" spans="1:51">
      <c r="A472" s="989"/>
      <c r="B472" s="989"/>
      <c r="C472" s="989"/>
      <c r="D472" s="989"/>
      <c r="E472" s="989"/>
      <c r="F472" s="989"/>
      <c r="G472" s="989"/>
      <c r="H472" s="989"/>
      <c r="I472" s="978"/>
      <c r="J472" s="993"/>
      <c r="K472" s="972"/>
      <c r="L472" s="973"/>
      <c r="M472" s="990"/>
      <c r="N472" s="975"/>
      <c r="O472" s="907"/>
      <c r="Z472" s="891"/>
      <c r="AA472" s="988"/>
      <c r="AC472" s="891"/>
      <c r="AD472" s="988"/>
      <c r="AF472" s="885"/>
      <c r="AL472" s="884"/>
      <c r="AM472" s="884"/>
      <c r="AN472" s="884"/>
      <c r="AO472" s="884"/>
      <c r="AP472" s="884"/>
      <c r="AQ472" s="884"/>
      <c r="AR472" s="884"/>
      <c r="AS472" s="884"/>
      <c r="AT472" s="884"/>
      <c r="AU472" s="884"/>
      <c r="AV472" s="884"/>
      <c r="AW472" s="884"/>
      <c r="AX472" s="884"/>
      <c r="AY472" s="884"/>
    </row>
    <row r="473" spans="1:51">
      <c r="A473" s="969"/>
      <c r="B473" s="969"/>
      <c r="C473" s="969"/>
      <c r="D473" s="969"/>
      <c r="E473" s="969"/>
      <c r="F473" s="969"/>
      <c r="G473" s="969"/>
      <c r="H473" s="969"/>
      <c r="I473" s="970"/>
      <c r="J473" s="994"/>
      <c r="K473" s="972"/>
      <c r="L473" s="973"/>
      <c r="M473" s="974"/>
      <c r="N473" s="975"/>
      <c r="O473" s="907"/>
      <c r="Z473" s="891"/>
      <c r="AA473" s="996"/>
      <c r="AC473" s="891"/>
      <c r="AD473" s="996"/>
      <c r="AF473" s="885"/>
      <c r="AL473" s="884"/>
      <c r="AM473" s="884"/>
      <c r="AN473" s="884"/>
      <c r="AO473" s="884"/>
      <c r="AP473" s="884"/>
      <c r="AQ473" s="884"/>
      <c r="AR473" s="884"/>
      <c r="AS473" s="884"/>
      <c r="AT473" s="884"/>
      <c r="AU473" s="884"/>
      <c r="AV473" s="884"/>
      <c r="AW473" s="884"/>
      <c r="AX473" s="884"/>
      <c r="AY473" s="884"/>
    </row>
    <row r="474" spans="1:51">
      <c r="A474" s="989"/>
      <c r="B474" s="989"/>
      <c r="C474" s="989"/>
      <c r="D474" s="989"/>
      <c r="E474" s="989"/>
      <c r="F474" s="989"/>
      <c r="G474" s="989"/>
      <c r="H474" s="989"/>
      <c r="I474" s="978"/>
      <c r="J474" s="995"/>
      <c r="K474" s="972"/>
      <c r="L474" s="973"/>
      <c r="M474" s="974"/>
      <c r="N474" s="975"/>
      <c r="O474" s="907"/>
      <c r="Z474" s="891"/>
      <c r="AA474" s="996"/>
      <c r="AC474" s="891"/>
      <c r="AD474" s="996"/>
      <c r="AF474" s="885"/>
      <c r="AL474" s="884"/>
      <c r="AM474" s="884"/>
      <c r="AN474" s="884"/>
      <c r="AO474" s="884"/>
      <c r="AP474" s="884"/>
      <c r="AQ474" s="884"/>
      <c r="AR474" s="884"/>
      <c r="AS474" s="884"/>
      <c r="AT474" s="884"/>
      <c r="AU474" s="884"/>
      <c r="AV474" s="884"/>
      <c r="AW474" s="884"/>
      <c r="AX474" s="884"/>
      <c r="AY474" s="884"/>
    </row>
    <row r="475" spans="1:51">
      <c r="A475" s="977"/>
      <c r="B475" s="977"/>
      <c r="C475" s="977"/>
      <c r="D475" s="977"/>
      <c r="E475" s="977"/>
      <c r="F475" s="977"/>
      <c r="G475" s="977"/>
      <c r="H475" s="977"/>
      <c r="I475" s="978"/>
      <c r="J475" s="979"/>
      <c r="K475" s="972"/>
      <c r="L475" s="973"/>
      <c r="M475" s="974"/>
      <c r="N475" s="975"/>
      <c r="O475" s="907"/>
      <c r="Z475" s="891"/>
      <c r="AA475" s="988"/>
      <c r="AC475" s="891"/>
      <c r="AD475" s="988"/>
      <c r="AF475" s="885"/>
      <c r="AL475" s="884"/>
      <c r="AM475" s="884"/>
      <c r="AN475" s="884"/>
      <c r="AO475" s="884"/>
      <c r="AP475" s="884"/>
      <c r="AQ475" s="884"/>
      <c r="AR475" s="884"/>
      <c r="AS475" s="884"/>
      <c r="AT475" s="884"/>
      <c r="AU475" s="884"/>
      <c r="AV475" s="884"/>
      <c r="AW475" s="884"/>
      <c r="AX475" s="884"/>
      <c r="AY475" s="884"/>
    </row>
    <row r="476" spans="1:51">
      <c r="A476" s="989"/>
      <c r="B476" s="989"/>
      <c r="C476" s="989"/>
      <c r="D476" s="989"/>
      <c r="E476" s="989"/>
      <c r="F476" s="989"/>
      <c r="G476" s="989"/>
      <c r="H476" s="989"/>
      <c r="I476" s="978"/>
      <c r="J476" s="993"/>
      <c r="K476" s="972"/>
      <c r="L476" s="973"/>
      <c r="M476" s="990"/>
      <c r="N476" s="975"/>
      <c r="O476" s="907"/>
      <c r="Z476" s="891"/>
      <c r="AA476" s="988"/>
      <c r="AC476" s="891"/>
      <c r="AD476" s="988"/>
      <c r="AF476" s="885"/>
      <c r="AL476" s="884"/>
      <c r="AM476" s="884"/>
      <c r="AN476" s="884"/>
      <c r="AO476" s="884"/>
      <c r="AP476" s="884"/>
      <c r="AQ476" s="884"/>
      <c r="AR476" s="884"/>
      <c r="AS476" s="884"/>
      <c r="AT476" s="884"/>
      <c r="AU476" s="884"/>
      <c r="AV476" s="884"/>
      <c r="AW476" s="884"/>
      <c r="AX476" s="884"/>
      <c r="AY476" s="884"/>
    </row>
    <row r="477" spans="1:51">
      <c r="A477" s="969"/>
      <c r="B477" s="969"/>
      <c r="C477" s="969"/>
      <c r="D477" s="969"/>
      <c r="E477" s="969"/>
      <c r="F477" s="969"/>
      <c r="G477" s="969"/>
      <c r="H477" s="969"/>
      <c r="I477" s="970"/>
      <c r="J477" s="971"/>
      <c r="K477" s="972"/>
      <c r="L477" s="973"/>
      <c r="M477" s="974"/>
      <c r="N477" s="975"/>
      <c r="O477" s="907"/>
      <c r="Z477" s="891"/>
      <c r="AA477" s="988"/>
      <c r="AC477" s="891"/>
      <c r="AD477" s="988"/>
      <c r="AF477" s="885"/>
      <c r="AL477" s="884"/>
      <c r="AM477" s="884"/>
      <c r="AN477" s="884"/>
      <c r="AO477" s="884"/>
      <c r="AP477" s="884"/>
      <c r="AQ477" s="884"/>
      <c r="AR477" s="884"/>
      <c r="AS477" s="884"/>
      <c r="AT477" s="884"/>
      <c r="AU477" s="884"/>
      <c r="AV477" s="884"/>
      <c r="AW477" s="884"/>
      <c r="AX477" s="884"/>
      <c r="AY477" s="884"/>
    </row>
    <row r="478" spans="1:51">
      <c r="A478" s="977"/>
      <c r="B478" s="977"/>
      <c r="C478" s="977"/>
      <c r="D478" s="977"/>
      <c r="E478" s="977"/>
      <c r="F478" s="977"/>
      <c r="G478" s="977"/>
      <c r="H478" s="977"/>
      <c r="I478" s="978"/>
      <c r="J478" s="979"/>
      <c r="K478" s="972"/>
      <c r="L478" s="972"/>
      <c r="M478" s="990"/>
      <c r="N478" s="975"/>
      <c r="O478" s="991"/>
      <c r="Z478" s="891"/>
      <c r="AA478" s="988"/>
      <c r="AC478" s="891"/>
      <c r="AD478" s="988"/>
      <c r="AF478" s="885"/>
      <c r="AL478" s="884"/>
      <c r="AM478" s="884"/>
      <c r="AN478" s="884"/>
      <c r="AO478" s="884"/>
      <c r="AP478" s="884"/>
      <c r="AQ478" s="884"/>
      <c r="AR478" s="884"/>
      <c r="AS478" s="884"/>
      <c r="AT478" s="884"/>
      <c r="AU478" s="884"/>
      <c r="AV478" s="884"/>
      <c r="AW478" s="884"/>
      <c r="AX478" s="884"/>
      <c r="AY478" s="884"/>
    </row>
    <row r="479" spans="1:51">
      <c r="A479" s="977"/>
      <c r="B479" s="977"/>
      <c r="C479" s="977"/>
      <c r="D479" s="977"/>
      <c r="E479" s="977"/>
      <c r="F479" s="977"/>
      <c r="G479" s="977"/>
      <c r="H479" s="977"/>
      <c r="I479" s="978"/>
      <c r="J479" s="979"/>
      <c r="K479" s="989"/>
      <c r="L479" s="973"/>
      <c r="M479" s="990"/>
      <c r="N479" s="975"/>
      <c r="O479" s="907"/>
      <c r="Z479" s="891"/>
      <c r="AA479" s="988"/>
      <c r="AC479" s="891"/>
      <c r="AD479" s="988"/>
      <c r="AF479" s="885"/>
      <c r="AL479" s="884"/>
      <c r="AM479" s="884"/>
      <c r="AN479" s="884"/>
      <c r="AO479" s="884"/>
      <c r="AP479" s="884"/>
      <c r="AQ479" s="884"/>
      <c r="AR479" s="884"/>
      <c r="AS479" s="884"/>
      <c r="AT479" s="884"/>
      <c r="AU479" s="884"/>
      <c r="AV479" s="884"/>
      <c r="AW479" s="884"/>
      <c r="AX479" s="884"/>
      <c r="AY479" s="884"/>
    </row>
    <row r="480" spans="1:51">
      <c r="A480" s="989"/>
      <c r="B480" s="989"/>
      <c r="C480" s="989"/>
      <c r="D480" s="989"/>
      <c r="E480" s="989"/>
      <c r="F480" s="989"/>
      <c r="G480" s="989"/>
      <c r="H480" s="989"/>
      <c r="I480" s="978"/>
      <c r="J480" s="979"/>
      <c r="K480" s="989"/>
      <c r="L480" s="973"/>
      <c r="M480" s="990"/>
      <c r="N480" s="975"/>
      <c r="O480" s="907"/>
      <c r="Z480" s="891"/>
      <c r="AA480" s="988"/>
      <c r="AC480" s="891"/>
      <c r="AD480" s="988"/>
      <c r="AF480" s="885"/>
      <c r="AL480" s="884"/>
      <c r="AM480" s="884"/>
      <c r="AN480" s="884"/>
      <c r="AO480" s="884"/>
      <c r="AP480" s="884"/>
      <c r="AQ480" s="884"/>
      <c r="AR480" s="884"/>
      <c r="AS480" s="884"/>
      <c r="AT480" s="884"/>
      <c r="AU480" s="884"/>
      <c r="AV480" s="884"/>
      <c r="AW480" s="884"/>
      <c r="AX480" s="884"/>
      <c r="AY480" s="884"/>
    </row>
    <row r="481" spans="1:51">
      <c r="A481" s="989"/>
      <c r="B481" s="989"/>
      <c r="C481" s="989"/>
      <c r="D481" s="989"/>
      <c r="E481" s="989"/>
      <c r="F481" s="989"/>
      <c r="G481" s="989"/>
      <c r="H481" s="989"/>
      <c r="I481" s="978"/>
      <c r="J481" s="979"/>
      <c r="K481" s="989"/>
      <c r="L481" s="973"/>
      <c r="M481" s="990"/>
      <c r="N481" s="975"/>
      <c r="O481" s="907"/>
      <c r="Z481" s="891"/>
      <c r="AA481" s="988"/>
      <c r="AC481" s="891"/>
      <c r="AD481" s="988"/>
      <c r="AF481" s="885"/>
      <c r="AL481" s="884"/>
      <c r="AM481" s="884"/>
      <c r="AN481" s="884"/>
      <c r="AO481" s="884"/>
      <c r="AP481" s="884"/>
      <c r="AQ481" s="884"/>
      <c r="AR481" s="884"/>
      <c r="AS481" s="884"/>
      <c r="AT481" s="884"/>
      <c r="AU481" s="884"/>
      <c r="AV481" s="884"/>
      <c r="AW481" s="884"/>
      <c r="AX481" s="884"/>
      <c r="AY481" s="884"/>
    </row>
    <row r="482" spans="1:51">
      <c r="A482" s="989"/>
      <c r="B482" s="989"/>
      <c r="C482" s="989"/>
      <c r="D482" s="989"/>
      <c r="E482" s="989"/>
      <c r="F482" s="989"/>
      <c r="G482" s="989"/>
      <c r="H482" s="989"/>
      <c r="I482" s="978"/>
      <c r="J482" s="979"/>
      <c r="K482" s="989"/>
      <c r="L482" s="973"/>
      <c r="M482" s="990"/>
      <c r="N482" s="975"/>
      <c r="O482" s="907"/>
      <c r="Z482" s="891"/>
      <c r="AA482" s="996"/>
      <c r="AC482" s="891"/>
      <c r="AD482" s="996"/>
      <c r="AF482" s="885"/>
      <c r="AL482" s="884"/>
      <c r="AM482" s="884"/>
      <c r="AN482" s="884"/>
      <c r="AO482" s="884"/>
      <c r="AP482" s="884"/>
      <c r="AQ482" s="884"/>
      <c r="AR482" s="884"/>
      <c r="AS482" s="884"/>
      <c r="AT482" s="884"/>
      <c r="AU482" s="884"/>
      <c r="AV482" s="884"/>
      <c r="AW482" s="884"/>
      <c r="AX482" s="884"/>
      <c r="AY482" s="884"/>
    </row>
    <row r="483" spans="1:51">
      <c r="A483" s="989"/>
      <c r="B483" s="989"/>
      <c r="C483" s="989"/>
      <c r="D483" s="989"/>
      <c r="E483" s="989"/>
      <c r="F483" s="989"/>
      <c r="G483" s="989"/>
      <c r="H483" s="989"/>
      <c r="I483" s="978"/>
      <c r="J483" s="979"/>
      <c r="K483" s="989"/>
      <c r="L483" s="973"/>
      <c r="M483" s="990"/>
      <c r="N483" s="975"/>
      <c r="O483" s="907"/>
      <c r="Z483" s="891"/>
      <c r="AA483" s="996"/>
      <c r="AC483" s="891"/>
      <c r="AD483" s="996"/>
      <c r="AF483" s="885"/>
      <c r="AL483" s="884"/>
      <c r="AM483" s="884"/>
      <c r="AN483" s="884"/>
      <c r="AO483" s="884"/>
      <c r="AP483" s="884"/>
      <c r="AQ483" s="884"/>
      <c r="AR483" s="884"/>
      <c r="AS483" s="884"/>
      <c r="AT483" s="884"/>
      <c r="AU483" s="884"/>
      <c r="AV483" s="884"/>
      <c r="AW483" s="884"/>
      <c r="AX483" s="884"/>
      <c r="AY483" s="884"/>
    </row>
    <row r="484" spans="1:51">
      <c r="A484" s="989"/>
      <c r="B484" s="989"/>
      <c r="C484" s="989"/>
      <c r="D484" s="989"/>
      <c r="E484" s="989"/>
      <c r="F484" s="989"/>
      <c r="G484" s="989"/>
      <c r="H484" s="989"/>
      <c r="I484" s="978"/>
      <c r="J484" s="979"/>
      <c r="K484" s="989"/>
      <c r="L484" s="973"/>
      <c r="M484" s="990"/>
      <c r="N484" s="975"/>
      <c r="O484" s="907"/>
      <c r="Z484" s="891"/>
      <c r="AA484" s="988"/>
      <c r="AC484" s="891"/>
      <c r="AD484" s="988"/>
      <c r="AF484" s="885"/>
      <c r="AL484" s="884"/>
      <c r="AM484" s="884"/>
      <c r="AN484" s="884"/>
      <c r="AO484" s="884"/>
      <c r="AP484" s="884"/>
      <c r="AQ484" s="884"/>
      <c r="AR484" s="884"/>
      <c r="AS484" s="884"/>
      <c r="AT484" s="884"/>
      <c r="AU484" s="884"/>
      <c r="AV484" s="884"/>
      <c r="AW484" s="884"/>
      <c r="AX484" s="884"/>
      <c r="AY484" s="884"/>
    </row>
    <row r="485" spans="1:51">
      <c r="A485" s="989"/>
      <c r="B485" s="989"/>
      <c r="C485" s="989"/>
      <c r="D485" s="989"/>
      <c r="E485" s="989"/>
      <c r="F485" s="989"/>
      <c r="G485" s="989"/>
      <c r="H485" s="989"/>
      <c r="I485" s="978"/>
      <c r="J485" s="979"/>
      <c r="K485" s="989"/>
      <c r="L485" s="973"/>
      <c r="M485" s="990"/>
      <c r="N485" s="975"/>
      <c r="O485" s="907"/>
      <c r="Z485" s="891"/>
      <c r="AA485" s="988"/>
      <c r="AC485" s="891"/>
      <c r="AD485" s="988"/>
      <c r="AF485" s="885"/>
      <c r="AL485" s="884"/>
      <c r="AM485" s="884"/>
      <c r="AN485" s="884"/>
      <c r="AO485" s="884"/>
      <c r="AP485" s="884"/>
      <c r="AQ485" s="884"/>
      <c r="AR485" s="884"/>
      <c r="AS485" s="884"/>
      <c r="AT485" s="884"/>
      <c r="AU485" s="884"/>
      <c r="AV485" s="884"/>
      <c r="AW485" s="884"/>
      <c r="AX485" s="884"/>
      <c r="AY485" s="884"/>
    </row>
    <row r="486" spans="1:51">
      <c r="A486" s="969"/>
      <c r="B486" s="969"/>
      <c r="C486" s="969"/>
      <c r="D486" s="969"/>
      <c r="E486" s="969"/>
      <c r="F486" s="969"/>
      <c r="G486" s="969"/>
      <c r="H486" s="969"/>
      <c r="I486" s="970"/>
      <c r="J486" s="971"/>
      <c r="K486" s="972"/>
      <c r="L486" s="973"/>
      <c r="M486" s="974"/>
      <c r="N486" s="975"/>
      <c r="O486" s="907"/>
      <c r="Z486" s="891"/>
      <c r="AA486" s="988"/>
      <c r="AC486" s="891"/>
      <c r="AD486" s="988"/>
      <c r="AF486" s="885"/>
      <c r="AL486" s="884"/>
      <c r="AM486" s="884"/>
      <c r="AN486" s="884"/>
      <c r="AO486" s="884"/>
      <c r="AP486" s="884"/>
      <c r="AQ486" s="884"/>
      <c r="AR486" s="884"/>
      <c r="AS486" s="884"/>
      <c r="AT486" s="884"/>
      <c r="AU486" s="884"/>
      <c r="AV486" s="884"/>
      <c r="AW486" s="884"/>
      <c r="AX486" s="884"/>
      <c r="AY486" s="884"/>
    </row>
    <row r="487" spans="1:51">
      <c r="A487" s="977"/>
      <c r="B487" s="977"/>
      <c r="C487" s="977"/>
      <c r="D487" s="977"/>
      <c r="E487" s="977"/>
      <c r="F487" s="977"/>
      <c r="G487" s="977"/>
      <c r="H487" s="977"/>
      <c r="I487" s="978"/>
      <c r="J487" s="997"/>
      <c r="K487" s="972"/>
      <c r="L487" s="973"/>
      <c r="M487" s="990"/>
      <c r="N487" s="975"/>
      <c r="O487" s="991"/>
      <c r="Z487" s="891"/>
      <c r="AA487" s="988"/>
      <c r="AC487" s="891"/>
      <c r="AD487" s="988"/>
      <c r="AF487" s="885"/>
      <c r="AL487" s="884"/>
      <c r="AM487" s="884"/>
      <c r="AN487" s="884"/>
      <c r="AO487" s="884"/>
      <c r="AP487" s="884"/>
      <c r="AQ487" s="884"/>
      <c r="AR487" s="884"/>
      <c r="AS487" s="884"/>
      <c r="AT487" s="884"/>
      <c r="AU487" s="884"/>
      <c r="AV487" s="884"/>
      <c r="AW487" s="884"/>
      <c r="AX487" s="884"/>
      <c r="AY487" s="884"/>
    </row>
    <row r="488" spans="1:51">
      <c r="A488" s="977"/>
      <c r="B488" s="977"/>
      <c r="C488" s="977"/>
      <c r="D488" s="977"/>
      <c r="E488" s="977"/>
      <c r="F488" s="977"/>
      <c r="G488" s="977"/>
      <c r="H488" s="977"/>
      <c r="I488" s="978"/>
      <c r="J488" s="979"/>
      <c r="K488" s="989"/>
      <c r="L488" s="997"/>
      <c r="M488" s="990"/>
      <c r="N488" s="975"/>
      <c r="O488" s="907"/>
      <c r="Z488" s="891"/>
      <c r="AA488" s="988"/>
      <c r="AC488" s="891"/>
      <c r="AD488" s="988"/>
      <c r="AF488" s="885"/>
      <c r="AL488" s="884"/>
      <c r="AM488" s="884"/>
      <c r="AN488" s="884"/>
      <c r="AO488" s="884"/>
      <c r="AP488" s="884"/>
      <c r="AQ488" s="884"/>
      <c r="AR488" s="884"/>
      <c r="AS488" s="884"/>
      <c r="AT488" s="884"/>
      <c r="AU488" s="884"/>
      <c r="AV488" s="884"/>
      <c r="AW488" s="884"/>
      <c r="AX488" s="884"/>
      <c r="AY488" s="884"/>
    </row>
    <row r="489" spans="1:51">
      <c r="A489" s="977"/>
      <c r="B489" s="977"/>
      <c r="C489" s="977"/>
      <c r="D489" s="977"/>
      <c r="E489" s="977"/>
      <c r="F489" s="977"/>
      <c r="G489" s="977"/>
      <c r="H489" s="977"/>
      <c r="I489" s="978"/>
      <c r="J489" s="971"/>
      <c r="K489" s="972"/>
      <c r="L489" s="973"/>
      <c r="M489" s="974"/>
      <c r="N489" s="975"/>
      <c r="O489" s="907"/>
      <c r="Z489" s="891"/>
      <c r="AA489" s="988"/>
      <c r="AC489" s="891"/>
      <c r="AD489" s="988"/>
      <c r="AF489" s="885"/>
      <c r="AL489" s="884"/>
      <c r="AM489" s="884"/>
      <c r="AN489" s="884"/>
      <c r="AO489" s="884"/>
      <c r="AP489" s="884"/>
      <c r="AQ489" s="884"/>
      <c r="AR489" s="884"/>
      <c r="AS489" s="884"/>
      <c r="AT489" s="884"/>
      <c r="AU489" s="884"/>
      <c r="AV489" s="884"/>
      <c r="AW489" s="884"/>
      <c r="AX489" s="884"/>
      <c r="AY489" s="884"/>
    </row>
    <row r="490" spans="1:51">
      <c r="A490" s="969"/>
      <c r="B490" s="969"/>
      <c r="C490" s="969"/>
      <c r="D490" s="969"/>
      <c r="E490" s="969"/>
      <c r="F490" s="969"/>
      <c r="G490" s="969"/>
      <c r="H490" s="969"/>
      <c r="I490" s="970"/>
      <c r="J490" s="998"/>
      <c r="K490" s="989"/>
      <c r="L490" s="973"/>
      <c r="M490" s="975"/>
      <c r="N490" s="975"/>
      <c r="O490" s="907"/>
      <c r="Z490" s="891"/>
      <c r="AA490" s="988"/>
      <c r="AC490" s="891"/>
      <c r="AD490" s="988"/>
      <c r="AF490" s="885"/>
      <c r="AL490" s="884"/>
      <c r="AM490" s="884"/>
      <c r="AN490" s="884"/>
      <c r="AO490" s="884"/>
      <c r="AP490" s="884"/>
      <c r="AQ490" s="884"/>
      <c r="AR490" s="884"/>
      <c r="AS490" s="884"/>
      <c r="AT490" s="884"/>
      <c r="AU490" s="884"/>
      <c r="AV490" s="884"/>
      <c r="AW490" s="884"/>
      <c r="AX490" s="884"/>
      <c r="AY490" s="884"/>
    </row>
    <row r="491" spans="1:51">
      <c r="A491" s="969"/>
      <c r="B491" s="969"/>
      <c r="C491" s="969"/>
      <c r="D491" s="969"/>
      <c r="E491" s="969"/>
      <c r="F491" s="969"/>
      <c r="G491" s="969"/>
      <c r="H491" s="969"/>
      <c r="I491" s="970"/>
      <c r="J491" s="998"/>
      <c r="K491" s="989"/>
      <c r="L491" s="973"/>
      <c r="M491" s="974"/>
      <c r="N491" s="975"/>
      <c r="O491" s="907"/>
      <c r="Z491" s="891"/>
      <c r="AA491" s="988"/>
      <c r="AC491" s="891"/>
      <c r="AD491" s="988"/>
      <c r="AF491" s="885"/>
      <c r="AL491" s="884"/>
      <c r="AM491" s="884"/>
      <c r="AN491" s="884"/>
      <c r="AO491" s="884"/>
      <c r="AP491" s="884"/>
      <c r="AQ491" s="884"/>
      <c r="AR491" s="884"/>
      <c r="AS491" s="884"/>
      <c r="AT491" s="884"/>
      <c r="AU491" s="884"/>
      <c r="AV491" s="884"/>
      <c r="AW491" s="884"/>
      <c r="AX491" s="884"/>
      <c r="AY491" s="884"/>
    </row>
    <row r="492" spans="1:51">
      <c r="A492" s="969"/>
      <c r="B492" s="969"/>
      <c r="C492" s="969"/>
      <c r="D492" s="969"/>
      <c r="E492" s="969"/>
      <c r="F492" s="969"/>
      <c r="G492" s="969"/>
      <c r="H492" s="969"/>
      <c r="I492" s="970"/>
      <c r="J492" s="998"/>
      <c r="K492" s="989"/>
      <c r="L492" s="973"/>
      <c r="M492" s="975"/>
      <c r="N492" s="975"/>
      <c r="O492" s="907"/>
      <c r="Z492" s="891"/>
      <c r="AA492" s="988"/>
      <c r="AC492" s="891"/>
      <c r="AD492" s="988"/>
      <c r="AF492" s="885"/>
      <c r="AL492" s="884"/>
      <c r="AM492" s="884"/>
      <c r="AN492" s="884"/>
      <c r="AO492" s="884"/>
      <c r="AP492" s="884"/>
      <c r="AQ492" s="884"/>
      <c r="AR492" s="884"/>
      <c r="AS492" s="884"/>
      <c r="AT492" s="884"/>
      <c r="AU492" s="884"/>
      <c r="AV492" s="884"/>
      <c r="AW492" s="884"/>
      <c r="AX492" s="884"/>
      <c r="AY492" s="884"/>
    </row>
    <row r="493" spans="1:51">
      <c r="A493" s="969"/>
      <c r="B493" s="969"/>
      <c r="C493" s="969"/>
      <c r="D493" s="969"/>
      <c r="E493" s="969"/>
      <c r="F493" s="969"/>
      <c r="G493" s="969"/>
      <c r="H493" s="969"/>
      <c r="I493" s="970"/>
      <c r="J493" s="998"/>
      <c r="K493" s="989"/>
      <c r="L493" s="973"/>
      <c r="M493" s="975"/>
      <c r="N493" s="975"/>
      <c r="O493" s="907"/>
      <c r="Z493" s="891"/>
      <c r="AA493" s="988"/>
      <c r="AC493" s="891"/>
      <c r="AD493" s="988"/>
      <c r="AF493" s="885"/>
      <c r="AL493" s="884"/>
      <c r="AM493" s="884"/>
      <c r="AN493" s="884"/>
      <c r="AO493" s="884"/>
      <c r="AP493" s="884"/>
      <c r="AQ493" s="884"/>
      <c r="AR493" s="884"/>
      <c r="AS493" s="884"/>
      <c r="AT493" s="884"/>
      <c r="AU493" s="884"/>
      <c r="AV493" s="884"/>
      <c r="AW493" s="884"/>
      <c r="AX493" s="884"/>
      <c r="AY493" s="884"/>
    </row>
    <row r="494" spans="1:51">
      <c r="A494" s="969"/>
      <c r="B494" s="969"/>
      <c r="C494" s="969"/>
      <c r="D494" s="969"/>
      <c r="E494" s="969"/>
      <c r="F494" s="969"/>
      <c r="G494" s="969"/>
      <c r="H494" s="969"/>
      <c r="I494" s="970"/>
      <c r="J494" s="979"/>
      <c r="K494" s="989"/>
      <c r="L494" s="973"/>
      <c r="M494" s="975"/>
      <c r="N494" s="975"/>
      <c r="O494" s="907"/>
      <c r="Z494" s="891"/>
      <c r="AA494" s="988"/>
      <c r="AC494" s="891"/>
      <c r="AD494" s="988"/>
      <c r="AF494" s="885"/>
      <c r="AL494" s="884"/>
      <c r="AM494" s="884"/>
      <c r="AN494" s="884"/>
      <c r="AO494" s="884"/>
      <c r="AP494" s="884"/>
      <c r="AQ494" s="884"/>
      <c r="AR494" s="884"/>
      <c r="AS494" s="884"/>
      <c r="AT494" s="884"/>
      <c r="AU494" s="884"/>
      <c r="AV494" s="884"/>
      <c r="AW494" s="884"/>
      <c r="AX494" s="884"/>
      <c r="AY494" s="884"/>
    </row>
    <row r="495" spans="1:51">
      <c r="A495" s="969"/>
      <c r="B495" s="969"/>
      <c r="C495" s="969"/>
      <c r="D495" s="969"/>
      <c r="E495" s="969"/>
      <c r="F495" s="969"/>
      <c r="G495" s="969"/>
      <c r="H495" s="969"/>
      <c r="I495" s="970"/>
      <c r="J495" s="979"/>
      <c r="K495" s="989"/>
      <c r="L495" s="973"/>
      <c r="M495" s="975"/>
      <c r="N495" s="975"/>
      <c r="O495" s="907"/>
      <c r="Z495" s="891"/>
      <c r="AA495" s="988"/>
      <c r="AC495" s="891"/>
      <c r="AD495" s="988"/>
      <c r="AF495" s="885"/>
      <c r="AL495" s="884"/>
      <c r="AM495" s="884"/>
      <c r="AN495" s="884"/>
      <c r="AO495" s="884"/>
      <c r="AP495" s="884"/>
      <c r="AQ495" s="884"/>
      <c r="AR495" s="884"/>
      <c r="AS495" s="884"/>
      <c r="AT495" s="884"/>
      <c r="AU495" s="884"/>
      <c r="AV495" s="884"/>
      <c r="AW495" s="884"/>
      <c r="AX495" s="884"/>
      <c r="AY495" s="884"/>
    </row>
    <row r="496" spans="1:51">
      <c r="A496" s="969"/>
      <c r="B496" s="969"/>
      <c r="C496" s="969"/>
      <c r="D496" s="969"/>
      <c r="E496" s="969"/>
      <c r="F496" s="969"/>
      <c r="G496" s="969"/>
      <c r="H496" s="969"/>
      <c r="I496" s="970"/>
      <c r="J496" s="971"/>
      <c r="K496" s="972"/>
      <c r="L496" s="973"/>
      <c r="M496" s="974"/>
      <c r="N496" s="975"/>
      <c r="O496" s="907"/>
      <c r="Z496" s="891"/>
      <c r="AA496" s="988"/>
      <c r="AC496" s="891"/>
      <c r="AD496" s="988"/>
      <c r="AF496" s="885"/>
      <c r="AL496" s="884"/>
      <c r="AM496" s="884"/>
      <c r="AN496" s="884"/>
      <c r="AO496" s="884"/>
      <c r="AP496" s="884"/>
      <c r="AQ496" s="884"/>
      <c r="AR496" s="884"/>
      <c r="AS496" s="884"/>
      <c r="AT496" s="884"/>
      <c r="AU496" s="884"/>
      <c r="AV496" s="884"/>
      <c r="AW496" s="884"/>
      <c r="AX496" s="884"/>
      <c r="AY496" s="884"/>
    </row>
    <row r="497" spans="1:51">
      <c r="A497" s="977"/>
      <c r="B497" s="977"/>
      <c r="C497" s="977"/>
      <c r="D497" s="977"/>
      <c r="E497" s="977"/>
      <c r="F497" s="977"/>
      <c r="G497" s="977"/>
      <c r="H497" s="977"/>
      <c r="I497" s="978"/>
      <c r="J497" s="998"/>
      <c r="K497" s="989"/>
      <c r="L497" s="999"/>
      <c r="M497" s="975"/>
      <c r="N497" s="975"/>
      <c r="O497" s="907"/>
      <c r="Z497" s="891"/>
      <c r="AA497" s="988"/>
      <c r="AC497" s="891"/>
      <c r="AD497" s="988"/>
      <c r="AF497" s="885"/>
      <c r="AL497" s="884"/>
      <c r="AM497" s="884"/>
      <c r="AN497" s="884"/>
      <c r="AO497" s="884"/>
      <c r="AP497" s="884"/>
      <c r="AQ497" s="884"/>
      <c r="AR497" s="884"/>
      <c r="AS497" s="884"/>
      <c r="AT497" s="884"/>
      <c r="AU497" s="884"/>
      <c r="AV497" s="884"/>
      <c r="AW497" s="884"/>
      <c r="AX497" s="884"/>
      <c r="AY497" s="884"/>
    </row>
    <row r="498" spans="1:51">
      <c r="A498" s="977"/>
      <c r="B498" s="977"/>
      <c r="C498" s="977"/>
      <c r="D498" s="977"/>
      <c r="E498" s="977"/>
      <c r="F498" s="977"/>
      <c r="G498" s="977"/>
      <c r="H498" s="977"/>
      <c r="I498" s="978"/>
      <c r="J498" s="998"/>
      <c r="K498" s="989"/>
      <c r="L498" s="999"/>
      <c r="M498" s="975"/>
      <c r="N498" s="975"/>
      <c r="O498" s="907"/>
      <c r="Z498" s="891"/>
      <c r="AA498" s="988"/>
      <c r="AC498" s="891"/>
      <c r="AD498" s="988"/>
      <c r="AF498" s="885"/>
      <c r="AL498" s="884"/>
      <c r="AM498" s="884"/>
      <c r="AN498" s="884"/>
      <c r="AO498" s="884"/>
      <c r="AP498" s="884"/>
      <c r="AQ498" s="884"/>
      <c r="AR498" s="884"/>
      <c r="AS498" s="884"/>
      <c r="AT498" s="884"/>
      <c r="AU498" s="884"/>
      <c r="AV498" s="884"/>
      <c r="AW498" s="884"/>
      <c r="AX498" s="884"/>
      <c r="AY498" s="884"/>
    </row>
    <row r="499" spans="1:51">
      <c r="A499" s="977"/>
      <c r="B499" s="977"/>
      <c r="C499" s="977"/>
      <c r="D499" s="977"/>
      <c r="E499" s="977"/>
      <c r="F499" s="977"/>
      <c r="G499" s="977"/>
      <c r="H499" s="977"/>
      <c r="I499" s="978"/>
      <c r="J499" s="998"/>
      <c r="K499" s="989"/>
      <c r="L499" s="999"/>
      <c r="M499" s="975"/>
      <c r="N499" s="975"/>
      <c r="O499" s="907"/>
      <c r="Z499" s="891"/>
      <c r="AA499" s="988"/>
      <c r="AC499" s="891"/>
      <c r="AD499" s="988"/>
      <c r="AF499" s="885"/>
      <c r="AL499" s="884"/>
      <c r="AM499" s="884"/>
      <c r="AN499" s="884"/>
      <c r="AO499" s="884"/>
      <c r="AP499" s="884"/>
      <c r="AQ499" s="884"/>
      <c r="AR499" s="884"/>
      <c r="AS499" s="884"/>
      <c r="AT499" s="884"/>
      <c r="AU499" s="884"/>
      <c r="AV499" s="884"/>
      <c r="AW499" s="884"/>
      <c r="AX499" s="884"/>
      <c r="AY499" s="884"/>
    </row>
    <row r="500" spans="1:51">
      <c r="A500" s="977"/>
      <c r="B500" s="977"/>
      <c r="C500" s="977"/>
      <c r="D500" s="977"/>
      <c r="E500" s="977"/>
      <c r="F500" s="977"/>
      <c r="G500" s="977"/>
      <c r="H500" s="977"/>
      <c r="I500" s="978"/>
      <c r="J500" s="998"/>
      <c r="K500" s="989"/>
      <c r="L500" s="999"/>
      <c r="M500" s="975"/>
      <c r="N500" s="975"/>
      <c r="O500" s="907"/>
      <c r="Z500" s="891"/>
      <c r="AA500" s="988"/>
      <c r="AC500" s="891"/>
      <c r="AD500" s="988"/>
      <c r="AF500" s="885"/>
      <c r="AL500" s="884"/>
      <c r="AM500" s="884"/>
      <c r="AN500" s="884"/>
      <c r="AO500" s="884"/>
      <c r="AP500" s="884"/>
      <c r="AQ500" s="884"/>
      <c r="AR500" s="884"/>
      <c r="AS500" s="884"/>
      <c r="AT500" s="884"/>
      <c r="AU500" s="884"/>
      <c r="AV500" s="884"/>
      <c r="AW500" s="884"/>
      <c r="AX500" s="884"/>
      <c r="AY500" s="884"/>
    </row>
    <row r="501" spans="1:51">
      <c r="A501" s="1000"/>
      <c r="B501" s="1000"/>
      <c r="C501" s="1000"/>
      <c r="D501" s="1000"/>
      <c r="E501" s="1000"/>
      <c r="F501" s="1000"/>
      <c r="G501" s="1000"/>
      <c r="H501" s="1000"/>
      <c r="I501" s="970"/>
      <c r="J501" s="971"/>
      <c r="K501" s="972"/>
      <c r="L501" s="973"/>
      <c r="M501" s="974"/>
      <c r="N501" s="975"/>
      <c r="O501" s="907"/>
      <c r="Z501" s="891"/>
      <c r="AA501" s="988"/>
      <c r="AC501" s="891"/>
      <c r="AD501" s="988"/>
      <c r="AF501" s="885"/>
      <c r="AL501" s="884"/>
      <c r="AM501" s="884"/>
      <c r="AN501" s="884"/>
      <c r="AO501" s="884"/>
      <c r="AP501" s="884"/>
      <c r="AQ501" s="884"/>
      <c r="AR501" s="884"/>
      <c r="AS501" s="884"/>
      <c r="AT501" s="884"/>
      <c r="AU501" s="884"/>
      <c r="AV501" s="884"/>
      <c r="AW501" s="884"/>
      <c r="AX501" s="884"/>
      <c r="AY501" s="884"/>
    </row>
    <row r="502" spans="1:51">
      <c r="A502" s="1001"/>
      <c r="B502" s="1001"/>
      <c r="C502" s="1001"/>
      <c r="D502" s="1001"/>
      <c r="E502" s="1001"/>
      <c r="F502" s="1001"/>
      <c r="G502" s="1001"/>
      <c r="H502" s="1001"/>
      <c r="I502" s="1002"/>
      <c r="J502" s="998"/>
      <c r="K502" s="1001"/>
      <c r="L502" s="1003"/>
      <c r="M502" s="975"/>
      <c r="N502" s="975"/>
      <c r="O502" s="907"/>
      <c r="Z502" s="891"/>
      <c r="AA502" s="988"/>
      <c r="AC502" s="891"/>
      <c r="AD502" s="988"/>
      <c r="AF502" s="885"/>
      <c r="AL502" s="884"/>
      <c r="AM502" s="884"/>
      <c r="AN502" s="884"/>
      <c r="AO502" s="884"/>
      <c r="AP502" s="884"/>
      <c r="AQ502" s="884"/>
      <c r="AR502" s="884"/>
      <c r="AS502" s="884"/>
      <c r="AT502" s="884"/>
      <c r="AU502" s="884"/>
      <c r="AV502" s="884"/>
      <c r="AW502" s="884"/>
      <c r="AX502" s="884"/>
      <c r="AY502" s="884"/>
    </row>
    <row r="503" spans="1:51">
      <c r="A503" s="1001"/>
      <c r="B503" s="1001"/>
      <c r="C503" s="1001"/>
      <c r="D503" s="1001"/>
      <c r="E503" s="1001"/>
      <c r="F503" s="1001"/>
      <c r="G503" s="1001"/>
      <c r="H503" s="1001"/>
      <c r="I503" s="1002"/>
      <c r="J503" s="998"/>
      <c r="K503" s="1001"/>
      <c r="L503" s="1003"/>
      <c r="M503" s="975"/>
      <c r="N503" s="975"/>
      <c r="O503" s="907"/>
      <c r="Z503" s="968"/>
      <c r="AA503" s="988"/>
      <c r="AC503" s="968"/>
      <c r="AD503" s="988"/>
      <c r="AF503" s="885"/>
      <c r="AL503" s="884"/>
      <c r="AM503" s="884"/>
      <c r="AN503" s="884"/>
      <c r="AO503" s="884"/>
      <c r="AP503" s="884"/>
      <c r="AQ503" s="884"/>
      <c r="AR503" s="884"/>
      <c r="AS503" s="884"/>
      <c r="AT503" s="884"/>
      <c r="AU503" s="884"/>
      <c r="AV503" s="884"/>
      <c r="AW503" s="884"/>
      <c r="AX503" s="884"/>
      <c r="AY503" s="884"/>
    </row>
    <row r="504" spans="1:51">
      <c r="A504" s="1001"/>
      <c r="B504" s="1001"/>
      <c r="C504" s="1001"/>
      <c r="D504" s="1001"/>
      <c r="E504" s="1001"/>
      <c r="F504" s="1001"/>
      <c r="G504" s="1001"/>
      <c r="H504" s="1001"/>
      <c r="I504" s="1002"/>
      <c r="J504" s="998"/>
      <c r="K504" s="1001"/>
      <c r="L504" s="1003"/>
      <c r="M504" s="975"/>
      <c r="N504" s="975"/>
      <c r="O504" s="907"/>
      <c r="Z504" s="968"/>
      <c r="AA504" s="988"/>
      <c r="AC504" s="968"/>
      <c r="AD504" s="988"/>
      <c r="AL504" s="884"/>
      <c r="AM504" s="884"/>
      <c r="AN504" s="884"/>
      <c r="AO504" s="884"/>
      <c r="AP504" s="884"/>
      <c r="AQ504" s="884"/>
      <c r="AR504" s="884"/>
      <c r="AS504" s="884"/>
      <c r="AT504" s="884"/>
      <c r="AU504" s="884"/>
      <c r="AV504" s="884"/>
      <c r="AW504" s="884"/>
      <c r="AX504" s="884"/>
      <c r="AY504" s="884"/>
    </row>
    <row r="505" spans="1:51">
      <c r="A505" s="1001"/>
      <c r="B505" s="1001"/>
      <c r="C505" s="1001"/>
      <c r="D505" s="1001"/>
      <c r="E505" s="1001"/>
      <c r="F505" s="1001"/>
      <c r="G505" s="1001"/>
      <c r="H505" s="1001"/>
      <c r="I505" s="1002"/>
      <c r="J505" s="998"/>
      <c r="K505" s="1001"/>
      <c r="L505" s="1003"/>
      <c r="M505" s="975"/>
      <c r="N505" s="975"/>
      <c r="O505" s="907"/>
      <c r="Z505" s="968"/>
      <c r="AA505" s="988"/>
      <c r="AC505" s="968"/>
      <c r="AD505" s="988"/>
      <c r="AF505" s="936"/>
      <c r="AL505" s="884"/>
      <c r="AM505" s="884"/>
      <c r="AN505" s="884"/>
      <c r="AO505" s="884"/>
      <c r="AP505" s="884"/>
      <c r="AQ505" s="884"/>
      <c r="AR505" s="884"/>
      <c r="AS505" s="884"/>
      <c r="AT505" s="884"/>
      <c r="AU505" s="884"/>
      <c r="AV505" s="884"/>
      <c r="AW505" s="884"/>
      <c r="AX505" s="884"/>
      <c r="AY505" s="884"/>
    </row>
    <row r="506" spans="1:51">
      <c r="A506" s="1001"/>
      <c r="B506" s="1001"/>
      <c r="C506" s="1001"/>
      <c r="D506" s="1001"/>
      <c r="E506" s="1001"/>
      <c r="F506" s="1001"/>
      <c r="G506" s="1001"/>
      <c r="H506" s="1001"/>
      <c r="I506" s="1002"/>
      <c r="J506" s="998"/>
      <c r="K506" s="1001"/>
      <c r="L506" s="1003"/>
      <c r="M506" s="975"/>
      <c r="N506" s="975"/>
      <c r="O506" s="907"/>
      <c r="AL506" s="884"/>
      <c r="AM506" s="884"/>
      <c r="AN506" s="884"/>
      <c r="AO506" s="884"/>
      <c r="AP506" s="884"/>
      <c r="AQ506" s="884"/>
      <c r="AR506" s="884"/>
      <c r="AS506" s="884"/>
      <c r="AT506" s="884"/>
      <c r="AU506" s="884"/>
      <c r="AV506" s="884"/>
      <c r="AW506" s="884"/>
      <c r="AX506" s="884"/>
      <c r="AY506" s="884"/>
    </row>
    <row r="507" spans="1:51">
      <c r="A507" s="989"/>
      <c r="B507" s="989"/>
      <c r="C507" s="989"/>
      <c r="D507" s="989"/>
      <c r="E507" s="989"/>
      <c r="F507" s="989"/>
      <c r="G507" s="989"/>
      <c r="H507" s="989"/>
      <c r="I507" s="978"/>
      <c r="J507" s="1214"/>
      <c r="K507" s="1214"/>
      <c r="L507" s="1214"/>
      <c r="M507" s="975"/>
      <c r="N507" s="975"/>
      <c r="O507" s="907"/>
      <c r="AL507" s="884"/>
      <c r="AM507" s="884"/>
      <c r="AN507" s="884"/>
      <c r="AO507" s="884"/>
      <c r="AP507" s="884"/>
      <c r="AQ507" s="884"/>
      <c r="AR507" s="884"/>
      <c r="AS507" s="884"/>
      <c r="AT507" s="884"/>
      <c r="AU507" s="884"/>
      <c r="AV507" s="884"/>
      <c r="AW507" s="884"/>
      <c r="AX507" s="884"/>
      <c r="AY507" s="884"/>
    </row>
    <row r="508" spans="1:51">
      <c r="A508" s="1001"/>
      <c r="B508" s="1001"/>
      <c r="C508" s="1001"/>
      <c r="D508" s="1001"/>
      <c r="E508" s="1001"/>
      <c r="F508" s="1001"/>
      <c r="G508" s="1001"/>
      <c r="H508" s="1001"/>
      <c r="I508" s="1002"/>
      <c r="J508" s="1216"/>
      <c r="K508" s="1216"/>
      <c r="L508" s="1216"/>
      <c r="M508" s="975"/>
      <c r="N508" s="975"/>
      <c r="O508" s="907"/>
      <c r="AL508" s="884"/>
      <c r="AM508" s="884"/>
      <c r="AN508" s="884"/>
      <c r="AO508" s="884"/>
      <c r="AP508" s="884"/>
      <c r="AQ508" s="884"/>
      <c r="AR508" s="884"/>
      <c r="AS508" s="884"/>
      <c r="AT508" s="884"/>
      <c r="AU508" s="884"/>
      <c r="AV508" s="884"/>
      <c r="AW508" s="884"/>
      <c r="AX508" s="884"/>
      <c r="AY508" s="884"/>
    </row>
    <row r="509" spans="1:51">
      <c r="A509" s="1001"/>
      <c r="B509" s="1001"/>
      <c r="C509" s="1001"/>
      <c r="D509" s="1001"/>
      <c r="E509" s="1001"/>
      <c r="F509" s="1001"/>
      <c r="G509" s="1001"/>
      <c r="H509" s="1001"/>
      <c r="I509" s="1002"/>
      <c r="J509" s="1212"/>
      <c r="K509" s="1212"/>
      <c r="L509" s="1212"/>
      <c r="M509" s="975"/>
      <c r="N509" s="975"/>
      <c r="O509" s="907"/>
      <c r="AL509" s="884"/>
      <c r="AM509" s="884"/>
      <c r="AN509" s="884"/>
      <c r="AO509" s="884"/>
      <c r="AP509" s="884"/>
      <c r="AQ509" s="884"/>
      <c r="AR509" s="884"/>
      <c r="AS509" s="884"/>
      <c r="AT509" s="884"/>
      <c r="AU509" s="884"/>
      <c r="AV509" s="884"/>
      <c r="AW509" s="884"/>
      <c r="AX509" s="884"/>
      <c r="AY509" s="884"/>
    </row>
    <row r="510" spans="1:51">
      <c r="A510" s="945"/>
      <c r="B510" s="945"/>
      <c r="C510" s="945"/>
      <c r="D510" s="945"/>
      <c r="E510" s="945"/>
      <c r="F510" s="945"/>
      <c r="G510" s="945"/>
      <c r="H510" s="945"/>
      <c r="I510" s="946"/>
      <c r="J510" s="919"/>
      <c r="K510" s="945"/>
      <c r="L510" s="945"/>
      <c r="M510" s="919"/>
      <c r="N510" s="919"/>
      <c r="O510" s="907"/>
      <c r="AL510" s="884"/>
      <c r="AM510" s="884"/>
      <c r="AN510" s="884"/>
      <c r="AO510" s="884"/>
      <c r="AP510" s="884"/>
      <c r="AQ510" s="884"/>
      <c r="AR510" s="884"/>
      <c r="AS510" s="884"/>
      <c r="AT510" s="884"/>
      <c r="AU510" s="884"/>
      <c r="AV510" s="884"/>
      <c r="AW510" s="884"/>
      <c r="AX510" s="884"/>
      <c r="AY510" s="884"/>
    </row>
    <row r="511" spans="1:51">
      <c r="A511" s="945"/>
      <c r="B511" s="945"/>
      <c r="C511" s="945"/>
      <c r="D511" s="945"/>
      <c r="E511" s="945"/>
      <c r="F511" s="945"/>
      <c r="G511" s="945"/>
      <c r="H511" s="945"/>
      <c r="I511" s="946"/>
      <c r="J511" s="919"/>
      <c r="K511" s="945"/>
      <c r="L511" s="945"/>
      <c r="M511" s="919"/>
      <c r="N511" s="919"/>
      <c r="O511" s="907"/>
      <c r="AL511" s="884"/>
      <c r="AM511" s="884"/>
      <c r="AN511" s="884"/>
      <c r="AO511" s="884"/>
      <c r="AP511" s="884"/>
      <c r="AQ511" s="884"/>
      <c r="AR511" s="884"/>
      <c r="AS511" s="884"/>
      <c r="AT511" s="884"/>
      <c r="AU511" s="884"/>
      <c r="AV511" s="884"/>
      <c r="AW511" s="884"/>
      <c r="AX511" s="884"/>
      <c r="AY511" s="884"/>
    </row>
    <row r="512" spans="1:51">
      <c r="A512" s="945"/>
      <c r="B512" s="945"/>
      <c r="C512" s="945"/>
      <c r="D512" s="945"/>
      <c r="E512" s="945"/>
      <c r="F512" s="945"/>
      <c r="G512" s="945"/>
      <c r="H512" s="945"/>
      <c r="I512" s="946"/>
      <c r="J512" s="919"/>
      <c r="K512" s="945"/>
      <c r="L512" s="945"/>
      <c r="M512" s="919"/>
      <c r="N512" s="919"/>
      <c r="O512" s="907"/>
      <c r="AL512" s="884"/>
      <c r="AM512" s="884"/>
      <c r="AN512" s="884"/>
      <c r="AO512" s="884"/>
      <c r="AP512" s="884"/>
      <c r="AQ512" s="884"/>
      <c r="AR512" s="884"/>
      <c r="AS512" s="884"/>
      <c r="AT512" s="884"/>
      <c r="AU512" s="884"/>
      <c r="AV512" s="884"/>
      <c r="AW512" s="884"/>
      <c r="AX512" s="884"/>
      <c r="AY512" s="884"/>
    </row>
    <row r="513" spans="1:51">
      <c r="A513" s="945"/>
      <c r="B513" s="945"/>
      <c r="C513" s="945"/>
      <c r="D513" s="945"/>
      <c r="E513" s="945"/>
      <c r="F513" s="945"/>
      <c r="G513" s="945"/>
      <c r="H513" s="945"/>
      <c r="I513" s="946"/>
      <c r="J513" s="919"/>
      <c r="K513" s="945"/>
      <c r="L513" s="945"/>
      <c r="M513" s="919"/>
      <c r="N513" s="919"/>
      <c r="O513" s="907"/>
      <c r="AL513" s="884"/>
      <c r="AM513" s="884"/>
      <c r="AN513" s="884"/>
      <c r="AO513" s="884"/>
      <c r="AP513" s="884"/>
      <c r="AQ513" s="884"/>
      <c r="AR513" s="884"/>
      <c r="AS513" s="884"/>
      <c r="AT513" s="884"/>
      <c r="AU513" s="884"/>
      <c r="AV513" s="884"/>
      <c r="AW513" s="884"/>
      <c r="AX513" s="884"/>
      <c r="AY513" s="884"/>
    </row>
    <row r="514" spans="1:51">
      <c r="A514" s="945"/>
      <c r="B514" s="945"/>
      <c r="C514" s="945"/>
      <c r="D514" s="945"/>
      <c r="E514" s="945"/>
      <c r="F514" s="945"/>
      <c r="G514" s="945"/>
      <c r="H514" s="945"/>
      <c r="I514" s="946"/>
      <c r="J514" s="919"/>
      <c r="K514" s="945"/>
      <c r="L514" s="945"/>
      <c r="M514" s="919"/>
      <c r="N514" s="919"/>
      <c r="O514" s="907"/>
    </row>
    <row r="515" spans="1:51">
      <c r="A515" s="945"/>
      <c r="B515" s="945"/>
      <c r="C515" s="945"/>
      <c r="D515" s="945"/>
      <c r="E515" s="945"/>
      <c r="F515" s="945"/>
      <c r="G515" s="945"/>
      <c r="H515" s="945"/>
      <c r="I515" s="946"/>
      <c r="J515" s="919"/>
      <c r="K515" s="945"/>
      <c r="L515" s="945"/>
      <c r="M515" s="919"/>
      <c r="N515" s="919"/>
      <c r="O515" s="907"/>
    </row>
    <row r="516" spans="1:51">
      <c r="A516" s="945"/>
      <c r="B516" s="945"/>
      <c r="C516" s="945"/>
      <c r="D516" s="945"/>
      <c r="E516" s="945"/>
      <c r="F516" s="945"/>
      <c r="G516" s="945"/>
      <c r="H516" s="945"/>
      <c r="I516" s="946"/>
      <c r="J516" s="919"/>
      <c r="K516" s="945"/>
      <c r="L516" s="945"/>
      <c r="M516" s="919"/>
      <c r="N516" s="919"/>
      <c r="O516" s="907"/>
    </row>
    <row r="517" spans="1:51">
      <c r="A517" s="945"/>
      <c r="B517" s="945"/>
      <c r="C517" s="945"/>
      <c r="D517" s="945"/>
      <c r="E517" s="945"/>
      <c r="F517" s="945"/>
      <c r="G517" s="945"/>
      <c r="H517" s="945"/>
      <c r="I517" s="946"/>
      <c r="J517" s="919"/>
      <c r="K517" s="945"/>
      <c r="L517" s="945"/>
      <c r="M517" s="919"/>
      <c r="N517" s="919"/>
      <c r="O517" s="907"/>
    </row>
  </sheetData>
  <sheetProtection algorithmName="SHA-512" hashValue="Yq1esHQeNjr/r79SysAS4eXRsHB72L5kL9qnf4VKnB4K7B5qMrTWFgO3GpsTC/Cwxj87oTLfEmEpMP/AehyjoA==" saltValue="fN48HpwojKtb6Ky8aTXMpw==" spinCount="100000" sheet="1" objects="1" scenarios="1"/>
  <customSheetViews>
    <customSheetView guid="{D917BAD1-3F5E-4203-970E-74D838DD272E}" printArea="1" hiddenRows="1" hiddenColumns="1" view="pageBreakPreview" topLeftCell="A3">
      <selection activeCell="G21" sqref="G21"/>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563446CD-EB1B-4F94-95CE-012C7C73EC8C}" scale="60" printArea="1" hiddenRows="1" hiddenColumns="1" view="pageBreakPreview">
      <selection activeCell="I23" sqref="I23"/>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4"/>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5"/>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5"/>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3"/>
      <headerFooter alignWithMargins="0">
        <oddFooter>&amp;R&amp;"Book Antiqua,Bold"&amp;10Schedule-1/ Page &amp;P of &amp;N</oddFooter>
      </headerFooter>
    </customSheetView>
    <customSheetView guid="{A41EE4DE-0D82-4A56-8210-F78316511D11}" printArea="1" hiddenRows="1" hiddenColumns="1" view="pageBreakPreview">
      <selection activeCell="G21" sqref="G21"/>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s>
  <mergeCells count="39">
    <mergeCell ref="AG3:AH3"/>
    <mergeCell ref="AG7:AH7"/>
    <mergeCell ref="AG11:AH11"/>
    <mergeCell ref="AG15:AH15"/>
    <mergeCell ref="Z15:AA15"/>
    <mergeCell ref="A13:O13"/>
    <mergeCell ref="AC15:AD15"/>
    <mergeCell ref="A3:O3"/>
    <mergeCell ref="A4:O4"/>
    <mergeCell ref="A7:L7"/>
    <mergeCell ref="C11:E11"/>
    <mergeCell ref="J509:L509"/>
    <mergeCell ref="J450:L450"/>
    <mergeCell ref="J451:L451"/>
    <mergeCell ref="J452:L452"/>
    <mergeCell ref="J453:L453"/>
    <mergeCell ref="J507:L507"/>
    <mergeCell ref="A455:O455"/>
    <mergeCell ref="J508:L508"/>
    <mergeCell ref="AG452:AH452"/>
    <mergeCell ref="AG456:AH456"/>
    <mergeCell ref="AG460:AH460"/>
    <mergeCell ref="AG441:AH441"/>
    <mergeCell ref="AG445:AH445"/>
    <mergeCell ref="AG449:AH449"/>
    <mergeCell ref="Z452:AA452"/>
    <mergeCell ref="AC452:AD452"/>
    <mergeCell ref="B412:O412"/>
    <mergeCell ref="B413:O413"/>
    <mergeCell ref="A404:O406"/>
    <mergeCell ref="A446:O446"/>
    <mergeCell ref="A449:L449"/>
    <mergeCell ref="A445:O445"/>
    <mergeCell ref="H408:M408"/>
    <mergeCell ref="H409:M409"/>
    <mergeCell ref="H407:M407"/>
    <mergeCell ref="A411:O411"/>
    <mergeCell ref="H410:M410"/>
    <mergeCell ref="F414:O414"/>
  </mergeCells>
  <phoneticPr fontId="2" type="noConversion"/>
  <conditionalFormatting sqref="I21 M73:M78 G21:G77 I120:I123 G79:G123 I393:I403 G377:G403">
    <cfRule type="expression" dxfId="248" priority="2100" stopIfTrue="1">
      <formula>F21&gt;0</formula>
    </cfRule>
  </conditionalFormatting>
  <conditionalFormatting sqref="I21 I120:I123 I377:I403">
    <cfRule type="expression" dxfId="247" priority="2099" stopIfTrue="1">
      <formula>F21&gt;0</formula>
    </cfRule>
  </conditionalFormatting>
  <conditionalFormatting sqref="I21:I25 M78">
    <cfRule type="cellIs" dxfId="246" priority="2101" stopIfTrue="1" operator="equal">
      <formula>"a"</formula>
    </cfRule>
  </conditionalFormatting>
  <conditionalFormatting sqref="I37:I38 I74:I77">
    <cfRule type="expression" dxfId="245" priority="398" stopIfTrue="1">
      <formula>F37&gt;0</formula>
    </cfRule>
    <cfRule type="expression" dxfId="244" priority="399" stopIfTrue="1">
      <formula>H37&gt;0</formula>
    </cfRule>
  </conditionalFormatting>
  <conditionalFormatting sqref="I37:I42">
    <cfRule type="cellIs" dxfId="243" priority="400" stopIfTrue="1" operator="equal">
      <formula>"a"</formula>
    </cfRule>
  </conditionalFormatting>
  <conditionalFormatting sqref="I39:I53">
    <cfRule type="expression" dxfId="242" priority="403" stopIfTrue="1">
      <formula>F39&gt;0</formula>
    </cfRule>
    <cfRule type="expression" dxfId="241" priority="408" stopIfTrue="1">
      <formula>H39&gt;0</formula>
    </cfRule>
  </conditionalFormatting>
  <conditionalFormatting sqref="I43:I53 M52:M53">
    <cfRule type="cellIs" dxfId="240" priority="409" stopIfTrue="1" operator="equal">
      <formula>"a"</formula>
    </cfRule>
  </conditionalFormatting>
  <conditionalFormatting sqref="I54:I56">
    <cfRule type="expression" dxfId="239" priority="380" stopIfTrue="1">
      <formula>F54&gt;0</formula>
    </cfRule>
    <cfRule type="expression" dxfId="238" priority="381" stopIfTrue="1">
      <formula>H54&gt;0</formula>
    </cfRule>
  </conditionalFormatting>
  <conditionalFormatting sqref="I54:I60">
    <cfRule type="cellIs" dxfId="237" priority="382" stopIfTrue="1" operator="equal">
      <formula>"a"</formula>
    </cfRule>
  </conditionalFormatting>
  <conditionalFormatting sqref="I57:I71">
    <cfRule type="expression" dxfId="236" priority="385" stopIfTrue="1">
      <formula>F57&gt;0</formula>
    </cfRule>
    <cfRule type="expression" dxfId="235" priority="390" stopIfTrue="1">
      <formula>H57&gt;0</formula>
    </cfRule>
  </conditionalFormatting>
  <conditionalFormatting sqref="I61:I71 M70:M71">
    <cfRule type="cellIs" dxfId="234" priority="391" stopIfTrue="1" operator="equal">
      <formula>"a"</formula>
    </cfRule>
  </conditionalFormatting>
  <conditionalFormatting sqref="I72:I73">
    <cfRule type="expression" dxfId="233" priority="362" stopIfTrue="1">
      <formula>F72&gt;0</formula>
    </cfRule>
    <cfRule type="expression" dxfId="232" priority="363" stopIfTrue="1">
      <formula>H72&gt;0</formula>
    </cfRule>
  </conditionalFormatting>
  <conditionalFormatting sqref="I72:I77">
    <cfRule type="cellIs" dxfId="231" priority="364" stopIfTrue="1" operator="equal">
      <formula>"a"</formula>
    </cfRule>
  </conditionalFormatting>
  <conditionalFormatting sqref="I22:I36">
    <cfRule type="expression" dxfId="230" priority="5240" stopIfTrue="1">
      <formula>F22&gt;0</formula>
    </cfRule>
  </conditionalFormatting>
  <conditionalFormatting sqref="I92:I100">
    <cfRule type="expression" dxfId="229" priority="1303" stopIfTrue="1">
      <formula>H92&gt;0</formula>
    </cfRule>
  </conditionalFormatting>
  <conditionalFormatting sqref="I79:I91">
    <cfRule type="expression" dxfId="228" priority="1238" stopIfTrue="1">
      <formula>F79&gt;0</formula>
    </cfRule>
    <cfRule type="expression" dxfId="227" priority="1239" stopIfTrue="1">
      <formula>H79&gt;0</formula>
    </cfRule>
    <cfRule type="cellIs" dxfId="226" priority="1240" stopIfTrue="1" operator="equal">
      <formula>"a"</formula>
    </cfRule>
  </conditionalFormatting>
  <conditionalFormatting sqref="I92:I94 I96:I100">
    <cfRule type="cellIs" dxfId="225" priority="1304" stopIfTrue="1" operator="equal">
      <formula>"a"</formula>
    </cfRule>
  </conditionalFormatting>
  <conditionalFormatting sqref="I95">
    <cfRule type="cellIs" dxfId="224" priority="1256" stopIfTrue="1" operator="equal">
      <formula>"a"</formula>
    </cfRule>
  </conditionalFormatting>
  <conditionalFormatting sqref="I101">
    <cfRule type="cellIs" dxfId="223" priority="1253" stopIfTrue="1" operator="equal">
      <formula>"a"</formula>
    </cfRule>
    <cfRule type="expression" dxfId="222" priority="1254" stopIfTrue="1">
      <formula>F101&gt;0</formula>
    </cfRule>
  </conditionalFormatting>
  <conditionalFormatting sqref="I101:I108">
    <cfRule type="expression" dxfId="221" priority="1244" stopIfTrue="1">
      <formula>H101&gt;0</formula>
    </cfRule>
  </conditionalFormatting>
  <conditionalFormatting sqref="I102:I104">
    <cfRule type="cellIs" dxfId="220" priority="1242" stopIfTrue="1" operator="equal">
      <formula>"a"</formula>
    </cfRule>
  </conditionalFormatting>
  <conditionalFormatting sqref="I102:I108">
    <cfRule type="expression" dxfId="219" priority="1243" stopIfTrue="1">
      <formula>F102&gt;0</formula>
    </cfRule>
  </conditionalFormatting>
  <conditionalFormatting sqref="I105:I108">
    <cfRule type="cellIs" dxfId="218" priority="1259" stopIfTrue="1" operator="equal">
      <formula>"a"</formula>
    </cfRule>
  </conditionalFormatting>
  <conditionalFormatting sqref="I109:I119">
    <cfRule type="expression" dxfId="217" priority="89" stopIfTrue="1">
      <formula>F109&gt;0</formula>
    </cfRule>
    <cfRule type="expression" dxfId="216" priority="90" stopIfTrue="1">
      <formula>H109&gt;0</formula>
    </cfRule>
    <cfRule type="cellIs" dxfId="215" priority="91" stopIfTrue="1" operator="equal">
      <formula>"a"</formula>
    </cfRule>
  </conditionalFormatting>
  <conditionalFormatting sqref="I120:I122">
    <cfRule type="cellIs" dxfId="214" priority="98" stopIfTrue="1" operator="equal">
      <formula>"a"</formula>
    </cfRule>
  </conditionalFormatting>
  <conditionalFormatting sqref="I123">
    <cfRule type="cellIs" dxfId="213" priority="95" stopIfTrue="1" operator="equal">
      <formula>"a"</formula>
    </cfRule>
  </conditionalFormatting>
  <conditionalFormatting sqref="I92:I100">
    <cfRule type="expression" dxfId="212" priority="1298" stopIfTrue="1">
      <formula>F92&gt;0</formula>
    </cfRule>
  </conditionalFormatting>
  <conditionalFormatting sqref="I125:I137">
    <cfRule type="expression" dxfId="211" priority="1166" stopIfTrue="1">
      <formula>F125&gt;0</formula>
    </cfRule>
    <cfRule type="expression" dxfId="210" priority="1167" stopIfTrue="1">
      <formula>H125&gt;0</formula>
    </cfRule>
    <cfRule type="cellIs" dxfId="209" priority="1168" stopIfTrue="1" operator="equal">
      <formula>"a"</formula>
    </cfRule>
  </conditionalFormatting>
  <conditionalFormatting sqref="I138:I140 I142:I146 I158:I159 I162">
    <cfRule type="cellIs" dxfId="208" priority="1235" stopIfTrue="1" operator="equal">
      <formula>"a"</formula>
    </cfRule>
  </conditionalFormatting>
  <conditionalFormatting sqref="I138:I146 I164 I158:I159 I161:I162">
    <cfRule type="expression" dxfId="207" priority="1234" stopIfTrue="1">
      <formula>H138&gt;0</formula>
    </cfRule>
  </conditionalFormatting>
  <conditionalFormatting sqref="I141">
    <cfRule type="cellIs" dxfId="206" priority="1184" stopIfTrue="1" operator="equal">
      <formula>"a"</formula>
    </cfRule>
  </conditionalFormatting>
  <conditionalFormatting sqref="I147">
    <cfRule type="cellIs" dxfId="205" priority="1181" stopIfTrue="1" operator="equal">
      <formula>"a"</formula>
    </cfRule>
    <cfRule type="expression" dxfId="204" priority="1182" stopIfTrue="1">
      <formula>F147&gt;0</formula>
    </cfRule>
  </conditionalFormatting>
  <conditionalFormatting sqref="I147:I157">
    <cfRule type="expression" dxfId="203" priority="1172" stopIfTrue="1">
      <formula>H147&gt;0</formula>
    </cfRule>
  </conditionalFormatting>
  <conditionalFormatting sqref="I148:I150">
    <cfRule type="cellIs" dxfId="202" priority="1170" stopIfTrue="1" operator="equal">
      <formula>"a"</formula>
    </cfRule>
  </conditionalFormatting>
  <conditionalFormatting sqref="I148:I157">
    <cfRule type="expression" dxfId="201" priority="1171" stopIfTrue="1">
      <formula>F148&gt;0</formula>
    </cfRule>
  </conditionalFormatting>
  <conditionalFormatting sqref="I151:I157">
    <cfRule type="cellIs" dxfId="200" priority="1187" stopIfTrue="1" operator="equal">
      <formula>"a"</formula>
    </cfRule>
  </conditionalFormatting>
  <conditionalFormatting sqref="I158:I162">
    <cfRule type="expression" dxfId="199" priority="1213" stopIfTrue="1">
      <formula>F158&gt;0</formula>
    </cfRule>
  </conditionalFormatting>
  <conditionalFormatting sqref="I160">
    <cfRule type="expression" dxfId="198" priority="1211" stopIfTrue="1">
      <formula>H160&gt;0</formula>
    </cfRule>
  </conditionalFormatting>
  <conditionalFormatting sqref="I160:I161">
    <cfRule type="cellIs" dxfId="197" priority="1212" stopIfTrue="1" operator="equal">
      <formula>"a"</formula>
    </cfRule>
  </conditionalFormatting>
  <conditionalFormatting sqref="I163">
    <cfRule type="expression" dxfId="196" priority="1202" stopIfTrue="1">
      <formula>F163&gt;0</formula>
    </cfRule>
    <cfRule type="expression" dxfId="195" priority="1203" stopIfTrue="1">
      <formula>H163&gt;0</formula>
    </cfRule>
    <cfRule type="cellIs" dxfId="194" priority="1204" stopIfTrue="1" operator="equal">
      <formula>"a"</formula>
    </cfRule>
  </conditionalFormatting>
  <conditionalFormatting sqref="I164 I138:I146">
    <cfRule type="expression" dxfId="193" priority="1229" stopIfTrue="1">
      <formula>F138&gt;0</formula>
    </cfRule>
  </conditionalFormatting>
  <conditionalFormatting sqref="I164:I167">
    <cfRule type="cellIs" dxfId="192" priority="1209" stopIfTrue="1" operator="equal">
      <formula>"a"</formula>
    </cfRule>
  </conditionalFormatting>
  <conditionalFormatting sqref="I165">
    <cfRule type="expression" dxfId="191" priority="1207" stopIfTrue="1">
      <formula>F165&gt;0</formula>
    </cfRule>
    <cfRule type="expression" dxfId="190" priority="1208" stopIfTrue="1">
      <formula>H165&gt;0</formula>
    </cfRule>
  </conditionalFormatting>
  <conditionalFormatting sqref="I166:I167">
    <cfRule type="expression" dxfId="189" priority="1220" stopIfTrue="1">
      <formula>F166&gt;0</formula>
    </cfRule>
    <cfRule type="expression" dxfId="188" priority="1221" stopIfTrue="1">
      <formula>H166&gt;0</formula>
    </cfRule>
  </conditionalFormatting>
  <conditionalFormatting sqref="I168">
    <cfRule type="expression" dxfId="187" priority="1193" stopIfTrue="1">
      <formula>F168&gt;0</formula>
    </cfRule>
    <cfRule type="expression" dxfId="186" priority="1194" stopIfTrue="1">
      <formula>H168&gt;0</formula>
    </cfRule>
  </conditionalFormatting>
  <conditionalFormatting sqref="I168:I173">
    <cfRule type="cellIs" dxfId="185" priority="1122" stopIfTrue="1" operator="equal">
      <formula>"a"</formula>
    </cfRule>
  </conditionalFormatting>
  <conditionalFormatting sqref="I169">
    <cfRule type="expression" dxfId="184" priority="1120" stopIfTrue="1">
      <formula>F169&gt;0</formula>
    </cfRule>
    <cfRule type="expression" dxfId="183" priority="1121" stopIfTrue="1">
      <formula>H169&gt;0</formula>
    </cfRule>
  </conditionalFormatting>
  <conditionalFormatting sqref="I170:I184">
    <cfRule type="expression" dxfId="182" priority="1157" stopIfTrue="1">
      <formula>F170&gt;0</formula>
    </cfRule>
    <cfRule type="expression" dxfId="181" priority="1162" stopIfTrue="1">
      <formula>H170&gt;0</formula>
    </cfRule>
  </conditionalFormatting>
  <conditionalFormatting sqref="I174:I202 I252:I268 I377:I403">
    <cfRule type="cellIs" dxfId="180" priority="1163" stopIfTrue="1" operator="equal">
      <formula>"a"</formula>
    </cfRule>
  </conditionalFormatting>
  <conditionalFormatting sqref="I185:I202 I263:I268 I377:I392">
    <cfRule type="expression" dxfId="179" priority="116" stopIfTrue="1">
      <formula>H185&gt;0</formula>
    </cfRule>
  </conditionalFormatting>
  <conditionalFormatting sqref="I185:I202 I263:I268">
    <cfRule type="expression" dxfId="178" priority="115" stopIfTrue="1">
      <formula>F185&gt;0</formula>
    </cfRule>
  </conditionalFormatting>
  <conditionalFormatting sqref="M18:M19 I26:I36">
    <cfRule type="cellIs" dxfId="177" priority="8003" stopIfTrue="1" operator="equal">
      <formula>"a"</formula>
    </cfRule>
  </conditionalFormatting>
  <conditionalFormatting sqref="M21:M77 M79:M268 M270:M330 M332:M403">
    <cfRule type="expression" dxfId="176" priority="6201" stopIfTrue="1">
      <formula>L21&gt;0</formula>
    </cfRule>
    <cfRule type="cellIs" dxfId="175" priority="6219" stopIfTrue="1" operator="equal">
      <formula>"a"</formula>
    </cfRule>
  </conditionalFormatting>
  <conditionalFormatting sqref="M27:M34">
    <cfRule type="cellIs" dxfId="174" priority="4606" stopIfTrue="1" operator="equal">
      <formula>"a"</formula>
    </cfRule>
  </conditionalFormatting>
  <conditionalFormatting sqref="M37:M43">
    <cfRule type="cellIs" dxfId="173" priority="406" stopIfTrue="1" operator="equal">
      <formula>"a"</formula>
    </cfRule>
  </conditionalFormatting>
  <conditionalFormatting sqref="M38:M55">
    <cfRule type="expression" dxfId="172" priority="405" stopIfTrue="1">
      <formula>L38&gt;0</formula>
    </cfRule>
  </conditionalFormatting>
  <conditionalFormatting sqref="M44:M51">
    <cfRule type="cellIs" dxfId="171" priority="401" stopIfTrue="1" operator="equal">
      <formula>"a"</formula>
    </cfRule>
  </conditionalFormatting>
  <conditionalFormatting sqref="M54:M61">
    <cfRule type="cellIs" dxfId="170" priority="388" stopIfTrue="1" operator="equal">
      <formula>"a"</formula>
    </cfRule>
  </conditionalFormatting>
  <conditionalFormatting sqref="M56:M72">
    <cfRule type="expression" dxfId="169" priority="387" stopIfTrue="1">
      <formula>L56&gt;0</formula>
    </cfRule>
  </conditionalFormatting>
  <conditionalFormatting sqref="M62:M69">
    <cfRule type="cellIs" dxfId="168" priority="383" stopIfTrue="1" operator="equal">
      <formula>"a"</formula>
    </cfRule>
  </conditionalFormatting>
  <conditionalFormatting sqref="M72:M77">
    <cfRule type="cellIs" dxfId="167" priority="370" stopIfTrue="1" operator="equal">
      <formula>"a"</formula>
    </cfRule>
  </conditionalFormatting>
  <conditionalFormatting sqref="I22:I36 M18:M19 G125:G268">
    <cfRule type="expression" dxfId="166" priority="8002" stopIfTrue="1">
      <formula>F18&gt;0</formula>
    </cfRule>
  </conditionalFormatting>
  <conditionalFormatting sqref="M469 O469 AA473:AA474 AD473:AD474 M476 O478 M478:M485 AA482:AA483 AD482:AD483 O487 M487:M488">
    <cfRule type="cellIs" dxfId="165" priority="8005" stopIfTrue="1" operator="equal">
      <formula>"a"</formula>
    </cfRule>
  </conditionalFormatting>
  <conditionalFormatting sqref="O18:O19 O462:O463 O466:O467 O470:O472 O475:O476 O479:O485 O488 O490:O495 O497:O500 O502:O506">
    <cfRule type="expression" dxfId="164" priority="8004" stopIfTrue="1">
      <formula>M18=""</formula>
    </cfRule>
  </conditionalFormatting>
  <conditionalFormatting sqref="AA18:AA403 AD18:AD403">
    <cfRule type="cellIs" dxfId="163" priority="99" stopIfTrue="1" operator="equal">
      <formula>#REF!</formula>
    </cfRule>
  </conditionalFormatting>
  <conditionalFormatting sqref="AA457:AA468 AD457:AD468 AA471:AA472 AD471:AD472 AA475:AA481 AD475:AD481 AA484 AD484 AA486:AA496 AD486:AD496 AA498:AA502 AD498:AD502">
    <cfRule type="cellIs" dxfId="162" priority="8006" stopIfTrue="1" operator="equal">
      <formula>#REF!</formula>
    </cfRule>
  </conditionalFormatting>
  <conditionalFormatting sqref="I203:I215">
    <cfRule type="expression" dxfId="161" priority="53" stopIfTrue="1">
      <formula>F203&gt;0</formula>
    </cfRule>
    <cfRule type="expression" dxfId="160" priority="54" stopIfTrue="1">
      <formula>H203&gt;0</formula>
    </cfRule>
    <cfRule type="cellIs" dxfId="159" priority="55" stopIfTrue="1" operator="equal">
      <formula>"a"</formula>
    </cfRule>
  </conditionalFormatting>
  <conditionalFormatting sqref="I216:I218 I220:I224 I236:I237 I240">
    <cfRule type="cellIs" dxfId="158" priority="78" stopIfTrue="1" operator="equal">
      <formula>"a"</formula>
    </cfRule>
  </conditionalFormatting>
  <conditionalFormatting sqref="I216:I224 I242 I236:I237 I239:I240">
    <cfRule type="expression" dxfId="157" priority="77" stopIfTrue="1">
      <formula>H216&gt;0</formula>
    </cfRule>
  </conditionalFormatting>
  <conditionalFormatting sqref="I219">
    <cfRule type="cellIs" dxfId="156" priority="61" stopIfTrue="1" operator="equal">
      <formula>"a"</formula>
    </cfRule>
  </conditionalFormatting>
  <conditionalFormatting sqref="I225">
    <cfRule type="cellIs" dxfId="155" priority="59" stopIfTrue="1" operator="equal">
      <formula>"a"</formula>
    </cfRule>
    <cfRule type="expression" dxfId="154" priority="60" stopIfTrue="1">
      <formula>F225&gt;0</formula>
    </cfRule>
  </conditionalFormatting>
  <conditionalFormatting sqref="I225:I235">
    <cfRule type="expression" dxfId="153" priority="58" stopIfTrue="1">
      <formula>H225&gt;0</formula>
    </cfRule>
  </conditionalFormatting>
  <conditionalFormatting sqref="I226:I228">
    <cfRule type="cellIs" dxfId="152" priority="56" stopIfTrue="1" operator="equal">
      <formula>"a"</formula>
    </cfRule>
  </conditionalFormatting>
  <conditionalFormatting sqref="I226:I235">
    <cfRule type="expression" dxfId="151" priority="57" stopIfTrue="1">
      <formula>F226&gt;0</formula>
    </cfRule>
  </conditionalFormatting>
  <conditionalFormatting sqref="I229:I235">
    <cfRule type="cellIs" dxfId="150" priority="62" stopIfTrue="1" operator="equal">
      <formula>"a"</formula>
    </cfRule>
  </conditionalFormatting>
  <conditionalFormatting sqref="I236:I240">
    <cfRule type="expression" dxfId="149" priority="73" stopIfTrue="1">
      <formula>F236&gt;0</formula>
    </cfRule>
  </conditionalFormatting>
  <conditionalFormatting sqref="I238">
    <cfRule type="expression" dxfId="148" priority="71" stopIfTrue="1">
      <formula>H238&gt;0</formula>
    </cfRule>
  </conditionalFormatting>
  <conditionalFormatting sqref="I238:I239">
    <cfRule type="cellIs" dxfId="147" priority="72" stopIfTrue="1" operator="equal">
      <formula>"a"</formula>
    </cfRule>
  </conditionalFormatting>
  <conditionalFormatting sqref="I241">
    <cfRule type="expression" dxfId="146" priority="65" stopIfTrue="1">
      <formula>F241&gt;0</formula>
    </cfRule>
    <cfRule type="expression" dxfId="145" priority="66" stopIfTrue="1">
      <formula>H241&gt;0</formula>
    </cfRule>
    <cfRule type="cellIs" dxfId="144" priority="67" stopIfTrue="1" operator="equal">
      <formula>"a"</formula>
    </cfRule>
  </conditionalFormatting>
  <conditionalFormatting sqref="I242 I216:I224">
    <cfRule type="expression" dxfId="143" priority="76" stopIfTrue="1">
      <formula>F216&gt;0</formula>
    </cfRule>
  </conditionalFormatting>
  <conditionalFormatting sqref="I242:I245">
    <cfRule type="cellIs" dxfId="142" priority="70" stopIfTrue="1" operator="equal">
      <formula>"a"</formula>
    </cfRule>
  </conditionalFormatting>
  <conditionalFormatting sqref="I243">
    <cfRule type="expression" dxfId="141" priority="68" stopIfTrue="1">
      <formula>F243&gt;0</formula>
    </cfRule>
    <cfRule type="expression" dxfId="140" priority="69" stopIfTrue="1">
      <formula>H243&gt;0</formula>
    </cfRule>
  </conditionalFormatting>
  <conditionalFormatting sqref="I244:I245">
    <cfRule type="expression" dxfId="139" priority="74" stopIfTrue="1">
      <formula>F244&gt;0</formula>
    </cfRule>
    <cfRule type="expression" dxfId="138" priority="75" stopIfTrue="1">
      <formula>H244&gt;0</formula>
    </cfRule>
  </conditionalFormatting>
  <conditionalFormatting sqref="I246">
    <cfRule type="expression" dxfId="137" priority="63" stopIfTrue="1">
      <formula>F246&gt;0</formula>
    </cfRule>
    <cfRule type="expression" dxfId="136" priority="64" stopIfTrue="1">
      <formula>H246&gt;0</formula>
    </cfRule>
  </conditionalFormatting>
  <conditionalFormatting sqref="I246:I251">
    <cfRule type="cellIs" dxfId="135" priority="50" stopIfTrue="1" operator="equal">
      <formula>"a"</formula>
    </cfRule>
  </conditionalFormatting>
  <conditionalFormatting sqref="I247">
    <cfRule type="expression" dxfId="134" priority="48" stopIfTrue="1">
      <formula>F247&gt;0</formula>
    </cfRule>
    <cfRule type="expression" dxfId="133" priority="49" stopIfTrue="1">
      <formula>H247&gt;0</formula>
    </cfRule>
  </conditionalFormatting>
  <conditionalFormatting sqref="I248:I262">
    <cfRule type="expression" dxfId="132" priority="51" stopIfTrue="1">
      <formula>F248&gt;0</formula>
    </cfRule>
    <cfRule type="expression" dxfId="131" priority="52" stopIfTrue="1">
      <formula>H248&gt;0</formula>
    </cfRule>
  </conditionalFormatting>
  <conditionalFormatting sqref="I270 I373:I376 G332:G376 M322:M331 G270:G330">
    <cfRule type="expression" dxfId="130" priority="42" stopIfTrue="1">
      <formula>F270&gt;0</formula>
    </cfRule>
  </conditionalFormatting>
  <conditionalFormatting sqref="I270 I373:I376">
    <cfRule type="expression" dxfId="129" priority="41" stopIfTrue="1">
      <formula>F270&gt;0</formula>
    </cfRule>
  </conditionalFormatting>
  <conditionalFormatting sqref="I270:I274 M331">
    <cfRule type="cellIs" dxfId="128" priority="43" stopIfTrue="1" operator="equal">
      <formula>"a"</formula>
    </cfRule>
  </conditionalFormatting>
  <conditionalFormatting sqref="I286:I287 I323:I330">
    <cfRule type="expression" dxfId="127" priority="19" stopIfTrue="1">
      <formula>F286&gt;0</formula>
    </cfRule>
    <cfRule type="expression" dxfId="126" priority="20" stopIfTrue="1">
      <formula>H286&gt;0</formula>
    </cfRule>
  </conditionalFormatting>
  <conditionalFormatting sqref="I286:I291">
    <cfRule type="cellIs" dxfId="125" priority="21" stopIfTrue="1" operator="equal">
      <formula>"a"</formula>
    </cfRule>
  </conditionalFormatting>
  <conditionalFormatting sqref="I288:I302">
    <cfRule type="expression" dxfId="124" priority="23" stopIfTrue="1">
      <formula>F288&gt;0</formula>
    </cfRule>
    <cfRule type="expression" dxfId="123" priority="26" stopIfTrue="1">
      <formula>H288&gt;0</formula>
    </cfRule>
  </conditionalFormatting>
  <conditionalFormatting sqref="I292:I302 M301:M302">
    <cfRule type="cellIs" dxfId="122" priority="27" stopIfTrue="1" operator="equal">
      <formula>"a"</formula>
    </cfRule>
  </conditionalFormatting>
  <conditionalFormatting sqref="I303:I305">
    <cfRule type="expression" dxfId="121" priority="10" stopIfTrue="1">
      <formula>F303&gt;0</formula>
    </cfRule>
    <cfRule type="expression" dxfId="120" priority="11" stopIfTrue="1">
      <formula>H303&gt;0</formula>
    </cfRule>
  </conditionalFormatting>
  <conditionalFormatting sqref="I303:I309">
    <cfRule type="cellIs" dxfId="119" priority="12" stopIfTrue="1" operator="equal">
      <formula>"a"</formula>
    </cfRule>
  </conditionalFormatting>
  <conditionalFormatting sqref="I306:I320">
    <cfRule type="expression" dxfId="118" priority="14" stopIfTrue="1">
      <formula>F306&gt;0</formula>
    </cfRule>
    <cfRule type="expression" dxfId="117" priority="17" stopIfTrue="1">
      <formula>H306&gt;0</formula>
    </cfRule>
  </conditionalFormatting>
  <conditionalFormatting sqref="I310:I320 M319:M320">
    <cfRule type="cellIs" dxfId="116" priority="18" stopIfTrue="1" operator="equal">
      <formula>"a"</formula>
    </cfRule>
  </conditionalFormatting>
  <conditionalFormatting sqref="I321:I322">
    <cfRule type="expression" dxfId="115" priority="6" stopIfTrue="1">
      <formula>F321&gt;0</formula>
    </cfRule>
    <cfRule type="expression" dxfId="114" priority="7" stopIfTrue="1">
      <formula>H321&gt;0</formula>
    </cfRule>
  </conditionalFormatting>
  <conditionalFormatting sqref="I321:I330">
    <cfRule type="cellIs" dxfId="113" priority="8" stopIfTrue="1" operator="equal">
      <formula>"a"</formula>
    </cfRule>
  </conditionalFormatting>
  <conditionalFormatting sqref="I271:I285">
    <cfRule type="expression" dxfId="112" priority="45" stopIfTrue="1">
      <formula>F271&gt;0</formula>
    </cfRule>
  </conditionalFormatting>
  <conditionalFormatting sqref="I345:I353">
    <cfRule type="expression" dxfId="111" priority="39" stopIfTrue="1">
      <formula>H345&gt;0</formula>
    </cfRule>
  </conditionalFormatting>
  <conditionalFormatting sqref="I332:I344">
    <cfRule type="expression" dxfId="110" priority="28" stopIfTrue="1">
      <formula>F332&gt;0</formula>
    </cfRule>
    <cfRule type="expression" dxfId="109" priority="29" stopIfTrue="1">
      <formula>H332&gt;0</formula>
    </cfRule>
    <cfRule type="cellIs" dxfId="108" priority="30" stopIfTrue="1" operator="equal">
      <formula>"a"</formula>
    </cfRule>
  </conditionalFormatting>
  <conditionalFormatting sqref="I345:I347 I349:I353">
    <cfRule type="cellIs" dxfId="107" priority="40" stopIfTrue="1" operator="equal">
      <formula>"a"</formula>
    </cfRule>
  </conditionalFormatting>
  <conditionalFormatting sqref="I348">
    <cfRule type="cellIs" dxfId="106" priority="36" stopIfTrue="1" operator="equal">
      <formula>"a"</formula>
    </cfRule>
  </conditionalFormatting>
  <conditionalFormatting sqref="I354">
    <cfRule type="cellIs" dxfId="105" priority="34" stopIfTrue="1" operator="equal">
      <formula>"a"</formula>
    </cfRule>
    <cfRule type="expression" dxfId="104" priority="35" stopIfTrue="1">
      <formula>F354&gt;0</formula>
    </cfRule>
  </conditionalFormatting>
  <conditionalFormatting sqref="I354:I361">
    <cfRule type="expression" dxfId="103" priority="33" stopIfTrue="1">
      <formula>H354&gt;0</formula>
    </cfRule>
  </conditionalFormatting>
  <conditionalFormatting sqref="I355:I357">
    <cfRule type="cellIs" dxfId="102" priority="31" stopIfTrue="1" operator="equal">
      <formula>"a"</formula>
    </cfRule>
  </conditionalFormatting>
  <conditionalFormatting sqref="I355:I361">
    <cfRule type="expression" dxfId="101" priority="32" stopIfTrue="1">
      <formula>F355&gt;0</formula>
    </cfRule>
  </conditionalFormatting>
  <conditionalFormatting sqref="I358:I361">
    <cfRule type="cellIs" dxfId="100" priority="37" stopIfTrue="1" operator="equal">
      <formula>"a"</formula>
    </cfRule>
  </conditionalFormatting>
  <conditionalFormatting sqref="I362:I372">
    <cfRule type="expression" dxfId="99" priority="1" stopIfTrue="1">
      <formula>F362&gt;0</formula>
    </cfRule>
    <cfRule type="expression" dxfId="98" priority="2" stopIfTrue="1">
      <formula>H362&gt;0</formula>
    </cfRule>
    <cfRule type="cellIs" dxfId="97" priority="3" stopIfTrue="1" operator="equal">
      <formula>"a"</formula>
    </cfRule>
  </conditionalFormatting>
  <conditionalFormatting sqref="I373:I375">
    <cfRule type="cellIs" dxfId="96" priority="5" stopIfTrue="1" operator="equal">
      <formula>"a"</formula>
    </cfRule>
  </conditionalFormatting>
  <conditionalFormatting sqref="I376">
    <cfRule type="cellIs" dxfId="95" priority="4" stopIfTrue="1" operator="equal">
      <formula>"a"</formula>
    </cfRule>
  </conditionalFormatting>
  <conditionalFormatting sqref="I345:I353">
    <cfRule type="expression" dxfId="94" priority="38" stopIfTrue="1">
      <formula>F345&gt;0</formula>
    </cfRule>
  </conditionalFormatting>
  <conditionalFormatting sqref="I275:I285">
    <cfRule type="cellIs" dxfId="93" priority="47" stopIfTrue="1" operator="equal">
      <formula>"a"</formula>
    </cfRule>
  </conditionalFormatting>
  <conditionalFormatting sqref="M276:M283">
    <cfRule type="cellIs" dxfId="92" priority="44" stopIfTrue="1" operator="equal">
      <formula>"a"</formula>
    </cfRule>
  </conditionalFormatting>
  <conditionalFormatting sqref="M286:M292">
    <cfRule type="cellIs" dxfId="91" priority="25" stopIfTrue="1" operator="equal">
      <formula>"a"</formula>
    </cfRule>
  </conditionalFormatting>
  <conditionalFormatting sqref="M287:M304">
    <cfRule type="expression" dxfId="90" priority="24" stopIfTrue="1">
      <formula>L287&gt;0</formula>
    </cfRule>
  </conditionalFormatting>
  <conditionalFormatting sqref="M293:M300">
    <cfRule type="cellIs" dxfId="89" priority="22" stopIfTrue="1" operator="equal">
      <formula>"a"</formula>
    </cfRule>
  </conditionalFormatting>
  <conditionalFormatting sqref="M303:M310">
    <cfRule type="cellIs" dxfId="88" priority="16" stopIfTrue="1" operator="equal">
      <formula>"a"</formula>
    </cfRule>
  </conditionalFormatting>
  <conditionalFormatting sqref="M305:M321">
    <cfRule type="expression" dxfId="87" priority="15" stopIfTrue="1">
      <formula>L305&gt;0</formula>
    </cfRule>
  </conditionalFormatting>
  <conditionalFormatting sqref="M311:M318">
    <cfRule type="cellIs" dxfId="86" priority="13" stopIfTrue="1" operator="equal">
      <formula>"a"</formula>
    </cfRule>
  </conditionalFormatting>
  <conditionalFormatting sqref="M321:M330">
    <cfRule type="cellIs" dxfId="85" priority="9" stopIfTrue="1" operator="equal">
      <formula>"a"</formula>
    </cfRule>
  </conditionalFormatting>
  <conditionalFormatting sqref="I271:I285">
    <cfRule type="expression" dxfId="84" priority="46" stopIfTrue="1">
      <formula>H271&gt;0</formula>
    </cfRule>
  </conditionalFormatting>
  <dataValidations xWindow="884" yWindow="499" count="4">
    <dataValidation allowBlank="1" showInputMessage="1" showErrorMessage="1" error="Enter Direct or Bought-out only" sqref="O414:O65491 O407:O411 O1:O403" xr:uid="{00000000-0002-0000-0400-000000000000}"/>
    <dataValidation type="whole" operator="greaterThan" allowBlank="1" showInputMessage="1" showErrorMessage="1" sqref="G21:G77 G79:G123 G125:G268 G270:G330 G332:G403" xr:uid="{00000000-0002-0000-0400-000001000000}">
      <formula1>1</formula1>
    </dataValidation>
    <dataValidation type="list" operator="greaterThan" allowBlank="1" showInputMessage="1" showErrorMessage="1" sqref="I21:I77 I79:I123 I125:I268 I270:I330 I332:I403" xr:uid="{00000000-0002-0000-0400-000002000000}">
      <formula1>"0%,5%,12%,18%,28%"</formula1>
    </dataValidation>
    <dataValidation type="decimal" operator="greaterThan" allowBlank="1" showInputMessage="1" showErrorMessage="1" sqref="M21:M268 M270:M403" xr:uid="{00000000-0002-0000-0400-000003000000}">
      <formula1>0</formula1>
    </dataValidation>
  </dataValidations>
  <printOptions horizontalCentered="1"/>
  <pageMargins left="0.25" right="0.25" top="0.5" bottom="0.5" header="0.05" footer="0.05"/>
  <pageSetup paperSize="9" scale="57" fitToHeight="0" orientation="landscape" r:id="rId25"/>
  <headerFooter alignWithMargins="0">
    <oddFooter>&amp;R&amp;"Book Antiqua,Bold"&amp;10Schedule-1/ Page &amp;P of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28" customWidth="1"/>
    <col min="2" max="2" width="32.75" style="328" customWidth="1"/>
    <col min="3" max="3" width="7.625" style="328" customWidth="1"/>
    <col min="4" max="4" width="9.625" style="328" customWidth="1"/>
    <col min="5" max="5" width="11.625" style="327" customWidth="1"/>
    <col min="6" max="6" width="20" style="327" customWidth="1"/>
    <col min="7" max="7" width="11.625" style="327" customWidth="1"/>
    <col min="8" max="8" width="19.75" style="362" customWidth="1"/>
    <col min="9" max="9" width="9" style="248"/>
    <col min="10" max="13" width="9" style="77"/>
    <col min="14" max="14" width="14.25" style="34" customWidth="1"/>
    <col min="15" max="15" width="24.125" style="34" customWidth="1"/>
    <col min="16" max="16" width="11.125" style="1" customWidth="1"/>
    <col min="17" max="17" width="12.75" style="1" customWidth="1"/>
    <col min="18" max="18" width="11.375" style="345" customWidth="1"/>
    <col min="19" max="19" width="10.375" style="34" customWidth="1"/>
    <col min="20" max="20" width="17.75" style="34" customWidth="1"/>
    <col min="21" max="21" width="10.5" style="34" customWidth="1"/>
    <col min="22" max="22" width="12.375" style="34" customWidth="1"/>
    <col min="23" max="24" width="9" style="1"/>
    <col min="25" max="25" width="10.875" style="34" customWidth="1"/>
    <col min="26" max="26" width="18.75" style="34" customWidth="1"/>
    <col min="27" max="27" width="9" style="34"/>
    <col min="28" max="41" width="9" style="77"/>
    <col min="42" max="16384" width="9" style="325"/>
  </cols>
  <sheetData>
    <row r="1" spans="1:27" ht="18" customHeight="1">
      <c r="A1" s="56" t="str">
        <f>Cover!B3</f>
        <v>Specification No.: CC/NT/W-GIS/DOM/A10/25/06459</v>
      </c>
      <c r="B1" s="63"/>
      <c r="C1" s="56"/>
      <c r="D1" s="56"/>
      <c r="E1" s="7"/>
      <c r="F1" s="7"/>
      <c r="G1" s="8" t="s">
        <v>414</v>
      </c>
      <c r="T1" s="379" t="s">
        <v>255</v>
      </c>
      <c r="U1" s="365">
        <f>SUMIF(G17:G70, "Direct",F17:F70)</f>
        <v>0</v>
      </c>
      <c r="Z1" s="365">
        <f>'Names of Bidder'!D6</f>
        <v>0</v>
      </c>
      <c r="AA1" s="34" t="s">
        <v>256</v>
      </c>
    </row>
    <row r="2" spans="1:27" ht="14.1" customHeight="1">
      <c r="A2" s="326"/>
      <c r="B2" s="326"/>
      <c r="C2" s="326"/>
      <c r="D2" s="326"/>
      <c r="Q2" s="6"/>
      <c r="T2" s="379" t="s">
        <v>257</v>
      </c>
      <c r="U2" s="380" t="e">
        <f>#REF!-U1</f>
        <v>#REF!</v>
      </c>
      <c r="V2" s="347"/>
      <c r="Z2" s="365">
        <f>'Names of Bidder'!L6</f>
        <v>0</v>
      </c>
    </row>
    <row r="3" spans="1:27" ht="49.5" customHeight="1">
      <c r="A3" s="1241"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41"/>
      <c r="C3" s="1241"/>
      <c r="D3" s="1241"/>
      <c r="E3" s="1241"/>
      <c r="F3" s="1241"/>
      <c r="G3" s="1241"/>
      <c r="O3" s="4"/>
      <c r="P3" s="308"/>
      <c r="Q3" s="308"/>
      <c r="R3" s="308"/>
      <c r="T3" s="4"/>
      <c r="U3" s="1"/>
      <c r="W3" s="1224"/>
      <c r="X3" s="1224"/>
    </row>
    <row r="4" spans="1:27" ht="21.95" customHeight="1">
      <c r="A4" s="1242" t="s">
        <v>416</v>
      </c>
      <c r="B4" s="1242"/>
      <c r="C4" s="1242"/>
      <c r="D4" s="1242"/>
      <c r="E4" s="1242"/>
      <c r="F4" s="1242"/>
      <c r="G4" s="1242"/>
      <c r="O4" s="4"/>
      <c r="P4" s="308"/>
      <c r="Q4" s="308"/>
      <c r="R4" s="308"/>
      <c r="T4" s="4"/>
      <c r="U4" s="348"/>
      <c r="V4" s="347"/>
    </row>
    <row r="5" spans="1:27" ht="14.1" customHeight="1">
      <c r="O5" s="4"/>
      <c r="P5" s="308"/>
      <c r="Q5" s="308"/>
      <c r="R5" s="308"/>
      <c r="T5" s="4"/>
    </row>
    <row r="6" spans="1:27" ht="18" customHeight="1">
      <c r="A6" s="28" t="str">
        <f>"Bidder’s Name and Address (" &amp; MID('Names of Bidder'!B9,9, 20) &amp; ") :"</f>
        <v>Bidder’s Name and Address (Lead Partner) :</v>
      </c>
      <c r="B6" s="29"/>
      <c r="C6" s="28"/>
      <c r="D6" s="28"/>
      <c r="E6" s="60" t="s">
        <v>392</v>
      </c>
      <c r="F6" s="1"/>
      <c r="G6" s="29"/>
      <c r="O6" s="4"/>
      <c r="P6" s="308"/>
      <c r="Q6" s="308"/>
      <c r="R6" s="308"/>
      <c r="T6" s="4"/>
      <c r="U6" s="346"/>
    </row>
    <row r="7" spans="1:27" ht="35.25" customHeight="1">
      <c r="A7" s="1243" t="str">
        <f>IF('Names of Bidder'!D9="", "", IF('Names of Bidder'!D6= "JV (Joint Venture)", "JV of " &amp; Z8, ""))</f>
        <v/>
      </c>
      <c r="B7" s="1243"/>
      <c r="C7" s="1243"/>
      <c r="D7" s="1243"/>
      <c r="E7" s="59" t="s">
        <v>394</v>
      </c>
      <c r="F7" s="1"/>
      <c r="G7" s="29"/>
      <c r="O7" s="362"/>
      <c r="P7" s="349"/>
      <c r="Q7" s="349"/>
      <c r="R7" s="349"/>
      <c r="W7" s="1224"/>
      <c r="X7" s="1224"/>
    </row>
    <row r="8" spans="1:27" ht="18" customHeight="1">
      <c r="A8" s="28" t="s">
        <v>393</v>
      </c>
      <c r="B8" s="1239" t="str">
        <f>IF('Names of Bidder'!D9=0, "", 'Names of Bidder'!D9)</f>
        <v xml:space="preserve">…….. …….. …….. …….. …….. …….. </v>
      </c>
      <c r="C8" s="1239"/>
      <c r="D8" s="1239"/>
      <c r="E8" s="59" t="s">
        <v>396</v>
      </c>
      <c r="F8" s="1"/>
      <c r="G8" s="29"/>
      <c r="O8" s="4"/>
      <c r="P8" s="350"/>
      <c r="Q8" s="350"/>
      <c r="R8" s="350"/>
      <c r="Z8" s="365" t="str">
        <f>IF('Names of Bidder'!D7=1,'Names of Bidder'!D9&amp;" &amp; "&amp;'Names of Bidder'!D14,IF('Names of Bidder'!D7="2 or More",'Names of Bidder'!D9&amp;" , "&amp;'Names of Bidder'!D14&amp;" &amp; "&amp;'Names of Bidder'!D19,""))</f>
        <v/>
      </c>
    </row>
    <row r="9" spans="1:27" ht="18" customHeight="1">
      <c r="A9" s="28" t="s">
        <v>395</v>
      </c>
      <c r="B9" s="1239" t="str">
        <f>IF('Names of Bidder'!D10=0, "", 'Names of Bidder'!D10)</f>
        <v xml:space="preserve">…….. …….. …….. …….. …….. …….. </v>
      </c>
      <c r="C9" s="1239"/>
      <c r="D9" s="1239"/>
      <c r="E9" s="59" t="s">
        <v>397</v>
      </c>
      <c r="F9" s="1"/>
      <c r="G9" s="29"/>
      <c r="O9" s="4"/>
      <c r="P9" s="350"/>
      <c r="Q9" s="350"/>
      <c r="R9" s="350"/>
    </row>
    <row r="10" spans="1:27" ht="18" customHeight="1">
      <c r="A10" s="329"/>
      <c r="B10" s="1240" t="str">
        <f>IF('Names of Bidder'!D11=0, "", 'Names of Bidder'!D11)</f>
        <v xml:space="preserve">…….. …….. …….. …….. …….. …….. </v>
      </c>
      <c r="C10" s="1240"/>
      <c r="D10" s="1240"/>
      <c r="E10" s="330" t="s">
        <v>281</v>
      </c>
      <c r="G10" s="329"/>
      <c r="O10" s="362"/>
      <c r="P10" s="363"/>
      <c r="Q10" s="308"/>
      <c r="R10" s="351"/>
    </row>
    <row r="11" spans="1:27" ht="18" customHeight="1">
      <c r="A11" s="329"/>
      <c r="B11" s="1240" t="str">
        <f>IF('Names of Bidder'!D12=0, "", 'Names of Bidder'!D12)</f>
        <v xml:space="preserve">…….. …….. …….. …….. …….. …….. </v>
      </c>
      <c r="C11" s="1240"/>
      <c r="D11" s="1240"/>
      <c r="E11" s="330" t="s">
        <v>398</v>
      </c>
      <c r="G11" s="329"/>
      <c r="W11" s="1224"/>
      <c r="X11" s="1224"/>
    </row>
    <row r="12" spans="1:27" ht="14.1" customHeight="1">
      <c r="A12" s="329"/>
      <c r="B12" s="329"/>
      <c r="C12" s="329"/>
      <c r="D12" s="329"/>
      <c r="E12" s="28"/>
      <c r="F12" s="31"/>
      <c r="G12" s="31"/>
      <c r="Y12" s="352"/>
    </row>
    <row r="13" spans="1:27" ht="40.5" customHeight="1">
      <c r="A13" s="1237" t="s">
        <v>376</v>
      </c>
      <c r="B13" s="1237"/>
      <c r="C13" s="1237"/>
      <c r="D13" s="1237"/>
      <c r="E13" s="1237"/>
      <c r="F13" s="1237"/>
      <c r="G13" s="1237"/>
      <c r="H13" s="390"/>
      <c r="I13" s="250"/>
      <c r="J13" s="251"/>
      <c r="K13" s="251"/>
      <c r="L13" s="251"/>
      <c r="M13" s="251"/>
      <c r="Q13" s="6"/>
      <c r="U13" t="s">
        <v>420</v>
      </c>
      <c r="Y13" s="352"/>
    </row>
    <row r="14" spans="1:27" ht="14.1" customHeight="1">
      <c r="E14" s="7"/>
      <c r="F14" s="7"/>
      <c r="G14" s="8" t="s">
        <v>274</v>
      </c>
      <c r="P14" s="1226"/>
      <c r="Q14" s="1226"/>
      <c r="S14" s="1229"/>
      <c r="T14" s="1229"/>
      <c r="U14" t="s">
        <v>71</v>
      </c>
      <c r="W14" s="1224"/>
      <c r="X14" s="1224"/>
    </row>
    <row r="15" spans="1:27" ht="66" customHeight="1">
      <c r="A15" s="5" t="s">
        <v>361</v>
      </c>
      <c r="B15" s="5" t="s">
        <v>391</v>
      </c>
      <c r="C15" s="9" t="s">
        <v>353</v>
      </c>
      <c r="D15" s="9" t="s">
        <v>362</v>
      </c>
      <c r="E15" s="5" t="s">
        <v>363</v>
      </c>
      <c r="F15" s="5" t="s">
        <v>364</v>
      </c>
      <c r="G15" s="5" t="s">
        <v>399</v>
      </c>
      <c r="P15" s="309"/>
      <c r="Q15" s="309"/>
      <c r="S15" s="309"/>
      <c r="T15" s="309"/>
    </row>
    <row r="16" spans="1:27" ht="18" customHeight="1">
      <c r="A16" s="9">
        <v>1</v>
      </c>
      <c r="B16" s="9">
        <v>2</v>
      </c>
      <c r="C16" s="9">
        <v>3</v>
      </c>
      <c r="D16" s="9">
        <v>4</v>
      </c>
      <c r="E16" s="9">
        <v>5</v>
      </c>
      <c r="F16" s="9" t="s">
        <v>401</v>
      </c>
      <c r="G16" s="9">
        <v>7</v>
      </c>
      <c r="P16" s="186"/>
      <c r="Q16" s="186"/>
      <c r="S16" s="186"/>
      <c r="T16" s="186"/>
    </row>
    <row r="17" spans="1:10" s="468" customFormat="1" ht="66.75" customHeight="1">
      <c r="A17" s="467">
        <f>'Sch-1'!A18</f>
        <v>0</v>
      </c>
      <c r="B17" s="467">
        <f>'Sch-1'!J18</f>
        <v>0</v>
      </c>
      <c r="C17" s="467"/>
      <c r="D17" s="467"/>
      <c r="E17" s="561"/>
      <c r="F17" s="331"/>
      <c r="G17" s="562"/>
    </row>
    <row r="18" spans="1:10" s="468" customFormat="1" ht="18.75" customHeight="1">
      <c r="A18" s="467" t="e">
        <f>'Sch-1'!#REF!</f>
        <v>#REF!</v>
      </c>
      <c r="B18" s="467" t="e">
        <f>'Sch-1'!#REF!</f>
        <v>#REF!</v>
      </c>
      <c r="C18" s="467"/>
      <c r="D18" s="467"/>
      <c r="E18" s="561"/>
      <c r="F18" s="331"/>
      <c r="G18" s="562"/>
    </row>
    <row r="19" spans="1:10" s="468" customFormat="1" ht="15.75" customHeight="1">
      <c r="A19" s="467">
        <f>'Sch-1'!A18</f>
        <v>0</v>
      </c>
      <c r="B19" s="467">
        <f>'Sch-1'!J18</f>
        <v>0</v>
      </c>
      <c r="C19" s="467"/>
      <c r="D19" s="467"/>
      <c r="E19" s="561"/>
      <c r="F19" s="331"/>
      <c r="G19" s="562"/>
      <c r="J19" s="542"/>
    </row>
    <row r="20" spans="1:10" s="468" customFormat="1" ht="15.75" customHeight="1">
      <c r="A20" s="467" t="e">
        <f>'Sch-1'!#REF!</f>
        <v>#REF!</v>
      </c>
      <c r="B20" s="467" t="e">
        <f>'Sch-1'!#REF!</f>
        <v>#REF!</v>
      </c>
      <c r="C20" s="467" t="e">
        <f>'Sch-1'!#REF!</f>
        <v>#REF!</v>
      </c>
      <c r="D20" s="467" t="e">
        <f>'Sch-1'!#REF!</f>
        <v>#REF!</v>
      </c>
      <c r="E20" s="561" t="e">
        <f>'Sch-1'!#REF!</f>
        <v>#REF!</v>
      </c>
      <c r="F20" s="331" t="e">
        <f>IF(E20=0, "Included",IF(ISERROR(D20*E20), E20, D20*E20))</f>
        <v>#REF!</v>
      </c>
      <c r="G20" s="562" t="e">
        <f>'Sch-1'!#REF!</f>
        <v>#REF!</v>
      </c>
    </row>
    <row r="21" spans="1:10" s="468" customFormat="1" ht="15.75" customHeight="1">
      <c r="A21" s="467" t="e">
        <f>'Sch-1'!#REF!</f>
        <v>#REF!</v>
      </c>
      <c r="B21" s="467" t="e">
        <f>'Sch-1'!#REF!</f>
        <v>#REF!</v>
      </c>
      <c r="C21" s="467" t="e">
        <f>'Sch-1'!#REF!</f>
        <v>#REF!</v>
      </c>
      <c r="D21" s="467" t="e">
        <f>'Sch-1'!#REF!</f>
        <v>#REF!</v>
      </c>
      <c r="E21" s="561" t="e">
        <f>'Sch-1'!#REF!</f>
        <v>#REF!</v>
      </c>
      <c r="F21" s="331" t="e">
        <f>IF(E21=0, "Included",IF(ISERROR(D21*E21), E21, D21*E21))</f>
        <v>#REF!</v>
      </c>
      <c r="G21" s="562" t="e">
        <f>'Sch-1'!#REF!</f>
        <v>#REF!</v>
      </c>
    </row>
    <row r="22" spans="1:10" s="468" customFormat="1" ht="15.75" customHeight="1">
      <c r="A22" s="467"/>
      <c r="B22" s="467"/>
      <c r="C22" s="467"/>
      <c r="D22" s="467"/>
      <c r="E22" s="561"/>
      <c r="F22" s="331"/>
      <c r="G22" s="562"/>
    </row>
    <row r="23" spans="1:10" s="468" customFormat="1" ht="15.75" customHeight="1">
      <c r="A23" s="467" t="e">
        <f>'Sch-1'!#REF!</f>
        <v>#REF!</v>
      </c>
      <c r="B23" s="467" t="e">
        <f>'Sch-1'!#REF!</f>
        <v>#REF!</v>
      </c>
      <c r="C23" s="467"/>
      <c r="D23" s="467"/>
      <c r="E23" s="561"/>
      <c r="F23" s="331"/>
      <c r="G23" s="562"/>
    </row>
    <row r="24" spans="1:10" s="468" customFormat="1" ht="15.75" customHeight="1">
      <c r="A24" s="467" t="e">
        <f>'Sch-1'!#REF!</f>
        <v>#REF!</v>
      </c>
      <c r="B24" s="467" t="e">
        <f>'Sch-1'!#REF!</f>
        <v>#REF!</v>
      </c>
      <c r="C24" s="467" t="e">
        <f>'Sch-1'!#REF!</f>
        <v>#REF!</v>
      </c>
      <c r="D24" s="467" t="e">
        <f>'Sch-1'!#REF!</f>
        <v>#REF!</v>
      </c>
      <c r="E24" s="561" t="e">
        <f>'Sch-1'!#REF!</f>
        <v>#REF!</v>
      </c>
      <c r="F24" s="331" t="e">
        <f>IF(E24=0, "Included",IF(ISERROR(D24*E24), E24, D24*E24))</f>
        <v>#REF!</v>
      </c>
      <c r="G24" s="562" t="e">
        <f>'Sch-1'!#REF!</f>
        <v>#REF!</v>
      </c>
    </row>
    <row r="25" spans="1:10" s="468" customFormat="1" ht="15.75" customHeight="1">
      <c r="A25" s="467" t="e">
        <f>'Sch-1'!#REF!</f>
        <v>#REF!</v>
      </c>
      <c r="B25" s="467" t="e">
        <f>'Sch-1'!#REF!</f>
        <v>#REF!</v>
      </c>
      <c r="C25" s="467" t="e">
        <f>'Sch-1'!#REF!</f>
        <v>#REF!</v>
      </c>
      <c r="D25" s="467" t="e">
        <f>'Sch-1'!#REF!</f>
        <v>#REF!</v>
      </c>
      <c r="E25" s="561" t="e">
        <f>'Sch-1'!#REF!</f>
        <v>#REF!</v>
      </c>
      <c r="F25" s="331" t="e">
        <f>IF(E25=0, "Included",IF(ISERROR(D25*E25), E25, D25*E25))</f>
        <v>#REF!</v>
      </c>
      <c r="G25" s="562" t="e">
        <f>'Sch-1'!#REF!</f>
        <v>#REF!</v>
      </c>
    </row>
    <row r="26" spans="1:10" s="468" customFormat="1" ht="15.75" customHeight="1">
      <c r="A26" s="467"/>
      <c r="B26" s="467"/>
      <c r="C26" s="467"/>
      <c r="D26" s="467"/>
      <c r="E26" s="561"/>
      <c r="F26" s="331"/>
      <c r="G26" s="562"/>
    </row>
    <row r="27" spans="1:10" s="468" customFormat="1" ht="15.75" customHeight="1">
      <c r="A27" s="467" t="e">
        <f>'Sch-1'!#REF!</f>
        <v>#REF!</v>
      </c>
      <c r="B27" s="467" t="e">
        <f>'Sch-1'!#REF!</f>
        <v>#REF!</v>
      </c>
      <c r="C27" s="467"/>
      <c r="D27" s="467"/>
      <c r="E27" s="561"/>
      <c r="F27" s="331"/>
      <c r="G27" s="562"/>
    </row>
    <row r="28" spans="1:10" s="468" customFormat="1" ht="15.75" customHeight="1">
      <c r="A28" s="467" t="e">
        <f>'Sch-1'!#REF!</f>
        <v>#REF!</v>
      </c>
      <c r="B28" s="467" t="e">
        <f>'Sch-1'!#REF!</f>
        <v>#REF!</v>
      </c>
      <c r="C28" s="467" t="e">
        <f>'Sch-1'!#REF!</f>
        <v>#REF!</v>
      </c>
      <c r="D28" s="467" t="e">
        <f>'Sch-1'!#REF!</f>
        <v>#REF!</v>
      </c>
      <c r="E28" s="561" t="e">
        <f>'Sch-1'!#REF!</f>
        <v>#REF!</v>
      </c>
      <c r="F28" s="331" t="e">
        <f>IF(E28=0, "Included",IF(ISERROR(D28*E28), E28, D28*E28))</f>
        <v>#REF!</v>
      </c>
      <c r="G28" s="562" t="e">
        <f>'Sch-1'!#REF!</f>
        <v>#REF!</v>
      </c>
    </row>
    <row r="29" spans="1:10" s="468" customFormat="1" ht="15.75" customHeight="1">
      <c r="A29" s="467" t="e">
        <f>'Sch-1'!#REF!</f>
        <v>#REF!</v>
      </c>
      <c r="B29" s="467" t="e">
        <f>'Sch-1'!#REF!</f>
        <v>#REF!</v>
      </c>
      <c r="C29" s="467" t="e">
        <f>'Sch-1'!#REF!</f>
        <v>#REF!</v>
      </c>
      <c r="D29" s="467" t="e">
        <f>'Sch-1'!#REF!</f>
        <v>#REF!</v>
      </c>
      <c r="E29" s="561" t="e">
        <f>'Sch-1'!#REF!</f>
        <v>#REF!</v>
      </c>
      <c r="F29" s="331" t="e">
        <f>IF(E29=0, "Included",IF(ISERROR(D29*E29), E29, D29*E29))</f>
        <v>#REF!</v>
      </c>
      <c r="G29" s="562" t="e">
        <f>'Sch-1'!#REF!</f>
        <v>#REF!</v>
      </c>
    </row>
    <row r="30" spans="1:10" s="468" customFormat="1" ht="15.75" customHeight="1">
      <c r="A30" s="467"/>
      <c r="B30" s="467"/>
      <c r="C30" s="467"/>
      <c r="D30" s="467"/>
      <c r="E30" s="561"/>
      <c r="F30" s="331"/>
      <c r="G30" s="562"/>
    </row>
    <row r="31" spans="1:10" s="468" customFormat="1" ht="15.75" customHeight="1">
      <c r="A31" s="467" t="e">
        <f>'Sch-1'!#REF!</f>
        <v>#REF!</v>
      </c>
      <c r="B31" s="467" t="e">
        <f>'Sch-1'!#REF!</f>
        <v>#REF!</v>
      </c>
      <c r="C31" s="467"/>
      <c r="D31" s="467"/>
      <c r="E31" s="561"/>
      <c r="F31" s="331"/>
      <c r="G31" s="562"/>
    </row>
    <row r="32" spans="1:10" s="468" customFormat="1" ht="15.75" customHeight="1">
      <c r="A32" s="467" t="e">
        <f>'Sch-1'!#REF!</f>
        <v>#REF!</v>
      </c>
      <c r="B32" s="467" t="e">
        <f>'Sch-1'!#REF!</f>
        <v>#REF!</v>
      </c>
      <c r="C32" s="467"/>
      <c r="D32" s="467"/>
      <c r="E32" s="561"/>
      <c r="F32" s="331"/>
      <c r="G32" s="562"/>
    </row>
    <row r="33" spans="1:7" s="468" customFormat="1" ht="15.75" customHeight="1">
      <c r="A33" s="467" t="e">
        <f>'Sch-1'!#REF!</f>
        <v>#REF!</v>
      </c>
      <c r="B33" s="467" t="e">
        <f>'Sch-1'!#REF!</f>
        <v>#REF!</v>
      </c>
      <c r="C33" s="467" t="e">
        <f>'Sch-1'!#REF!</f>
        <v>#REF!</v>
      </c>
      <c r="D33" s="467" t="e">
        <f>'Sch-1'!#REF!</f>
        <v>#REF!</v>
      </c>
      <c r="E33" s="561" t="e">
        <f>'Sch-1'!#REF!</f>
        <v>#REF!</v>
      </c>
      <c r="F33" s="331" t="e">
        <f t="shared" ref="F33:F68" si="0">IF(E33=0, "Included",IF(ISERROR(D33*E33), E33, D33*E33))</f>
        <v>#REF!</v>
      </c>
      <c r="G33" s="562" t="e">
        <f>'Sch-1'!#REF!</f>
        <v>#REF!</v>
      </c>
    </row>
    <row r="34" spans="1:7" s="468" customFormat="1" ht="15.75" customHeight="1">
      <c r="A34" s="467" t="e">
        <f>'Sch-1'!#REF!</f>
        <v>#REF!</v>
      </c>
      <c r="B34" s="467" t="e">
        <f>'Sch-1'!#REF!</f>
        <v>#REF!</v>
      </c>
      <c r="C34" s="467" t="e">
        <f>'Sch-1'!#REF!</f>
        <v>#REF!</v>
      </c>
      <c r="D34" s="467" t="e">
        <f>'Sch-1'!#REF!</f>
        <v>#REF!</v>
      </c>
      <c r="E34" s="561" t="e">
        <f>'Sch-1'!#REF!</f>
        <v>#REF!</v>
      </c>
      <c r="F34" s="331" t="e">
        <f t="shared" si="0"/>
        <v>#REF!</v>
      </c>
      <c r="G34" s="562" t="e">
        <f>'Sch-1'!#REF!</f>
        <v>#REF!</v>
      </c>
    </row>
    <row r="35" spans="1:7" s="468" customFormat="1" ht="15.75" customHeight="1">
      <c r="A35" s="467"/>
      <c r="B35" s="467"/>
      <c r="C35" s="467"/>
      <c r="D35" s="467"/>
      <c r="E35" s="561"/>
      <c r="F35" s="331"/>
      <c r="G35" s="562"/>
    </row>
    <row r="36" spans="1:7" s="468" customFormat="1" ht="15.75" customHeight="1">
      <c r="A36" s="467" t="e">
        <f>'Sch-1'!#REF!</f>
        <v>#REF!</v>
      </c>
      <c r="B36" s="467" t="e">
        <f>'Sch-1'!#REF!</f>
        <v>#REF!</v>
      </c>
      <c r="C36" s="467"/>
      <c r="D36" s="467"/>
      <c r="E36" s="561"/>
      <c r="F36" s="331"/>
      <c r="G36" s="562"/>
    </row>
    <row r="37" spans="1:7" s="468" customFormat="1" ht="51" customHeight="1">
      <c r="A37" s="467" t="e">
        <f>'Sch-1'!#REF!</f>
        <v>#REF!</v>
      </c>
      <c r="B37" s="467" t="e">
        <f>'Sch-1'!#REF!</f>
        <v>#REF!</v>
      </c>
      <c r="C37" s="467" t="e">
        <f>'Sch-1'!#REF!</f>
        <v>#REF!</v>
      </c>
      <c r="D37" s="467" t="e">
        <f>'Sch-1'!#REF!</f>
        <v>#REF!</v>
      </c>
      <c r="E37" s="561" t="e">
        <f>'Sch-1'!#REF!</f>
        <v>#REF!</v>
      </c>
      <c r="F37" s="331" t="e">
        <f t="shared" si="0"/>
        <v>#REF!</v>
      </c>
      <c r="G37" s="562" t="e">
        <f>'Sch-1'!#REF!</f>
        <v>#REF!</v>
      </c>
    </row>
    <row r="38" spans="1:7" s="468" customFormat="1" ht="17.25" customHeight="1">
      <c r="A38" s="467" t="e">
        <f>'Sch-1'!#REF!</f>
        <v>#REF!</v>
      </c>
      <c r="B38" s="467" t="e">
        <f>'Sch-1'!#REF!</f>
        <v>#REF!</v>
      </c>
      <c r="C38" s="467" t="e">
        <f>'Sch-1'!#REF!</f>
        <v>#REF!</v>
      </c>
      <c r="D38" s="467" t="e">
        <f>'Sch-1'!#REF!</f>
        <v>#REF!</v>
      </c>
      <c r="E38" s="561" t="e">
        <f>'Sch-1'!#REF!</f>
        <v>#REF!</v>
      </c>
      <c r="F38" s="331" t="e">
        <f t="shared" si="0"/>
        <v>#REF!</v>
      </c>
      <c r="G38" s="562" t="e">
        <f>'Sch-1'!#REF!</f>
        <v>#REF!</v>
      </c>
    </row>
    <row r="39" spans="1:7" s="468" customFormat="1" ht="15.75" customHeight="1">
      <c r="A39" s="467" t="e">
        <f>'Sch-1'!#REF!</f>
        <v>#REF!</v>
      </c>
      <c r="B39" s="467" t="e">
        <f>'Sch-1'!#REF!</f>
        <v>#REF!</v>
      </c>
      <c r="C39" s="467" t="e">
        <f>'Sch-1'!#REF!</f>
        <v>#REF!</v>
      </c>
      <c r="D39" s="467" t="e">
        <f>'Sch-1'!#REF!</f>
        <v>#REF!</v>
      </c>
      <c r="E39" s="561" t="e">
        <f>'Sch-1'!#REF!</f>
        <v>#REF!</v>
      </c>
      <c r="F39" s="331" t="e">
        <f t="shared" si="0"/>
        <v>#REF!</v>
      </c>
      <c r="G39" s="562" t="e">
        <f>'Sch-1'!#REF!</f>
        <v>#REF!</v>
      </c>
    </row>
    <row r="40" spans="1:7" s="468" customFormat="1" ht="15.75" customHeight="1">
      <c r="A40" s="467" t="e">
        <f>'Sch-1'!#REF!</f>
        <v>#REF!</v>
      </c>
      <c r="B40" s="467" t="e">
        <f>'Sch-1'!#REF!</f>
        <v>#REF!</v>
      </c>
      <c r="C40" s="467" t="e">
        <f>'Sch-1'!#REF!</f>
        <v>#REF!</v>
      </c>
      <c r="D40" s="467" t="e">
        <f>'Sch-1'!#REF!</f>
        <v>#REF!</v>
      </c>
      <c r="E40" s="561" t="e">
        <f>'Sch-1'!#REF!</f>
        <v>#REF!</v>
      </c>
      <c r="F40" s="331" t="e">
        <f t="shared" si="0"/>
        <v>#REF!</v>
      </c>
      <c r="G40" s="562" t="e">
        <f>'Sch-1'!#REF!</f>
        <v>#REF!</v>
      </c>
    </row>
    <row r="41" spans="1:7" s="468" customFormat="1" ht="15.75" customHeight="1">
      <c r="A41" s="467" t="e">
        <f>'Sch-1'!#REF!</f>
        <v>#REF!</v>
      </c>
      <c r="B41" s="467" t="e">
        <f>'Sch-1'!#REF!</f>
        <v>#REF!</v>
      </c>
      <c r="C41" s="467" t="e">
        <f>'Sch-1'!#REF!</f>
        <v>#REF!</v>
      </c>
      <c r="D41" s="467" t="e">
        <f>'Sch-1'!#REF!</f>
        <v>#REF!</v>
      </c>
      <c r="E41" s="561" t="e">
        <f>'Sch-1'!#REF!</f>
        <v>#REF!</v>
      </c>
      <c r="F41" s="331" t="e">
        <f t="shared" si="0"/>
        <v>#REF!</v>
      </c>
      <c r="G41" s="562" t="e">
        <f>'Sch-1'!#REF!</f>
        <v>#REF!</v>
      </c>
    </row>
    <row r="42" spans="1:7" s="468" customFormat="1" ht="18.75" customHeight="1">
      <c r="A42" s="467" t="e">
        <f>'Sch-1'!#REF!</f>
        <v>#REF!</v>
      </c>
      <c r="B42" s="467" t="e">
        <f>'Sch-1'!#REF!</f>
        <v>#REF!</v>
      </c>
      <c r="C42" s="467" t="e">
        <f>'Sch-1'!#REF!</f>
        <v>#REF!</v>
      </c>
      <c r="D42" s="467" t="e">
        <f>'Sch-1'!#REF!</f>
        <v>#REF!</v>
      </c>
      <c r="E42" s="561" t="e">
        <f>'Sch-1'!#REF!</f>
        <v>#REF!</v>
      </c>
      <c r="F42" s="331" t="e">
        <f t="shared" si="0"/>
        <v>#REF!</v>
      </c>
      <c r="G42" s="562" t="e">
        <f>'Sch-1'!#REF!</f>
        <v>#REF!</v>
      </c>
    </row>
    <row r="43" spans="1:7" s="468" customFormat="1">
      <c r="A43" s="467"/>
      <c r="B43" s="467"/>
      <c r="C43" s="467"/>
      <c r="D43" s="467"/>
      <c r="E43" s="561"/>
      <c r="F43" s="331"/>
      <c r="G43" s="562"/>
    </row>
    <row r="44" spans="1:7" s="468" customFormat="1" ht="17.25" customHeight="1">
      <c r="A44" s="467" t="e">
        <f>'Sch-1'!#REF!</f>
        <v>#REF!</v>
      </c>
      <c r="B44" s="467" t="e">
        <f>'Sch-1'!#REF!</f>
        <v>#REF!</v>
      </c>
      <c r="C44" s="467"/>
      <c r="D44" s="467"/>
      <c r="E44" s="561"/>
      <c r="F44" s="331"/>
      <c r="G44" s="562"/>
    </row>
    <row r="45" spans="1:7" s="468" customFormat="1" ht="17.25" customHeight="1">
      <c r="A45" s="467" t="e">
        <f>'Sch-1'!#REF!</f>
        <v>#REF!</v>
      </c>
      <c r="B45" s="467" t="e">
        <f>'Sch-1'!#REF!</f>
        <v>#REF!</v>
      </c>
      <c r="C45" s="467" t="e">
        <f>'Sch-1'!#REF!</f>
        <v>#REF!</v>
      </c>
      <c r="D45" s="467" t="e">
        <f>'Sch-1'!#REF!</f>
        <v>#REF!</v>
      </c>
      <c r="E45" s="561" t="e">
        <f>'Sch-1'!#REF!</f>
        <v>#REF!</v>
      </c>
      <c r="F45" s="331" t="e">
        <f t="shared" si="0"/>
        <v>#REF!</v>
      </c>
      <c r="G45" s="562" t="e">
        <f>'Sch-1'!#REF!</f>
        <v>#REF!</v>
      </c>
    </row>
    <row r="46" spans="1:7" s="468" customFormat="1" ht="17.25" customHeight="1">
      <c r="A46" s="467"/>
      <c r="B46" s="467"/>
      <c r="C46" s="467"/>
      <c r="D46" s="467"/>
      <c r="E46" s="561"/>
      <c r="F46" s="331"/>
      <c r="G46" s="562"/>
    </row>
    <row r="47" spans="1:7" s="471" customFormat="1">
      <c r="A47" s="467" t="e">
        <f>'Sch-1'!#REF!</f>
        <v>#REF!</v>
      </c>
      <c r="B47" s="467" t="e">
        <f>'Sch-1'!#REF!</f>
        <v>#REF!</v>
      </c>
      <c r="C47" s="467"/>
      <c r="D47" s="467"/>
      <c r="E47" s="561"/>
      <c r="F47" s="331"/>
      <c r="G47" s="562"/>
    </row>
    <row r="48" spans="1:7" s="471" customFormat="1">
      <c r="A48" s="467" t="e">
        <f>'Sch-1'!#REF!</f>
        <v>#REF!</v>
      </c>
      <c r="B48" s="467" t="e">
        <f>'Sch-1'!#REF!</f>
        <v>#REF!</v>
      </c>
      <c r="C48" s="467" t="e">
        <f>'Sch-1'!#REF!</f>
        <v>#REF!</v>
      </c>
      <c r="D48" s="467" t="e">
        <f>'Sch-1'!#REF!</f>
        <v>#REF!</v>
      </c>
      <c r="E48" s="561" t="e">
        <f>'Sch-1'!#REF!</f>
        <v>#REF!</v>
      </c>
      <c r="F48" s="331" t="e">
        <f t="shared" si="0"/>
        <v>#REF!</v>
      </c>
      <c r="G48" s="562" t="e">
        <f>'Sch-1'!#REF!</f>
        <v>#REF!</v>
      </c>
    </row>
    <row r="49" spans="1:7" s="471" customFormat="1" ht="15" customHeight="1">
      <c r="A49" s="467" t="e">
        <f>'Sch-1'!#REF!</f>
        <v>#REF!</v>
      </c>
      <c r="B49" s="467" t="e">
        <f>'Sch-1'!#REF!</f>
        <v>#REF!</v>
      </c>
      <c r="C49" s="467" t="e">
        <f>'Sch-1'!#REF!</f>
        <v>#REF!</v>
      </c>
      <c r="D49" s="467" t="e">
        <f>'Sch-1'!#REF!</f>
        <v>#REF!</v>
      </c>
      <c r="E49" s="561" t="e">
        <f>'Sch-1'!#REF!</f>
        <v>#REF!</v>
      </c>
      <c r="F49" s="331" t="e">
        <f t="shared" si="0"/>
        <v>#REF!</v>
      </c>
      <c r="G49" s="562" t="e">
        <f>'Sch-1'!#REF!</f>
        <v>#REF!</v>
      </c>
    </row>
    <row r="50" spans="1:7" s="471" customFormat="1" ht="15" customHeight="1">
      <c r="A50" s="467" t="e">
        <f>'Sch-1'!#REF!</f>
        <v>#REF!</v>
      </c>
      <c r="B50" s="467" t="e">
        <f>'Sch-1'!#REF!</f>
        <v>#REF!</v>
      </c>
      <c r="C50" s="467" t="e">
        <f>'Sch-1'!#REF!</f>
        <v>#REF!</v>
      </c>
      <c r="D50" s="467" t="e">
        <f>'Sch-1'!#REF!</f>
        <v>#REF!</v>
      </c>
      <c r="E50" s="561" t="e">
        <f>'Sch-1'!#REF!</f>
        <v>#REF!</v>
      </c>
      <c r="F50" s="331" t="e">
        <f t="shared" si="0"/>
        <v>#REF!</v>
      </c>
      <c r="G50" s="562" t="e">
        <f>'Sch-1'!#REF!</f>
        <v>#REF!</v>
      </c>
    </row>
    <row r="51" spans="1:7" s="471" customFormat="1">
      <c r="A51" s="467" t="e">
        <f>'Sch-1'!#REF!</f>
        <v>#REF!</v>
      </c>
      <c r="B51" s="467" t="e">
        <f>'Sch-1'!#REF!</f>
        <v>#REF!</v>
      </c>
      <c r="C51" s="467" t="e">
        <f>'Sch-1'!#REF!</f>
        <v>#REF!</v>
      </c>
      <c r="D51" s="467" t="e">
        <f>'Sch-1'!#REF!</f>
        <v>#REF!</v>
      </c>
      <c r="E51" s="561" t="e">
        <f>'Sch-1'!#REF!</f>
        <v>#REF!</v>
      </c>
      <c r="F51" s="331" t="e">
        <f t="shared" si="0"/>
        <v>#REF!</v>
      </c>
      <c r="G51" s="562" t="e">
        <f>'Sch-1'!#REF!</f>
        <v>#REF!</v>
      </c>
    </row>
    <row r="52" spans="1:7" s="471" customFormat="1">
      <c r="A52" s="467"/>
      <c r="B52" s="467"/>
      <c r="C52" s="467"/>
      <c r="D52" s="467"/>
      <c r="E52" s="561"/>
      <c r="F52" s="331"/>
      <c r="G52" s="562"/>
    </row>
    <row r="53" spans="1:7" s="468" customFormat="1" ht="17.25" customHeight="1">
      <c r="A53" s="467" t="e">
        <f>'Sch-1'!#REF!</f>
        <v>#REF!</v>
      </c>
      <c r="B53" s="467" t="e">
        <f>'Sch-1'!#REF!</f>
        <v>#REF!</v>
      </c>
      <c r="C53" s="467"/>
      <c r="D53" s="467"/>
      <c r="E53" s="561"/>
      <c r="F53" s="331"/>
      <c r="G53" s="562"/>
    </row>
    <row r="54" spans="1:7" s="472" customFormat="1" ht="18">
      <c r="A54" s="467" t="e">
        <f>'Sch-1'!#REF!</f>
        <v>#REF!</v>
      </c>
      <c r="B54" s="467" t="e">
        <f>'Sch-1'!#REF!</f>
        <v>#REF!</v>
      </c>
      <c r="C54" s="467" t="e">
        <f>'Sch-1'!#REF!</f>
        <v>#REF!</v>
      </c>
      <c r="D54" s="467" t="e">
        <f>'Sch-1'!#REF!</f>
        <v>#REF!</v>
      </c>
      <c r="E54" s="561" t="e">
        <f>'Sch-1'!#REF!</f>
        <v>#REF!</v>
      </c>
      <c r="F54" s="331" t="e">
        <f t="shared" si="0"/>
        <v>#REF!</v>
      </c>
      <c r="G54" s="562" t="e">
        <f>'Sch-1'!#REF!</f>
        <v>#REF!</v>
      </c>
    </row>
    <row r="55" spans="1:7" s="468" customFormat="1">
      <c r="A55" s="467" t="e">
        <f>'Sch-1'!#REF!</f>
        <v>#REF!</v>
      </c>
      <c r="B55" s="467" t="e">
        <f>'Sch-1'!#REF!</f>
        <v>#REF!</v>
      </c>
      <c r="C55" s="467" t="e">
        <f>'Sch-1'!#REF!</f>
        <v>#REF!</v>
      </c>
      <c r="D55" s="467" t="e">
        <f>'Sch-1'!#REF!</f>
        <v>#REF!</v>
      </c>
      <c r="E55" s="561" t="e">
        <f>'Sch-1'!#REF!</f>
        <v>#REF!</v>
      </c>
      <c r="F55" s="331" t="e">
        <f t="shared" si="0"/>
        <v>#REF!</v>
      </c>
      <c r="G55" s="562" t="e">
        <f>'Sch-1'!#REF!</f>
        <v>#REF!</v>
      </c>
    </row>
    <row r="56" spans="1:7" s="468" customFormat="1" ht="18" customHeight="1">
      <c r="A56" s="467" t="e">
        <f>'Sch-1'!#REF!</f>
        <v>#REF!</v>
      </c>
      <c r="B56" s="467" t="e">
        <f>'Sch-1'!#REF!</f>
        <v>#REF!</v>
      </c>
      <c r="C56" s="467" t="e">
        <f>'Sch-1'!#REF!</f>
        <v>#REF!</v>
      </c>
      <c r="D56" s="467" t="e">
        <f>'Sch-1'!#REF!</f>
        <v>#REF!</v>
      </c>
      <c r="E56" s="561" t="e">
        <f>'Sch-1'!#REF!</f>
        <v>#REF!</v>
      </c>
      <c r="F56" s="331" t="e">
        <f t="shared" si="0"/>
        <v>#REF!</v>
      </c>
      <c r="G56" s="562" t="e">
        <f>'Sch-1'!#REF!</f>
        <v>#REF!</v>
      </c>
    </row>
    <row r="57" spans="1:7" s="468" customFormat="1" ht="18.75" customHeight="1">
      <c r="A57" s="467" t="e">
        <f>'Sch-1'!#REF!</f>
        <v>#REF!</v>
      </c>
      <c r="B57" s="467" t="e">
        <f>'Sch-1'!#REF!</f>
        <v>#REF!</v>
      </c>
      <c r="C57" s="467"/>
      <c r="D57" s="467"/>
      <c r="E57" s="561"/>
      <c r="F57" s="331"/>
      <c r="G57" s="562"/>
    </row>
    <row r="58" spans="1:7" s="468" customFormat="1" ht="18.75" customHeight="1">
      <c r="A58" s="467" t="e">
        <f>'Sch-1'!#REF!</f>
        <v>#REF!</v>
      </c>
      <c r="B58" s="467" t="e">
        <f>'Sch-1'!#REF!</f>
        <v>#REF!</v>
      </c>
      <c r="C58" s="467" t="e">
        <f>'Sch-1'!#REF!</f>
        <v>#REF!</v>
      </c>
      <c r="D58" s="467" t="e">
        <f>'Sch-1'!#REF!</f>
        <v>#REF!</v>
      </c>
      <c r="E58" s="561" t="e">
        <f>'Sch-1'!#REF!</f>
        <v>#REF!</v>
      </c>
      <c r="F58" s="331" t="e">
        <f t="shared" si="0"/>
        <v>#REF!</v>
      </c>
      <c r="G58" s="562" t="e">
        <f>'Sch-1'!#REF!</f>
        <v>#REF!</v>
      </c>
    </row>
    <row r="59" spans="1:7" s="472" customFormat="1" ht="18.75" customHeight="1">
      <c r="A59" s="467" t="e">
        <f>'Sch-1'!#REF!</f>
        <v>#REF!</v>
      </c>
      <c r="B59" s="467" t="e">
        <f>'Sch-1'!#REF!</f>
        <v>#REF!</v>
      </c>
      <c r="C59" s="467" t="e">
        <f>'Sch-1'!#REF!</f>
        <v>#REF!</v>
      </c>
      <c r="D59" s="467" t="e">
        <f>'Sch-1'!#REF!</f>
        <v>#REF!</v>
      </c>
      <c r="E59" s="561" t="e">
        <f>'Sch-1'!#REF!</f>
        <v>#REF!</v>
      </c>
      <c r="F59" s="331" t="e">
        <f t="shared" si="0"/>
        <v>#REF!</v>
      </c>
      <c r="G59" s="562" t="e">
        <f>'Sch-1'!#REF!</f>
        <v>#REF!</v>
      </c>
    </row>
    <row r="60" spans="1:7" s="468" customFormat="1" ht="18.75" customHeight="1">
      <c r="A60" s="467" t="e">
        <f>'Sch-1'!#REF!</f>
        <v>#REF!</v>
      </c>
      <c r="B60" s="467" t="e">
        <f>'Sch-1'!#REF!</f>
        <v>#REF!</v>
      </c>
      <c r="C60" s="467" t="e">
        <f>'Sch-1'!#REF!</f>
        <v>#REF!</v>
      </c>
      <c r="D60" s="467" t="e">
        <f>'Sch-1'!#REF!</f>
        <v>#REF!</v>
      </c>
      <c r="E60" s="561" t="e">
        <f>'Sch-1'!#REF!</f>
        <v>#REF!</v>
      </c>
      <c r="F60" s="331" t="e">
        <f t="shared" si="0"/>
        <v>#REF!</v>
      </c>
      <c r="G60" s="562" t="e">
        <f>'Sch-1'!#REF!</f>
        <v>#REF!</v>
      </c>
    </row>
    <row r="61" spans="1:7" s="468" customFormat="1" ht="17.25" customHeight="1">
      <c r="A61" s="467" t="e">
        <f>'Sch-1'!#REF!</f>
        <v>#REF!</v>
      </c>
      <c r="B61" s="467" t="e">
        <f>'Sch-1'!#REF!</f>
        <v>#REF!</v>
      </c>
      <c r="C61" s="467" t="e">
        <f>'Sch-1'!#REF!</f>
        <v>#REF!</v>
      </c>
      <c r="D61" s="467" t="e">
        <f>'Sch-1'!#REF!</f>
        <v>#REF!</v>
      </c>
      <c r="E61" s="561" t="e">
        <f>'Sch-1'!#REF!</f>
        <v>#REF!</v>
      </c>
      <c r="F61" s="331" t="e">
        <f t="shared" si="0"/>
        <v>#REF!</v>
      </c>
      <c r="G61" s="562" t="e">
        <f>'Sch-1'!#REF!</f>
        <v>#REF!</v>
      </c>
    </row>
    <row r="62" spans="1:7" s="468" customFormat="1" ht="17.25" customHeight="1">
      <c r="A62" s="467" t="e">
        <f>'Sch-1'!#REF!</f>
        <v>#REF!</v>
      </c>
      <c r="B62" s="467" t="e">
        <f>'Sch-1'!#REF!</f>
        <v>#REF!</v>
      </c>
      <c r="C62" s="467" t="e">
        <f>'Sch-1'!#REF!</f>
        <v>#REF!</v>
      </c>
      <c r="D62" s="467" t="e">
        <f>'Sch-1'!#REF!</f>
        <v>#REF!</v>
      </c>
      <c r="E62" s="561" t="e">
        <f>'Sch-1'!#REF!</f>
        <v>#REF!</v>
      </c>
      <c r="F62" s="331" t="e">
        <f t="shared" si="0"/>
        <v>#REF!</v>
      </c>
      <c r="G62" s="562" t="e">
        <f>'Sch-1'!#REF!</f>
        <v>#REF!</v>
      </c>
    </row>
    <row r="63" spans="1:7" s="468" customFormat="1" ht="17.25" customHeight="1">
      <c r="A63" s="467"/>
      <c r="B63" s="467"/>
      <c r="C63" s="467"/>
      <c r="D63" s="467"/>
      <c r="E63" s="561"/>
      <c r="F63" s="331"/>
      <c r="G63" s="562"/>
    </row>
    <row r="64" spans="1:7" s="468" customFormat="1" ht="17.25" customHeight="1">
      <c r="A64" s="467"/>
      <c r="B64" s="467"/>
      <c r="C64" s="467"/>
      <c r="D64" s="467"/>
      <c r="E64" s="561"/>
      <c r="F64" s="331"/>
      <c r="G64" s="562"/>
    </row>
    <row r="65" spans="1:22" s="468" customFormat="1" ht="17.25" customHeight="1">
      <c r="A65" s="467" t="e">
        <f>'Sch-1'!#REF!</f>
        <v>#REF!</v>
      </c>
      <c r="B65" s="467" t="e">
        <f>'Sch-1'!#REF!</f>
        <v>#REF!</v>
      </c>
      <c r="C65" s="467"/>
      <c r="D65" s="467"/>
      <c r="E65" s="561"/>
      <c r="F65" s="331"/>
      <c r="G65" s="562"/>
    </row>
    <row r="66" spans="1:22" s="468" customFormat="1" ht="17.25" customHeight="1">
      <c r="A66" s="467"/>
      <c r="B66" s="467" t="e">
        <f>'Sch-1'!#REF!</f>
        <v>#REF!</v>
      </c>
      <c r="C66" s="467" t="e">
        <f>'Sch-1'!#REF!</f>
        <v>#REF!</v>
      </c>
      <c r="D66" s="467" t="e">
        <f>'Sch-1'!#REF!</f>
        <v>#REF!</v>
      </c>
      <c r="E66" s="561" t="e">
        <f>'Sch-1'!#REF!</f>
        <v>#REF!</v>
      </c>
      <c r="F66" s="331" t="e">
        <f t="shared" si="0"/>
        <v>#REF!</v>
      </c>
      <c r="G66" s="562" t="e">
        <f>'Sch-1'!#REF!</f>
        <v>#REF!</v>
      </c>
    </row>
    <row r="67" spans="1:22" s="468" customFormat="1" ht="17.25" customHeight="1">
      <c r="A67" s="467"/>
      <c r="B67" s="467" t="e">
        <f>'Sch-1'!#REF!</f>
        <v>#REF!</v>
      </c>
      <c r="C67" s="467"/>
      <c r="D67" s="467"/>
      <c r="E67" s="561"/>
      <c r="F67" s="331"/>
      <c r="G67" s="562"/>
    </row>
    <row r="68" spans="1:22" s="468" customFormat="1" ht="17.25" customHeight="1">
      <c r="A68" s="467"/>
      <c r="B68" s="467" t="e">
        <f>'Sch-1'!#REF!</f>
        <v>#REF!</v>
      </c>
      <c r="C68" s="467" t="e">
        <f>'Sch-1'!#REF!</f>
        <v>#REF!</v>
      </c>
      <c r="D68" s="467" t="e">
        <f>'Sch-1'!#REF!</f>
        <v>#REF!</v>
      </c>
      <c r="E68" s="561" t="e">
        <f>'Sch-1'!#REF!</f>
        <v>#REF!</v>
      </c>
      <c r="F68" s="331" t="e">
        <f t="shared" si="0"/>
        <v>#REF!</v>
      </c>
      <c r="G68" s="562" t="e">
        <f>'Sch-1'!#REF!</f>
        <v>#REF!</v>
      </c>
    </row>
    <row r="69" spans="1:22" s="468" customFormat="1" ht="17.25" customHeight="1">
      <c r="A69" s="467"/>
      <c r="B69" s="467" t="e">
        <f>'Sch-1'!#REF!</f>
        <v>#REF!</v>
      </c>
      <c r="C69" s="467" t="e">
        <f>'Sch-1'!#REF!</f>
        <v>#REF!</v>
      </c>
      <c r="D69" s="467" t="e">
        <f>'Sch-1'!#REF!</f>
        <v>#REF!</v>
      </c>
      <c r="E69" s="561" t="e">
        <f>'Sch-1'!#REF!</f>
        <v>#REF!</v>
      </c>
      <c r="F69" s="331" t="e">
        <f>IF(E69=0, "Included",IF(ISERROR(D69*E69), E69, D69*E69))</f>
        <v>#REF!</v>
      </c>
      <c r="G69" s="562" t="e">
        <f>'Sch-1'!#REF!</f>
        <v>#REF!</v>
      </c>
    </row>
    <row r="70" spans="1:22" s="468" customFormat="1" ht="18" customHeight="1">
      <c r="A70" s="467"/>
      <c r="B70" s="467"/>
      <c r="C70" s="467"/>
      <c r="D70" s="467"/>
      <c r="E70" s="561"/>
      <c r="F70" s="331"/>
      <c r="G70" s="562"/>
    </row>
    <row r="71" spans="1:22" s="468" customFormat="1" ht="18" customHeight="1">
      <c r="A71" s="473"/>
      <c r="B71" s="404" t="s">
        <v>464</v>
      </c>
      <c r="C71" s="474"/>
      <c r="D71" s="475"/>
      <c r="E71" s="469"/>
      <c r="F71" s="331">
        <f>SUMIF(G18:G70,"Direct",F18:F70)</f>
        <v>0</v>
      </c>
      <c r="G71" s="476" t="s">
        <v>420</v>
      </c>
    </row>
    <row r="72" spans="1:22" s="468" customFormat="1" ht="18" customHeight="1">
      <c r="A72" s="473"/>
      <c r="B72" s="404" t="s">
        <v>465</v>
      </c>
      <c r="C72" s="474"/>
      <c r="D72" s="475"/>
      <c r="E72" s="469"/>
      <c r="F72" s="331">
        <f>SUMIF(G18:G70,"Bought-Out",F18:F70)</f>
        <v>0</v>
      </c>
      <c r="G72" s="476"/>
    </row>
    <row r="73" spans="1:22" ht="44.1" customHeight="1">
      <c r="A73" s="403"/>
      <c r="B73" s="404" t="s">
        <v>463</v>
      </c>
      <c r="C73" s="405"/>
      <c r="D73" s="406"/>
      <c r="E73" s="402"/>
      <c r="F73" s="402">
        <f>F71+F72</f>
        <v>0</v>
      </c>
      <c r="G73" s="407"/>
      <c r="I73" s="362"/>
      <c r="P73" s="357"/>
      <c r="Q73" s="356"/>
      <c r="S73" s="357"/>
      <c r="T73" s="356"/>
      <c r="V73" s="345"/>
    </row>
    <row r="74" spans="1:22" ht="26.1" customHeight="1">
      <c r="A74" s="332"/>
      <c r="B74" s="1238" t="s">
        <v>466</v>
      </c>
      <c r="C74" s="1238"/>
      <c r="D74" s="1238"/>
      <c r="E74" s="101"/>
      <c r="F74" s="101" t="e">
        <f>'Sch-7 Dis'!F19</f>
        <v>#REF!</v>
      </c>
      <c r="G74" s="10"/>
      <c r="I74" s="249"/>
      <c r="J74" s="182"/>
      <c r="K74" s="182"/>
      <c r="L74" s="182"/>
      <c r="M74" s="182"/>
      <c r="N74" s="1"/>
      <c r="O74" s="1"/>
      <c r="P74" s="86"/>
      <c r="Q74" s="356" t="e">
        <f>'Sch-7'!#REF!</f>
        <v>#REF!</v>
      </c>
      <c r="R74" s="6"/>
      <c r="S74" s="86"/>
      <c r="T74" s="356" t="e">
        <f>'Sch-7'!#REF!</f>
        <v>#REF!</v>
      </c>
      <c r="U74" s="1"/>
      <c r="V74" s="1"/>
    </row>
    <row r="75" spans="1:22" ht="26.1" customHeight="1">
      <c r="A75" s="408"/>
      <c r="B75" s="1232" t="s">
        <v>419</v>
      </c>
      <c r="C75" s="1232"/>
      <c r="D75" s="1232"/>
      <c r="E75" s="409"/>
      <c r="F75" s="409" t="e">
        <f>F73+F74</f>
        <v>#REF!</v>
      </c>
      <c r="G75" s="410"/>
      <c r="I75" s="249"/>
      <c r="J75" s="182"/>
      <c r="K75" s="182"/>
      <c r="L75" s="182"/>
      <c r="M75" s="182"/>
      <c r="N75" s="1"/>
      <c r="O75" s="1"/>
      <c r="P75" s="86"/>
      <c r="Q75" s="359" t="e">
        <f>SUM(#REF!,Q74)</f>
        <v>#REF!</v>
      </c>
      <c r="R75" s="11"/>
      <c r="S75" s="186"/>
      <c r="T75" s="359" t="e">
        <f>#REF!+T74</f>
        <v>#REF!</v>
      </c>
      <c r="U75" s="1"/>
      <c r="V75" s="360"/>
    </row>
    <row r="76" spans="1:22" ht="16.5" customHeight="1">
      <c r="A76" s="1233"/>
      <c r="B76" s="1233"/>
      <c r="C76" s="1233"/>
      <c r="D76" s="1233"/>
      <c r="E76" s="1233"/>
      <c r="F76" s="1233"/>
      <c r="G76" s="1233"/>
      <c r="P76" s="360" t="s">
        <v>260</v>
      </c>
      <c r="Q76" s="357" t="e">
        <f>F75-Q75</f>
        <v>#REF!</v>
      </c>
      <c r="S76" s="360" t="s">
        <v>276</v>
      </c>
      <c r="T76" s="357" t="e">
        <f>Q75-T75</f>
        <v>#REF!</v>
      </c>
    </row>
    <row r="77" spans="1:22" ht="16.5" customHeight="1">
      <c r="B77" s="1234" t="str">
        <f>IF((18-COUNTA(G17:G70))&gt;0,"Do not leave Mode of Transaction Blank for any item. "&amp;(18-COUNTA(G17:G70))&amp;" item(s) is(are) left blank, if you leave it blank, the same shall be deemed to be 'Bought-out'", " ")</f>
        <v xml:space="preserve"> </v>
      </c>
      <c r="C77" s="1234"/>
      <c r="D77" s="1234"/>
      <c r="E77" s="1234"/>
      <c r="F77" s="1234"/>
      <c r="G77" s="1234"/>
      <c r="P77" s="1" t="s">
        <v>286</v>
      </c>
      <c r="Q77" s="1" t="e">
        <f>IF(#REF!&gt;0,#REF! &amp; " item(s) in Sch-1", "")</f>
        <v>#REF!</v>
      </c>
    </row>
    <row r="78" spans="1:22" ht="24" customHeight="1">
      <c r="A78" s="71"/>
      <c r="B78" s="1234"/>
      <c r="C78" s="1234"/>
      <c r="D78" s="1234"/>
      <c r="E78" s="1234"/>
      <c r="F78" s="1234"/>
      <c r="G78" s="1234"/>
    </row>
    <row r="79" spans="1:22" ht="117.75" customHeight="1">
      <c r="A79" s="72" t="s">
        <v>406</v>
      </c>
      <c r="B79" s="1235" t="s">
        <v>69</v>
      </c>
      <c r="C79" s="1235"/>
      <c r="D79" s="1235"/>
      <c r="E79" s="1235"/>
      <c r="F79" s="1235"/>
      <c r="G79" s="1235"/>
    </row>
    <row r="80" spans="1:22" ht="33.6" customHeight="1">
      <c r="A80" s="11"/>
      <c r="B80" s="2"/>
      <c r="C80" s="2"/>
      <c r="D80" s="6"/>
      <c r="E80" s="1"/>
      <c r="F80" s="1"/>
      <c r="G80" s="1"/>
    </row>
    <row r="81" spans="1:7" ht="33.6" customHeight="1">
      <c r="A81" s="32" t="s">
        <v>402</v>
      </c>
      <c r="B81" s="110" t="str">
        <f>'Names of Bidder'!D31&amp;"-"&amp; 'Names of Bidder'!E31&amp;"-" &amp;'Names of Bidder'!F31</f>
        <v>--</v>
      </c>
      <c r="C81" s="12"/>
      <c r="D81" s="33"/>
      <c r="E81" s="1"/>
      <c r="F81" s="1"/>
      <c r="G81" s="185"/>
    </row>
    <row r="82" spans="1:7" ht="33.6" customHeight="1">
      <c r="A82" s="32" t="s">
        <v>403</v>
      </c>
      <c r="B82" s="110" t="str">
        <f>IF('Names of Bidder'!D32=0, "", 'Names of Bidder'!D32)</f>
        <v/>
      </c>
      <c r="C82" s="1"/>
      <c r="D82" s="33" t="s">
        <v>404</v>
      </c>
      <c r="E82" s="185" t="str">
        <f>IF('Names of Bidder'!D24=0, "", 'Names of Bidder'!D24)</f>
        <v/>
      </c>
      <c r="F82" s="1"/>
      <c r="G82" s="185"/>
    </row>
    <row r="83" spans="1:7" ht="33.6" customHeight="1">
      <c r="A83" s="198"/>
      <c r="B83" s="197"/>
      <c r="C83" s="191"/>
      <c r="D83" s="33" t="s">
        <v>405</v>
      </c>
      <c r="E83" s="185" t="str">
        <f>IF('Names of Bidder'!D25=0, "", 'Names of Bidder'!D25)</f>
        <v/>
      </c>
      <c r="F83" s="191"/>
      <c r="G83" s="191"/>
    </row>
    <row r="84" spans="1:7" ht="33.6" customHeight="1">
      <c r="A84" s="198"/>
      <c r="B84" s="197"/>
      <c r="C84" s="191"/>
      <c r="D84" s="33"/>
      <c r="E84" s="206"/>
      <c r="F84" s="191"/>
      <c r="G84" s="191"/>
    </row>
    <row r="85" spans="1:7">
      <c r="A85" s="198"/>
      <c r="B85" s="198"/>
      <c r="C85" s="198"/>
      <c r="D85" s="198"/>
      <c r="E85" s="191"/>
      <c r="F85" s="191"/>
      <c r="G85" s="191"/>
    </row>
    <row r="86" spans="1:7">
      <c r="A86" s="198"/>
      <c r="B86" s="198"/>
      <c r="C86" s="198"/>
      <c r="D86" s="198"/>
      <c r="E86" s="191"/>
      <c r="F86" s="191"/>
      <c r="G86" s="191"/>
    </row>
    <row r="87" spans="1:7">
      <c r="A87" s="198"/>
      <c r="B87" s="198"/>
      <c r="C87" s="198"/>
      <c r="D87" s="198"/>
      <c r="E87" s="191"/>
      <c r="F87" s="191"/>
      <c r="G87" s="191"/>
    </row>
    <row r="88" spans="1:7">
      <c r="A88" s="198"/>
      <c r="B88" s="198"/>
      <c r="C88" s="198"/>
      <c r="D88" s="198"/>
      <c r="E88" s="191"/>
      <c r="F88" s="191"/>
      <c r="G88" s="191"/>
    </row>
    <row r="89" spans="1:7">
      <c r="A89" s="198"/>
      <c r="B89" s="198"/>
      <c r="C89" s="198"/>
      <c r="D89" s="198"/>
      <c r="E89" s="191"/>
      <c r="F89" s="191"/>
      <c r="G89" s="191"/>
    </row>
    <row r="90" spans="1:7">
      <c r="A90" s="198"/>
      <c r="B90" s="198"/>
      <c r="C90" s="198"/>
      <c r="D90" s="198"/>
      <c r="E90" s="191"/>
      <c r="F90" s="191"/>
      <c r="G90" s="191"/>
    </row>
    <row r="91" spans="1:7">
      <c r="A91" s="198"/>
      <c r="B91" s="198"/>
      <c r="C91" s="198"/>
      <c r="D91" s="198"/>
      <c r="E91" s="191"/>
      <c r="F91" s="191"/>
      <c r="G91" s="191"/>
    </row>
    <row r="92" spans="1:7">
      <c r="A92" s="198"/>
      <c r="B92" s="198"/>
      <c r="C92" s="198"/>
      <c r="D92" s="198"/>
      <c r="E92" s="191"/>
      <c r="F92" s="191"/>
      <c r="G92" s="191"/>
    </row>
    <row r="93" spans="1:7">
      <c r="A93" s="198"/>
      <c r="B93" s="198"/>
      <c r="C93" s="198"/>
      <c r="D93" s="198"/>
      <c r="E93" s="191"/>
      <c r="F93" s="191"/>
      <c r="G93" s="191"/>
    </row>
    <row r="94" spans="1:7">
      <c r="A94" s="198"/>
      <c r="B94" s="198"/>
      <c r="C94" s="198"/>
      <c r="D94" s="198"/>
      <c r="E94" s="191"/>
      <c r="F94" s="191"/>
      <c r="G94" s="191"/>
    </row>
    <row r="95" spans="1:7">
      <c r="A95" s="198"/>
      <c r="B95" s="198"/>
      <c r="C95" s="198"/>
      <c r="D95" s="198"/>
      <c r="E95" s="191"/>
      <c r="F95" s="191"/>
      <c r="G95" s="191"/>
    </row>
    <row r="96" spans="1:7">
      <c r="A96" s="198"/>
      <c r="B96" s="198"/>
      <c r="C96" s="198"/>
      <c r="D96" s="198"/>
      <c r="E96" s="191"/>
      <c r="F96" s="191"/>
      <c r="G96" s="191"/>
    </row>
    <row r="97" spans="1:24">
      <c r="A97" s="198"/>
      <c r="B97" s="198"/>
      <c r="C97" s="198"/>
      <c r="D97" s="198"/>
      <c r="E97" s="191"/>
      <c r="F97" s="191"/>
      <c r="G97" s="191"/>
    </row>
    <row r="98" spans="1:24">
      <c r="A98" s="198"/>
      <c r="B98" s="198"/>
      <c r="C98" s="198"/>
      <c r="D98" s="198"/>
      <c r="E98" s="191"/>
      <c r="F98" s="191"/>
      <c r="G98" s="191"/>
    </row>
    <row r="99" spans="1:24">
      <c r="A99" s="198"/>
      <c r="B99" s="198"/>
      <c r="C99" s="198"/>
      <c r="D99" s="198"/>
      <c r="E99" s="191"/>
      <c r="F99" s="191"/>
      <c r="G99" s="191"/>
    </row>
    <row r="100" spans="1:24">
      <c r="A100" s="198"/>
      <c r="B100" s="198"/>
      <c r="C100" s="198"/>
      <c r="D100" s="198"/>
      <c r="E100" s="191"/>
      <c r="F100" s="191"/>
      <c r="G100" s="191"/>
    </row>
    <row r="101" spans="1:24">
      <c r="A101" s="198"/>
      <c r="B101" s="198"/>
      <c r="C101" s="198"/>
      <c r="D101" s="198"/>
      <c r="E101" s="191"/>
      <c r="F101" s="191"/>
      <c r="G101" s="191"/>
    </row>
    <row r="102" spans="1:24">
      <c r="A102" s="198"/>
      <c r="B102" s="198"/>
      <c r="C102" s="198"/>
      <c r="D102" s="198"/>
      <c r="E102" s="191"/>
      <c r="F102" s="191"/>
      <c r="G102" s="191"/>
    </row>
    <row r="103" spans="1:24">
      <c r="A103" s="198"/>
      <c r="B103" s="198"/>
      <c r="C103" s="198"/>
      <c r="D103" s="198"/>
      <c r="E103" s="191"/>
      <c r="F103" s="191"/>
      <c r="G103" s="191"/>
    </row>
    <row r="104" spans="1:24">
      <c r="A104" s="198"/>
      <c r="B104" s="198"/>
      <c r="C104" s="198"/>
      <c r="D104" s="198"/>
      <c r="E104" s="191"/>
      <c r="F104" s="191"/>
      <c r="G104" s="191"/>
    </row>
    <row r="105" spans="1:24">
      <c r="A105" s="198"/>
      <c r="B105" s="198"/>
      <c r="C105" s="198"/>
      <c r="D105" s="198"/>
      <c r="E105" s="191"/>
      <c r="F105" s="191"/>
      <c r="G105" s="191"/>
    </row>
    <row r="106" spans="1:24">
      <c r="A106" s="198"/>
      <c r="B106" s="198"/>
      <c r="C106" s="198"/>
      <c r="D106" s="198"/>
      <c r="E106" s="191"/>
      <c r="F106" s="191"/>
      <c r="G106" s="191"/>
    </row>
    <row r="107" spans="1:24">
      <c r="A107" s="198"/>
      <c r="B107" s="198"/>
      <c r="C107" s="198"/>
      <c r="D107" s="198"/>
      <c r="E107" s="191"/>
      <c r="F107" s="191"/>
      <c r="G107" s="191"/>
    </row>
    <row r="108" spans="1:24">
      <c r="A108" s="198"/>
      <c r="B108" s="198"/>
      <c r="C108" s="198"/>
      <c r="D108" s="198"/>
      <c r="E108" s="191"/>
      <c r="F108" s="191"/>
      <c r="G108" s="191"/>
    </row>
    <row r="109" spans="1:24" ht="18" customHeight="1">
      <c r="A109" s="204"/>
      <c r="B109" s="196"/>
      <c r="C109" s="204"/>
      <c r="D109" s="204"/>
      <c r="E109" s="205"/>
      <c r="F109" s="205"/>
      <c r="G109" s="206"/>
      <c r="T109" s="4"/>
    </row>
    <row r="110" spans="1:24" ht="18" customHeight="1">
      <c r="A110" s="196"/>
      <c r="B110" s="196"/>
      <c r="C110" s="196"/>
      <c r="D110" s="196"/>
      <c r="E110" s="191"/>
      <c r="F110" s="191"/>
      <c r="G110" s="191"/>
      <c r="Q110" s="6"/>
      <c r="T110" s="4"/>
    </row>
    <row r="111" spans="1:24" ht="39.950000000000003" customHeight="1">
      <c r="A111" s="1236"/>
      <c r="B111" s="1236"/>
      <c r="C111" s="1236"/>
      <c r="D111" s="1236"/>
      <c r="E111" s="1236"/>
      <c r="F111" s="1236"/>
      <c r="G111" s="1236"/>
      <c r="O111" s="4"/>
      <c r="P111" s="308"/>
      <c r="Q111" s="308"/>
      <c r="R111" s="308"/>
      <c r="T111" s="4"/>
      <c r="U111" s="1"/>
      <c r="W111" s="1224"/>
      <c r="X111" s="1224"/>
    </row>
    <row r="112" spans="1:24" ht="21.95" customHeight="1">
      <c r="A112" s="1230"/>
      <c r="B112" s="1230"/>
      <c r="C112" s="1230"/>
      <c r="D112" s="1230"/>
      <c r="E112" s="1230"/>
      <c r="F112" s="1230"/>
      <c r="G112" s="1230"/>
      <c r="O112" s="4"/>
      <c r="P112" s="308"/>
      <c r="Q112" s="308"/>
      <c r="R112" s="308"/>
      <c r="T112" s="4"/>
      <c r="U112" s="1"/>
    </row>
    <row r="113" spans="1:41" ht="18" customHeight="1">
      <c r="A113" s="198"/>
      <c r="B113" s="198"/>
      <c r="C113" s="198"/>
      <c r="D113" s="198"/>
      <c r="E113" s="191"/>
      <c r="F113" s="191"/>
      <c r="G113" s="191"/>
      <c r="O113" s="4"/>
      <c r="P113" s="308"/>
      <c r="Q113" s="308"/>
      <c r="R113" s="308"/>
    </row>
    <row r="114" spans="1:41" ht="18" customHeight="1">
      <c r="A114" s="203"/>
      <c r="B114" s="190"/>
      <c r="C114" s="203"/>
      <c r="D114" s="203"/>
      <c r="E114" s="200"/>
      <c r="F114" s="191"/>
      <c r="G114" s="190"/>
      <c r="O114" s="4"/>
      <c r="P114" s="308"/>
      <c r="Q114" s="308"/>
      <c r="R114" s="308"/>
    </row>
    <row r="115" spans="1:41" ht="35.25" customHeight="1">
      <c r="A115" s="1231"/>
      <c r="B115" s="1231"/>
      <c r="C115" s="1231"/>
      <c r="D115" s="1231"/>
      <c r="E115" s="201"/>
      <c r="F115" s="191"/>
      <c r="G115" s="190"/>
      <c r="O115" s="362"/>
      <c r="P115" s="349"/>
      <c r="Q115" s="349"/>
      <c r="R115" s="349"/>
      <c r="W115" s="1224"/>
      <c r="X115" s="1224"/>
    </row>
    <row r="116" spans="1:41" ht="18" customHeight="1">
      <c r="A116" s="203"/>
      <c r="B116" s="1223"/>
      <c r="C116" s="1223"/>
      <c r="D116" s="1223"/>
      <c r="E116" s="201"/>
      <c r="F116" s="191"/>
      <c r="G116" s="190"/>
      <c r="O116" s="4"/>
      <c r="P116" s="350"/>
      <c r="Q116" s="350"/>
      <c r="R116" s="350"/>
    </row>
    <row r="117" spans="1:41" ht="18" customHeight="1">
      <c r="A117" s="203"/>
      <c r="B117" s="1223"/>
      <c r="C117" s="1223"/>
      <c r="D117" s="1223"/>
      <c r="E117" s="201"/>
      <c r="F117" s="191"/>
      <c r="G117" s="190"/>
      <c r="O117" s="4"/>
      <c r="P117" s="350"/>
      <c r="Q117" s="350"/>
      <c r="R117" s="350"/>
    </row>
    <row r="118" spans="1:41" ht="18" customHeight="1">
      <c r="A118" s="190"/>
      <c r="B118" s="1223"/>
      <c r="C118" s="1223"/>
      <c r="D118" s="1223"/>
      <c r="E118" s="201"/>
      <c r="F118" s="191"/>
      <c r="G118" s="190"/>
      <c r="O118" s="362"/>
      <c r="P118" s="364"/>
      <c r="Q118" s="361"/>
      <c r="R118" s="351"/>
    </row>
    <row r="119" spans="1:41" ht="18" customHeight="1">
      <c r="A119" s="190"/>
      <c r="B119" s="1223"/>
      <c r="C119" s="1223"/>
      <c r="D119" s="1223"/>
      <c r="E119" s="201"/>
      <c r="F119" s="191"/>
      <c r="G119" s="190"/>
      <c r="W119" s="1224"/>
      <c r="X119" s="1224"/>
    </row>
    <row r="120" spans="1:41" ht="18" customHeight="1">
      <c r="A120" s="190"/>
      <c r="B120" s="190"/>
      <c r="C120" s="190"/>
      <c r="D120" s="190"/>
      <c r="E120" s="203"/>
      <c r="F120" s="191"/>
      <c r="G120" s="191"/>
      <c r="Y120" s="352"/>
    </row>
    <row r="121" spans="1:41" ht="40.5" customHeight="1">
      <c r="A121" s="1225"/>
      <c r="B121" s="1225"/>
      <c r="C121" s="1225"/>
      <c r="D121" s="1225"/>
      <c r="E121" s="1225"/>
      <c r="F121" s="1225"/>
      <c r="G121" s="1225"/>
      <c r="H121" s="390"/>
      <c r="I121" s="250"/>
      <c r="J121" s="251"/>
      <c r="K121" s="251"/>
      <c r="L121" s="251"/>
      <c r="M121" s="251"/>
      <c r="Q121" s="6"/>
      <c r="Y121" s="352"/>
    </row>
    <row r="122" spans="1:41" ht="18" customHeight="1">
      <c r="A122" s="198"/>
      <c r="B122" s="198"/>
      <c r="C122" s="198"/>
      <c r="D122" s="198"/>
      <c r="E122" s="205"/>
      <c r="F122" s="205"/>
      <c r="G122" s="206"/>
      <c r="P122" s="1226"/>
      <c r="Q122" s="1226"/>
      <c r="S122" s="1229"/>
      <c r="T122" s="1229"/>
      <c r="W122" s="1224"/>
      <c r="X122" s="1224"/>
    </row>
    <row r="123" spans="1:41" ht="66" customHeight="1">
      <c r="A123" s="220"/>
      <c r="B123" s="220"/>
      <c r="C123" s="194"/>
      <c r="D123" s="194"/>
      <c r="E123" s="220"/>
      <c r="F123" s="220"/>
      <c r="G123" s="220"/>
      <c r="P123" s="309"/>
      <c r="Q123" s="309"/>
      <c r="S123" s="309"/>
      <c r="T123" s="309"/>
    </row>
    <row r="124" spans="1:41" ht="18" customHeight="1">
      <c r="A124" s="194"/>
      <c r="B124" s="194"/>
      <c r="C124" s="194"/>
      <c r="D124" s="194"/>
      <c r="E124" s="194"/>
      <c r="F124" s="194"/>
      <c r="G124" s="194"/>
      <c r="P124" s="186"/>
      <c r="Q124" s="186"/>
      <c r="S124" s="186"/>
      <c r="T124" s="186"/>
    </row>
    <row r="125" spans="1:41" s="327" customFormat="1" ht="18" customHeight="1">
      <c r="A125" s="212"/>
      <c r="B125" s="228"/>
      <c r="C125" s="209"/>
      <c r="D125" s="229"/>
      <c r="E125" s="230"/>
      <c r="F125" s="231"/>
      <c r="G125" s="191"/>
      <c r="H125" s="362"/>
      <c r="I125" s="249"/>
      <c r="J125" s="182"/>
      <c r="K125" s="182"/>
      <c r="L125" s="182"/>
      <c r="M125" s="182"/>
      <c r="N125" s="1"/>
      <c r="O125" s="1"/>
      <c r="P125" s="186"/>
      <c r="Q125" s="353"/>
      <c r="R125" s="6"/>
      <c r="S125" s="186"/>
      <c r="T125" s="353"/>
      <c r="U125" s="1"/>
      <c r="V125" s="1"/>
      <c r="W125" s="1"/>
      <c r="X125" s="1"/>
      <c r="Y125" s="1"/>
      <c r="Z125" s="1"/>
      <c r="AA125" s="1"/>
      <c r="AB125" s="182"/>
      <c r="AC125" s="182"/>
      <c r="AD125" s="182"/>
      <c r="AE125" s="182"/>
      <c r="AF125" s="182"/>
      <c r="AG125" s="182"/>
      <c r="AH125" s="182"/>
      <c r="AI125" s="182"/>
      <c r="AJ125" s="182"/>
      <c r="AK125" s="182"/>
      <c r="AL125" s="182"/>
      <c r="AM125" s="182"/>
      <c r="AN125" s="182"/>
      <c r="AO125" s="182"/>
    </row>
    <row r="126" spans="1:41" ht="111" customHeight="1">
      <c r="A126" s="213"/>
      <c r="B126" s="232"/>
      <c r="C126" s="209"/>
      <c r="D126" s="209"/>
      <c r="E126" s="233"/>
      <c r="F126" s="234"/>
      <c r="G126" s="235"/>
      <c r="P126" s="355"/>
      <c r="Q126" s="354"/>
      <c r="S126" s="355"/>
      <c r="T126" s="354"/>
      <c r="W126" s="1224"/>
      <c r="X126" s="1224"/>
    </row>
    <row r="127" spans="1:41" ht="21.95" customHeight="1">
      <c r="A127" s="213"/>
      <c r="B127" s="236"/>
      <c r="C127" s="209"/>
      <c r="D127" s="209"/>
      <c r="E127" s="237"/>
      <c r="F127" s="238"/>
      <c r="G127" s="191"/>
      <c r="P127" s="357"/>
      <c r="Q127" s="356"/>
      <c r="S127" s="357"/>
      <c r="T127" s="356"/>
    </row>
    <row r="128" spans="1:41" ht="21.95" customHeight="1">
      <c r="A128" s="211"/>
      <c r="B128" s="215"/>
      <c r="C128" s="209"/>
      <c r="D128" s="229"/>
      <c r="E128" s="230"/>
      <c r="F128" s="231"/>
      <c r="G128" s="191"/>
      <c r="P128" s="357"/>
      <c r="Q128" s="356"/>
      <c r="S128" s="357"/>
      <c r="T128" s="356"/>
      <c r="V128" s="345"/>
    </row>
    <row r="129" spans="1:24" ht="21.95" customHeight="1">
      <c r="A129" s="211"/>
      <c r="B129" s="215"/>
      <c r="C129" s="209"/>
      <c r="D129" s="229"/>
      <c r="E129" s="230"/>
      <c r="F129" s="231"/>
      <c r="G129" s="191"/>
      <c r="P129" s="357"/>
      <c r="Q129" s="356"/>
      <c r="S129" s="357"/>
      <c r="T129" s="356"/>
      <c r="V129" s="345"/>
    </row>
    <row r="130" spans="1:24">
      <c r="A130" s="213"/>
      <c r="B130" s="232"/>
      <c r="C130" s="209"/>
      <c r="D130" s="229"/>
      <c r="E130" s="230"/>
      <c r="F130" s="231"/>
      <c r="G130" s="191"/>
      <c r="P130" s="357"/>
      <c r="Q130" s="356"/>
      <c r="S130" s="357"/>
      <c r="T130" s="356"/>
      <c r="V130" s="345"/>
      <c r="W130" s="1224"/>
      <c r="X130" s="1224"/>
    </row>
    <row r="131" spans="1:24" ht="21.95" customHeight="1">
      <c r="A131" s="213"/>
      <c r="B131" s="236"/>
      <c r="C131" s="209"/>
      <c r="D131" s="229"/>
      <c r="E131" s="230"/>
      <c r="F131" s="231"/>
      <c r="G131" s="235"/>
      <c r="P131" s="357"/>
      <c r="Q131" s="356"/>
      <c r="S131" s="357"/>
      <c r="T131" s="356"/>
      <c r="V131" s="345"/>
    </row>
    <row r="132" spans="1:24" ht="21.95" customHeight="1">
      <c r="A132" s="213"/>
      <c r="B132" s="215"/>
      <c r="C132" s="209"/>
      <c r="D132" s="229"/>
      <c r="E132" s="230"/>
      <c r="F132" s="231"/>
      <c r="G132" s="191"/>
      <c r="P132" s="357"/>
      <c r="Q132" s="356"/>
      <c r="S132" s="357"/>
      <c r="T132" s="356"/>
      <c r="V132" s="345"/>
    </row>
    <row r="133" spans="1:24" ht="21.95" customHeight="1">
      <c r="A133" s="213"/>
      <c r="B133" s="215"/>
      <c r="C133" s="209"/>
      <c r="D133" s="229"/>
      <c r="E133" s="230"/>
      <c r="F133" s="231"/>
      <c r="G133" s="191"/>
      <c r="P133" s="357"/>
      <c r="Q133" s="356"/>
      <c r="S133" s="357"/>
      <c r="T133" s="356"/>
      <c r="V133" s="345"/>
    </row>
    <row r="134" spans="1:24">
      <c r="A134" s="213"/>
      <c r="B134" s="232"/>
      <c r="C134" s="209"/>
      <c r="D134" s="209"/>
      <c r="E134" s="230"/>
      <c r="F134" s="231"/>
      <c r="G134" s="235"/>
      <c r="P134" s="357"/>
      <c r="Q134" s="356"/>
      <c r="S134" s="357"/>
      <c r="T134" s="356"/>
      <c r="V134" s="345"/>
    </row>
    <row r="135" spans="1:24" ht="21.95" customHeight="1">
      <c r="A135" s="213"/>
      <c r="B135" s="236"/>
      <c r="C135" s="209"/>
      <c r="D135" s="209"/>
      <c r="E135" s="239"/>
      <c r="F135" s="231"/>
      <c r="G135" s="240"/>
      <c r="P135" s="357"/>
      <c r="Q135" s="356"/>
      <c r="S135" s="357"/>
      <c r="T135" s="356"/>
      <c r="V135" s="345"/>
    </row>
    <row r="136" spans="1:24" ht="35.1" customHeight="1">
      <c r="A136" s="211"/>
      <c r="B136" s="241"/>
      <c r="C136" s="209"/>
      <c r="D136" s="229"/>
      <c r="E136" s="230"/>
      <c r="F136" s="231"/>
      <c r="G136" s="191"/>
      <c r="N136" s="4"/>
      <c r="P136" s="357"/>
      <c r="Q136" s="356"/>
      <c r="S136" s="357"/>
      <c r="T136" s="356"/>
      <c r="V136" s="345"/>
    </row>
    <row r="137" spans="1:24" ht="21.95" customHeight="1">
      <c r="A137" s="211"/>
      <c r="B137" s="242"/>
      <c r="C137" s="209"/>
      <c r="D137" s="229"/>
      <c r="E137" s="239"/>
      <c r="F137" s="231"/>
      <c r="G137" s="191"/>
      <c r="N137" s="4"/>
      <c r="P137" s="357"/>
      <c r="Q137" s="356"/>
      <c r="S137" s="357"/>
      <c r="T137" s="356"/>
      <c r="V137" s="345"/>
    </row>
    <row r="138" spans="1:24" ht="21.95" customHeight="1">
      <c r="A138" s="211"/>
      <c r="B138" s="242"/>
      <c r="C138" s="209"/>
      <c r="D138" s="229"/>
      <c r="E138" s="239"/>
      <c r="F138" s="231"/>
      <c r="G138" s="191"/>
      <c r="N138" s="4"/>
      <c r="P138" s="357"/>
      <c r="Q138" s="356"/>
      <c r="S138" s="357"/>
      <c r="T138" s="356"/>
      <c r="V138" s="345"/>
    </row>
    <row r="139" spans="1:24" ht="24" customHeight="1">
      <c r="A139" s="212"/>
      <c r="B139" s="216"/>
      <c r="C139" s="209"/>
      <c r="D139" s="229"/>
      <c r="E139" s="230"/>
      <c r="F139" s="231"/>
      <c r="G139" s="191"/>
      <c r="J139" s="182"/>
      <c r="K139" s="182"/>
      <c r="L139" s="182"/>
      <c r="M139" s="182"/>
      <c r="N139" s="1"/>
      <c r="O139" s="1"/>
      <c r="P139" s="357"/>
      <c r="Q139" s="356"/>
      <c r="R139" s="6"/>
      <c r="S139" s="357"/>
      <c r="T139" s="356"/>
      <c r="U139" s="1"/>
      <c r="V139" s="6"/>
    </row>
    <row r="140" spans="1:24" ht="24" customHeight="1">
      <c r="A140" s="211"/>
      <c r="B140" s="243"/>
      <c r="C140" s="209"/>
      <c r="D140" s="229"/>
      <c r="E140" s="230"/>
      <c r="F140" s="231"/>
      <c r="G140" s="191"/>
      <c r="P140" s="357"/>
      <c r="Q140" s="356"/>
      <c r="S140" s="357"/>
      <c r="T140" s="356"/>
      <c r="V140" s="345"/>
    </row>
    <row r="141" spans="1:24" ht="24" customHeight="1">
      <c r="A141" s="213"/>
      <c r="B141" s="208"/>
      <c r="C141" s="209"/>
      <c r="D141" s="229"/>
      <c r="E141" s="230"/>
      <c r="F141" s="231"/>
      <c r="G141" s="191"/>
      <c r="P141" s="357"/>
      <c r="Q141" s="356"/>
      <c r="S141" s="357"/>
      <c r="T141" s="356"/>
      <c r="V141" s="345"/>
    </row>
    <row r="142" spans="1:24" ht="24" customHeight="1">
      <c r="A142" s="211"/>
      <c r="B142" s="242"/>
      <c r="C142" s="209"/>
      <c r="D142" s="229"/>
      <c r="E142" s="239"/>
      <c r="F142" s="231"/>
      <c r="G142" s="191"/>
      <c r="P142" s="357"/>
      <c r="Q142" s="356"/>
      <c r="S142" s="357"/>
      <c r="T142" s="356"/>
      <c r="V142" s="345"/>
    </row>
    <row r="143" spans="1:24" ht="24" customHeight="1">
      <c r="A143" s="212"/>
      <c r="B143" s="228"/>
      <c r="C143" s="209"/>
      <c r="D143" s="229"/>
      <c r="E143" s="230"/>
      <c r="F143" s="231"/>
      <c r="G143" s="191"/>
      <c r="J143" s="182"/>
      <c r="K143" s="182"/>
      <c r="L143" s="182"/>
      <c r="M143" s="182"/>
      <c r="N143" s="1"/>
      <c r="O143" s="1"/>
      <c r="P143" s="357"/>
      <c r="Q143" s="358"/>
      <c r="R143" s="6"/>
      <c r="S143" s="357"/>
      <c r="T143" s="358"/>
      <c r="U143" s="1"/>
      <c r="V143" s="6"/>
    </row>
    <row r="144" spans="1:24" ht="35.1" customHeight="1">
      <c r="A144" s="213"/>
      <c r="B144" s="208"/>
      <c r="C144" s="209"/>
      <c r="D144" s="209"/>
      <c r="E144" s="239"/>
      <c r="F144" s="231"/>
      <c r="G144" s="240"/>
      <c r="P144" s="357"/>
      <c r="Q144" s="358"/>
      <c r="S144" s="357"/>
      <c r="T144" s="358"/>
      <c r="V144" s="345"/>
    </row>
    <row r="145" spans="1:22" ht="24" customHeight="1">
      <c r="A145" s="213"/>
      <c r="B145" s="208"/>
      <c r="C145" s="211"/>
      <c r="D145" s="229"/>
      <c r="E145" s="239"/>
      <c r="F145" s="231"/>
      <c r="G145" s="191"/>
      <c r="P145" s="357"/>
      <c r="Q145" s="356"/>
      <c r="S145" s="357"/>
      <c r="T145" s="356"/>
      <c r="V145" s="345"/>
    </row>
    <row r="146" spans="1:22" ht="24" customHeight="1">
      <c r="A146" s="211"/>
      <c r="B146" s="208"/>
      <c r="C146" s="211"/>
      <c r="D146" s="229"/>
      <c r="E146" s="239"/>
      <c r="F146" s="231"/>
      <c r="G146" s="191"/>
      <c r="P146" s="357"/>
      <c r="Q146" s="356"/>
      <c r="S146" s="357"/>
      <c r="T146" s="356"/>
      <c r="V146" s="345"/>
    </row>
    <row r="147" spans="1:22" ht="24" customHeight="1">
      <c r="A147" s="211"/>
      <c r="B147" s="208"/>
      <c r="C147" s="211"/>
      <c r="D147" s="229"/>
      <c r="E147" s="239"/>
      <c r="F147" s="231"/>
      <c r="G147" s="191"/>
      <c r="P147" s="357"/>
      <c r="Q147" s="356"/>
      <c r="S147" s="357"/>
      <c r="T147" s="356"/>
      <c r="V147" s="345"/>
    </row>
    <row r="148" spans="1:22" ht="24" customHeight="1">
      <c r="A148" s="211"/>
      <c r="B148" s="208"/>
      <c r="C148" s="211"/>
      <c r="D148" s="229"/>
      <c r="E148" s="239"/>
      <c r="F148" s="231"/>
      <c r="G148" s="191"/>
      <c r="P148" s="357"/>
      <c r="Q148" s="356"/>
      <c r="S148" s="357"/>
      <c r="T148" s="356"/>
      <c r="V148" s="345"/>
    </row>
    <row r="149" spans="1:22" ht="24" customHeight="1">
      <c r="A149" s="211"/>
      <c r="B149" s="208"/>
      <c r="C149" s="211"/>
      <c r="D149" s="229"/>
      <c r="E149" s="239"/>
      <c r="F149" s="231"/>
      <c r="G149" s="191"/>
      <c r="P149" s="357"/>
      <c r="Q149" s="356"/>
      <c r="S149" s="357"/>
      <c r="T149" s="356"/>
      <c r="V149" s="345"/>
    </row>
    <row r="150" spans="1:22" ht="24" customHeight="1">
      <c r="A150" s="211"/>
      <c r="B150" s="208"/>
      <c r="C150" s="211"/>
      <c r="D150" s="229"/>
      <c r="E150" s="239"/>
      <c r="F150" s="231"/>
      <c r="G150" s="191"/>
      <c r="P150" s="357"/>
      <c r="Q150" s="356"/>
      <c r="S150" s="357"/>
      <c r="T150" s="356"/>
      <c r="V150" s="345"/>
    </row>
    <row r="151" spans="1:22" ht="24" customHeight="1">
      <c r="A151" s="211"/>
      <c r="B151" s="208"/>
      <c r="C151" s="211"/>
      <c r="D151" s="229"/>
      <c r="E151" s="239"/>
      <c r="F151" s="231"/>
      <c r="G151" s="191"/>
      <c r="P151" s="357"/>
      <c r="Q151" s="356"/>
      <c r="S151" s="357"/>
      <c r="T151" s="356"/>
      <c r="V151" s="345"/>
    </row>
    <row r="152" spans="1:22" ht="35.1" customHeight="1">
      <c r="A152" s="212"/>
      <c r="B152" s="228"/>
      <c r="C152" s="209"/>
      <c r="D152" s="229"/>
      <c r="E152" s="230"/>
      <c r="F152" s="231"/>
      <c r="G152" s="191"/>
      <c r="P152" s="357"/>
      <c r="Q152" s="358"/>
      <c r="S152" s="357"/>
      <c r="T152" s="358"/>
      <c r="V152" s="345"/>
    </row>
    <row r="153" spans="1:22" ht="24" customHeight="1">
      <c r="A153" s="213"/>
      <c r="B153" s="214"/>
      <c r="C153" s="209"/>
      <c r="D153" s="229"/>
      <c r="E153" s="239"/>
      <c r="F153" s="231"/>
      <c r="G153" s="240"/>
      <c r="P153" s="357"/>
      <c r="Q153" s="358"/>
      <c r="S153" s="357"/>
      <c r="T153" s="358"/>
      <c r="V153" s="345"/>
    </row>
    <row r="154" spans="1:22" ht="24" customHeight="1">
      <c r="A154" s="213"/>
      <c r="B154" s="208"/>
      <c r="C154" s="211"/>
      <c r="D154" s="214"/>
      <c r="E154" s="239"/>
      <c r="F154" s="231"/>
      <c r="G154" s="191"/>
      <c r="P154" s="357"/>
      <c r="Q154" s="356"/>
      <c r="S154" s="357"/>
      <c r="T154" s="356"/>
      <c r="V154" s="345"/>
    </row>
    <row r="155" spans="1:22" ht="35.1" customHeight="1">
      <c r="A155" s="213"/>
      <c r="B155" s="228"/>
      <c r="C155" s="209"/>
      <c r="D155" s="229"/>
      <c r="E155" s="230"/>
      <c r="F155" s="231"/>
      <c r="G155" s="191"/>
      <c r="P155" s="357"/>
      <c r="Q155" s="356"/>
      <c r="S155" s="357"/>
      <c r="T155" s="356"/>
      <c r="V155" s="345"/>
    </row>
    <row r="156" spans="1:22" ht="24" customHeight="1">
      <c r="A156" s="212"/>
      <c r="B156" s="210"/>
      <c r="C156" s="211"/>
      <c r="D156" s="229"/>
      <c r="E156" s="231"/>
      <c r="F156" s="231"/>
      <c r="G156" s="191"/>
      <c r="P156" s="357"/>
      <c r="Q156" s="356"/>
      <c r="S156" s="357"/>
      <c r="T156" s="356"/>
      <c r="V156" s="345"/>
    </row>
    <row r="157" spans="1:22" ht="24" customHeight="1">
      <c r="A157" s="212"/>
      <c r="B157" s="210"/>
      <c r="C157" s="211"/>
      <c r="D157" s="229"/>
      <c r="E157" s="230"/>
      <c r="F157" s="231"/>
      <c r="G157" s="191"/>
      <c r="P157" s="357"/>
      <c r="Q157" s="356"/>
      <c r="S157" s="357"/>
      <c r="T157" s="356"/>
      <c r="V157" s="345"/>
    </row>
    <row r="158" spans="1:22" ht="24" customHeight="1">
      <c r="A158" s="212"/>
      <c r="B158" s="210"/>
      <c r="C158" s="211"/>
      <c r="D158" s="229"/>
      <c r="E158" s="231"/>
      <c r="F158" s="231"/>
      <c r="G158" s="191"/>
      <c r="P158" s="357"/>
      <c r="Q158" s="356"/>
      <c r="S158" s="357"/>
      <c r="T158" s="356"/>
      <c r="V158" s="345"/>
    </row>
    <row r="159" spans="1:22" ht="24" customHeight="1">
      <c r="A159" s="212"/>
      <c r="B159" s="210"/>
      <c r="C159" s="211"/>
      <c r="D159" s="229"/>
      <c r="E159" s="231"/>
      <c r="F159" s="231"/>
      <c r="G159" s="191"/>
      <c r="P159" s="357"/>
      <c r="Q159" s="356"/>
      <c r="S159" s="357"/>
      <c r="T159" s="356"/>
      <c r="V159" s="345"/>
    </row>
    <row r="160" spans="1:22" ht="35.1" customHeight="1">
      <c r="A160" s="212"/>
      <c r="B160" s="215"/>
      <c r="C160" s="211"/>
      <c r="D160" s="229"/>
      <c r="E160" s="231"/>
      <c r="F160" s="231"/>
      <c r="G160" s="191"/>
      <c r="P160" s="357"/>
      <c r="Q160" s="356"/>
      <c r="S160" s="357"/>
      <c r="T160" s="356"/>
      <c r="V160" s="345"/>
    </row>
    <row r="161" spans="1:22" ht="30" customHeight="1">
      <c r="A161" s="212"/>
      <c r="B161" s="208"/>
      <c r="C161" s="211"/>
      <c r="D161" s="229"/>
      <c r="E161" s="231"/>
      <c r="F161" s="231"/>
      <c r="G161" s="191"/>
      <c r="P161" s="357"/>
      <c r="Q161" s="356"/>
      <c r="S161" s="357"/>
      <c r="T161" s="356"/>
      <c r="V161" s="345"/>
    </row>
    <row r="162" spans="1:22" ht="26.1" customHeight="1">
      <c r="A162" s="212"/>
      <c r="B162" s="228"/>
      <c r="C162" s="209"/>
      <c r="D162" s="229"/>
      <c r="E162" s="230"/>
      <c r="F162" s="231"/>
      <c r="G162" s="191"/>
      <c r="J162" s="182"/>
      <c r="K162" s="182"/>
      <c r="L162" s="182"/>
      <c r="M162" s="182"/>
      <c r="N162" s="1"/>
      <c r="O162" s="1"/>
      <c r="P162" s="357"/>
      <c r="Q162" s="356"/>
      <c r="R162" s="6"/>
      <c r="S162" s="357"/>
      <c r="T162" s="356"/>
      <c r="U162" s="1"/>
      <c r="V162" s="6"/>
    </row>
    <row r="163" spans="1:22" ht="30" customHeight="1">
      <c r="A163" s="213"/>
      <c r="B163" s="210"/>
      <c r="C163" s="211"/>
      <c r="D163" s="244"/>
      <c r="E163" s="231"/>
      <c r="F163" s="231"/>
      <c r="G163" s="191"/>
      <c r="P163" s="357"/>
      <c r="Q163" s="356"/>
      <c r="S163" s="357"/>
      <c r="T163" s="356"/>
      <c r="V163" s="345"/>
    </row>
    <row r="164" spans="1:22" ht="30" customHeight="1">
      <c r="A164" s="213"/>
      <c r="B164" s="210"/>
      <c r="C164" s="211"/>
      <c r="D164" s="244"/>
      <c r="E164" s="231"/>
      <c r="F164" s="231"/>
      <c r="G164" s="191"/>
      <c r="P164" s="357"/>
      <c r="Q164" s="356"/>
      <c r="S164" s="357"/>
      <c r="T164" s="356"/>
      <c r="V164" s="345"/>
    </row>
    <row r="165" spans="1:22" ht="30" customHeight="1">
      <c r="A165" s="213"/>
      <c r="B165" s="210"/>
      <c r="C165" s="211"/>
      <c r="D165" s="244"/>
      <c r="E165" s="231"/>
      <c r="F165" s="231"/>
      <c r="G165" s="191"/>
      <c r="P165" s="357"/>
      <c r="Q165" s="356"/>
      <c r="S165" s="357"/>
      <c r="T165" s="356"/>
      <c r="V165" s="345"/>
    </row>
    <row r="166" spans="1:22" ht="30" customHeight="1">
      <c r="A166" s="213"/>
      <c r="B166" s="210"/>
      <c r="C166" s="211"/>
      <c r="D166" s="244"/>
      <c r="E166" s="231"/>
      <c r="F166" s="231"/>
      <c r="G166" s="191"/>
      <c r="P166" s="357"/>
      <c r="Q166" s="356"/>
      <c r="S166" s="357"/>
      <c r="T166" s="356"/>
      <c r="V166" s="345"/>
    </row>
    <row r="167" spans="1:22" ht="33" customHeight="1">
      <c r="A167" s="245"/>
      <c r="B167" s="228"/>
      <c r="C167" s="209"/>
      <c r="D167" s="229"/>
      <c r="E167" s="230"/>
      <c r="F167" s="231"/>
      <c r="G167" s="191"/>
      <c r="P167" s="357"/>
      <c r="Q167" s="356"/>
      <c r="S167" s="357"/>
      <c r="T167" s="356"/>
      <c r="V167" s="345"/>
    </row>
    <row r="168" spans="1:22" ht="24" customHeight="1">
      <c r="A168" s="246"/>
      <c r="B168" s="210"/>
      <c r="C168" s="246"/>
      <c r="D168" s="247"/>
      <c r="E168" s="231"/>
      <c r="F168" s="231"/>
      <c r="G168" s="191"/>
      <c r="P168" s="357"/>
      <c r="Q168" s="356"/>
      <c r="S168" s="357"/>
      <c r="T168" s="356"/>
      <c r="V168" s="345"/>
    </row>
    <row r="169" spans="1:22" ht="24" customHeight="1">
      <c r="A169" s="246"/>
      <c r="B169" s="210"/>
      <c r="C169" s="246"/>
      <c r="D169" s="247"/>
      <c r="E169" s="231"/>
      <c r="F169" s="231"/>
      <c r="G169" s="191"/>
      <c r="P169" s="357"/>
      <c r="Q169" s="356"/>
      <c r="S169" s="357"/>
      <c r="T169" s="356"/>
      <c r="V169" s="345"/>
    </row>
    <row r="170" spans="1:22" ht="24" customHeight="1">
      <c r="A170" s="246"/>
      <c r="B170" s="210"/>
      <c r="C170" s="246"/>
      <c r="D170" s="247"/>
      <c r="E170" s="231"/>
      <c r="F170" s="231"/>
      <c r="G170" s="191"/>
      <c r="P170" s="357"/>
      <c r="Q170" s="356"/>
      <c r="S170" s="357"/>
      <c r="T170" s="356"/>
      <c r="V170" s="345"/>
    </row>
    <row r="171" spans="1:22" ht="24" customHeight="1">
      <c r="A171" s="246"/>
      <c r="B171" s="210"/>
      <c r="C171" s="246"/>
      <c r="D171" s="247"/>
      <c r="E171" s="231"/>
      <c r="F171" s="231"/>
      <c r="G171" s="191"/>
      <c r="P171" s="357"/>
      <c r="Q171" s="356"/>
      <c r="S171" s="357"/>
      <c r="T171" s="356"/>
      <c r="V171" s="345"/>
    </row>
    <row r="172" spans="1:22" ht="24" customHeight="1">
      <c r="A172" s="246"/>
      <c r="B172" s="210"/>
      <c r="C172" s="246"/>
      <c r="D172" s="247"/>
      <c r="E172" s="231"/>
      <c r="F172" s="231"/>
      <c r="G172" s="191"/>
      <c r="P172" s="357"/>
      <c r="Q172" s="356"/>
      <c r="S172" s="357"/>
      <c r="T172" s="356"/>
      <c r="V172" s="345"/>
    </row>
    <row r="173" spans="1:22" ht="26.1" customHeight="1">
      <c r="A173" s="211"/>
      <c r="B173" s="1227"/>
      <c r="C173" s="1227"/>
      <c r="D173" s="1227"/>
      <c r="E173" s="231"/>
      <c r="F173" s="231"/>
      <c r="G173" s="191"/>
      <c r="I173" s="249"/>
      <c r="J173" s="182"/>
      <c r="K173" s="182"/>
      <c r="L173" s="182"/>
      <c r="M173" s="182"/>
      <c r="N173" s="1"/>
      <c r="O173" s="1"/>
      <c r="P173" s="86"/>
      <c r="Q173" s="356"/>
      <c r="R173" s="6"/>
      <c r="S173" s="86"/>
      <c r="T173" s="356"/>
      <c r="U173" s="1"/>
      <c r="V173" s="6"/>
    </row>
    <row r="174" spans="1:22" ht="26.1" customHeight="1">
      <c r="A174" s="246"/>
      <c r="B174" s="1228"/>
      <c r="C174" s="1228"/>
      <c r="D174" s="1228"/>
      <c r="E174" s="231"/>
      <c r="F174" s="231"/>
      <c r="G174" s="191"/>
      <c r="I174" s="249"/>
      <c r="J174" s="182"/>
      <c r="K174" s="182"/>
      <c r="L174" s="182"/>
      <c r="M174" s="182"/>
      <c r="N174" s="1"/>
      <c r="O174" s="1"/>
      <c r="P174" s="86"/>
      <c r="Q174" s="356"/>
      <c r="R174" s="6"/>
      <c r="S174" s="86"/>
      <c r="T174" s="356"/>
      <c r="U174" s="1"/>
      <c r="V174" s="1"/>
    </row>
    <row r="175" spans="1:22" ht="26.1" customHeight="1">
      <c r="A175" s="246"/>
      <c r="B175" s="1222"/>
      <c r="C175" s="1222"/>
      <c r="D175" s="1222"/>
      <c r="E175" s="231"/>
      <c r="F175" s="231"/>
      <c r="G175" s="191"/>
      <c r="I175" s="249"/>
      <c r="J175" s="182"/>
      <c r="K175" s="182"/>
      <c r="L175" s="182"/>
      <c r="M175" s="182"/>
      <c r="N175" s="1"/>
      <c r="O175" s="1"/>
      <c r="P175" s="86"/>
      <c r="Q175" s="356"/>
      <c r="R175" s="6"/>
      <c r="S175" s="86"/>
      <c r="T175" s="356"/>
      <c r="U175" s="1"/>
      <c r="V175" s="360"/>
    </row>
    <row r="176" spans="1:22">
      <c r="A176" s="198"/>
      <c r="B176" s="198"/>
      <c r="C176" s="198"/>
      <c r="D176" s="198"/>
      <c r="E176" s="191"/>
      <c r="F176" s="191"/>
      <c r="G176" s="191"/>
    </row>
    <row r="177" spans="1:7">
      <c r="A177" s="198"/>
      <c r="B177" s="198"/>
      <c r="C177" s="198"/>
      <c r="D177" s="198"/>
      <c r="E177" s="191"/>
      <c r="F177" s="191"/>
      <c r="G177" s="191"/>
    </row>
    <row r="178" spans="1:7">
      <c r="A178" s="198"/>
      <c r="B178" s="198"/>
      <c r="C178" s="198"/>
      <c r="D178" s="198"/>
      <c r="E178" s="191"/>
      <c r="F178" s="191"/>
      <c r="G178" s="191"/>
    </row>
    <row r="179" spans="1:7">
      <c r="A179" s="198"/>
      <c r="B179" s="198"/>
      <c r="C179" s="198"/>
      <c r="D179" s="198"/>
      <c r="E179" s="191"/>
      <c r="F179" s="191"/>
      <c r="G179" s="191"/>
    </row>
    <row r="180" spans="1:7">
      <c r="A180" s="198"/>
      <c r="B180" s="198"/>
      <c r="C180" s="198"/>
      <c r="D180" s="198"/>
      <c r="E180" s="191"/>
      <c r="F180" s="191"/>
      <c r="G180" s="191"/>
    </row>
    <row r="181" spans="1:7">
      <c r="A181" s="198"/>
      <c r="B181" s="198"/>
      <c r="C181" s="198"/>
      <c r="D181" s="198"/>
      <c r="E181" s="191"/>
      <c r="F181" s="191"/>
      <c r="G181" s="191"/>
    </row>
    <row r="182" spans="1:7">
      <c r="A182" s="198"/>
      <c r="B182" s="198"/>
      <c r="C182" s="198"/>
      <c r="D182" s="198"/>
      <c r="E182" s="191"/>
      <c r="F182" s="191"/>
      <c r="G182" s="191"/>
    </row>
    <row r="183" spans="1:7">
      <c r="A183" s="198"/>
      <c r="B183" s="198"/>
      <c r="C183" s="198"/>
      <c r="D183" s="198"/>
      <c r="E183" s="191"/>
      <c r="F183" s="191"/>
      <c r="G183" s="191"/>
    </row>
  </sheetData>
  <customSheetViews>
    <customSheetView guid="{D917BAD1-3F5E-4203-970E-74D838DD272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563446CD-EB1B-4F94-95CE-012C7C73EC8C}"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s>
  <mergeCells count="38">
    <mergeCell ref="A3:G3"/>
    <mergeCell ref="W3:X3"/>
    <mergeCell ref="A4:G4"/>
    <mergeCell ref="A7:D7"/>
    <mergeCell ref="W7:X7"/>
    <mergeCell ref="B8:D8"/>
    <mergeCell ref="B9:D9"/>
    <mergeCell ref="B10:D10"/>
    <mergeCell ref="B11:D11"/>
    <mergeCell ref="W11:X11"/>
    <mergeCell ref="A13:G13"/>
    <mergeCell ref="P14:Q14"/>
    <mergeCell ref="S14:T14"/>
    <mergeCell ref="W14:X14"/>
    <mergeCell ref="B74:D74"/>
    <mergeCell ref="B117:D117"/>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9" type="noConversion"/>
  <conditionalFormatting sqref="E30:E72 G55 G59:G60">
    <cfRule type="cellIs" dxfId="83" priority="2" stopIfTrue="1" operator="equal">
      <formula>"a"</formula>
    </cfRule>
  </conditionalFormatting>
  <conditionalFormatting sqref="E30:E72">
    <cfRule type="expression" dxfId="82" priority="1" stopIfTrue="1">
      <formula>D30&gt;0</formula>
    </cfRule>
  </conditionalFormatting>
  <conditionalFormatting sqref="E135 G135 E142 Q143:Q144 T143:T144 G144 E144:E151 Q152:Q153 T152:T153 G153 E153:E154">
    <cfRule type="cellIs" dxfId="81" priority="4" stopIfTrue="1" operator="equal">
      <formula>"a"</formula>
    </cfRule>
  </conditionalFormatting>
  <conditionalFormatting sqref="G17:G72 G128:G129 G132:G133 G136:G138 G141:G142 G145:G151 G154 G156:G161 G163:G166 G168:G172">
    <cfRule type="expression" dxfId="80" priority="5" stopIfTrue="1">
      <formula>E17=""</formula>
    </cfRule>
  </conditionalFormatting>
  <conditionalFormatting sqref="Q17:Q73 T17:T73 Q127:Q138 T127:T138 Q141:Q142 T141:T142 Q145:Q151 T145:T151 Q154 T154 Q156:Q166 T156:T166 Q168:Q172 T168:T172">
    <cfRule type="cellIs" dxfId="79" priority="3" stopIfTrue="1" operator="equal">
      <formula>#REF!</formula>
    </cfRule>
  </conditionalFormatting>
  <printOptions horizontalCentered="1"/>
  <pageMargins left="0.511811023622047" right="0.26" top="0.48" bottom="0.54" header="0.25" footer="0.27"/>
  <pageSetup paperSize="9" orientation="portrait" horizontalDpi="300" verticalDpi="300" r:id="rId22"/>
  <headerFooter alignWithMargins="0">
    <oddFooter>&amp;R&amp;"Book Antiqua,Bold"&amp;10Schedule-1/ Page &amp;P of &amp;N</oddFooter>
  </headerFooter>
  <colBreaks count="1" manualBreakCount="1">
    <brk id="7" max="1048575" man="1"/>
  </colBreaks>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491"/>
  <sheetViews>
    <sheetView view="pageBreakPreview" topLeftCell="A384" zoomScale="85" zoomScaleNormal="100" zoomScaleSheetLayoutView="85" workbookViewId="0">
      <selection activeCell="A404" sqref="A404:XFD404"/>
    </sheetView>
  </sheetViews>
  <sheetFormatPr defaultColWidth="9" defaultRowHeight="16.5"/>
  <cols>
    <col min="1" max="1" width="5.625" style="1017" customWidth="1"/>
    <col min="2" max="2" width="12.625" style="1017" customWidth="1"/>
    <col min="3" max="3" width="8.75" style="1017" customWidth="1"/>
    <col min="4" max="4" width="27.375" style="1017" customWidth="1"/>
    <col min="5" max="5" width="13.875" style="1017" customWidth="1"/>
    <col min="6" max="6" width="93" style="1018" customWidth="1"/>
    <col min="7" max="7" width="6.75" style="1017" customWidth="1"/>
    <col min="8" max="8" width="8" style="1017" customWidth="1"/>
    <col min="9" max="9" width="13.875" style="1019" customWidth="1"/>
    <col min="10" max="10" width="19.75" style="1019" customWidth="1"/>
    <col min="11" max="11" width="9" style="1009" customWidth="1"/>
    <col min="12" max="13" width="9" style="282" customWidth="1"/>
    <col min="14" max="20" width="9" style="1009" customWidth="1"/>
    <col min="21" max="32" width="9" style="1009"/>
    <col min="33" max="16384" width="9" style="282"/>
  </cols>
  <sheetData>
    <row r="1" spans="1:36" ht="18" customHeight="1">
      <c r="A1" s="1004" t="str">
        <f>Cover!B3</f>
        <v>Specification No.: CC/NT/W-GIS/DOM/A10/25/06459</v>
      </c>
      <c r="B1" s="1004"/>
      <c r="C1" s="1004"/>
      <c r="D1" s="1004"/>
      <c r="E1" s="1004"/>
      <c r="F1" s="1005"/>
      <c r="G1" s="1006"/>
      <c r="H1" s="1006"/>
      <c r="I1" s="1007"/>
      <c r="J1" s="1008" t="s">
        <v>421</v>
      </c>
    </row>
    <row r="2" spans="1:36" ht="6.75" customHeight="1">
      <c r="A2" s="1010"/>
      <c r="B2" s="1010"/>
      <c r="C2" s="1010"/>
      <c r="D2" s="1010"/>
      <c r="E2" s="1010"/>
      <c r="F2" s="1011"/>
      <c r="G2" s="1010"/>
      <c r="H2" s="1010"/>
      <c r="I2" s="282"/>
      <c r="J2" s="282"/>
    </row>
    <row r="3" spans="1:36" ht="85.5" customHeight="1">
      <c r="A3" s="1218"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18"/>
      <c r="C3" s="1218"/>
      <c r="D3" s="1218"/>
      <c r="E3" s="1218"/>
      <c r="F3" s="1218"/>
      <c r="G3" s="1218"/>
      <c r="H3" s="1218"/>
      <c r="I3" s="1218"/>
      <c r="J3" s="1218"/>
      <c r="K3" s="1012"/>
      <c r="L3" s="1013"/>
      <c r="M3" s="1014"/>
      <c r="O3" s="1015"/>
      <c r="R3" s="1244"/>
      <c r="S3" s="1244"/>
      <c r="AG3" s="1009"/>
      <c r="AH3" s="1009"/>
      <c r="AI3" s="1009"/>
      <c r="AJ3" s="1009"/>
    </row>
    <row r="4" spans="1:36" ht="21.95" customHeight="1">
      <c r="A4" s="1245" t="s">
        <v>23</v>
      </c>
      <c r="B4" s="1245"/>
      <c r="C4" s="1245"/>
      <c r="D4" s="1245"/>
      <c r="E4" s="1245"/>
      <c r="F4" s="1245"/>
      <c r="G4" s="1245"/>
      <c r="H4" s="1245"/>
      <c r="I4" s="1245"/>
      <c r="J4" s="1245"/>
      <c r="K4" s="1016"/>
    </row>
    <row r="5" spans="1:36" ht="15" customHeight="1">
      <c r="J5" s="282"/>
    </row>
    <row r="6" spans="1:36" ht="18" customHeight="1">
      <c r="A6" s="1248" t="str">
        <f>'Sch-1'!A6</f>
        <v>Bidder’s Name and Address (Lead Partner) :</v>
      </c>
      <c r="B6" s="1248"/>
      <c r="C6" s="1248"/>
      <c r="D6" s="1248"/>
      <c r="E6" s="1020"/>
      <c r="F6" s="1021"/>
      <c r="G6" s="1022"/>
      <c r="H6" s="1022"/>
      <c r="I6" s="1023" t="s">
        <v>392</v>
      </c>
      <c r="J6" s="282"/>
      <c r="K6" s="1024"/>
    </row>
    <row r="7" spans="1:36">
      <c r="A7" s="1246" t="str">
        <f>'Sch-1'!A7</f>
        <v/>
      </c>
      <c r="B7" s="1246"/>
      <c r="C7" s="1246"/>
      <c r="D7" s="1246"/>
      <c r="E7" s="1246"/>
      <c r="F7" s="1246"/>
      <c r="G7" s="1246"/>
      <c r="H7" s="1246"/>
      <c r="I7" s="1025" t="str">
        <f>'Sch-1'!M7</f>
        <v>Contracts Services, 3rd Floor</v>
      </c>
      <c r="J7" s="282"/>
      <c r="K7" s="1024"/>
    </row>
    <row r="8" spans="1:36" ht="18" customHeight="1">
      <c r="A8" s="1248" t="s">
        <v>393</v>
      </c>
      <c r="B8" s="1248"/>
      <c r="C8" s="1247" t="str">
        <f>IF('Sch-1'!C8=0, "", 'Sch-1'!C8)</f>
        <v xml:space="preserve">…….. …….. …….. …….. …….. …….. </v>
      </c>
      <c r="D8" s="1247"/>
      <c r="E8" s="1247"/>
      <c r="I8" s="1025" t="str">
        <f>'Sch-1'!M8</f>
        <v>Power Grid Corporation of India Ltd.,</v>
      </c>
      <c r="J8" s="282"/>
      <c r="K8" s="1024"/>
    </row>
    <row r="9" spans="1:36" ht="18" customHeight="1">
      <c r="A9" s="1248" t="s">
        <v>395</v>
      </c>
      <c r="B9" s="1248"/>
      <c r="C9" s="1247" t="str">
        <f>IF('Sch-1'!C9=0, "", 'Sch-1'!C9)</f>
        <v xml:space="preserve">…….. …….. …….. …….. …….. …….. </v>
      </c>
      <c r="D9" s="1247"/>
      <c r="E9" s="1247"/>
      <c r="I9" s="1025" t="str">
        <f>'Sch-1'!M9</f>
        <v>"Saudamini", Plot No.-2</v>
      </c>
      <c r="J9" s="282"/>
      <c r="K9" s="1024"/>
    </row>
    <row r="10" spans="1:36" ht="18" customHeight="1">
      <c r="A10" s="1022"/>
      <c r="B10" s="1022"/>
      <c r="C10" s="1247" t="str">
        <f>IF('Sch-1'!C10=0, "", 'Sch-1'!C10)</f>
        <v xml:space="preserve">…….. …….. …….. …….. …….. …….. </v>
      </c>
      <c r="D10" s="1247"/>
      <c r="E10" s="1247"/>
      <c r="I10" s="1025" t="str">
        <f>'Sch-1'!M10</f>
        <v xml:space="preserve">Sector-29, </v>
      </c>
      <c r="J10" s="282"/>
      <c r="K10" s="1024"/>
    </row>
    <row r="11" spans="1:36" ht="18" customHeight="1">
      <c r="A11" s="1022"/>
      <c r="B11" s="1022"/>
      <c r="C11" s="1247" t="str">
        <f>IF('Sch-1'!C11=0, "", 'Sch-1'!C11)</f>
        <v xml:space="preserve">…….. …….. …….. …….. …….. …….. </v>
      </c>
      <c r="D11" s="1247"/>
      <c r="E11" s="1247"/>
      <c r="I11" s="1025" t="str">
        <f>'Sch-1'!M11</f>
        <v>Gurgaon (Haryana) - 122001</v>
      </c>
      <c r="J11" s="282"/>
      <c r="K11" s="1024"/>
    </row>
    <row r="12" spans="1:36" ht="18" customHeight="1">
      <c r="A12" s="1022"/>
      <c r="B12" s="1022"/>
      <c r="C12" s="1022"/>
      <c r="D12" s="1022"/>
      <c r="E12" s="1022"/>
      <c r="F12" s="1026"/>
      <c r="G12" s="1026"/>
      <c r="H12" s="1026"/>
      <c r="I12" s="1025"/>
      <c r="J12" s="282"/>
      <c r="K12" s="1024"/>
    </row>
    <row r="13" spans="1:36" ht="25.5" customHeight="1">
      <c r="A13" s="1250" t="s">
        <v>563</v>
      </c>
      <c r="B13" s="1250"/>
      <c r="C13" s="1250"/>
      <c r="D13" s="1250"/>
      <c r="E13" s="1250"/>
      <c r="F13" s="1250"/>
      <c r="G13" s="1250"/>
      <c r="H13" s="1250"/>
      <c r="I13" s="1250"/>
      <c r="J13" s="1250"/>
      <c r="K13" s="1024"/>
    </row>
    <row r="14" spans="1:36" ht="18" customHeight="1">
      <c r="A14" s="1025"/>
      <c r="B14" s="1025"/>
      <c r="C14" s="1025"/>
      <c r="D14" s="1025"/>
      <c r="E14" s="1025"/>
      <c r="F14" s="1025"/>
      <c r="G14" s="1025"/>
      <c r="H14" s="1025"/>
      <c r="I14" s="1025"/>
      <c r="J14" s="1025"/>
      <c r="K14" s="1024"/>
    </row>
    <row r="15" spans="1:36">
      <c r="A15" s="1022"/>
      <c r="B15" s="1022"/>
      <c r="C15" s="1022"/>
      <c r="D15" s="1022"/>
      <c r="E15" s="1022"/>
      <c r="F15" s="1027"/>
      <c r="G15" s="1020"/>
      <c r="H15" s="1020"/>
      <c r="I15" s="1249" t="s">
        <v>274</v>
      </c>
      <c r="J15" s="1249"/>
      <c r="K15" s="422"/>
    </row>
    <row r="16" spans="1:36" ht="78" customHeight="1">
      <c r="A16" s="1069" t="s">
        <v>361</v>
      </c>
      <c r="B16" s="1069" t="s">
        <v>510</v>
      </c>
      <c r="C16" s="1069" t="s">
        <v>511</v>
      </c>
      <c r="D16" s="1069" t="s">
        <v>512</v>
      </c>
      <c r="E16" s="1069" t="s">
        <v>513</v>
      </c>
      <c r="F16" s="1070" t="s">
        <v>368</v>
      </c>
      <c r="G16" s="1071" t="s">
        <v>353</v>
      </c>
      <c r="H16" s="1071" t="s">
        <v>354</v>
      </c>
      <c r="I16" s="1069" t="s">
        <v>515</v>
      </c>
      <c r="J16" s="1069" t="s">
        <v>516</v>
      </c>
    </row>
    <row r="17" spans="1:13">
      <c r="A17" s="1072">
        <v>1</v>
      </c>
      <c r="B17" s="1072">
        <v>2</v>
      </c>
      <c r="C17" s="1072">
        <v>3</v>
      </c>
      <c r="D17" s="1072">
        <v>4</v>
      </c>
      <c r="E17" s="1072">
        <v>5</v>
      </c>
      <c r="F17" s="1072">
        <v>6</v>
      </c>
      <c r="G17" s="1072">
        <v>7</v>
      </c>
      <c r="H17" s="1072">
        <v>8</v>
      </c>
      <c r="I17" s="1072">
        <v>9</v>
      </c>
      <c r="J17" s="1072" t="s">
        <v>840</v>
      </c>
      <c r="K17" s="1030"/>
    </row>
    <row r="18" spans="1:13" hidden="1">
      <c r="A18" s="1031"/>
      <c r="B18" s="1031"/>
      <c r="C18" s="1031"/>
      <c r="D18" s="1031"/>
      <c r="E18" s="1031"/>
      <c r="F18" s="1032"/>
      <c r="G18" s="1032"/>
      <c r="H18" s="1032"/>
      <c r="I18" s="1032"/>
      <c r="J18" s="1033"/>
      <c r="K18" s="1030"/>
    </row>
    <row r="19" spans="1:13" hidden="1">
      <c r="A19" s="1031"/>
      <c r="B19" s="1031"/>
      <c r="C19" s="1031"/>
      <c r="D19" s="1031"/>
      <c r="E19" s="1031"/>
      <c r="F19" s="1032"/>
      <c r="G19" s="1032"/>
      <c r="H19" s="1032"/>
      <c r="I19" s="1032"/>
      <c r="J19" s="1033"/>
      <c r="K19" s="1030"/>
    </row>
    <row r="20" spans="1:13" s="1019" customFormat="1" ht="24.75" customHeight="1">
      <c r="A20" s="1115" t="str">
        <f>'Sch-1'!A20</f>
        <v xml:space="preserve">A </v>
      </c>
      <c r="B20" s="1132" t="s">
        <v>849</v>
      </c>
      <c r="C20" s="1133"/>
      <c r="D20" s="1133"/>
      <c r="E20" s="1133"/>
      <c r="F20" s="1134"/>
      <c r="G20" s="920"/>
      <c r="H20" s="920"/>
      <c r="I20" s="920"/>
      <c r="J20" s="1034"/>
      <c r="M20" s="282"/>
    </row>
    <row r="21" spans="1:13" s="1019" customFormat="1" ht="33">
      <c r="A21" s="922">
        <f>'Sch-1'!A21</f>
        <v>1</v>
      </c>
      <c r="B21" s="922">
        <v>7000030922</v>
      </c>
      <c r="C21" s="922">
        <v>220</v>
      </c>
      <c r="D21" s="922" t="s">
        <v>682</v>
      </c>
      <c r="E21" s="922">
        <v>1000032802</v>
      </c>
      <c r="F21" s="922" t="s">
        <v>688</v>
      </c>
      <c r="G21" s="922" t="s">
        <v>571</v>
      </c>
      <c r="H21" s="922">
        <v>2</v>
      </c>
      <c r="I21" s="1093"/>
      <c r="J21" s="1094" t="str">
        <f>IF(I21=0, "Included",IF(ISERROR(H21*I21), I21, H21*I21))</f>
        <v>Included</v>
      </c>
      <c r="K21" s="1035"/>
      <c r="M21" s="282"/>
    </row>
    <row r="22" spans="1:13" s="1019" customFormat="1" ht="33">
      <c r="A22" s="922">
        <f>'Sch-1'!A22</f>
        <v>2</v>
      </c>
      <c r="B22" s="922">
        <v>7000030922</v>
      </c>
      <c r="C22" s="922">
        <v>230</v>
      </c>
      <c r="D22" s="922" t="s">
        <v>682</v>
      </c>
      <c r="E22" s="922">
        <v>1000004637</v>
      </c>
      <c r="F22" s="922" t="s">
        <v>689</v>
      </c>
      <c r="G22" s="922" t="s">
        <v>571</v>
      </c>
      <c r="H22" s="922">
        <v>2</v>
      </c>
      <c r="I22" s="1093"/>
      <c r="J22" s="1094" t="str">
        <f t="shared" ref="J22:J36" si="0">IF(I22=0, "Included",IF(ISERROR(H22*I22), I22, H22*I22))</f>
        <v>Included</v>
      </c>
      <c r="K22" s="1035"/>
      <c r="M22" s="282"/>
    </row>
    <row r="23" spans="1:13" s="1019" customFormat="1" ht="33">
      <c r="A23" s="922">
        <f>'Sch-1'!A23</f>
        <v>3</v>
      </c>
      <c r="B23" s="922">
        <v>7000030922</v>
      </c>
      <c r="C23" s="922">
        <v>320</v>
      </c>
      <c r="D23" s="922" t="s">
        <v>682</v>
      </c>
      <c r="E23" s="922">
        <v>1000065958</v>
      </c>
      <c r="F23" s="922" t="s">
        <v>889</v>
      </c>
      <c r="G23" s="922" t="s">
        <v>571</v>
      </c>
      <c r="H23" s="922">
        <v>1</v>
      </c>
      <c r="I23" s="1093"/>
      <c r="J23" s="1094" t="str">
        <f t="shared" si="0"/>
        <v>Included</v>
      </c>
      <c r="K23" s="1035"/>
      <c r="M23" s="282"/>
    </row>
    <row r="24" spans="1:13" s="1019" customFormat="1" ht="33">
      <c r="A24" s="922">
        <f>'Sch-1'!A24</f>
        <v>4</v>
      </c>
      <c r="B24" s="922">
        <v>7000030922</v>
      </c>
      <c r="C24" s="922">
        <v>240</v>
      </c>
      <c r="D24" s="922" t="s">
        <v>682</v>
      </c>
      <c r="E24" s="922">
        <v>1000004634</v>
      </c>
      <c r="F24" s="922" t="s">
        <v>890</v>
      </c>
      <c r="G24" s="922" t="s">
        <v>571</v>
      </c>
      <c r="H24" s="922">
        <v>1</v>
      </c>
      <c r="I24" s="1093"/>
      <c r="J24" s="1094" t="str">
        <f t="shared" si="0"/>
        <v>Included</v>
      </c>
      <c r="K24" s="1035"/>
      <c r="M24" s="282"/>
    </row>
    <row r="25" spans="1:13" s="1019" customFormat="1" ht="33">
      <c r="A25" s="922">
        <f>'Sch-1'!A25</f>
        <v>5</v>
      </c>
      <c r="B25" s="922">
        <v>7000030922</v>
      </c>
      <c r="C25" s="922">
        <v>250</v>
      </c>
      <c r="D25" s="922" t="s">
        <v>682</v>
      </c>
      <c r="E25" s="922">
        <v>1000004635</v>
      </c>
      <c r="F25" s="922" t="s">
        <v>891</v>
      </c>
      <c r="G25" s="922" t="s">
        <v>571</v>
      </c>
      <c r="H25" s="922">
        <v>1</v>
      </c>
      <c r="I25" s="1093"/>
      <c r="J25" s="1094" t="str">
        <f t="shared" si="0"/>
        <v>Included</v>
      </c>
      <c r="K25" s="1035"/>
      <c r="M25" s="282"/>
    </row>
    <row r="26" spans="1:13" s="1019" customFormat="1" ht="33">
      <c r="A26" s="922">
        <f>'Sch-1'!A26</f>
        <v>6</v>
      </c>
      <c r="B26" s="922">
        <v>7000030922</v>
      </c>
      <c r="C26" s="922">
        <v>260</v>
      </c>
      <c r="D26" s="922" t="s">
        <v>682</v>
      </c>
      <c r="E26" s="922">
        <v>1000055830</v>
      </c>
      <c r="F26" s="922" t="s">
        <v>892</v>
      </c>
      <c r="G26" s="922" t="s">
        <v>571</v>
      </c>
      <c r="H26" s="922">
        <v>1</v>
      </c>
      <c r="I26" s="1093"/>
      <c r="J26" s="1094" t="str">
        <f t="shared" si="0"/>
        <v>Included</v>
      </c>
      <c r="K26" s="1035"/>
      <c r="M26" s="282"/>
    </row>
    <row r="27" spans="1:13" s="1019" customFormat="1" ht="33">
      <c r="A27" s="922">
        <f>'Sch-1'!A27</f>
        <v>7</v>
      </c>
      <c r="B27" s="922">
        <v>7000030922</v>
      </c>
      <c r="C27" s="922">
        <v>270</v>
      </c>
      <c r="D27" s="922" t="s">
        <v>682</v>
      </c>
      <c r="E27" s="922">
        <v>1000004287</v>
      </c>
      <c r="F27" s="922" t="s">
        <v>893</v>
      </c>
      <c r="G27" s="922" t="s">
        <v>572</v>
      </c>
      <c r="H27" s="922">
        <v>450</v>
      </c>
      <c r="I27" s="1093"/>
      <c r="J27" s="1094" t="str">
        <f>IF(I27=0, "Included",IF(ISERROR(H27*I27), I27, H27*I27))</f>
        <v>Included</v>
      </c>
      <c r="K27" s="1035"/>
      <c r="M27" s="282"/>
    </row>
    <row r="28" spans="1:13" s="1019" customFormat="1" ht="33">
      <c r="A28" s="922">
        <f>'Sch-1'!A28</f>
        <v>8</v>
      </c>
      <c r="B28" s="922">
        <v>7000030922</v>
      </c>
      <c r="C28" s="922">
        <v>350</v>
      </c>
      <c r="D28" s="922" t="s">
        <v>682</v>
      </c>
      <c r="E28" s="922">
        <v>1000032796</v>
      </c>
      <c r="F28" s="922" t="s">
        <v>690</v>
      </c>
      <c r="G28" s="922" t="s">
        <v>571</v>
      </c>
      <c r="H28" s="922">
        <v>9</v>
      </c>
      <c r="I28" s="1093"/>
      <c r="J28" s="1094" t="str">
        <f t="shared" si="0"/>
        <v>Included</v>
      </c>
      <c r="K28" s="1035"/>
      <c r="M28" s="282"/>
    </row>
    <row r="29" spans="1:13" s="1019" customFormat="1" ht="33">
      <c r="A29" s="922">
        <f>'Sch-1'!A29</f>
        <v>9</v>
      </c>
      <c r="B29" s="922">
        <v>7000030922</v>
      </c>
      <c r="C29" s="922">
        <v>280</v>
      </c>
      <c r="D29" s="922" t="s">
        <v>682</v>
      </c>
      <c r="E29" s="922">
        <v>1000009713</v>
      </c>
      <c r="F29" s="922" t="s">
        <v>672</v>
      </c>
      <c r="G29" s="922" t="s">
        <v>570</v>
      </c>
      <c r="H29" s="922">
        <v>6</v>
      </c>
      <c r="I29" s="1093"/>
      <c r="J29" s="1094" t="str">
        <f t="shared" si="0"/>
        <v>Included</v>
      </c>
      <c r="K29" s="1035"/>
      <c r="M29" s="282"/>
    </row>
    <row r="30" spans="1:13" s="1019" customFormat="1" ht="33">
      <c r="A30" s="922">
        <f>'Sch-1'!A30</f>
        <v>10</v>
      </c>
      <c r="B30" s="922">
        <v>7000030922</v>
      </c>
      <c r="C30" s="922">
        <v>290</v>
      </c>
      <c r="D30" s="922" t="s">
        <v>682</v>
      </c>
      <c r="E30" s="922">
        <v>1000004505</v>
      </c>
      <c r="F30" s="922" t="s">
        <v>894</v>
      </c>
      <c r="G30" s="922" t="s">
        <v>571</v>
      </c>
      <c r="H30" s="922">
        <v>1</v>
      </c>
      <c r="I30" s="1093"/>
      <c r="J30" s="1094" t="str">
        <f t="shared" si="0"/>
        <v>Included</v>
      </c>
      <c r="K30" s="1035"/>
      <c r="M30" s="282"/>
    </row>
    <row r="31" spans="1:13" s="1019" customFormat="1" ht="33">
      <c r="A31" s="922">
        <f>'Sch-1'!A31</f>
        <v>11</v>
      </c>
      <c r="B31" s="922">
        <v>7000030922</v>
      </c>
      <c r="C31" s="922">
        <v>300</v>
      </c>
      <c r="D31" s="922" t="s">
        <v>682</v>
      </c>
      <c r="E31" s="922">
        <v>1000059208</v>
      </c>
      <c r="F31" s="922" t="s">
        <v>895</v>
      </c>
      <c r="G31" s="922" t="s">
        <v>571</v>
      </c>
      <c r="H31" s="922">
        <v>1</v>
      </c>
      <c r="I31" s="1093"/>
      <c r="J31" s="1094" t="str">
        <f t="shared" si="0"/>
        <v>Included</v>
      </c>
      <c r="K31" s="1035"/>
      <c r="M31" s="282"/>
    </row>
    <row r="32" spans="1:13" s="1019" customFormat="1" ht="33">
      <c r="A32" s="922">
        <f>'Sch-1'!A32</f>
        <v>12</v>
      </c>
      <c r="B32" s="922">
        <v>7000030922</v>
      </c>
      <c r="C32" s="922">
        <v>310</v>
      </c>
      <c r="D32" s="922" t="s">
        <v>682</v>
      </c>
      <c r="E32" s="922">
        <v>1000004295</v>
      </c>
      <c r="F32" s="922" t="s">
        <v>896</v>
      </c>
      <c r="G32" s="922" t="s">
        <v>572</v>
      </c>
      <c r="H32" s="922">
        <v>495</v>
      </c>
      <c r="I32" s="1093"/>
      <c r="J32" s="1094" t="str">
        <f t="shared" si="0"/>
        <v>Included</v>
      </c>
      <c r="K32" s="1035"/>
      <c r="M32" s="282"/>
    </row>
    <row r="33" spans="1:13" s="1019" customFormat="1" ht="33">
      <c r="A33" s="922">
        <f>'Sch-1'!A33</f>
        <v>13</v>
      </c>
      <c r="B33" s="922">
        <v>7000030922</v>
      </c>
      <c r="C33" s="922">
        <v>330</v>
      </c>
      <c r="D33" s="922" t="s">
        <v>682</v>
      </c>
      <c r="E33" s="922">
        <v>1000077609</v>
      </c>
      <c r="F33" s="922" t="s">
        <v>897</v>
      </c>
      <c r="G33" s="922" t="s">
        <v>571</v>
      </c>
      <c r="H33" s="922">
        <v>2</v>
      </c>
      <c r="I33" s="1093"/>
      <c r="J33" s="1094" t="str">
        <f t="shared" si="0"/>
        <v>Included</v>
      </c>
      <c r="K33" s="1035"/>
      <c r="M33" s="282"/>
    </row>
    <row r="34" spans="1:13" s="1019" customFormat="1" ht="49.5">
      <c r="A34" s="922">
        <f>'Sch-1'!A34</f>
        <v>14</v>
      </c>
      <c r="B34" s="922">
        <v>7000030922</v>
      </c>
      <c r="C34" s="922">
        <v>340</v>
      </c>
      <c r="D34" s="922" t="s">
        <v>682</v>
      </c>
      <c r="E34" s="922">
        <v>1000077935</v>
      </c>
      <c r="F34" s="922" t="s">
        <v>898</v>
      </c>
      <c r="G34" s="922" t="s">
        <v>571</v>
      </c>
      <c r="H34" s="922">
        <v>1</v>
      </c>
      <c r="I34" s="1093"/>
      <c r="J34" s="1094" t="str">
        <f t="shared" si="0"/>
        <v>Included</v>
      </c>
      <c r="K34" s="1035"/>
      <c r="M34" s="282"/>
    </row>
    <row r="35" spans="1:13" s="1019" customFormat="1" ht="33">
      <c r="A35" s="922">
        <f>'Sch-1'!A35</f>
        <v>15</v>
      </c>
      <c r="B35" s="922">
        <v>7000030922</v>
      </c>
      <c r="C35" s="922">
        <v>410</v>
      </c>
      <c r="D35" s="922" t="s">
        <v>850</v>
      </c>
      <c r="E35" s="922">
        <v>1000024691</v>
      </c>
      <c r="F35" s="922" t="s">
        <v>899</v>
      </c>
      <c r="G35" s="922" t="s">
        <v>571</v>
      </c>
      <c r="H35" s="922">
        <v>1</v>
      </c>
      <c r="I35" s="1093"/>
      <c r="J35" s="1094" t="str">
        <f t="shared" si="0"/>
        <v>Included</v>
      </c>
      <c r="K35" s="1035"/>
      <c r="M35" s="282"/>
    </row>
    <row r="36" spans="1:13" s="1019" customFormat="1">
      <c r="A36" s="922">
        <f>'Sch-1'!A36</f>
        <v>16</v>
      </c>
      <c r="B36" s="922">
        <v>7000030922</v>
      </c>
      <c r="C36" s="922">
        <v>20</v>
      </c>
      <c r="D36" s="922" t="s">
        <v>684</v>
      </c>
      <c r="E36" s="922">
        <v>1000004401</v>
      </c>
      <c r="F36" s="922" t="s">
        <v>634</v>
      </c>
      <c r="G36" s="922" t="s">
        <v>570</v>
      </c>
      <c r="H36" s="922">
        <v>15</v>
      </c>
      <c r="I36" s="1093"/>
      <c r="J36" s="1094" t="str">
        <f t="shared" si="0"/>
        <v>Included</v>
      </c>
      <c r="K36" s="1035"/>
      <c r="M36" s="282"/>
    </row>
    <row r="37" spans="1:13" s="1019" customFormat="1">
      <c r="A37" s="922">
        <f>'Sch-1'!A37</f>
        <v>17</v>
      </c>
      <c r="B37" s="922">
        <v>7000030922</v>
      </c>
      <c r="C37" s="922">
        <v>10</v>
      </c>
      <c r="D37" s="922" t="s">
        <v>684</v>
      </c>
      <c r="E37" s="922">
        <v>1000020419</v>
      </c>
      <c r="F37" s="922" t="s">
        <v>633</v>
      </c>
      <c r="G37" s="922" t="s">
        <v>570</v>
      </c>
      <c r="H37" s="922">
        <v>9</v>
      </c>
      <c r="I37" s="1093"/>
      <c r="J37" s="1094" t="str">
        <f t="shared" ref="J37:J56" si="1">IF(I37=0, "Included",IF(ISERROR(H37*I37), I37, H37*I37))</f>
        <v>Included</v>
      </c>
      <c r="K37" s="1035"/>
      <c r="M37" s="282"/>
    </row>
    <row r="38" spans="1:13" s="1019" customFormat="1" ht="33">
      <c r="A38" s="922">
        <f>'Sch-1'!A38</f>
        <v>18</v>
      </c>
      <c r="B38" s="922">
        <v>7000030922</v>
      </c>
      <c r="C38" s="922">
        <v>360</v>
      </c>
      <c r="D38" s="922" t="s">
        <v>851</v>
      </c>
      <c r="E38" s="922">
        <v>1000055446</v>
      </c>
      <c r="F38" s="922" t="s">
        <v>695</v>
      </c>
      <c r="G38" s="922" t="s">
        <v>570</v>
      </c>
      <c r="H38" s="922">
        <v>7</v>
      </c>
      <c r="I38" s="1093"/>
      <c r="J38" s="1094" t="str">
        <f t="shared" si="1"/>
        <v>Included</v>
      </c>
      <c r="K38" s="1035"/>
      <c r="M38" s="282"/>
    </row>
    <row r="39" spans="1:13" s="1019" customFormat="1" ht="33">
      <c r="A39" s="922">
        <f>'Sch-1'!A39</f>
        <v>19</v>
      </c>
      <c r="B39" s="922">
        <v>7000030922</v>
      </c>
      <c r="C39" s="922">
        <v>370</v>
      </c>
      <c r="D39" s="922" t="s">
        <v>851</v>
      </c>
      <c r="E39" s="922">
        <v>1000004274</v>
      </c>
      <c r="F39" s="922" t="s">
        <v>697</v>
      </c>
      <c r="G39" s="922" t="s">
        <v>570</v>
      </c>
      <c r="H39" s="922">
        <v>2</v>
      </c>
      <c r="I39" s="1093"/>
      <c r="J39" s="1094" t="str">
        <f t="shared" si="1"/>
        <v>Included</v>
      </c>
      <c r="K39" s="1035"/>
      <c r="M39" s="282"/>
    </row>
    <row r="40" spans="1:13" s="1019" customFormat="1" ht="33">
      <c r="A40" s="922">
        <f>'Sch-1'!A40</f>
        <v>20</v>
      </c>
      <c r="B40" s="922">
        <v>7000030922</v>
      </c>
      <c r="C40" s="922">
        <v>380</v>
      </c>
      <c r="D40" s="922" t="s">
        <v>852</v>
      </c>
      <c r="E40" s="922">
        <v>1000003409</v>
      </c>
      <c r="F40" s="922" t="s">
        <v>635</v>
      </c>
      <c r="G40" s="922" t="s">
        <v>570</v>
      </c>
      <c r="H40" s="922">
        <v>4</v>
      </c>
      <c r="I40" s="1093"/>
      <c r="J40" s="1094" t="str">
        <f t="shared" si="1"/>
        <v>Included</v>
      </c>
      <c r="K40" s="1035"/>
      <c r="M40" s="282"/>
    </row>
    <row r="41" spans="1:13" s="1019" customFormat="1" ht="33">
      <c r="A41" s="922">
        <f>'Sch-1'!A41</f>
        <v>21</v>
      </c>
      <c r="B41" s="922">
        <v>7000030922</v>
      </c>
      <c r="C41" s="922">
        <v>390</v>
      </c>
      <c r="D41" s="922" t="s">
        <v>852</v>
      </c>
      <c r="E41" s="922">
        <v>1000003411</v>
      </c>
      <c r="F41" s="922" t="s">
        <v>793</v>
      </c>
      <c r="G41" s="922" t="s">
        <v>570</v>
      </c>
      <c r="H41" s="922">
        <v>2</v>
      </c>
      <c r="I41" s="1093"/>
      <c r="J41" s="1094" t="str">
        <f t="shared" si="1"/>
        <v>Included</v>
      </c>
      <c r="K41" s="1035"/>
      <c r="M41" s="282"/>
    </row>
    <row r="42" spans="1:13" s="1019" customFormat="1" ht="33">
      <c r="A42" s="922">
        <f>'Sch-1'!A42</f>
        <v>22</v>
      </c>
      <c r="B42" s="922">
        <v>7000030922</v>
      </c>
      <c r="C42" s="922">
        <v>400</v>
      </c>
      <c r="D42" s="922" t="s">
        <v>852</v>
      </c>
      <c r="E42" s="922">
        <v>1000003412</v>
      </c>
      <c r="F42" s="922" t="s">
        <v>900</v>
      </c>
      <c r="G42" s="922" t="s">
        <v>570</v>
      </c>
      <c r="H42" s="922">
        <v>1</v>
      </c>
      <c r="I42" s="1093"/>
      <c r="J42" s="1094" t="str">
        <f t="shared" si="1"/>
        <v>Included</v>
      </c>
      <c r="K42" s="1035"/>
      <c r="M42" s="282"/>
    </row>
    <row r="43" spans="1:13" s="1019" customFormat="1">
      <c r="A43" s="922">
        <f>'Sch-1'!A43</f>
        <v>23</v>
      </c>
      <c r="B43" s="922">
        <v>7000030922</v>
      </c>
      <c r="C43" s="922">
        <v>30</v>
      </c>
      <c r="D43" s="922" t="s">
        <v>791</v>
      </c>
      <c r="E43" s="922">
        <v>1000012010</v>
      </c>
      <c r="F43" s="922" t="s">
        <v>901</v>
      </c>
      <c r="G43" s="922" t="s">
        <v>571</v>
      </c>
      <c r="H43" s="922">
        <v>1</v>
      </c>
      <c r="I43" s="1093"/>
      <c r="J43" s="1094" t="str">
        <f t="shared" si="1"/>
        <v>Included</v>
      </c>
      <c r="K43" s="1035"/>
      <c r="M43" s="282"/>
    </row>
    <row r="44" spans="1:13" s="1019" customFormat="1" ht="33">
      <c r="A44" s="922">
        <f>'Sch-1'!A44</f>
        <v>24</v>
      </c>
      <c r="B44" s="922">
        <v>7000030922</v>
      </c>
      <c r="C44" s="922">
        <v>40</v>
      </c>
      <c r="D44" s="922" t="s">
        <v>791</v>
      </c>
      <c r="E44" s="922">
        <v>1000012069</v>
      </c>
      <c r="F44" s="922" t="s">
        <v>636</v>
      </c>
      <c r="G44" s="922" t="s">
        <v>571</v>
      </c>
      <c r="H44" s="922">
        <v>2</v>
      </c>
      <c r="I44" s="1093"/>
      <c r="J44" s="1094" t="str">
        <f t="shared" si="1"/>
        <v>Included</v>
      </c>
      <c r="K44" s="1035"/>
      <c r="M44" s="282"/>
    </row>
    <row r="45" spans="1:13" s="1019" customFormat="1">
      <c r="A45" s="922">
        <f>'Sch-1'!A45</f>
        <v>25</v>
      </c>
      <c r="B45" s="922">
        <v>7000030922</v>
      </c>
      <c r="C45" s="922">
        <v>50</v>
      </c>
      <c r="D45" s="922" t="s">
        <v>791</v>
      </c>
      <c r="E45" s="922">
        <v>1000012022</v>
      </c>
      <c r="F45" s="922" t="s">
        <v>629</v>
      </c>
      <c r="G45" s="922" t="s">
        <v>570</v>
      </c>
      <c r="H45" s="922">
        <v>5</v>
      </c>
      <c r="I45" s="1093"/>
      <c r="J45" s="1094" t="str">
        <f t="shared" si="1"/>
        <v>Included</v>
      </c>
      <c r="K45" s="1035"/>
      <c r="M45" s="282"/>
    </row>
    <row r="46" spans="1:13" s="1019" customFormat="1">
      <c r="A46" s="922">
        <f>'Sch-1'!A46</f>
        <v>26</v>
      </c>
      <c r="B46" s="922">
        <v>7000030922</v>
      </c>
      <c r="C46" s="922">
        <v>80</v>
      </c>
      <c r="D46" s="922" t="s">
        <v>791</v>
      </c>
      <c r="E46" s="922">
        <v>1000012026</v>
      </c>
      <c r="F46" s="922" t="s">
        <v>702</v>
      </c>
      <c r="G46" s="922" t="s">
        <v>570</v>
      </c>
      <c r="H46" s="922">
        <v>5</v>
      </c>
      <c r="I46" s="1093"/>
      <c r="J46" s="1094" t="str">
        <f t="shared" si="1"/>
        <v>Included</v>
      </c>
      <c r="K46" s="1035"/>
      <c r="M46" s="282"/>
    </row>
    <row r="47" spans="1:13" s="1019" customFormat="1" ht="33">
      <c r="A47" s="922">
        <f>'Sch-1'!A47</f>
        <v>27</v>
      </c>
      <c r="B47" s="922">
        <v>7000030922</v>
      </c>
      <c r="C47" s="922">
        <v>60</v>
      </c>
      <c r="D47" s="922" t="s">
        <v>791</v>
      </c>
      <c r="E47" s="922">
        <v>1000012037</v>
      </c>
      <c r="F47" s="922" t="s">
        <v>902</v>
      </c>
      <c r="G47" s="922" t="s">
        <v>571</v>
      </c>
      <c r="H47" s="922">
        <v>1</v>
      </c>
      <c r="I47" s="1093"/>
      <c r="J47" s="1094" t="str">
        <f t="shared" si="1"/>
        <v>Included</v>
      </c>
      <c r="K47" s="1035"/>
      <c r="M47" s="282"/>
    </row>
    <row r="48" spans="1:13" s="1019" customFormat="1">
      <c r="A48" s="922">
        <f>'Sch-1'!A48</f>
        <v>28</v>
      </c>
      <c r="B48" s="922">
        <v>7000030922</v>
      </c>
      <c r="C48" s="922">
        <v>70</v>
      </c>
      <c r="D48" s="922" t="s">
        <v>791</v>
      </c>
      <c r="E48" s="922">
        <v>1000049460</v>
      </c>
      <c r="F48" s="922" t="s">
        <v>903</v>
      </c>
      <c r="G48" s="922" t="s">
        <v>571</v>
      </c>
      <c r="H48" s="922">
        <v>1</v>
      </c>
      <c r="I48" s="1093"/>
      <c r="J48" s="1094" t="str">
        <f t="shared" si="1"/>
        <v>Included</v>
      </c>
      <c r="K48" s="1035"/>
      <c r="M48" s="282"/>
    </row>
    <row r="49" spans="1:13" s="1019" customFormat="1">
      <c r="A49" s="922">
        <f>'Sch-1'!A49</f>
        <v>29</v>
      </c>
      <c r="B49" s="922">
        <v>7000030922</v>
      </c>
      <c r="C49" s="922">
        <v>530</v>
      </c>
      <c r="D49" s="922" t="s">
        <v>853</v>
      </c>
      <c r="E49" s="922">
        <v>1000000443</v>
      </c>
      <c r="F49" s="922" t="s">
        <v>573</v>
      </c>
      <c r="G49" s="922" t="s">
        <v>574</v>
      </c>
      <c r="H49" s="922">
        <v>1</v>
      </c>
      <c r="I49" s="1093"/>
      <c r="J49" s="1094" t="str">
        <f t="shared" si="1"/>
        <v>Included</v>
      </c>
      <c r="K49" s="1035"/>
      <c r="M49" s="282"/>
    </row>
    <row r="50" spans="1:13" s="1019" customFormat="1">
      <c r="A50" s="922">
        <f>'Sch-1'!A50</f>
        <v>30</v>
      </c>
      <c r="B50" s="922">
        <v>7000030922</v>
      </c>
      <c r="C50" s="922">
        <v>540</v>
      </c>
      <c r="D50" s="922" t="s">
        <v>853</v>
      </c>
      <c r="E50" s="922">
        <v>1000000442</v>
      </c>
      <c r="F50" s="922" t="s">
        <v>575</v>
      </c>
      <c r="G50" s="922" t="s">
        <v>574</v>
      </c>
      <c r="H50" s="922">
        <v>1</v>
      </c>
      <c r="I50" s="1093"/>
      <c r="J50" s="1094" t="str">
        <f t="shared" si="1"/>
        <v>Included</v>
      </c>
      <c r="K50" s="1035"/>
      <c r="M50" s="282"/>
    </row>
    <row r="51" spans="1:13" s="1019" customFormat="1">
      <c r="A51" s="922">
        <f>'Sch-1'!A51</f>
        <v>31</v>
      </c>
      <c r="B51" s="922">
        <v>7000030922</v>
      </c>
      <c r="C51" s="922">
        <v>550</v>
      </c>
      <c r="D51" s="922" t="s">
        <v>853</v>
      </c>
      <c r="E51" s="922">
        <v>1000000444</v>
      </c>
      <c r="F51" s="922" t="s">
        <v>699</v>
      </c>
      <c r="G51" s="922" t="s">
        <v>574</v>
      </c>
      <c r="H51" s="922">
        <v>1</v>
      </c>
      <c r="I51" s="1093"/>
      <c r="J51" s="1094" t="str">
        <f t="shared" si="1"/>
        <v>Included</v>
      </c>
      <c r="K51" s="1035"/>
      <c r="M51" s="282"/>
    </row>
    <row r="52" spans="1:13" s="1019" customFormat="1" ht="33">
      <c r="A52" s="922">
        <f>'Sch-1'!A52</f>
        <v>32</v>
      </c>
      <c r="B52" s="922">
        <v>7000030922</v>
      </c>
      <c r="C52" s="922">
        <v>90</v>
      </c>
      <c r="D52" s="922" t="s">
        <v>854</v>
      </c>
      <c r="E52" s="922">
        <v>1000025963</v>
      </c>
      <c r="F52" s="922" t="s">
        <v>904</v>
      </c>
      <c r="G52" s="922" t="s">
        <v>571</v>
      </c>
      <c r="H52" s="922">
        <v>1</v>
      </c>
      <c r="I52" s="1093"/>
      <c r="J52" s="1094" t="str">
        <f t="shared" si="1"/>
        <v>Included</v>
      </c>
      <c r="K52" s="1035"/>
      <c r="M52" s="282"/>
    </row>
    <row r="53" spans="1:13" s="1019" customFormat="1" ht="33">
      <c r="A53" s="922">
        <f>'Sch-1'!A53</f>
        <v>33</v>
      </c>
      <c r="B53" s="922">
        <v>7000030922</v>
      </c>
      <c r="C53" s="922">
        <v>100</v>
      </c>
      <c r="D53" s="922" t="s">
        <v>854</v>
      </c>
      <c r="E53" s="922">
        <v>1000022408</v>
      </c>
      <c r="F53" s="922" t="s">
        <v>905</v>
      </c>
      <c r="G53" s="922" t="s">
        <v>571</v>
      </c>
      <c r="H53" s="922">
        <v>1</v>
      </c>
      <c r="I53" s="1093"/>
      <c r="J53" s="1094" t="str">
        <f t="shared" si="1"/>
        <v>Included</v>
      </c>
      <c r="K53" s="1035"/>
      <c r="M53" s="282"/>
    </row>
    <row r="54" spans="1:13" s="1019" customFormat="1">
      <c r="A54" s="922">
        <f>'Sch-1'!A54</f>
        <v>34</v>
      </c>
      <c r="B54" s="922">
        <v>7000030922</v>
      </c>
      <c r="C54" s="922">
        <v>110</v>
      </c>
      <c r="D54" s="922" t="s">
        <v>855</v>
      </c>
      <c r="E54" s="922">
        <v>1000038385</v>
      </c>
      <c r="F54" s="922" t="s">
        <v>701</v>
      </c>
      <c r="G54" s="922" t="s">
        <v>570</v>
      </c>
      <c r="H54" s="922">
        <v>4</v>
      </c>
      <c r="I54" s="1093"/>
      <c r="J54" s="1094" t="str">
        <f t="shared" si="1"/>
        <v>Included</v>
      </c>
      <c r="K54" s="1035"/>
      <c r="M54" s="282"/>
    </row>
    <row r="55" spans="1:13" s="1019" customFormat="1">
      <c r="A55" s="922">
        <f>'Sch-1'!A55</f>
        <v>35</v>
      </c>
      <c r="B55" s="922">
        <v>7000030922</v>
      </c>
      <c r="C55" s="922">
        <v>120</v>
      </c>
      <c r="D55" s="922" t="s">
        <v>855</v>
      </c>
      <c r="E55" s="922">
        <v>1000038325</v>
      </c>
      <c r="F55" s="922" t="s">
        <v>577</v>
      </c>
      <c r="G55" s="922" t="s">
        <v>570</v>
      </c>
      <c r="H55" s="922">
        <v>9</v>
      </c>
      <c r="I55" s="1093"/>
      <c r="J55" s="1094" t="str">
        <f t="shared" si="1"/>
        <v>Included</v>
      </c>
      <c r="K55" s="1035"/>
      <c r="M55" s="282"/>
    </row>
    <row r="56" spans="1:13" s="1019" customFormat="1">
      <c r="A56" s="922">
        <f>'Sch-1'!A56</f>
        <v>36</v>
      </c>
      <c r="B56" s="922">
        <v>7000030922</v>
      </c>
      <c r="C56" s="922">
        <v>130</v>
      </c>
      <c r="D56" s="922" t="s">
        <v>855</v>
      </c>
      <c r="E56" s="922">
        <v>1000038387</v>
      </c>
      <c r="F56" s="922" t="s">
        <v>906</v>
      </c>
      <c r="G56" s="922" t="s">
        <v>570</v>
      </c>
      <c r="H56" s="922">
        <v>9</v>
      </c>
      <c r="I56" s="1093"/>
      <c r="J56" s="1094" t="str">
        <f t="shared" si="1"/>
        <v>Included</v>
      </c>
      <c r="K56" s="1035"/>
      <c r="M56" s="282"/>
    </row>
    <row r="57" spans="1:13" s="1019" customFormat="1">
      <c r="A57" s="922">
        <f>'Sch-1'!A57</f>
        <v>37</v>
      </c>
      <c r="B57" s="922">
        <v>7000030922</v>
      </c>
      <c r="C57" s="922">
        <v>140</v>
      </c>
      <c r="D57" s="922" t="s">
        <v>855</v>
      </c>
      <c r="E57" s="922">
        <v>1000001894</v>
      </c>
      <c r="F57" s="922" t="s">
        <v>670</v>
      </c>
      <c r="G57" s="922" t="s">
        <v>570</v>
      </c>
      <c r="H57" s="922">
        <v>1</v>
      </c>
      <c r="I57" s="1093"/>
      <c r="J57" s="1094" t="str">
        <f t="shared" ref="J57:J66" si="2">IF(I57=0, "Included",IF(ISERROR(H57*I57), I57, H57*I57))</f>
        <v>Included</v>
      </c>
      <c r="K57" s="1035"/>
      <c r="M57" s="282"/>
    </row>
    <row r="58" spans="1:13" s="1019" customFormat="1">
      <c r="A58" s="922">
        <f>'Sch-1'!A58</f>
        <v>38</v>
      </c>
      <c r="B58" s="922">
        <v>7000030922</v>
      </c>
      <c r="C58" s="922">
        <v>150</v>
      </c>
      <c r="D58" s="922" t="s">
        <v>855</v>
      </c>
      <c r="E58" s="922">
        <v>1000014547</v>
      </c>
      <c r="F58" s="922" t="s">
        <v>630</v>
      </c>
      <c r="G58" s="922" t="s">
        <v>570</v>
      </c>
      <c r="H58" s="922">
        <v>2</v>
      </c>
      <c r="I58" s="1093"/>
      <c r="J58" s="1094" t="str">
        <f t="shared" si="2"/>
        <v>Included</v>
      </c>
      <c r="K58" s="1035"/>
      <c r="M58" s="282"/>
    </row>
    <row r="59" spans="1:13" s="1019" customFormat="1" ht="33">
      <c r="A59" s="922">
        <f>'Sch-1'!A59</f>
        <v>39</v>
      </c>
      <c r="B59" s="922">
        <v>7000030922</v>
      </c>
      <c r="C59" s="922">
        <v>160</v>
      </c>
      <c r="D59" s="922" t="s">
        <v>855</v>
      </c>
      <c r="E59" s="922">
        <v>1000049467</v>
      </c>
      <c r="F59" s="922" t="s">
        <v>700</v>
      </c>
      <c r="G59" s="922" t="s">
        <v>571</v>
      </c>
      <c r="H59" s="922">
        <v>1</v>
      </c>
      <c r="I59" s="1093"/>
      <c r="J59" s="1094" t="str">
        <f t="shared" si="2"/>
        <v>Included</v>
      </c>
      <c r="K59" s="1035"/>
      <c r="M59" s="282"/>
    </row>
    <row r="60" spans="1:13" s="1019" customFormat="1">
      <c r="A60" s="922">
        <f>'Sch-1'!A60</f>
        <v>40</v>
      </c>
      <c r="B60" s="922">
        <v>7000030922</v>
      </c>
      <c r="C60" s="922">
        <v>170</v>
      </c>
      <c r="D60" s="922" t="s">
        <v>856</v>
      </c>
      <c r="E60" s="922">
        <v>1000032055</v>
      </c>
      <c r="F60" s="922" t="s">
        <v>628</v>
      </c>
      <c r="G60" s="922" t="s">
        <v>597</v>
      </c>
      <c r="H60" s="922">
        <v>1</v>
      </c>
      <c r="I60" s="1093"/>
      <c r="J60" s="1094" t="str">
        <f t="shared" si="2"/>
        <v>Included</v>
      </c>
      <c r="K60" s="1035"/>
      <c r="M60" s="282"/>
    </row>
    <row r="61" spans="1:13" s="1019" customFormat="1" ht="33">
      <c r="A61" s="922">
        <f>'Sch-1'!A61</f>
        <v>41</v>
      </c>
      <c r="B61" s="922">
        <v>7000030922</v>
      </c>
      <c r="C61" s="922">
        <v>180</v>
      </c>
      <c r="D61" s="922" t="s">
        <v>857</v>
      </c>
      <c r="E61" s="922">
        <v>1000011334</v>
      </c>
      <c r="F61" s="922" t="s">
        <v>907</v>
      </c>
      <c r="G61" s="922" t="s">
        <v>571</v>
      </c>
      <c r="H61" s="922">
        <v>3</v>
      </c>
      <c r="I61" s="1093"/>
      <c r="J61" s="1094" t="str">
        <f t="shared" si="2"/>
        <v>Included</v>
      </c>
      <c r="K61" s="1035"/>
      <c r="M61" s="282"/>
    </row>
    <row r="62" spans="1:13" s="1019" customFormat="1">
      <c r="A62" s="922">
        <f>'Sch-1'!A62</f>
        <v>42</v>
      </c>
      <c r="B62" s="922">
        <v>7000030922</v>
      </c>
      <c r="C62" s="922">
        <v>190</v>
      </c>
      <c r="D62" s="922" t="s">
        <v>858</v>
      </c>
      <c r="E62" s="922">
        <v>1000024186</v>
      </c>
      <c r="F62" s="922" t="s">
        <v>640</v>
      </c>
      <c r="G62" s="922" t="s">
        <v>574</v>
      </c>
      <c r="H62" s="922">
        <v>1</v>
      </c>
      <c r="I62" s="1093"/>
      <c r="J62" s="1094" t="str">
        <f t="shared" si="2"/>
        <v>Included</v>
      </c>
      <c r="K62" s="1035"/>
      <c r="M62" s="282"/>
    </row>
    <row r="63" spans="1:13" s="1019" customFormat="1">
      <c r="A63" s="922">
        <f>'Sch-1'!A63</f>
        <v>43</v>
      </c>
      <c r="B63" s="922">
        <v>7000030922</v>
      </c>
      <c r="C63" s="922">
        <v>200</v>
      </c>
      <c r="D63" s="922" t="s">
        <v>858</v>
      </c>
      <c r="E63" s="922">
        <v>1000019912</v>
      </c>
      <c r="F63" s="922" t="s">
        <v>641</v>
      </c>
      <c r="G63" s="922" t="s">
        <v>574</v>
      </c>
      <c r="H63" s="922">
        <v>1</v>
      </c>
      <c r="I63" s="1093"/>
      <c r="J63" s="1094" t="str">
        <f t="shared" si="2"/>
        <v>Included</v>
      </c>
      <c r="K63" s="1035"/>
      <c r="M63" s="282"/>
    </row>
    <row r="64" spans="1:13" s="1019" customFormat="1">
      <c r="A64" s="922">
        <f>'Sch-1'!A64</f>
        <v>44</v>
      </c>
      <c r="B64" s="922">
        <v>7000030922</v>
      </c>
      <c r="C64" s="922">
        <v>210</v>
      </c>
      <c r="D64" s="922" t="s">
        <v>858</v>
      </c>
      <c r="E64" s="922">
        <v>1000019925</v>
      </c>
      <c r="F64" s="922" t="s">
        <v>671</v>
      </c>
      <c r="G64" s="922" t="s">
        <v>574</v>
      </c>
      <c r="H64" s="922">
        <v>1</v>
      </c>
      <c r="I64" s="1093"/>
      <c r="J64" s="1094" t="str">
        <f t="shared" si="2"/>
        <v>Included</v>
      </c>
      <c r="K64" s="1035"/>
      <c r="M64" s="282"/>
    </row>
    <row r="65" spans="1:13" s="1019" customFormat="1" ht="33">
      <c r="A65" s="922">
        <f>'Sch-1'!A65</f>
        <v>45</v>
      </c>
      <c r="B65" s="922">
        <v>7000030922</v>
      </c>
      <c r="C65" s="922">
        <v>560</v>
      </c>
      <c r="D65" s="922" t="s">
        <v>859</v>
      </c>
      <c r="E65" s="922">
        <v>1000062002</v>
      </c>
      <c r="F65" s="922" t="s">
        <v>631</v>
      </c>
      <c r="G65" s="922" t="s">
        <v>570</v>
      </c>
      <c r="H65" s="922">
        <v>1</v>
      </c>
      <c r="I65" s="1093"/>
      <c r="J65" s="1094" t="str">
        <f t="shared" si="2"/>
        <v>Included</v>
      </c>
      <c r="K65" s="1035"/>
      <c r="M65" s="282"/>
    </row>
    <row r="66" spans="1:13" s="1019" customFormat="1" ht="33">
      <c r="A66" s="922">
        <f>'Sch-1'!A66</f>
        <v>46</v>
      </c>
      <c r="B66" s="922">
        <v>7000030922</v>
      </c>
      <c r="C66" s="922">
        <v>570</v>
      </c>
      <c r="D66" s="922" t="s">
        <v>859</v>
      </c>
      <c r="E66" s="922">
        <v>1000062004</v>
      </c>
      <c r="F66" s="922" t="s">
        <v>632</v>
      </c>
      <c r="G66" s="922" t="s">
        <v>570</v>
      </c>
      <c r="H66" s="922">
        <v>1</v>
      </c>
      <c r="I66" s="1093"/>
      <c r="J66" s="1094" t="str">
        <f t="shared" si="2"/>
        <v>Included</v>
      </c>
      <c r="K66" s="1035"/>
      <c r="M66" s="282"/>
    </row>
    <row r="67" spans="1:13" s="1019" customFormat="1" ht="33">
      <c r="A67" s="922">
        <f>'Sch-1'!A67</f>
        <v>47</v>
      </c>
      <c r="B67" s="922">
        <v>7000030922</v>
      </c>
      <c r="C67" s="922">
        <v>710</v>
      </c>
      <c r="D67" s="922" t="s">
        <v>860</v>
      </c>
      <c r="E67" s="922">
        <v>1000038259</v>
      </c>
      <c r="F67" s="922" t="s">
        <v>908</v>
      </c>
      <c r="G67" s="922" t="s">
        <v>570</v>
      </c>
      <c r="H67" s="922">
        <v>1</v>
      </c>
      <c r="I67" s="1093"/>
      <c r="J67" s="1094" t="str">
        <f t="shared" ref="J67:J77" si="3">IF(I67=0, "Included",IF(ISERROR(H67*I67), I67, H67*I67))</f>
        <v>Included</v>
      </c>
      <c r="K67" s="1035"/>
      <c r="M67" s="282"/>
    </row>
    <row r="68" spans="1:13" s="1019" customFormat="1" ht="49.5">
      <c r="A68" s="922">
        <f>'Sch-1'!A68</f>
        <v>48</v>
      </c>
      <c r="B68" s="922">
        <v>7000030922</v>
      </c>
      <c r="C68" s="922">
        <v>600</v>
      </c>
      <c r="D68" s="922" t="s">
        <v>861</v>
      </c>
      <c r="E68" s="922">
        <v>1000015954</v>
      </c>
      <c r="F68" s="922" t="s">
        <v>769</v>
      </c>
      <c r="G68" s="922" t="s">
        <v>576</v>
      </c>
      <c r="H68" s="922">
        <v>7</v>
      </c>
      <c r="I68" s="1093"/>
      <c r="J68" s="1094" t="str">
        <f t="shared" si="3"/>
        <v>Included</v>
      </c>
      <c r="K68" s="1035"/>
      <c r="M68" s="282"/>
    </row>
    <row r="69" spans="1:13" s="1019" customFormat="1" ht="49.5">
      <c r="A69" s="922">
        <f>'Sch-1'!A69</f>
        <v>49</v>
      </c>
      <c r="B69" s="922">
        <v>7000030922</v>
      </c>
      <c r="C69" s="922">
        <v>610</v>
      </c>
      <c r="D69" s="922" t="s">
        <v>861</v>
      </c>
      <c r="E69" s="922">
        <v>1000015953</v>
      </c>
      <c r="F69" s="922" t="s">
        <v>786</v>
      </c>
      <c r="G69" s="922" t="s">
        <v>576</v>
      </c>
      <c r="H69" s="922">
        <v>2</v>
      </c>
      <c r="I69" s="1093"/>
      <c r="J69" s="1094" t="str">
        <f t="shared" si="3"/>
        <v>Included</v>
      </c>
      <c r="K69" s="1035"/>
      <c r="M69" s="282"/>
    </row>
    <row r="70" spans="1:13" s="1019" customFormat="1" ht="33">
      <c r="A70" s="922">
        <f>'Sch-1'!A70</f>
        <v>50</v>
      </c>
      <c r="B70" s="922">
        <v>7000030922</v>
      </c>
      <c r="C70" s="922">
        <v>620</v>
      </c>
      <c r="D70" s="922" t="s">
        <v>861</v>
      </c>
      <c r="E70" s="922">
        <v>1000011713</v>
      </c>
      <c r="F70" s="922" t="s">
        <v>770</v>
      </c>
      <c r="G70" s="922" t="s">
        <v>576</v>
      </c>
      <c r="H70" s="922">
        <v>1</v>
      </c>
      <c r="I70" s="1093"/>
      <c r="J70" s="1094" t="str">
        <f t="shared" si="3"/>
        <v>Included</v>
      </c>
      <c r="K70" s="1035"/>
      <c r="M70" s="282"/>
    </row>
    <row r="71" spans="1:13" s="1019" customFormat="1" ht="33">
      <c r="A71" s="922">
        <f>'Sch-1'!A71</f>
        <v>51</v>
      </c>
      <c r="B71" s="922">
        <v>7000030922</v>
      </c>
      <c r="C71" s="922">
        <v>630</v>
      </c>
      <c r="D71" s="922" t="s">
        <v>861</v>
      </c>
      <c r="E71" s="922">
        <v>1000012373</v>
      </c>
      <c r="F71" s="922" t="s">
        <v>771</v>
      </c>
      <c r="G71" s="922" t="s">
        <v>576</v>
      </c>
      <c r="H71" s="922">
        <v>3</v>
      </c>
      <c r="I71" s="1093"/>
      <c r="J71" s="1094" t="str">
        <f t="shared" si="3"/>
        <v>Included</v>
      </c>
      <c r="K71" s="1035"/>
      <c r="M71" s="282"/>
    </row>
    <row r="72" spans="1:13" s="1019" customFormat="1">
      <c r="A72" s="922">
        <f>'Sch-1'!A72</f>
        <v>52</v>
      </c>
      <c r="B72" s="922">
        <v>7000030922</v>
      </c>
      <c r="C72" s="922">
        <v>640</v>
      </c>
      <c r="D72" s="922" t="s">
        <v>862</v>
      </c>
      <c r="E72" s="922">
        <v>1000017518</v>
      </c>
      <c r="F72" s="922" t="s">
        <v>642</v>
      </c>
      <c r="G72" s="922" t="s">
        <v>570</v>
      </c>
      <c r="H72" s="922">
        <v>3</v>
      </c>
      <c r="I72" s="1093"/>
      <c r="J72" s="1094" t="str">
        <f t="shared" si="3"/>
        <v>Included</v>
      </c>
      <c r="K72" s="1035"/>
      <c r="M72" s="282"/>
    </row>
    <row r="73" spans="1:13" s="1019" customFormat="1">
      <c r="A73" s="922">
        <f>'Sch-1'!A73</f>
        <v>53</v>
      </c>
      <c r="B73" s="922">
        <v>7000030922</v>
      </c>
      <c r="C73" s="922">
        <v>650</v>
      </c>
      <c r="D73" s="922" t="s">
        <v>862</v>
      </c>
      <c r="E73" s="922">
        <v>1000022512</v>
      </c>
      <c r="F73" s="922" t="s">
        <v>643</v>
      </c>
      <c r="G73" s="922" t="s">
        <v>570</v>
      </c>
      <c r="H73" s="922">
        <v>3</v>
      </c>
      <c r="I73" s="1093"/>
      <c r="J73" s="1094" t="str">
        <f t="shared" si="3"/>
        <v>Included</v>
      </c>
      <c r="K73" s="1035"/>
      <c r="M73" s="282"/>
    </row>
    <row r="74" spans="1:13" s="1019" customFormat="1">
      <c r="A74" s="922">
        <f>'Sch-1'!A74</f>
        <v>54</v>
      </c>
      <c r="B74" s="922">
        <v>7000030922</v>
      </c>
      <c r="C74" s="922">
        <v>660</v>
      </c>
      <c r="D74" s="922" t="s">
        <v>862</v>
      </c>
      <c r="E74" s="922">
        <v>1000071061</v>
      </c>
      <c r="F74" s="922" t="s">
        <v>772</v>
      </c>
      <c r="G74" s="922" t="s">
        <v>570</v>
      </c>
      <c r="H74" s="922">
        <v>3</v>
      </c>
      <c r="I74" s="1093"/>
      <c r="J74" s="1094" t="str">
        <f t="shared" si="3"/>
        <v>Included</v>
      </c>
      <c r="K74" s="1035"/>
      <c r="M74" s="282"/>
    </row>
    <row r="75" spans="1:13" s="1019" customFormat="1">
      <c r="A75" s="922">
        <f>'Sch-1'!A75</f>
        <v>55</v>
      </c>
      <c r="B75" s="922">
        <v>7000030922</v>
      </c>
      <c r="C75" s="922">
        <v>670</v>
      </c>
      <c r="D75" s="922" t="s">
        <v>862</v>
      </c>
      <c r="E75" s="922">
        <v>1000071062</v>
      </c>
      <c r="F75" s="922" t="s">
        <v>773</v>
      </c>
      <c r="G75" s="922" t="s">
        <v>570</v>
      </c>
      <c r="H75" s="922">
        <v>1</v>
      </c>
      <c r="I75" s="1093"/>
      <c r="J75" s="1094" t="str">
        <f t="shared" si="3"/>
        <v>Included</v>
      </c>
      <c r="K75" s="1035"/>
      <c r="M75" s="282"/>
    </row>
    <row r="76" spans="1:13" s="1019" customFormat="1" ht="33">
      <c r="A76" s="922">
        <f>'Sch-1'!A76</f>
        <v>56</v>
      </c>
      <c r="B76" s="922">
        <v>7000030922</v>
      </c>
      <c r="C76" s="922">
        <v>680</v>
      </c>
      <c r="D76" s="922" t="s">
        <v>862</v>
      </c>
      <c r="E76" s="922">
        <v>1000022487</v>
      </c>
      <c r="F76" s="922" t="s">
        <v>644</v>
      </c>
      <c r="G76" s="922" t="s">
        <v>570</v>
      </c>
      <c r="H76" s="922">
        <v>1</v>
      </c>
      <c r="I76" s="1093"/>
      <c r="J76" s="1094" t="str">
        <f t="shared" si="3"/>
        <v>Included</v>
      </c>
      <c r="K76" s="1035"/>
      <c r="M76" s="282"/>
    </row>
    <row r="77" spans="1:13" s="1019" customFormat="1">
      <c r="A77" s="922">
        <f>'Sch-1'!A77</f>
        <v>57</v>
      </c>
      <c r="B77" s="922">
        <v>7000030922</v>
      </c>
      <c r="C77" s="922">
        <v>690</v>
      </c>
      <c r="D77" s="922" t="s">
        <v>862</v>
      </c>
      <c r="E77" s="922">
        <v>1000030641</v>
      </c>
      <c r="F77" s="922" t="s">
        <v>774</v>
      </c>
      <c r="G77" s="922" t="s">
        <v>570</v>
      </c>
      <c r="H77" s="922">
        <v>4</v>
      </c>
      <c r="I77" s="1093"/>
      <c r="J77" s="1094" t="str">
        <f t="shared" si="3"/>
        <v>Included</v>
      </c>
      <c r="K77" s="1035"/>
      <c r="M77" s="282"/>
    </row>
    <row r="78" spans="1:13" s="1019" customFormat="1" ht="18.75">
      <c r="A78" s="922" t="str">
        <f>'Sch-1'!A78</f>
        <v>B</v>
      </c>
      <c r="B78" s="1132" t="s">
        <v>863</v>
      </c>
      <c r="C78" s="1133"/>
      <c r="D78" s="1133"/>
      <c r="E78" s="1133"/>
      <c r="F78" s="1134"/>
      <c r="G78" s="1122"/>
      <c r="H78" s="1122"/>
      <c r="I78" s="1123"/>
      <c r="J78" s="1124"/>
      <c r="K78" s="1035"/>
      <c r="M78" s="282"/>
    </row>
    <row r="79" spans="1:13" s="1019" customFormat="1" ht="33">
      <c r="A79" s="922">
        <f>'Sch-1'!A79</f>
        <v>1</v>
      </c>
      <c r="B79" s="922">
        <v>7000030923</v>
      </c>
      <c r="C79" s="922">
        <v>10</v>
      </c>
      <c r="D79" s="922" t="s">
        <v>683</v>
      </c>
      <c r="E79" s="922">
        <v>1000039036</v>
      </c>
      <c r="F79" s="922" t="s">
        <v>909</v>
      </c>
      <c r="G79" s="922" t="s">
        <v>570</v>
      </c>
      <c r="H79" s="922">
        <v>2</v>
      </c>
      <c r="I79" s="1093"/>
      <c r="J79" s="1094" t="str">
        <f t="shared" ref="J79:J117" si="4">IF(I79=0, "Included",IF(ISERROR(H79*I79), I79, H79*I79))</f>
        <v>Included</v>
      </c>
      <c r="K79" s="1035"/>
      <c r="M79" s="282"/>
    </row>
    <row r="80" spans="1:13" s="1019" customFormat="1" ht="33">
      <c r="A80" s="922">
        <f>'Sch-1'!A80</f>
        <v>2</v>
      </c>
      <c r="B80" s="922">
        <v>7000030923</v>
      </c>
      <c r="C80" s="922">
        <v>20</v>
      </c>
      <c r="D80" s="922" t="s">
        <v>683</v>
      </c>
      <c r="E80" s="922">
        <v>1000001840</v>
      </c>
      <c r="F80" s="922" t="s">
        <v>910</v>
      </c>
      <c r="G80" s="922" t="s">
        <v>571</v>
      </c>
      <c r="H80" s="922">
        <v>1</v>
      </c>
      <c r="I80" s="1093"/>
      <c r="J80" s="1094" t="str">
        <f t="shared" si="4"/>
        <v>Included</v>
      </c>
      <c r="K80" s="1035"/>
      <c r="M80" s="282"/>
    </row>
    <row r="81" spans="1:13" s="1019" customFormat="1" ht="33">
      <c r="A81" s="922">
        <f>'Sch-1'!A81</f>
        <v>3</v>
      </c>
      <c r="B81" s="922">
        <v>7000030923</v>
      </c>
      <c r="C81" s="922">
        <v>30</v>
      </c>
      <c r="D81" s="922" t="s">
        <v>683</v>
      </c>
      <c r="E81" s="922">
        <v>1000001691</v>
      </c>
      <c r="F81" s="922" t="s">
        <v>780</v>
      </c>
      <c r="G81" s="922" t="s">
        <v>571</v>
      </c>
      <c r="H81" s="922">
        <v>1</v>
      </c>
      <c r="I81" s="1093"/>
      <c r="J81" s="1094" t="str">
        <f t="shared" si="4"/>
        <v>Included</v>
      </c>
      <c r="K81" s="1035"/>
      <c r="M81" s="282"/>
    </row>
    <row r="82" spans="1:13" s="1019" customFormat="1" ht="33">
      <c r="A82" s="922">
        <f>'Sch-1'!A82</f>
        <v>4</v>
      </c>
      <c r="B82" s="922">
        <v>7000030923</v>
      </c>
      <c r="C82" s="922">
        <v>40</v>
      </c>
      <c r="D82" s="922" t="s">
        <v>683</v>
      </c>
      <c r="E82" s="922">
        <v>1000001690</v>
      </c>
      <c r="F82" s="922" t="s">
        <v>692</v>
      </c>
      <c r="G82" s="922" t="s">
        <v>571</v>
      </c>
      <c r="H82" s="922">
        <v>2</v>
      </c>
      <c r="I82" s="1093"/>
      <c r="J82" s="1094" t="str">
        <f t="shared" si="4"/>
        <v>Included</v>
      </c>
      <c r="K82" s="1035"/>
      <c r="M82" s="282"/>
    </row>
    <row r="83" spans="1:13" s="1019" customFormat="1" ht="33">
      <c r="A83" s="922">
        <f>'Sch-1'!A83</f>
        <v>5</v>
      </c>
      <c r="B83" s="922">
        <v>7000030923</v>
      </c>
      <c r="C83" s="922">
        <v>50</v>
      </c>
      <c r="D83" s="922" t="s">
        <v>683</v>
      </c>
      <c r="E83" s="922">
        <v>1000001693</v>
      </c>
      <c r="F83" s="922" t="s">
        <v>693</v>
      </c>
      <c r="G83" s="922" t="s">
        <v>572</v>
      </c>
      <c r="H83" s="922">
        <v>108</v>
      </c>
      <c r="I83" s="1093"/>
      <c r="J83" s="1094" t="str">
        <f t="shared" si="4"/>
        <v>Included</v>
      </c>
      <c r="K83" s="1035"/>
      <c r="M83" s="282"/>
    </row>
    <row r="84" spans="1:13" s="1019" customFormat="1" ht="33">
      <c r="A84" s="922">
        <f>'Sch-1'!A84</f>
        <v>6</v>
      </c>
      <c r="B84" s="922">
        <v>7000030923</v>
      </c>
      <c r="C84" s="922">
        <v>60</v>
      </c>
      <c r="D84" s="922" t="s">
        <v>683</v>
      </c>
      <c r="E84" s="922">
        <v>1000029503</v>
      </c>
      <c r="F84" s="922" t="s">
        <v>694</v>
      </c>
      <c r="G84" s="922" t="s">
        <v>570</v>
      </c>
      <c r="H84" s="922">
        <v>9</v>
      </c>
      <c r="I84" s="1093"/>
      <c r="J84" s="1094" t="str">
        <f t="shared" si="4"/>
        <v>Included</v>
      </c>
      <c r="K84" s="1035"/>
      <c r="M84" s="282"/>
    </row>
    <row r="85" spans="1:13" s="1019" customFormat="1" ht="33">
      <c r="A85" s="922">
        <f>'Sch-1'!A85</f>
        <v>7</v>
      </c>
      <c r="B85" s="922">
        <v>7000030923</v>
      </c>
      <c r="C85" s="922">
        <v>70</v>
      </c>
      <c r="D85" s="922" t="s">
        <v>683</v>
      </c>
      <c r="E85" s="922">
        <v>1000001752</v>
      </c>
      <c r="F85" s="922" t="s">
        <v>911</v>
      </c>
      <c r="G85" s="922" t="s">
        <v>572</v>
      </c>
      <c r="H85" s="922">
        <v>196</v>
      </c>
      <c r="I85" s="1093"/>
      <c r="J85" s="1094" t="str">
        <f t="shared" si="4"/>
        <v>Included</v>
      </c>
      <c r="K85" s="1035"/>
      <c r="M85" s="282"/>
    </row>
    <row r="86" spans="1:13" s="1019" customFormat="1" ht="33">
      <c r="A86" s="922">
        <f>'Sch-1'!A86</f>
        <v>8</v>
      </c>
      <c r="B86" s="922">
        <v>7000030923</v>
      </c>
      <c r="C86" s="922">
        <v>80</v>
      </c>
      <c r="D86" s="922" t="s">
        <v>683</v>
      </c>
      <c r="E86" s="922">
        <v>1000032784</v>
      </c>
      <c r="F86" s="922" t="s">
        <v>691</v>
      </c>
      <c r="G86" s="922" t="s">
        <v>571</v>
      </c>
      <c r="H86" s="922">
        <v>2</v>
      </c>
      <c r="I86" s="1093"/>
      <c r="J86" s="1094" t="str">
        <f t="shared" si="4"/>
        <v>Included</v>
      </c>
      <c r="K86" s="1035"/>
      <c r="M86" s="282"/>
    </row>
    <row r="87" spans="1:13" s="1019" customFormat="1" ht="33">
      <c r="A87" s="922">
        <f>'Sch-1'!A87</f>
        <v>9</v>
      </c>
      <c r="B87" s="922">
        <v>7000030923</v>
      </c>
      <c r="C87" s="922">
        <v>90</v>
      </c>
      <c r="D87" s="922" t="s">
        <v>683</v>
      </c>
      <c r="E87" s="922">
        <v>1000001838</v>
      </c>
      <c r="F87" s="922" t="s">
        <v>912</v>
      </c>
      <c r="G87" s="922" t="s">
        <v>571</v>
      </c>
      <c r="H87" s="922">
        <v>2</v>
      </c>
      <c r="I87" s="1093"/>
      <c r="J87" s="1094" t="str">
        <f t="shared" si="4"/>
        <v>Included</v>
      </c>
      <c r="K87" s="1035"/>
      <c r="M87" s="282"/>
    </row>
    <row r="88" spans="1:13" s="1019" customFormat="1" ht="33">
      <c r="A88" s="922">
        <f>'Sch-1'!A88</f>
        <v>10</v>
      </c>
      <c r="B88" s="922">
        <v>7000030923</v>
      </c>
      <c r="C88" s="922">
        <v>100</v>
      </c>
      <c r="D88" s="922" t="s">
        <v>683</v>
      </c>
      <c r="E88" s="922">
        <v>1000077602</v>
      </c>
      <c r="F88" s="922" t="s">
        <v>913</v>
      </c>
      <c r="G88" s="922" t="s">
        <v>571</v>
      </c>
      <c r="H88" s="922">
        <v>2</v>
      </c>
      <c r="I88" s="1093"/>
      <c r="J88" s="1094" t="str">
        <f t="shared" si="4"/>
        <v>Included</v>
      </c>
      <c r="K88" s="1035"/>
      <c r="M88" s="282"/>
    </row>
    <row r="89" spans="1:13" s="1019" customFormat="1" ht="33">
      <c r="A89" s="922">
        <f>'Sch-1'!A89</f>
        <v>11</v>
      </c>
      <c r="B89" s="922">
        <v>7000030923</v>
      </c>
      <c r="C89" s="922">
        <v>110</v>
      </c>
      <c r="D89" s="922" t="s">
        <v>864</v>
      </c>
      <c r="E89" s="922">
        <v>1000024690</v>
      </c>
      <c r="F89" s="922" t="s">
        <v>914</v>
      </c>
      <c r="G89" s="922" t="s">
        <v>571</v>
      </c>
      <c r="H89" s="922">
        <v>1</v>
      </c>
      <c r="I89" s="1093"/>
      <c r="J89" s="1094" t="str">
        <f t="shared" si="4"/>
        <v>Included</v>
      </c>
      <c r="K89" s="1035"/>
      <c r="M89" s="282"/>
    </row>
    <row r="90" spans="1:13" s="1019" customFormat="1">
      <c r="A90" s="922">
        <f>'Sch-1'!A90</f>
        <v>12</v>
      </c>
      <c r="B90" s="922">
        <v>7000030923</v>
      </c>
      <c r="C90" s="922">
        <v>120</v>
      </c>
      <c r="D90" s="922" t="s">
        <v>685</v>
      </c>
      <c r="E90" s="922">
        <v>1000001695</v>
      </c>
      <c r="F90" s="922" t="s">
        <v>605</v>
      </c>
      <c r="G90" s="922" t="s">
        <v>570</v>
      </c>
      <c r="H90" s="922">
        <v>21</v>
      </c>
      <c r="I90" s="1093"/>
      <c r="J90" s="1094" t="str">
        <f t="shared" si="4"/>
        <v>Included</v>
      </c>
      <c r="K90" s="1035"/>
      <c r="M90" s="282"/>
    </row>
    <row r="91" spans="1:13" s="1019" customFormat="1">
      <c r="A91" s="922">
        <f>'Sch-1'!A91</f>
        <v>13</v>
      </c>
      <c r="B91" s="922">
        <v>7000030923</v>
      </c>
      <c r="C91" s="922">
        <v>130</v>
      </c>
      <c r="D91" s="922" t="s">
        <v>685</v>
      </c>
      <c r="E91" s="922">
        <v>1000020417</v>
      </c>
      <c r="F91" s="922" t="s">
        <v>604</v>
      </c>
      <c r="G91" s="922" t="s">
        <v>570</v>
      </c>
      <c r="H91" s="922">
        <v>9</v>
      </c>
      <c r="I91" s="1093"/>
      <c r="J91" s="1094" t="str">
        <f t="shared" si="4"/>
        <v>Included</v>
      </c>
      <c r="K91" s="1035"/>
      <c r="M91" s="282"/>
    </row>
    <row r="92" spans="1:13" s="1019" customFormat="1">
      <c r="A92" s="922">
        <f>'Sch-1'!A92</f>
        <v>14</v>
      </c>
      <c r="B92" s="922">
        <v>7000030923</v>
      </c>
      <c r="C92" s="922">
        <v>140</v>
      </c>
      <c r="D92" s="922" t="s">
        <v>685</v>
      </c>
      <c r="E92" s="922">
        <v>1000001772</v>
      </c>
      <c r="F92" s="922" t="s">
        <v>603</v>
      </c>
      <c r="G92" s="922" t="s">
        <v>570</v>
      </c>
      <c r="H92" s="922">
        <v>3</v>
      </c>
      <c r="I92" s="1093"/>
      <c r="J92" s="1094" t="str">
        <f t="shared" si="4"/>
        <v>Included</v>
      </c>
      <c r="K92" s="1035"/>
      <c r="M92" s="282"/>
    </row>
    <row r="93" spans="1:13" s="1019" customFormat="1">
      <c r="A93" s="922">
        <f>'Sch-1'!A93</f>
        <v>15</v>
      </c>
      <c r="B93" s="922">
        <v>7000030923</v>
      </c>
      <c r="C93" s="922">
        <v>150</v>
      </c>
      <c r="D93" s="922" t="s">
        <v>685</v>
      </c>
      <c r="E93" s="922">
        <v>1000001568</v>
      </c>
      <c r="F93" s="922" t="s">
        <v>778</v>
      </c>
      <c r="G93" s="922" t="s">
        <v>570</v>
      </c>
      <c r="H93" s="922">
        <v>2</v>
      </c>
      <c r="I93" s="1093"/>
      <c r="J93" s="1094" t="str">
        <f t="shared" si="4"/>
        <v>Included</v>
      </c>
      <c r="K93" s="1035"/>
      <c r="M93" s="282"/>
    </row>
    <row r="94" spans="1:13" s="1019" customFormat="1">
      <c r="A94" s="922">
        <f>'Sch-1'!A94</f>
        <v>16</v>
      </c>
      <c r="B94" s="922">
        <v>7000030923</v>
      </c>
      <c r="C94" s="922">
        <v>160</v>
      </c>
      <c r="D94" s="922" t="s">
        <v>685</v>
      </c>
      <c r="E94" s="922">
        <v>1000001694</v>
      </c>
      <c r="F94" s="922" t="s">
        <v>779</v>
      </c>
      <c r="G94" s="922" t="s">
        <v>570</v>
      </c>
      <c r="H94" s="922">
        <v>6</v>
      </c>
      <c r="I94" s="1093"/>
      <c r="J94" s="1094" t="str">
        <f t="shared" si="4"/>
        <v>Included</v>
      </c>
      <c r="K94" s="1035"/>
      <c r="M94" s="282"/>
    </row>
    <row r="95" spans="1:13" s="1019" customFormat="1" ht="33">
      <c r="A95" s="922">
        <f>'Sch-1'!A95</f>
        <v>17</v>
      </c>
      <c r="B95" s="922">
        <v>7000030923</v>
      </c>
      <c r="C95" s="922">
        <v>170</v>
      </c>
      <c r="D95" s="922" t="s">
        <v>865</v>
      </c>
      <c r="E95" s="922">
        <v>1000055443</v>
      </c>
      <c r="F95" s="922" t="s">
        <v>696</v>
      </c>
      <c r="G95" s="922" t="s">
        <v>570</v>
      </c>
      <c r="H95" s="922">
        <v>6</v>
      </c>
      <c r="I95" s="1093"/>
      <c r="J95" s="1094" t="str">
        <f t="shared" si="4"/>
        <v>Included</v>
      </c>
      <c r="K95" s="1035"/>
      <c r="M95" s="282"/>
    </row>
    <row r="96" spans="1:13" s="1019" customFormat="1" ht="33">
      <c r="A96" s="922">
        <f>'Sch-1'!A96</f>
        <v>18</v>
      </c>
      <c r="B96" s="922">
        <v>7000030923</v>
      </c>
      <c r="C96" s="922">
        <v>180</v>
      </c>
      <c r="D96" s="922" t="s">
        <v>865</v>
      </c>
      <c r="E96" s="922">
        <v>1000001330</v>
      </c>
      <c r="F96" s="922" t="s">
        <v>606</v>
      </c>
      <c r="G96" s="922" t="s">
        <v>570</v>
      </c>
      <c r="H96" s="922">
        <v>1</v>
      </c>
      <c r="I96" s="1093"/>
      <c r="J96" s="1094" t="str">
        <f t="shared" si="4"/>
        <v>Included</v>
      </c>
      <c r="K96" s="1035"/>
      <c r="M96" s="282"/>
    </row>
    <row r="97" spans="1:13" s="1019" customFormat="1" ht="33">
      <c r="A97" s="922">
        <f>'Sch-1'!A97</f>
        <v>19</v>
      </c>
      <c r="B97" s="922">
        <v>7000030923</v>
      </c>
      <c r="C97" s="922">
        <v>190</v>
      </c>
      <c r="D97" s="922" t="s">
        <v>865</v>
      </c>
      <c r="E97" s="922">
        <v>1000001166</v>
      </c>
      <c r="F97" s="922" t="s">
        <v>915</v>
      </c>
      <c r="G97" s="922" t="s">
        <v>571</v>
      </c>
      <c r="H97" s="922">
        <v>1</v>
      </c>
      <c r="I97" s="1093"/>
      <c r="J97" s="1094" t="str">
        <f t="shared" si="4"/>
        <v>Included</v>
      </c>
      <c r="K97" s="1035"/>
      <c r="M97" s="282"/>
    </row>
    <row r="98" spans="1:13" s="1019" customFormat="1" ht="33">
      <c r="A98" s="922">
        <f>'Sch-1'!A98</f>
        <v>20</v>
      </c>
      <c r="B98" s="922">
        <v>7000030923</v>
      </c>
      <c r="C98" s="922">
        <v>200</v>
      </c>
      <c r="D98" s="922" t="s">
        <v>852</v>
      </c>
      <c r="E98" s="922">
        <v>1000001333</v>
      </c>
      <c r="F98" s="922" t="s">
        <v>627</v>
      </c>
      <c r="G98" s="922" t="s">
        <v>570</v>
      </c>
      <c r="H98" s="922">
        <v>6</v>
      </c>
      <c r="I98" s="1093"/>
      <c r="J98" s="1094" t="str">
        <f t="shared" si="4"/>
        <v>Included</v>
      </c>
      <c r="K98" s="1035"/>
      <c r="M98" s="282"/>
    </row>
    <row r="99" spans="1:13" s="1019" customFormat="1">
      <c r="A99" s="922">
        <f>'Sch-1'!A99</f>
        <v>21</v>
      </c>
      <c r="B99" s="922">
        <v>7000030923</v>
      </c>
      <c r="C99" s="922">
        <v>210</v>
      </c>
      <c r="D99" s="922" t="s">
        <v>791</v>
      </c>
      <c r="E99" s="922">
        <v>1000012009</v>
      </c>
      <c r="F99" s="922" t="s">
        <v>703</v>
      </c>
      <c r="G99" s="922" t="s">
        <v>571</v>
      </c>
      <c r="H99" s="922">
        <v>1</v>
      </c>
      <c r="I99" s="1093"/>
      <c r="J99" s="1094" t="str">
        <f t="shared" si="4"/>
        <v>Included</v>
      </c>
      <c r="K99" s="1035"/>
      <c r="M99" s="282"/>
    </row>
    <row r="100" spans="1:13" s="1019" customFormat="1">
      <c r="A100" s="922">
        <f>'Sch-1'!A100</f>
        <v>22</v>
      </c>
      <c r="B100" s="922">
        <v>7000030923</v>
      </c>
      <c r="C100" s="922">
        <v>220</v>
      </c>
      <c r="D100" s="922" t="s">
        <v>791</v>
      </c>
      <c r="E100" s="922">
        <v>1000012022</v>
      </c>
      <c r="F100" s="922" t="s">
        <v>629</v>
      </c>
      <c r="G100" s="922" t="s">
        <v>570</v>
      </c>
      <c r="H100" s="922">
        <v>5</v>
      </c>
      <c r="I100" s="1093"/>
      <c r="J100" s="1094" t="str">
        <f t="shared" si="4"/>
        <v>Included</v>
      </c>
      <c r="K100" s="1035"/>
      <c r="M100" s="282"/>
    </row>
    <row r="101" spans="1:13" s="1019" customFormat="1">
      <c r="A101" s="922">
        <f>'Sch-1'!A101</f>
        <v>23</v>
      </c>
      <c r="B101" s="922">
        <v>7000030923</v>
      </c>
      <c r="C101" s="922">
        <v>250</v>
      </c>
      <c r="D101" s="922" t="s">
        <v>791</v>
      </c>
      <c r="E101" s="922">
        <v>1000012026</v>
      </c>
      <c r="F101" s="922" t="s">
        <v>702</v>
      </c>
      <c r="G101" s="922" t="s">
        <v>570</v>
      </c>
      <c r="H101" s="922">
        <v>5</v>
      </c>
      <c r="I101" s="1093"/>
      <c r="J101" s="1094" t="str">
        <f t="shared" si="4"/>
        <v>Included</v>
      </c>
      <c r="K101" s="1035"/>
      <c r="M101" s="282"/>
    </row>
    <row r="102" spans="1:13" s="1019" customFormat="1" ht="33">
      <c r="A102" s="922">
        <f>'Sch-1'!A102</f>
        <v>24</v>
      </c>
      <c r="B102" s="922">
        <v>7000030923</v>
      </c>
      <c r="C102" s="922">
        <v>230</v>
      </c>
      <c r="D102" s="922" t="s">
        <v>791</v>
      </c>
      <c r="E102" s="922">
        <v>1000012034</v>
      </c>
      <c r="F102" s="922" t="s">
        <v>916</v>
      </c>
      <c r="G102" s="922" t="s">
        <v>571</v>
      </c>
      <c r="H102" s="922">
        <v>1</v>
      </c>
      <c r="I102" s="1093"/>
      <c r="J102" s="1094" t="str">
        <f t="shared" si="4"/>
        <v>Included</v>
      </c>
      <c r="K102" s="1035"/>
      <c r="M102" s="282"/>
    </row>
    <row r="103" spans="1:13" s="1019" customFormat="1">
      <c r="A103" s="922">
        <f>'Sch-1'!A103</f>
        <v>25</v>
      </c>
      <c r="B103" s="922">
        <v>7000030923</v>
      </c>
      <c r="C103" s="922">
        <v>240</v>
      </c>
      <c r="D103" s="922" t="s">
        <v>791</v>
      </c>
      <c r="E103" s="922">
        <v>1000049459</v>
      </c>
      <c r="F103" s="922" t="s">
        <v>917</v>
      </c>
      <c r="G103" s="922" t="s">
        <v>571</v>
      </c>
      <c r="H103" s="922">
        <v>1</v>
      </c>
      <c r="I103" s="1093"/>
      <c r="J103" s="1094" t="str">
        <f t="shared" si="4"/>
        <v>Included</v>
      </c>
      <c r="K103" s="1035"/>
      <c r="M103" s="282"/>
    </row>
    <row r="104" spans="1:13" s="1019" customFormat="1">
      <c r="A104" s="922">
        <f>'Sch-1'!A104</f>
        <v>26</v>
      </c>
      <c r="B104" s="922">
        <v>7000030923</v>
      </c>
      <c r="C104" s="922">
        <v>490</v>
      </c>
      <c r="D104" s="922" t="s">
        <v>853</v>
      </c>
      <c r="E104" s="922">
        <v>1000000443</v>
      </c>
      <c r="F104" s="922" t="s">
        <v>573</v>
      </c>
      <c r="G104" s="922" t="s">
        <v>574</v>
      </c>
      <c r="H104" s="922">
        <v>1</v>
      </c>
      <c r="I104" s="1093"/>
      <c r="J104" s="1094" t="str">
        <f t="shared" si="4"/>
        <v>Included</v>
      </c>
      <c r="K104" s="1035"/>
      <c r="M104" s="282"/>
    </row>
    <row r="105" spans="1:13" s="1019" customFormat="1">
      <c r="A105" s="922">
        <f>'Sch-1'!A105</f>
        <v>27</v>
      </c>
      <c r="B105" s="922">
        <v>7000030923</v>
      </c>
      <c r="C105" s="922">
        <v>500</v>
      </c>
      <c r="D105" s="922" t="s">
        <v>853</v>
      </c>
      <c r="E105" s="922">
        <v>1000000442</v>
      </c>
      <c r="F105" s="922" t="s">
        <v>575</v>
      </c>
      <c r="G105" s="922" t="s">
        <v>574</v>
      </c>
      <c r="H105" s="922">
        <v>1</v>
      </c>
      <c r="I105" s="1093"/>
      <c r="J105" s="1094" t="str">
        <f t="shared" si="4"/>
        <v>Included</v>
      </c>
      <c r="K105" s="1035"/>
      <c r="M105" s="282"/>
    </row>
    <row r="106" spans="1:13" s="1019" customFormat="1">
      <c r="A106" s="922">
        <f>'Sch-1'!A106</f>
        <v>28</v>
      </c>
      <c r="B106" s="922">
        <v>7000030923</v>
      </c>
      <c r="C106" s="922">
        <v>510</v>
      </c>
      <c r="D106" s="922" t="s">
        <v>853</v>
      </c>
      <c r="E106" s="922">
        <v>1000000444</v>
      </c>
      <c r="F106" s="922" t="s">
        <v>699</v>
      </c>
      <c r="G106" s="922" t="s">
        <v>574</v>
      </c>
      <c r="H106" s="922">
        <v>1</v>
      </c>
      <c r="I106" s="1093"/>
      <c r="J106" s="1094" t="str">
        <f t="shared" si="4"/>
        <v>Included</v>
      </c>
      <c r="K106" s="1035"/>
      <c r="M106" s="282"/>
    </row>
    <row r="107" spans="1:13" s="1019" customFormat="1" ht="33">
      <c r="A107" s="922">
        <f>'Sch-1'!A107</f>
        <v>29</v>
      </c>
      <c r="B107" s="922">
        <v>7000030923</v>
      </c>
      <c r="C107" s="922">
        <v>260</v>
      </c>
      <c r="D107" s="922" t="s">
        <v>866</v>
      </c>
      <c r="E107" s="922">
        <v>1000032700</v>
      </c>
      <c r="F107" s="922" t="s">
        <v>918</v>
      </c>
      <c r="G107" s="922" t="s">
        <v>571</v>
      </c>
      <c r="H107" s="922">
        <v>1</v>
      </c>
      <c r="I107" s="1093"/>
      <c r="J107" s="1094" t="str">
        <f t="shared" si="4"/>
        <v>Included</v>
      </c>
      <c r="K107" s="1035"/>
      <c r="M107" s="282"/>
    </row>
    <row r="108" spans="1:13" s="1019" customFormat="1" ht="33">
      <c r="A108" s="922">
        <f>'Sch-1'!A108</f>
        <v>30</v>
      </c>
      <c r="B108" s="922">
        <v>7000030923</v>
      </c>
      <c r="C108" s="922">
        <v>270</v>
      </c>
      <c r="D108" s="922" t="s">
        <v>866</v>
      </c>
      <c r="E108" s="922">
        <v>1000022406</v>
      </c>
      <c r="F108" s="922" t="s">
        <v>919</v>
      </c>
      <c r="G108" s="922" t="s">
        <v>571</v>
      </c>
      <c r="H108" s="922">
        <v>1</v>
      </c>
      <c r="I108" s="1093"/>
      <c r="J108" s="1094" t="str">
        <f t="shared" si="4"/>
        <v>Included</v>
      </c>
      <c r="K108" s="1035"/>
      <c r="M108" s="282"/>
    </row>
    <row r="109" spans="1:13" s="1019" customFormat="1">
      <c r="A109" s="922">
        <f>'Sch-1'!A109</f>
        <v>31</v>
      </c>
      <c r="B109" s="922">
        <v>7000030923</v>
      </c>
      <c r="C109" s="922">
        <v>310</v>
      </c>
      <c r="D109" s="922" t="s">
        <v>855</v>
      </c>
      <c r="E109" s="922">
        <v>1000038325</v>
      </c>
      <c r="F109" s="922" t="s">
        <v>577</v>
      </c>
      <c r="G109" s="922" t="s">
        <v>570</v>
      </c>
      <c r="H109" s="922">
        <v>5</v>
      </c>
      <c r="I109" s="1093"/>
      <c r="J109" s="1094" t="str">
        <f t="shared" si="4"/>
        <v>Included</v>
      </c>
      <c r="K109" s="1035"/>
      <c r="M109" s="282"/>
    </row>
    <row r="110" spans="1:13" s="1019" customFormat="1">
      <c r="A110" s="922">
        <f>'Sch-1'!A110</f>
        <v>32</v>
      </c>
      <c r="B110" s="922">
        <v>7000030923</v>
      </c>
      <c r="C110" s="922">
        <v>320</v>
      </c>
      <c r="D110" s="922" t="s">
        <v>855</v>
      </c>
      <c r="E110" s="922">
        <v>1000038387</v>
      </c>
      <c r="F110" s="922" t="s">
        <v>906</v>
      </c>
      <c r="G110" s="922" t="s">
        <v>570</v>
      </c>
      <c r="H110" s="922">
        <v>5</v>
      </c>
      <c r="I110" s="1093"/>
      <c r="J110" s="1094" t="str">
        <f t="shared" si="4"/>
        <v>Included</v>
      </c>
      <c r="K110" s="1035"/>
      <c r="M110" s="282"/>
    </row>
    <row r="111" spans="1:13" s="1019" customFormat="1">
      <c r="A111" s="922">
        <f>'Sch-1'!A111</f>
        <v>33</v>
      </c>
      <c r="B111" s="922">
        <v>7000030923</v>
      </c>
      <c r="C111" s="922">
        <v>330</v>
      </c>
      <c r="D111" s="922" t="s">
        <v>855</v>
      </c>
      <c r="E111" s="922">
        <v>1000014547</v>
      </c>
      <c r="F111" s="922" t="s">
        <v>630</v>
      </c>
      <c r="G111" s="922" t="s">
        <v>570</v>
      </c>
      <c r="H111" s="922">
        <v>1</v>
      </c>
      <c r="I111" s="1093"/>
      <c r="J111" s="1094" t="str">
        <f t="shared" si="4"/>
        <v>Included</v>
      </c>
      <c r="K111" s="1035"/>
      <c r="M111" s="282"/>
    </row>
    <row r="112" spans="1:13" s="1019" customFormat="1" ht="33">
      <c r="A112" s="922">
        <f>'Sch-1'!A112</f>
        <v>34</v>
      </c>
      <c r="B112" s="922">
        <v>7000030923</v>
      </c>
      <c r="C112" s="922">
        <v>340</v>
      </c>
      <c r="D112" s="922" t="s">
        <v>855</v>
      </c>
      <c r="E112" s="922">
        <v>1000049467</v>
      </c>
      <c r="F112" s="922" t="s">
        <v>700</v>
      </c>
      <c r="G112" s="922" t="s">
        <v>571</v>
      </c>
      <c r="H112" s="922">
        <v>1</v>
      </c>
      <c r="I112" s="1093"/>
      <c r="J112" s="1094" t="str">
        <f t="shared" si="4"/>
        <v>Included</v>
      </c>
      <c r="K112" s="1035"/>
      <c r="M112" s="282"/>
    </row>
    <row r="113" spans="1:13" s="1019" customFormat="1">
      <c r="A113" s="922">
        <f>'Sch-1'!A113</f>
        <v>35</v>
      </c>
      <c r="B113" s="922">
        <v>7000030923</v>
      </c>
      <c r="C113" s="922">
        <v>350</v>
      </c>
      <c r="D113" s="922" t="s">
        <v>855</v>
      </c>
      <c r="E113" s="922">
        <v>1000038392</v>
      </c>
      <c r="F113" s="922" t="s">
        <v>920</v>
      </c>
      <c r="G113" s="922" t="s">
        <v>570</v>
      </c>
      <c r="H113" s="922">
        <v>1</v>
      </c>
      <c r="I113" s="1093"/>
      <c r="J113" s="1094" t="str">
        <f t="shared" si="4"/>
        <v>Included</v>
      </c>
      <c r="K113" s="1035"/>
      <c r="M113" s="282"/>
    </row>
    <row r="114" spans="1:13" s="1019" customFormat="1">
      <c r="A114" s="922">
        <f>'Sch-1'!A114</f>
        <v>36</v>
      </c>
      <c r="B114" s="922">
        <v>7000030923</v>
      </c>
      <c r="C114" s="922">
        <v>280</v>
      </c>
      <c r="D114" s="922" t="s">
        <v>856</v>
      </c>
      <c r="E114" s="922">
        <v>1000032055</v>
      </c>
      <c r="F114" s="922" t="s">
        <v>628</v>
      </c>
      <c r="G114" s="922" t="s">
        <v>597</v>
      </c>
      <c r="H114" s="922">
        <v>1</v>
      </c>
      <c r="I114" s="1093"/>
      <c r="J114" s="1094" t="str">
        <f t="shared" si="4"/>
        <v>Included</v>
      </c>
      <c r="K114" s="1035"/>
      <c r="M114" s="282"/>
    </row>
    <row r="115" spans="1:13" s="1019" customFormat="1" ht="33">
      <c r="A115" s="922">
        <f>'Sch-1'!A115</f>
        <v>37</v>
      </c>
      <c r="B115" s="922">
        <v>7000030923</v>
      </c>
      <c r="C115" s="922">
        <v>290</v>
      </c>
      <c r="D115" s="922" t="s">
        <v>857</v>
      </c>
      <c r="E115" s="922">
        <v>1000011246</v>
      </c>
      <c r="F115" s="922" t="s">
        <v>777</v>
      </c>
      <c r="G115" s="922" t="s">
        <v>571</v>
      </c>
      <c r="H115" s="922">
        <v>1</v>
      </c>
      <c r="I115" s="1093"/>
      <c r="J115" s="1094" t="str">
        <f t="shared" si="4"/>
        <v>Included</v>
      </c>
      <c r="K115" s="1035"/>
      <c r="M115" s="282"/>
    </row>
    <row r="116" spans="1:13" s="1019" customFormat="1" ht="33">
      <c r="A116" s="922">
        <f>'Sch-1'!A116</f>
        <v>38</v>
      </c>
      <c r="B116" s="922">
        <v>7000030923</v>
      </c>
      <c r="C116" s="922">
        <v>300</v>
      </c>
      <c r="D116" s="922" t="s">
        <v>857</v>
      </c>
      <c r="E116" s="922">
        <v>1000011252</v>
      </c>
      <c r="F116" s="922" t="s">
        <v>698</v>
      </c>
      <c r="G116" s="922" t="s">
        <v>571</v>
      </c>
      <c r="H116" s="922">
        <v>2</v>
      </c>
      <c r="I116" s="1093"/>
      <c r="J116" s="1094" t="str">
        <f t="shared" si="4"/>
        <v>Included</v>
      </c>
      <c r="K116" s="1035"/>
      <c r="M116" s="282"/>
    </row>
    <row r="117" spans="1:13" s="1019" customFormat="1">
      <c r="A117" s="922">
        <f>'Sch-1'!A117</f>
        <v>39</v>
      </c>
      <c r="B117" s="922">
        <v>7000030923</v>
      </c>
      <c r="C117" s="922">
        <v>360</v>
      </c>
      <c r="D117" s="922" t="s">
        <v>858</v>
      </c>
      <c r="E117" s="922">
        <v>1000025930</v>
      </c>
      <c r="F117" s="922" t="s">
        <v>611</v>
      </c>
      <c r="G117" s="922" t="s">
        <v>571</v>
      </c>
      <c r="H117" s="922">
        <v>1</v>
      </c>
      <c r="I117" s="1093"/>
      <c r="J117" s="1094" t="str">
        <f t="shared" si="4"/>
        <v>Included</v>
      </c>
      <c r="K117" s="1035"/>
      <c r="M117" s="282"/>
    </row>
    <row r="118" spans="1:13" s="1019" customFormat="1">
      <c r="A118" s="922">
        <f>'Sch-1'!A118</f>
        <v>40</v>
      </c>
      <c r="B118" s="922">
        <v>7000030923</v>
      </c>
      <c r="C118" s="922">
        <v>370</v>
      </c>
      <c r="D118" s="922" t="s">
        <v>858</v>
      </c>
      <c r="E118" s="922">
        <v>1000025934</v>
      </c>
      <c r="F118" s="922" t="s">
        <v>610</v>
      </c>
      <c r="G118" s="922" t="s">
        <v>571</v>
      </c>
      <c r="H118" s="922">
        <v>1</v>
      </c>
      <c r="I118" s="1093"/>
      <c r="J118" s="1094" t="str">
        <f t="shared" ref="J118:J123" si="5">IF(I118=0, "Included",IF(ISERROR(H118*I118), I118, H118*I118))</f>
        <v>Included</v>
      </c>
      <c r="K118" s="1035"/>
      <c r="M118" s="282"/>
    </row>
    <row r="119" spans="1:13" s="1019" customFormat="1" ht="33">
      <c r="A119" s="922">
        <f>'Sch-1'!A119</f>
        <v>41</v>
      </c>
      <c r="B119" s="922">
        <v>7000030923</v>
      </c>
      <c r="C119" s="922">
        <v>580</v>
      </c>
      <c r="D119" s="922" t="s">
        <v>860</v>
      </c>
      <c r="E119" s="922">
        <v>1000038259</v>
      </c>
      <c r="F119" s="922" t="s">
        <v>908</v>
      </c>
      <c r="G119" s="922" t="s">
        <v>570</v>
      </c>
      <c r="H119" s="922">
        <v>1</v>
      </c>
      <c r="I119" s="1093"/>
      <c r="J119" s="1094" t="str">
        <f t="shared" si="5"/>
        <v>Included</v>
      </c>
      <c r="K119" s="1035"/>
      <c r="M119" s="282"/>
    </row>
    <row r="120" spans="1:13" s="1019" customFormat="1" ht="49.5">
      <c r="A120" s="922">
        <f>'Sch-1'!A120</f>
        <v>42</v>
      </c>
      <c r="B120" s="922">
        <v>7000030923</v>
      </c>
      <c r="C120" s="922">
        <v>540</v>
      </c>
      <c r="D120" s="922" t="s">
        <v>867</v>
      </c>
      <c r="E120" s="922">
        <v>1000015954</v>
      </c>
      <c r="F120" s="922" t="s">
        <v>769</v>
      </c>
      <c r="G120" s="922" t="s">
        <v>576</v>
      </c>
      <c r="H120" s="922">
        <v>30</v>
      </c>
      <c r="I120" s="1093"/>
      <c r="J120" s="1094" t="str">
        <f t="shared" si="5"/>
        <v>Included</v>
      </c>
      <c r="K120" s="1035"/>
      <c r="M120" s="282"/>
    </row>
    <row r="121" spans="1:13" s="1019" customFormat="1" ht="49.5">
      <c r="A121" s="922">
        <f>'Sch-1'!A121</f>
        <v>43</v>
      </c>
      <c r="B121" s="922">
        <v>7000030923</v>
      </c>
      <c r="C121" s="922">
        <v>550</v>
      </c>
      <c r="D121" s="922" t="s">
        <v>867</v>
      </c>
      <c r="E121" s="922">
        <v>1000015953</v>
      </c>
      <c r="F121" s="922" t="s">
        <v>786</v>
      </c>
      <c r="G121" s="922" t="s">
        <v>576</v>
      </c>
      <c r="H121" s="922">
        <v>5</v>
      </c>
      <c r="I121" s="1093"/>
      <c r="J121" s="1094" t="str">
        <f t="shared" si="5"/>
        <v>Included</v>
      </c>
      <c r="K121" s="1035"/>
      <c r="M121" s="282"/>
    </row>
    <row r="122" spans="1:13" s="1019" customFormat="1" ht="33">
      <c r="A122" s="922">
        <f>'Sch-1'!A122</f>
        <v>44</v>
      </c>
      <c r="B122" s="922">
        <v>7000030923</v>
      </c>
      <c r="C122" s="922">
        <v>560</v>
      </c>
      <c r="D122" s="922" t="s">
        <v>867</v>
      </c>
      <c r="E122" s="922">
        <v>1000011713</v>
      </c>
      <c r="F122" s="922" t="s">
        <v>770</v>
      </c>
      <c r="G122" s="922" t="s">
        <v>576</v>
      </c>
      <c r="H122" s="922">
        <v>2</v>
      </c>
      <c r="I122" s="1093"/>
      <c r="J122" s="1094" t="str">
        <f t="shared" si="5"/>
        <v>Included</v>
      </c>
      <c r="K122" s="1035"/>
      <c r="M122" s="282"/>
    </row>
    <row r="123" spans="1:13" s="1019" customFormat="1" ht="33">
      <c r="A123" s="922">
        <f>'Sch-1'!A123</f>
        <v>45</v>
      </c>
      <c r="B123" s="922">
        <v>7000030923</v>
      </c>
      <c r="C123" s="922">
        <v>570</v>
      </c>
      <c r="D123" s="922" t="s">
        <v>867</v>
      </c>
      <c r="E123" s="922">
        <v>1000012373</v>
      </c>
      <c r="F123" s="922" t="s">
        <v>771</v>
      </c>
      <c r="G123" s="922" t="s">
        <v>576</v>
      </c>
      <c r="H123" s="922">
        <v>5</v>
      </c>
      <c r="I123" s="1093"/>
      <c r="J123" s="1094" t="str">
        <f t="shared" si="5"/>
        <v>Included</v>
      </c>
      <c r="K123" s="1035"/>
      <c r="M123" s="282"/>
    </row>
    <row r="124" spans="1:13" s="1019" customFormat="1" ht="18.75">
      <c r="A124" s="922" t="str">
        <f>'Sch-1'!A124</f>
        <v>C</v>
      </c>
      <c r="B124" s="1132" t="s">
        <v>868</v>
      </c>
      <c r="C124" s="1133"/>
      <c r="D124" s="1133"/>
      <c r="E124" s="1133"/>
      <c r="F124" s="1134"/>
      <c r="G124" s="1122"/>
      <c r="H124" s="1122"/>
      <c r="I124" s="1123"/>
      <c r="J124" s="1124"/>
      <c r="K124" s="1035"/>
      <c r="M124" s="282"/>
    </row>
    <row r="125" spans="1:13" s="1019" customFormat="1" ht="33">
      <c r="A125" s="922">
        <f>'Sch-1'!A125</f>
        <v>1</v>
      </c>
      <c r="B125" s="922">
        <v>7000030924</v>
      </c>
      <c r="C125" s="922">
        <v>10</v>
      </c>
      <c r="D125" s="922" t="s">
        <v>682</v>
      </c>
      <c r="E125" s="922">
        <v>1000055830</v>
      </c>
      <c r="F125" s="922" t="s">
        <v>892</v>
      </c>
      <c r="G125" s="922" t="s">
        <v>571</v>
      </c>
      <c r="H125" s="922">
        <v>2</v>
      </c>
      <c r="I125" s="1093"/>
      <c r="J125" s="1094" t="str">
        <f t="shared" ref="J125:J142" si="6">IF(I125=0, "Included",IF(ISERROR(H125*I125), I125, H125*I125))</f>
        <v>Included</v>
      </c>
      <c r="K125" s="1035"/>
      <c r="M125" s="282"/>
    </row>
    <row r="126" spans="1:13" s="1019" customFormat="1" ht="33">
      <c r="A126" s="922">
        <f>'Sch-1'!A126</f>
        <v>2</v>
      </c>
      <c r="B126" s="922">
        <v>7000030924</v>
      </c>
      <c r="C126" s="922">
        <v>20</v>
      </c>
      <c r="D126" s="922" t="s">
        <v>682</v>
      </c>
      <c r="E126" s="922">
        <v>1000059208</v>
      </c>
      <c r="F126" s="922" t="s">
        <v>895</v>
      </c>
      <c r="G126" s="922" t="s">
        <v>571</v>
      </c>
      <c r="H126" s="922">
        <v>1</v>
      </c>
      <c r="I126" s="1093"/>
      <c r="J126" s="1094" t="str">
        <f t="shared" si="6"/>
        <v>Included</v>
      </c>
      <c r="K126" s="1035"/>
      <c r="M126" s="282"/>
    </row>
    <row r="127" spans="1:13" s="1019" customFormat="1" ht="33">
      <c r="A127" s="922">
        <f>'Sch-1'!A127</f>
        <v>3</v>
      </c>
      <c r="B127" s="922">
        <v>7000030924</v>
      </c>
      <c r="C127" s="922">
        <v>30</v>
      </c>
      <c r="D127" s="922" t="s">
        <v>682</v>
      </c>
      <c r="E127" s="922">
        <v>1000004505</v>
      </c>
      <c r="F127" s="922" t="s">
        <v>894</v>
      </c>
      <c r="G127" s="922" t="s">
        <v>571</v>
      </c>
      <c r="H127" s="922">
        <v>1</v>
      </c>
      <c r="I127" s="1093"/>
      <c r="J127" s="1094" t="str">
        <f t="shared" si="6"/>
        <v>Included</v>
      </c>
      <c r="K127" s="1035"/>
      <c r="M127" s="282"/>
    </row>
    <row r="128" spans="1:13" s="1019" customFormat="1" ht="33">
      <c r="A128" s="922">
        <f>'Sch-1'!A128</f>
        <v>4</v>
      </c>
      <c r="B128" s="922">
        <v>7000030924</v>
      </c>
      <c r="C128" s="922">
        <v>40</v>
      </c>
      <c r="D128" s="922" t="s">
        <v>682</v>
      </c>
      <c r="E128" s="922">
        <v>1000009713</v>
      </c>
      <c r="F128" s="922" t="s">
        <v>672</v>
      </c>
      <c r="G128" s="922" t="s">
        <v>570</v>
      </c>
      <c r="H128" s="922">
        <v>9</v>
      </c>
      <c r="I128" s="1093"/>
      <c r="J128" s="1094" t="str">
        <f t="shared" si="6"/>
        <v>Included</v>
      </c>
      <c r="K128" s="1035"/>
      <c r="M128" s="282"/>
    </row>
    <row r="129" spans="1:13" s="1019" customFormat="1" ht="33">
      <c r="A129" s="922">
        <f>'Sch-1'!A129</f>
        <v>5</v>
      </c>
      <c r="B129" s="922">
        <v>7000030924</v>
      </c>
      <c r="C129" s="922">
        <v>90</v>
      </c>
      <c r="D129" s="922" t="s">
        <v>682</v>
      </c>
      <c r="E129" s="922">
        <v>1000032796</v>
      </c>
      <c r="F129" s="922" t="s">
        <v>690</v>
      </c>
      <c r="G129" s="922" t="s">
        <v>571</v>
      </c>
      <c r="H129" s="922">
        <v>12</v>
      </c>
      <c r="I129" s="1093"/>
      <c r="J129" s="1094" t="str">
        <f t="shared" si="6"/>
        <v>Included</v>
      </c>
      <c r="K129" s="1035"/>
      <c r="M129" s="282"/>
    </row>
    <row r="130" spans="1:13" s="1019" customFormat="1" ht="33">
      <c r="A130" s="922">
        <f>'Sch-1'!A130</f>
        <v>6</v>
      </c>
      <c r="B130" s="922">
        <v>7000030924</v>
      </c>
      <c r="C130" s="922">
        <v>50</v>
      </c>
      <c r="D130" s="922" t="s">
        <v>682</v>
      </c>
      <c r="E130" s="922">
        <v>1000004287</v>
      </c>
      <c r="F130" s="922" t="s">
        <v>893</v>
      </c>
      <c r="G130" s="922" t="s">
        <v>572</v>
      </c>
      <c r="H130" s="922">
        <v>535</v>
      </c>
      <c r="I130" s="1093"/>
      <c r="J130" s="1094" t="str">
        <f t="shared" si="6"/>
        <v>Included</v>
      </c>
      <c r="K130" s="1035"/>
      <c r="M130" s="282"/>
    </row>
    <row r="131" spans="1:13" s="1019" customFormat="1" ht="33">
      <c r="A131" s="922">
        <f>'Sch-1'!A131</f>
        <v>7</v>
      </c>
      <c r="B131" s="922">
        <v>7000030924</v>
      </c>
      <c r="C131" s="922">
        <v>60</v>
      </c>
      <c r="D131" s="922" t="s">
        <v>682</v>
      </c>
      <c r="E131" s="922">
        <v>1000004635</v>
      </c>
      <c r="F131" s="922" t="s">
        <v>891</v>
      </c>
      <c r="G131" s="922" t="s">
        <v>571</v>
      </c>
      <c r="H131" s="922">
        <v>2</v>
      </c>
      <c r="I131" s="1093"/>
      <c r="J131" s="1094" t="str">
        <f t="shared" si="6"/>
        <v>Included</v>
      </c>
      <c r="K131" s="1035"/>
      <c r="M131" s="282"/>
    </row>
    <row r="132" spans="1:13" s="1019" customFormat="1" ht="33">
      <c r="A132" s="922">
        <f>'Sch-1'!A132</f>
        <v>8</v>
      </c>
      <c r="B132" s="922">
        <v>7000030924</v>
      </c>
      <c r="C132" s="922">
        <v>70</v>
      </c>
      <c r="D132" s="922" t="s">
        <v>682</v>
      </c>
      <c r="E132" s="922">
        <v>1000004634</v>
      </c>
      <c r="F132" s="922" t="s">
        <v>890</v>
      </c>
      <c r="G132" s="922" t="s">
        <v>571</v>
      </c>
      <c r="H132" s="922">
        <v>2</v>
      </c>
      <c r="I132" s="1093"/>
      <c r="J132" s="1094" t="str">
        <f t="shared" si="6"/>
        <v>Included</v>
      </c>
      <c r="K132" s="1035"/>
      <c r="M132" s="282"/>
    </row>
    <row r="133" spans="1:13" s="1019" customFormat="1" ht="33">
      <c r="A133" s="922">
        <f>'Sch-1'!A133</f>
        <v>9</v>
      </c>
      <c r="B133" s="922">
        <v>7000030924</v>
      </c>
      <c r="C133" s="922">
        <v>80</v>
      </c>
      <c r="D133" s="922" t="s">
        <v>682</v>
      </c>
      <c r="E133" s="922">
        <v>1000004637</v>
      </c>
      <c r="F133" s="922" t="s">
        <v>689</v>
      </c>
      <c r="G133" s="922" t="s">
        <v>571</v>
      </c>
      <c r="H133" s="922">
        <v>3</v>
      </c>
      <c r="I133" s="1093"/>
      <c r="J133" s="1094" t="str">
        <f t="shared" si="6"/>
        <v>Included</v>
      </c>
      <c r="K133" s="1035"/>
      <c r="M133" s="282"/>
    </row>
    <row r="134" spans="1:13" s="1019" customFormat="1" ht="33">
      <c r="A134" s="922">
        <f>'Sch-1'!A134</f>
        <v>10</v>
      </c>
      <c r="B134" s="922">
        <v>7000030924</v>
      </c>
      <c r="C134" s="922">
        <v>680</v>
      </c>
      <c r="D134" s="922" t="s">
        <v>869</v>
      </c>
      <c r="E134" s="922">
        <v>1000029503</v>
      </c>
      <c r="F134" s="922" t="s">
        <v>694</v>
      </c>
      <c r="G134" s="922" t="s">
        <v>570</v>
      </c>
      <c r="H134" s="922">
        <v>27</v>
      </c>
      <c r="I134" s="1093"/>
      <c r="J134" s="1094" t="str">
        <f t="shared" si="6"/>
        <v>Included</v>
      </c>
      <c r="K134" s="1035"/>
      <c r="M134" s="282"/>
    </row>
    <row r="135" spans="1:13" s="1019" customFormat="1" ht="33">
      <c r="A135" s="922">
        <f>'Sch-1'!A135</f>
        <v>11</v>
      </c>
      <c r="B135" s="922">
        <v>7000030924</v>
      </c>
      <c r="C135" s="922">
        <v>690</v>
      </c>
      <c r="D135" s="922" t="s">
        <v>869</v>
      </c>
      <c r="E135" s="922">
        <v>1000001693</v>
      </c>
      <c r="F135" s="922" t="s">
        <v>693</v>
      </c>
      <c r="G135" s="922" t="s">
        <v>572</v>
      </c>
      <c r="H135" s="922">
        <v>314</v>
      </c>
      <c r="I135" s="1093"/>
      <c r="J135" s="1094" t="str">
        <f t="shared" si="6"/>
        <v>Included</v>
      </c>
      <c r="K135" s="1035"/>
      <c r="M135" s="282"/>
    </row>
    <row r="136" spans="1:13" s="1019" customFormat="1" ht="33">
      <c r="A136" s="922">
        <f>'Sch-1'!A136</f>
        <v>12</v>
      </c>
      <c r="B136" s="922">
        <v>7000030924</v>
      </c>
      <c r="C136" s="922">
        <v>700</v>
      </c>
      <c r="D136" s="922" t="s">
        <v>869</v>
      </c>
      <c r="E136" s="922">
        <v>1000001690</v>
      </c>
      <c r="F136" s="922" t="s">
        <v>692</v>
      </c>
      <c r="G136" s="922" t="s">
        <v>571</v>
      </c>
      <c r="H136" s="922">
        <v>3</v>
      </c>
      <c r="I136" s="1093"/>
      <c r="J136" s="1094" t="str">
        <f t="shared" si="6"/>
        <v>Included</v>
      </c>
      <c r="K136" s="1035"/>
      <c r="M136" s="282"/>
    </row>
    <row r="137" spans="1:13" s="1019" customFormat="1" ht="33">
      <c r="A137" s="922">
        <f>'Sch-1'!A137</f>
        <v>13</v>
      </c>
      <c r="B137" s="922">
        <v>7000030924</v>
      </c>
      <c r="C137" s="922">
        <v>710</v>
      </c>
      <c r="D137" s="922" t="s">
        <v>869</v>
      </c>
      <c r="E137" s="922">
        <v>1000001691</v>
      </c>
      <c r="F137" s="922" t="s">
        <v>780</v>
      </c>
      <c r="G137" s="922" t="s">
        <v>571</v>
      </c>
      <c r="H137" s="922">
        <v>6</v>
      </c>
      <c r="I137" s="1093"/>
      <c r="J137" s="1094" t="str">
        <f t="shared" si="6"/>
        <v>Included</v>
      </c>
      <c r="K137" s="1035"/>
      <c r="M137" s="282"/>
    </row>
    <row r="138" spans="1:13" s="1019" customFormat="1">
      <c r="A138" s="922">
        <f>'Sch-1'!A138</f>
        <v>14</v>
      </c>
      <c r="B138" s="922">
        <v>7000030924</v>
      </c>
      <c r="C138" s="922">
        <v>100</v>
      </c>
      <c r="D138" s="922" t="s">
        <v>870</v>
      </c>
      <c r="E138" s="922">
        <v>1000004401</v>
      </c>
      <c r="F138" s="922" t="s">
        <v>634</v>
      </c>
      <c r="G138" s="922" t="s">
        <v>570</v>
      </c>
      <c r="H138" s="922">
        <v>18</v>
      </c>
      <c r="I138" s="1093"/>
      <c r="J138" s="1094" t="str">
        <f t="shared" si="6"/>
        <v>Included</v>
      </c>
      <c r="K138" s="1035"/>
      <c r="M138" s="282"/>
    </row>
    <row r="139" spans="1:13" s="1019" customFormat="1">
      <c r="A139" s="922">
        <f>'Sch-1'!A139</f>
        <v>15</v>
      </c>
      <c r="B139" s="922">
        <v>7000030924</v>
      </c>
      <c r="C139" s="922">
        <v>110</v>
      </c>
      <c r="D139" s="922" t="s">
        <v>870</v>
      </c>
      <c r="E139" s="922">
        <v>1000020419</v>
      </c>
      <c r="F139" s="922" t="s">
        <v>633</v>
      </c>
      <c r="G139" s="922" t="s">
        <v>570</v>
      </c>
      <c r="H139" s="922">
        <v>12</v>
      </c>
      <c r="I139" s="1093"/>
      <c r="J139" s="1094" t="str">
        <f t="shared" si="6"/>
        <v>Included</v>
      </c>
      <c r="K139" s="1035"/>
      <c r="M139" s="282"/>
    </row>
    <row r="140" spans="1:13" s="1019" customFormat="1">
      <c r="A140" s="922">
        <f>'Sch-1'!A140</f>
        <v>16</v>
      </c>
      <c r="B140" s="922">
        <v>7000030924</v>
      </c>
      <c r="C140" s="922">
        <v>720</v>
      </c>
      <c r="D140" s="922" t="s">
        <v>871</v>
      </c>
      <c r="E140" s="922">
        <v>1000001695</v>
      </c>
      <c r="F140" s="922" t="s">
        <v>605</v>
      </c>
      <c r="G140" s="922" t="s">
        <v>570</v>
      </c>
      <c r="H140" s="922">
        <v>45</v>
      </c>
      <c r="I140" s="1093"/>
      <c r="J140" s="1094" t="str">
        <f t="shared" si="6"/>
        <v>Included</v>
      </c>
      <c r="K140" s="1035"/>
      <c r="M140" s="282"/>
    </row>
    <row r="141" spans="1:13" s="1019" customFormat="1">
      <c r="A141" s="922">
        <f>'Sch-1'!A141</f>
        <v>17</v>
      </c>
      <c r="B141" s="922">
        <v>7000030924</v>
      </c>
      <c r="C141" s="922">
        <v>730</v>
      </c>
      <c r="D141" s="922" t="s">
        <v>871</v>
      </c>
      <c r="E141" s="922">
        <v>1000020417</v>
      </c>
      <c r="F141" s="922" t="s">
        <v>604</v>
      </c>
      <c r="G141" s="922" t="s">
        <v>570</v>
      </c>
      <c r="H141" s="922">
        <v>27</v>
      </c>
      <c r="I141" s="1093"/>
      <c r="J141" s="1094" t="str">
        <f t="shared" si="6"/>
        <v>Included</v>
      </c>
      <c r="K141" s="1035"/>
      <c r="M141" s="282"/>
    </row>
    <row r="142" spans="1:13" s="1019" customFormat="1">
      <c r="A142" s="922">
        <f>'Sch-1'!A142</f>
        <v>18</v>
      </c>
      <c r="B142" s="922">
        <v>7000030924</v>
      </c>
      <c r="C142" s="922">
        <v>740</v>
      </c>
      <c r="D142" s="922" t="s">
        <v>871</v>
      </c>
      <c r="E142" s="922">
        <v>1000001772</v>
      </c>
      <c r="F142" s="922" t="s">
        <v>603</v>
      </c>
      <c r="G142" s="922" t="s">
        <v>570</v>
      </c>
      <c r="H142" s="922">
        <v>18</v>
      </c>
      <c r="I142" s="1093"/>
      <c r="J142" s="1094" t="str">
        <f t="shared" si="6"/>
        <v>Included</v>
      </c>
      <c r="K142" s="1035"/>
      <c r="M142" s="282"/>
    </row>
    <row r="143" spans="1:13" s="1019" customFormat="1">
      <c r="A143" s="922">
        <f>'Sch-1'!A143</f>
        <v>19</v>
      </c>
      <c r="B143" s="922">
        <v>7000030924</v>
      </c>
      <c r="C143" s="922">
        <v>750</v>
      </c>
      <c r="D143" s="922" t="s">
        <v>871</v>
      </c>
      <c r="E143" s="922">
        <v>1000001568</v>
      </c>
      <c r="F143" s="922" t="s">
        <v>778</v>
      </c>
      <c r="G143" s="922" t="s">
        <v>570</v>
      </c>
      <c r="H143" s="922">
        <v>12</v>
      </c>
      <c r="I143" s="1093"/>
      <c r="J143" s="1094" t="str">
        <f t="shared" ref="J143:J215" si="7">IF(I143=0, "Included",IF(ISERROR(H143*I143), I143, H143*I143))</f>
        <v>Included</v>
      </c>
      <c r="K143" s="1035"/>
      <c r="M143" s="282"/>
    </row>
    <row r="144" spans="1:13" s="1019" customFormat="1">
      <c r="A144" s="922">
        <f>'Sch-1'!A144</f>
        <v>20</v>
      </c>
      <c r="B144" s="922">
        <v>7000030924</v>
      </c>
      <c r="C144" s="922">
        <v>760</v>
      </c>
      <c r="D144" s="922" t="s">
        <v>871</v>
      </c>
      <c r="E144" s="922">
        <v>1000001694</v>
      </c>
      <c r="F144" s="922" t="s">
        <v>779</v>
      </c>
      <c r="G144" s="922" t="s">
        <v>570</v>
      </c>
      <c r="H144" s="922">
        <v>36</v>
      </c>
      <c r="I144" s="1093"/>
      <c r="J144" s="1094" t="str">
        <f t="shared" si="7"/>
        <v>Included</v>
      </c>
      <c r="K144" s="1035"/>
      <c r="M144" s="282"/>
    </row>
    <row r="145" spans="1:13" s="1019" customFormat="1">
      <c r="A145" s="922">
        <f>'Sch-1'!A145</f>
        <v>21</v>
      </c>
      <c r="B145" s="922">
        <v>7000030924</v>
      </c>
      <c r="C145" s="922">
        <v>120</v>
      </c>
      <c r="D145" s="922" t="s">
        <v>872</v>
      </c>
      <c r="E145" s="922">
        <v>1000055446</v>
      </c>
      <c r="F145" s="922" t="s">
        <v>695</v>
      </c>
      <c r="G145" s="922" t="s">
        <v>570</v>
      </c>
      <c r="H145" s="922">
        <v>11</v>
      </c>
      <c r="I145" s="1093"/>
      <c r="J145" s="1094" t="str">
        <f t="shared" si="7"/>
        <v>Included</v>
      </c>
      <c r="K145" s="1035"/>
      <c r="M145" s="282"/>
    </row>
    <row r="146" spans="1:13" s="1019" customFormat="1">
      <c r="A146" s="922">
        <f>'Sch-1'!A146</f>
        <v>22</v>
      </c>
      <c r="B146" s="922">
        <v>7000030924</v>
      </c>
      <c r="C146" s="922">
        <v>130</v>
      </c>
      <c r="D146" s="922" t="s">
        <v>872</v>
      </c>
      <c r="E146" s="922">
        <v>1000004274</v>
      </c>
      <c r="F146" s="922" t="s">
        <v>697</v>
      </c>
      <c r="G146" s="922" t="s">
        <v>570</v>
      </c>
      <c r="H146" s="922">
        <v>3</v>
      </c>
      <c r="I146" s="1093"/>
      <c r="J146" s="1094" t="str">
        <f t="shared" si="7"/>
        <v>Included</v>
      </c>
      <c r="K146" s="1035"/>
      <c r="M146" s="282"/>
    </row>
    <row r="147" spans="1:13" s="1019" customFormat="1">
      <c r="A147" s="922">
        <f>'Sch-1'!A147</f>
        <v>23</v>
      </c>
      <c r="B147" s="922">
        <v>7000030924</v>
      </c>
      <c r="C147" s="922">
        <v>140</v>
      </c>
      <c r="D147" s="922" t="s">
        <v>872</v>
      </c>
      <c r="E147" s="922">
        <v>1000055443</v>
      </c>
      <c r="F147" s="922" t="s">
        <v>696</v>
      </c>
      <c r="G147" s="922" t="s">
        <v>570</v>
      </c>
      <c r="H147" s="922">
        <v>9</v>
      </c>
      <c r="I147" s="1093"/>
      <c r="J147" s="1094" t="str">
        <f t="shared" si="7"/>
        <v>Included</v>
      </c>
      <c r="K147" s="1035"/>
      <c r="M147" s="282"/>
    </row>
    <row r="148" spans="1:13" s="1019" customFormat="1">
      <c r="A148" s="922">
        <f>'Sch-1'!A148</f>
        <v>24</v>
      </c>
      <c r="B148" s="922">
        <v>7000030924</v>
      </c>
      <c r="C148" s="922">
        <v>150</v>
      </c>
      <c r="D148" s="922" t="s">
        <v>872</v>
      </c>
      <c r="E148" s="922">
        <v>1000001330</v>
      </c>
      <c r="F148" s="922" t="s">
        <v>606</v>
      </c>
      <c r="G148" s="922" t="s">
        <v>570</v>
      </c>
      <c r="H148" s="922">
        <v>6</v>
      </c>
      <c r="I148" s="1093"/>
      <c r="J148" s="1094" t="str">
        <f t="shared" si="7"/>
        <v>Included</v>
      </c>
      <c r="K148" s="1035"/>
      <c r="M148" s="282"/>
    </row>
    <row r="149" spans="1:13" s="1019" customFormat="1" ht="33">
      <c r="A149" s="922">
        <f>'Sch-1'!A149</f>
        <v>25</v>
      </c>
      <c r="B149" s="922">
        <v>7000030924</v>
      </c>
      <c r="C149" s="922">
        <v>190</v>
      </c>
      <c r="D149" s="922" t="s">
        <v>852</v>
      </c>
      <c r="E149" s="922">
        <v>1000003412</v>
      </c>
      <c r="F149" s="922" t="s">
        <v>900</v>
      </c>
      <c r="G149" s="922" t="s">
        <v>570</v>
      </c>
      <c r="H149" s="922">
        <v>2</v>
      </c>
      <c r="I149" s="1093"/>
      <c r="J149" s="1094" t="str">
        <f t="shared" si="7"/>
        <v>Included</v>
      </c>
      <c r="K149" s="1035"/>
      <c r="M149" s="282"/>
    </row>
    <row r="150" spans="1:13" s="1019" customFormat="1" ht="33">
      <c r="A150" s="922">
        <f>'Sch-1'!A150</f>
        <v>26</v>
      </c>
      <c r="B150" s="922">
        <v>7000030924</v>
      </c>
      <c r="C150" s="922">
        <v>160</v>
      </c>
      <c r="D150" s="922" t="s">
        <v>852</v>
      </c>
      <c r="E150" s="922">
        <v>1000001333</v>
      </c>
      <c r="F150" s="922" t="s">
        <v>627</v>
      </c>
      <c r="G150" s="922" t="s">
        <v>570</v>
      </c>
      <c r="H150" s="922">
        <v>9</v>
      </c>
      <c r="I150" s="1093"/>
      <c r="J150" s="1094" t="str">
        <f t="shared" si="7"/>
        <v>Included</v>
      </c>
      <c r="K150" s="1035"/>
      <c r="M150" s="282"/>
    </row>
    <row r="151" spans="1:13" s="1019" customFormat="1" ht="33">
      <c r="A151" s="922">
        <f>'Sch-1'!A151</f>
        <v>27</v>
      </c>
      <c r="B151" s="922">
        <v>7000030924</v>
      </c>
      <c r="C151" s="922">
        <v>170</v>
      </c>
      <c r="D151" s="922" t="s">
        <v>852</v>
      </c>
      <c r="E151" s="922">
        <v>1000003409</v>
      </c>
      <c r="F151" s="922" t="s">
        <v>635</v>
      </c>
      <c r="G151" s="922" t="s">
        <v>570</v>
      </c>
      <c r="H151" s="922">
        <v>6</v>
      </c>
      <c r="I151" s="1093"/>
      <c r="J151" s="1094" t="str">
        <f t="shared" si="7"/>
        <v>Included</v>
      </c>
      <c r="K151" s="1035"/>
      <c r="M151" s="282"/>
    </row>
    <row r="152" spans="1:13" s="1019" customFormat="1" ht="33">
      <c r="A152" s="922">
        <f>'Sch-1'!A152</f>
        <v>28</v>
      </c>
      <c r="B152" s="922">
        <v>7000030924</v>
      </c>
      <c r="C152" s="922">
        <v>180</v>
      </c>
      <c r="D152" s="922" t="s">
        <v>852</v>
      </c>
      <c r="E152" s="922">
        <v>1000003411</v>
      </c>
      <c r="F152" s="922" t="s">
        <v>793</v>
      </c>
      <c r="G152" s="922" t="s">
        <v>570</v>
      </c>
      <c r="H152" s="922">
        <v>3</v>
      </c>
      <c r="I152" s="1093"/>
      <c r="J152" s="1094" t="str">
        <f t="shared" si="7"/>
        <v>Included</v>
      </c>
      <c r="K152" s="1035"/>
      <c r="M152" s="282"/>
    </row>
    <row r="153" spans="1:13" s="1019" customFormat="1" ht="33">
      <c r="A153" s="922">
        <f>'Sch-1'!A153</f>
        <v>29</v>
      </c>
      <c r="B153" s="922">
        <v>7000030924</v>
      </c>
      <c r="C153" s="922">
        <v>200</v>
      </c>
      <c r="D153" s="922" t="s">
        <v>791</v>
      </c>
      <c r="E153" s="922">
        <v>1000012069</v>
      </c>
      <c r="F153" s="922" t="s">
        <v>636</v>
      </c>
      <c r="G153" s="922" t="s">
        <v>571</v>
      </c>
      <c r="H153" s="922">
        <v>3</v>
      </c>
      <c r="I153" s="1093"/>
      <c r="J153" s="1094" t="str">
        <f t="shared" si="7"/>
        <v>Included</v>
      </c>
      <c r="K153" s="1035"/>
      <c r="M153" s="282"/>
    </row>
    <row r="154" spans="1:13" s="1019" customFormat="1">
      <c r="A154" s="922">
        <f>'Sch-1'!A154</f>
        <v>30</v>
      </c>
      <c r="B154" s="922">
        <v>7000030924</v>
      </c>
      <c r="C154" s="922">
        <v>1280</v>
      </c>
      <c r="D154" s="922" t="s">
        <v>853</v>
      </c>
      <c r="E154" s="922">
        <v>1000000443</v>
      </c>
      <c r="F154" s="922" t="s">
        <v>573</v>
      </c>
      <c r="G154" s="922" t="s">
        <v>574</v>
      </c>
      <c r="H154" s="922">
        <v>1</v>
      </c>
      <c r="I154" s="1093"/>
      <c r="J154" s="1094" t="str">
        <f t="shared" ref="J154:J213" si="8">IF(I154=0, "Included",IF(ISERROR(H154*I154), I154, H154*I154))</f>
        <v>Included</v>
      </c>
      <c r="K154" s="1035"/>
      <c r="M154" s="282"/>
    </row>
    <row r="155" spans="1:13" s="1019" customFormat="1">
      <c r="A155" s="922">
        <f>'Sch-1'!A155</f>
        <v>31</v>
      </c>
      <c r="B155" s="922">
        <v>7000030924</v>
      </c>
      <c r="C155" s="922">
        <v>1290</v>
      </c>
      <c r="D155" s="922" t="s">
        <v>853</v>
      </c>
      <c r="E155" s="922">
        <v>1000000442</v>
      </c>
      <c r="F155" s="922" t="s">
        <v>575</v>
      </c>
      <c r="G155" s="922" t="s">
        <v>574</v>
      </c>
      <c r="H155" s="922">
        <v>1</v>
      </c>
      <c r="I155" s="1093"/>
      <c r="J155" s="1094" t="str">
        <f t="shared" si="8"/>
        <v>Included</v>
      </c>
      <c r="K155" s="1035"/>
      <c r="M155" s="282"/>
    </row>
    <row r="156" spans="1:13" s="1019" customFormat="1">
      <c r="A156" s="922">
        <f>'Sch-1'!A156</f>
        <v>32</v>
      </c>
      <c r="B156" s="922">
        <v>7000030924</v>
      </c>
      <c r="C156" s="922">
        <v>1300</v>
      </c>
      <c r="D156" s="922" t="s">
        <v>853</v>
      </c>
      <c r="E156" s="922">
        <v>1000000444</v>
      </c>
      <c r="F156" s="922" t="s">
        <v>699</v>
      </c>
      <c r="G156" s="922" t="s">
        <v>574</v>
      </c>
      <c r="H156" s="922">
        <v>1</v>
      </c>
      <c r="I156" s="1093"/>
      <c r="J156" s="1094" t="str">
        <f t="shared" si="8"/>
        <v>Included</v>
      </c>
      <c r="K156" s="1035"/>
      <c r="M156" s="282"/>
    </row>
    <row r="157" spans="1:13" s="1019" customFormat="1">
      <c r="A157" s="922">
        <f>'Sch-1'!A157</f>
        <v>33</v>
      </c>
      <c r="B157" s="922">
        <v>7000030924</v>
      </c>
      <c r="C157" s="922">
        <v>250</v>
      </c>
      <c r="D157" s="922" t="s">
        <v>855</v>
      </c>
      <c r="E157" s="922">
        <v>1000038385</v>
      </c>
      <c r="F157" s="922" t="s">
        <v>701</v>
      </c>
      <c r="G157" s="922" t="s">
        <v>570</v>
      </c>
      <c r="H157" s="922">
        <v>6</v>
      </c>
      <c r="I157" s="1093"/>
      <c r="J157" s="1094" t="str">
        <f t="shared" si="8"/>
        <v>Included</v>
      </c>
      <c r="K157" s="1035"/>
      <c r="M157" s="282"/>
    </row>
    <row r="158" spans="1:13" s="1019" customFormat="1">
      <c r="A158" s="922">
        <f>'Sch-1'!A158</f>
        <v>34</v>
      </c>
      <c r="B158" s="922">
        <v>7000030924</v>
      </c>
      <c r="C158" s="922">
        <v>260</v>
      </c>
      <c r="D158" s="922" t="s">
        <v>855</v>
      </c>
      <c r="E158" s="922">
        <v>1000038325</v>
      </c>
      <c r="F158" s="922" t="s">
        <v>577</v>
      </c>
      <c r="G158" s="922" t="s">
        <v>570</v>
      </c>
      <c r="H158" s="922">
        <v>20</v>
      </c>
      <c r="I158" s="1093"/>
      <c r="J158" s="1094" t="str">
        <f t="shared" si="8"/>
        <v>Included</v>
      </c>
      <c r="K158" s="1035"/>
      <c r="M158" s="282"/>
    </row>
    <row r="159" spans="1:13" s="1019" customFormat="1">
      <c r="A159" s="922">
        <f>'Sch-1'!A159</f>
        <v>35</v>
      </c>
      <c r="B159" s="922">
        <v>7000030924</v>
      </c>
      <c r="C159" s="922">
        <v>270</v>
      </c>
      <c r="D159" s="922" t="s">
        <v>855</v>
      </c>
      <c r="E159" s="922">
        <v>1000038387</v>
      </c>
      <c r="F159" s="922" t="s">
        <v>906</v>
      </c>
      <c r="G159" s="922" t="s">
        <v>570</v>
      </c>
      <c r="H159" s="922">
        <v>20</v>
      </c>
      <c r="I159" s="1093"/>
      <c r="J159" s="1094" t="str">
        <f t="shared" si="8"/>
        <v>Included</v>
      </c>
      <c r="K159" s="1035"/>
      <c r="M159" s="282"/>
    </row>
    <row r="160" spans="1:13" s="1019" customFormat="1">
      <c r="A160" s="922">
        <f>'Sch-1'!A160</f>
        <v>36</v>
      </c>
      <c r="B160" s="922">
        <v>7000030924</v>
      </c>
      <c r="C160" s="922">
        <v>280</v>
      </c>
      <c r="D160" s="922" t="s">
        <v>855</v>
      </c>
      <c r="E160" s="922">
        <v>1000014547</v>
      </c>
      <c r="F160" s="922" t="s">
        <v>630</v>
      </c>
      <c r="G160" s="922" t="s">
        <v>570</v>
      </c>
      <c r="H160" s="922">
        <v>1</v>
      </c>
      <c r="I160" s="1093"/>
      <c r="J160" s="1094" t="str">
        <f t="shared" si="8"/>
        <v>Included</v>
      </c>
      <c r="K160" s="1035"/>
      <c r="M160" s="282"/>
    </row>
    <row r="161" spans="1:13" s="1019" customFormat="1">
      <c r="A161" s="922">
        <f>'Sch-1'!A161</f>
        <v>37</v>
      </c>
      <c r="B161" s="922">
        <v>7000030924</v>
      </c>
      <c r="C161" s="922">
        <v>290</v>
      </c>
      <c r="D161" s="922" t="s">
        <v>855</v>
      </c>
      <c r="E161" s="922">
        <v>1000038392</v>
      </c>
      <c r="F161" s="922" t="s">
        <v>920</v>
      </c>
      <c r="G161" s="922" t="s">
        <v>570</v>
      </c>
      <c r="H161" s="922">
        <v>2</v>
      </c>
      <c r="I161" s="1093"/>
      <c r="J161" s="1094" t="str">
        <f t="shared" si="8"/>
        <v>Included</v>
      </c>
      <c r="K161" s="1035"/>
      <c r="M161" s="282"/>
    </row>
    <row r="162" spans="1:13" s="1019" customFormat="1">
      <c r="A162" s="922">
        <f>'Sch-1'!A162</f>
        <v>38</v>
      </c>
      <c r="B162" s="922">
        <v>7000030924</v>
      </c>
      <c r="C162" s="922">
        <v>210</v>
      </c>
      <c r="D162" s="922" t="s">
        <v>856</v>
      </c>
      <c r="E162" s="922">
        <v>1000032055</v>
      </c>
      <c r="F162" s="922" t="s">
        <v>628</v>
      </c>
      <c r="G162" s="922" t="s">
        <v>597</v>
      </c>
      <c r="H162" s="922">
        <v>4</v>
      </c>
      <c r="I162" s="1093"/>
      <c r="J162" s="1094" t="str">
        <f t="shared" si="8"/>
        <v>Included</v>
      </c>
      <c r="K162" s="1035"/>
      <c r="M162" s="282"/>
    </row>
    <row r="163" spans="1:13" s="1019" customFormat="1" ht="33">
      <c r="A163" s="922">
        <f>'Sch-1'!A163</f>
        <v>39</v>
      </c>
      <c r="B163" s="922">
        <v>7000030924</v>
      </c>
      <c r="C163" s="922">
        <v>220</v>
      </c>
      <c r="D163" s="922" t="s">
        <v>857</v>
      </c>
      <c r="E163" s="922">
        <v>1000011334</v>
      </c>
      <c r="F163" s="922" t="s">
        <v>907</v>
      </c>
      <c r="G163" s="922" t="s">
        <v>571</v>
      </c>
      <c r="H163" s="922">
        <v>4</v>
      </c>
      <c r="I163" s="1093"/>
      <c r="J163" s="1094" t="str">
        <f t="shared" si="8"/>
        <v>Included</v>
      </c>
      <c r="K163" s="1035"/>
      <c r="M163" s="282"/>
    </row>
    <row r="164" spans="1:13" s="1019" customFormat="1" ht="33">
      <c r="A164" s="922">
        <f>'Sch-1'!A164</f>
        <v>40</v>
      </c>
      <c r="B164" s="922">
        <v>7000030924</v>
      </c>
      <c r="C164" s="922">
        <v>230</v>
      </c>
      <c r="D164" s="922" t="s">
        <v>857</v>
      </c>
      <c r="E164" s="922">
        <v>1000011252</v>
      </c>
      <c r="F164" s="922" t="s">
        <v>698</v>
      </c>
      <c r="G164" s="922" t="s">
        <v>571</v>
      </c>
      <c r="H164" s="922">
        <v>3</v>
      </c>
      <c r="I164" s="1093"/>
      <c r="J164" s="1094" t="str">
        <f t="shared" si="8"/>
        <v>Included</v>
      </c>
      <c r="K164" s="1035"/>
      <c r="M164" s="282"/>
    </row>
    <row r="165" spans="1:13" s="1019" customFormat="1" ht="33">
      <c r="A165" s="922">
        <f>'Sch-1'!A165</f>
        <v>41</v>
      </c>
      <c r="B165" s="922">
        <v>7000030924</v>
      </c>
      <c r="C165" s="922">
        <v>240</v>
      </c>
      <c r="D165" s="922" t="s">
        <v>857</v>
      </c>
      <c r="E165" s="922">
        <v>1000011246</v>
      </c>
      <c r="F165" s="922" t="s">
        <v>777</v>
      </c>
      <c r="G165" s="922" t="s">
        <v>571</v>
      </c>
      <c r="H165" s="922">
        <v>6</v>
      </c>
      <c r="I165" s="1093"/>
      <c r="J165" s="1094" t="str">
        <f t="shared" si="8"/>
        <v>Included</v>
      </c>
      <c r="K165" s="1035"/>
      <c r="M165" s="282"/>
    </row>
    <row r="166" spans="1:13" s="1019" customFormat="1" ht="33">
      <c r="A166" s="922">
        <f>'Sch-1'!A166</f>
        <v>42</v>
      </c>
      <c r="B166" s="922">
        <v>7000030924</v>
      </c>
      <c r="C166" s="922">
        <v>300</v>
      </c>
      <c r="D166" s="922" t="s">
        <v>686</v>
      </c>
      <c r="E166" s="922">
        <v>1000058332</v>
      </c>
      <c r="F166" s="922" t="s">
        <v>704</v>
      </c>
      <c r="G166" s="922" t="s">
        <v>570</v>
      </c>
      <c r="H166" s="922">
        <v>1</v>
      </c>
      <c r="I166" s="1093"/>
      <c r="J166" s="1094" t="str">
        <f t="shared" si="8"/>
        <v>Included</v>
      </c>
      <c r="K166" s="1035"/>
      <c r="M166" s="282"/>
    </row>
    <row r="167" spans="1:13" s="1019" customFormat="1" ht="33">
      <c r="A167" s="922">
        <f>'Sch-1'!A167</f>
        <v>43</v>
      </c>
      <c r="B167" s="922">
        <v>7000030924</v>
      </c>
      <c r="C167" s="922">
        <v>310</v>
      </c>
      <c r="D167" s="922" t="s">
        <v>686</v>
      </c>
      <c r="E167" s="922">
        <v>1000049817</v>
      </c>
      <c r="F167" s="922" t="s">
        <v>705</v>
      </c>
      <c r="G167" s="922" t="s">
        <v>571</v>
      </c>
      <c r="H167" s="922">
        <v>2</v>
      </c>
      <c r="I167" s="1093"/>
      <c r="J167" s="1094" t="str">
        <f t="shared" si="8"/>
        <v>Included</v>
      </c>
      <c r="K167" s="1035"/>
      <c r="M167" s="282"/>
    </row>
    <row r="168" spans="1:13" s="1019" customFormat="1" ht="33">
      <c r="A168" s="922">
        <f>'Sch-1'!A168</f>
        <v>44</v>
      </c>
      <c r="B168" s="922">
        <v>7000030924</v>
      </c>
      <c r="C168" s="922">
        <v>320</v>
      </c>
      <c r="D168" s="922" t="s">
        <v>686</v>
      </c>
      <c r="E168" s="922">
        <v>1000049753</v>
      </c>
      <c r="F168" s="922" t="s">
        <v>706</v>
      </c>
      <c r="G168" s="922" t="s">
        <v>571</v>
      </c>
      <c r="H168" s="922">
        <v>1</v>
      </c>
      <c r="I168" s="1093"/>
      <c r="J168" s="1094" t="str">
        <f t="shared" si="8"/>
        <v>Included</v>
      </c>
      <c r="K168" s="1035"/>
      <c r="M168" s="282"/>
    </row>
    <row r="169" spans="1:13" s="1019" customFormat="1" ht="33">
      <c r="A169" s="922">
        <f>'Sch-1'!A169</f>
        <v>45</v>
      </c>
      <c r="B169" s="922">
        <v>7000030924</v>
      </c>
      <c r="C169" s="922">
        <v>330</v>
      </c>
      <c r="D169" s="922" t="s">
        <v>686</v>
      </c>
      <c r="E169" s="922">
        <v>1000049762</v>
      </c>
      <c r="F169" s="922" t="s">
        <v>707</v>
      </c>
      <c r="G169" s="922" t="s">
        <v>571</v>
      </c>
      <c r="H169" s="922">
        <v>2</v>
      </c>
      <c r="I169" s="1093"/>
      <c r="J169" s="1094" t="str">
        <f t="shared" si="8"/>
        <v>Included</v>
      </c>
      <c r="K169" s="1035"/>
      <c r="M169" s="282"/>
    </row>
    <row r="170" spans="1:13" s="1019" customFormat="1" ht="33">
      <c r="A170" s="922">
        <f>'Sch-1'!A170</f>
        <v>46</v>
      </c>
      <c r="B170" s="922">
        <v>7000030924</v>
      </c>
      <c r="C170" s="922">
        <v>340</v>
      </c>
      <c r="D170" s="922" t="s">
        <v>686</v>
      </c>
      <c r="E170" s="922">
        <v>1000058330</v>
      </c>
      <c r="F170" s="922" t="s">
        <v>708</v>
      </c>
      <c r="G170" s="922" t="s">
        <v>571</v>
      </c>
      <c r="H170" s="922">
        <v>1</v>
      </c>
      <c r="I170" s="1093"/>
      <c r="J170" s="1094" t="str">
        <f t="shared" si="8"/>
        <v>Included</v>
      </c>
      <c r="K170" s="1035"/>
      <c r="M170" s="282"/>
    </row>
    <row r="171" spans="1:13" s="1019" customFormat="1" ht="33">
      <c r="A171" s="922">
        <f>'Sch-1'!A171</f>
        <v>47</v>
      </c>
      <c r="B171" s="922">
        <v>7000030924</v>
      </c>
      <c r="C171" s="922">
        <v>350</v>
      </c>
      <c r="D171" s="922" t="s">
        <v>686</v>
      </c>
      <c r="E171" s="922">
        <v>1000049750</v>
      </c>
      <c r="F171" s="922" t="s">
        <v>709</v>
      </c>
      <c r="G171" s="922" t="s">
        <v>571</v>
      </c>
      <c r="H171" s="922">
        <v>2</v>
      </c>
      <c r="I171" s="1093"/>
      <c r="J171" s="1094" t="str">
        <f t="shared" si="8"/>
        <v>Included</v>
      </c>
      <c r="K171" s="1035"/>
      <c r="M171" s="282"/>
    </row>
    <row r="172" spans="1:13" s="1019" customFormat="1" ht="33">
      <c r="A172" s="922">
        <f>'Sch-1'!A172</f>
        <v>48</v>
      </c>
      <c r="B172" s="922">
        <v>7000030924</v>
      </c>
      <c r="C172" s="922">
        <v>360</v>
      </c>
      <c r="D172" s="922" t="s">
        <v>686</v>
      </c>
      <c r="E172" s="922">
        <v>1000058331</v>
      </c>
      <c r="F172" s="922" t="s">
        <v>710</v>
      </c>
      <c r="G172" s="922" t="s">
        <v>599</v>
      </c>
      <c r="H172" s="922">
        <v>1</v>
      </c>
      <c r="I172" s="1093"/>
      <c r="J172" s="1094" t="str">
        <f t="shared" si="8"/>
        <v>Included</v>
      </c>
      <c r="K172" s="1035"/>
      <c r="M172" s="282"/>
    </row>
    <row r="173" spans="1:13" s="1019" customFormat="1" ht="49.5">
      <c r="A173" s="922">
        <f>'Sch-1'!A173</f>
        <v>49</v>
      </c>
      <c r="B173" s="922">
        <v>7000030924</v>
      </c>
      <c r="C173" s="922">
        <v>370</v>
      </c>
      <c r="D173" s="922" t="s">
        <v>686</v>
      </c>
      <c r="E173" s="922">
        <v>1000049783</v>
      </c>
      <c r="F173" s="922" t="s">
        <v>711</v>
      </c>
      <c r="G173" s="922" t="s">
        <v>571</v>
      </c>
      <c r="H173" s="922">
        <v>2</v>
      </c>
      <c r="I173" s="1093"/>
      <c r="J173" s="1094" t="str">
        <f t="shared" si="8"/>
        <v>Included</v>
      </c>
      <c r="K173" s="1035"/>
      <c r="M173" s="282"/>
    </row>
    <row r="174" spans="1:13" s="1019" customFormat="1" ht="33">
      <c r="A174" s="922">
        <f>'Sch-1'!A174</f>
        <v>50</v>
      </c>
      <c r="B174" s="922">
        <v>7000030924</v>
      </c>
      <c r="C174" s="922">
        <v>380</v>
      </c>
      <c r="D174" s="922" t="s">
        <v>686</v>
      </c>
      <c r="E174" s="922">
        <v>1000049505</v>
      </c>
      <c r="F174" s="922" t="s">
        <v>712</v>
      </c>
      <c r="G174" s="922" t="s">
        <v>570</v>
      </c>
      <c r="H174" s="922">
        <v>3</v>
      </c>
      <c r="I174" s="1093"/>
      <c r="J174" s="1094" t="str">
        <f t="shared" si="8"/>
        <v>Included</v>
      </c>
      <c r="K174" s="1035"/>
      <c r="M174" s="282"/>
    </row>
    <row r="175" spans="1:13" s="1019" customFormat="1" ht="33">
      <c r="A175" s="922">
        <f>'Sch-1'!A175</f>
        <v>51</v>
      </c>
      <c r="B175" s="922">
        <v>7000030924</v>
      </c>
      <c r="C175" s="922">
        <v>390</v>
      </c>
      <c r="D175" s="922" t="s">
        <v>686</v>
      </c>
      <c r="E175" s="922">
        <v>1000058334</v>
      </c>
      <c r="F175" s="922" t="s">
        <v>713</v>
      </c>
      <c r="G175" s="922" t="s">
        <v>570</v>
      </c>
      <c r="H175" s="922">
        <v>3</v>
      </c>
      <c r="I175" s="1093"/>
      <c r="J175" s="1094" t="str">
        <f t="shared" si="8"/>
        <v>Included</v>
      </c>
      <c r="K175" s="1035"/>
      <c r="M175" s="282"/>
    </row>
    <row r="176" spans="1:13" s="1019" customFormat="1" ht="33">
      <c r="A176" s="922">
        <f>'Sch-1'!A176</f>
        <v>52</v>
      </c>
      <c r="B176" s="922">
        <v>7000030924</v>
      </c>
      <c r="C176" s="922">
        <v>400</v>
      </c>
      <c r="D176" s="922" t="s">
        <v>686</v>
      </c>
      <c r="E176" s="922">
        <v>1000058329</v>
      </c>
      <c r="F176" s="922" t="s">
        <v>714</v>
      </c>
      <c r="G176" s="922" t="s">
        <v>570</v>
      </c>
      <c r="H176" s="922">
        <v>3</v>
      </c>
      <c r="I176" s="1093"/>
      <c r="J176" s="1094" t="str">
        <f t="shared" si="8"/>
        <v>Included</v>
      </c>
      <c r="K176" s="1035"/>
      <c r="M176" s="282"/>
    </row>
    <row r="177" spans="1:13" s="1019" customFormat="1" ht="33">
      <c r="A177" s="922">
        <f>'Sch-1'!A177</f>
        <v>53</v>
      </c>
      <c r="B177" s="922">
        <v>7000030924</v>
      </c>
      <c r="C177" s="922">
        <v>410</v>
      </c>
      <c r="D177" s="922" t="s">
        <v>686</v>
      </c>
      <c r="E177" s="922">
        <v>1000058333</v>
      </c>
      <c r="F177" s="922" t="s">
        <v>715</v>
      </c>
      <c r="G177" s="922" t="s">
        <v>570</v>
      </c>
      <c r="H177" s="922">
        <v>1</v>
      </c>
      <c r="I177" s="1093"/>
      <c r="J177" s="1094" t="str">
        <f t="shared" si="8"/>
        <v>Included</v>
      </c>
      <c r="K177" s="1035"/>
      <c r="M177" s="282"/>
    </row>
    <row r="178" spans="1:13" s="1019" customFormat="1" ht="33">
      <c r="A178" s="922">
        <f>'Sch-1'!A178</f>
        <v>54</v>
      </c>
      <c r="B178" s="922">
        <v>7000030924</v>
      </c>
      <c r="C178" s="922">
        <v>420</v>
      </c>
      <c r="D178" s="922" t="s">
        <v>686</v>
      </c>
      <c r="E178" s="922">
        <v>1000049498</v>
      </c>
      <c r="F178" s="922" t="s">
        <v>716</v>
      </c>
      <c r="G178" s="922" t="s">
        <v>571</v>
      </c>
      <c r="H178" s="922">
        <v>1</v>
      </c>
      <c r="I178" s="1093"/>
      <c r="J178" s="1094" t="str">
        <f t="shared" si="8"/>
        <v>Included</v>
      </c>
      <c r="K178" s="1035"/>
      <c r="M178" s="282"/>
    </row>
    <row r="179" spans="1:13" s="1019" customFormat="1" ht="33">
      <c r="A179" s="922">
        <f>'Sch-1'!A179</f>
        <v>55</v>
      </c>
      <c r="B179" s="922">
        <v>7000030924</v>
      </c>
      <c r="C179" s="922">
        <v>430</v>
      </c>
      <c r="D179" s="922" t="s">
        <v>686</v>
      </c>
      <c r="E179" s="922">
        <v>1000058317</v>
      </c>
      <c r="F179" s="922" t="s">
        <v>717</v>
      </c>
      <c r="G179" s="922" t="s">
        <v>571</v>
      </c>
      <c r="H179" s="922">
        <v>1</v>
      </c>
      <c r="I179" s="1093"/>
      <c r="J179" s="1094" t="str">
        <f t="shared" si="8"/>
        <v>Included</v>
      </c>
      <c r="K179" s="1035"/>
      <c r="M179" s="282"/>
    </row>
    <row r="180" spans="1:13" s="1019" customFormat="1" ht="33">
      <c r="A180" s="922">
        <f>'Sch-1'!A180</f>
        <v>56</v>
      </c>
      <c r="B180" s="922">
        <v>7000030924</v>
      </c>
      <c r="C180" s="922">
        <v>670</v>
      </c>
      <c r="D180" s="922" t="s">
        <v>686</v>
      </c>
      <c r="E180" s="922">
        <v>1000058316</v>
      </c>
      <c r="F180" s="922" t="s">
        <v>921</v>
      </c>
      <c r="G180" s="922" t="s">
        <v>571</v>
      </c>
      <c r="H180" s="922">
        <v>1</v>
      </c>
      <c r="I180" s="1093"/>
      <c r="J180" s="1094" t="str">
        <f t="shared" si="8"/>
        <v>Included</v>
      </c>
      <c r="K180" s="1035"/>
      <c r="M180" s="282"/>
    </row>
    <row r="181" spans="1:13" s="1019" customFormat="1" ht="33">
      <c r="A181" s="922">
        <f>'Sch-1'!A181</f>
        <v>57</v>
      </c>
      <c r="B181" s="922">
        <v>7000030924</v>
      </c>
      <c r="C181" s="922">
        <v>440</v>
      </c>
      <c r="D181" s="922" t="s">
        <v>686</v>
      </c>
      <c r="E181" s="922">
        <v>1000021873</v>
      </c>
      <c r="F181" s="922" t="s">
        <v>718</v>
      </c>
      <c r="G181" s="922" t="s">
        <v>571</v>
      </c>
      <c r="H181" s="922">
        <v>3</v>
      </c>
      <c r="I181" s="1093"/>
      <c r="J181" s="1094" t="str">
        <f t="shared" si="8"/>
        <v>Included</v>
      </c>
      <c r="K181" s="1035"/>
      <c r="M181" s="282"/>
    </row>
    <row r="182" spans="1:13" s="1019" customFormat="1" ht="33">
      <c r="A182" s="922">
        <f>'Sch-1'!A182</f>
        <v>58</v>
      </c>
      <c r="B182" s="922">
        <v>7000030924</v>
      </c>
      <c r="C182" s="922">
        <v>450</v>
      </c>
      <c r="D182" s="922" t="s">
        <v>686</v>
      </c>
      <c r="E182" s="922">
        <v>1000009208</v>
      </c>
      <c r="F182" s="922" t="s">
        <v>719</v>
      </c>
      <c r="G182" s="922" t="s">
        <v>571</v>
      </c>
      <c r="H182" s="922">
        <v>3</v>
      </c>
      <c r="I182" s="1093"/>
      <c r="J182" s="1094" t="str">
        <f t="shared" si="8"/>
        <v>Included</v>
      </c>
      <c r="K182" s="1035"/>
      <c r="M182" s="282"/>
    </row>
    <row r="183" spans="1:13" s="1019" customFormat="1" ht="33">
      <c r="A183" s="922">
        <f>'Sch-1'!A183</f>
        <v>59</v>
      </c>
      <c r="B183" s="922">
        <v>7000030924</v>
      </c>
      <c r="C183" s="922">
        <v>460</v>
      </c>
      <c r="D183" s="922" t="s">
        <v>686</v>
      </c>
      <c r="E183" s="922">
        <v>1000058324</v>
      </c>
      <c r="F183" s="922" t="s">
        <v>720</v>
      </c>
      <c r="G183" s="922" t="s">
        <v>571</v>
      </c>
      <c r="H183" s="922">
        <v>1</v>
      </c>
      <c r="I183" s="1093"/>
      <c r="J183" s="1094" t="str">
        <f t="shared" si="8"/>
        <v>Included</v>
      </c>
      <c r="K183" s="1035"/>
      <c r="M183" s="282"/>
    </row>
    <row r="184" spans="1:13" s="1019" customFormat="1" ht="33">
      <c r="A184" s="922">
        <f>'Sch-1'!A184</f>
        <v>60</v>
      </c>
      <c r="B184" s="922">
        <v>7000030924</v>
      </c>
      <c r="C184" s="922">
        <v>470</v>
      </c>
      <c r="D184" s="922" t="s">
        <v>686</v>
      </c>
      <c r="E184" s="922">
        <v>1000007067</v>
      </c>
      <c r="F184" s="922" t="s">
        <v>721</v>
      </c>
      <c r="G184" s="922" t="s">
        <v>571</v>
      </c>
      <c r="H184" s="922">
        <v>1</v>
      </c>
      <c r="I184" s="1093"/>
      <c r="J184" s="1094" t="str">
        <f t="shared" si="8"/>
        <v>Included</v>
      </c>
      <c r="K184" s="1035"/>
      <c r="M184" s="282"/>
    </row>
    <row r="185" spans="1:13" s="1019" customFormat="1" ht="33">
      <c r="A185" s="922">
        <f>'Sch-1'!A185</f>
        <v>61</v>
      </c>
      <c r="B185" s="922">
        <v>7000030924</v>
      </c>
      <c r="C185" s="922">
        <v>480</v>
      </c>
      <c r="D185" s="922" t="s">
        <v>686</v>
      </c>
      <c r="E185" s="922">
        <v>1000058323</v>
      </c>
      <c r="F185" s="922" t="s">
        <v>722</v>
      </c>
      <c r="G185" s="922" t="s">
        <v>570</v>
      </c>
      <c r="H185" s="922">
        <v>1</v>
      </c>
      <c r="I185" s="1093"/>
      <c r="J185" s="1094" t="str">
        <f t="shared" si="8"/>
        <v>Included</v>
      </c>
      <c r="K185" s="1035"/>
      <c r="M185" s="282"/>
    </row>
    <row r="186" spans="1:13" s="1019" customFormat="1" ht="33">
      <c r="A186" s="922">
        <f>'Sch-1'!A186</f>
        <v>62</v>
      </c>
      <c r="B186" s="922">
        <v>7000030924</v>
      </c>
      <c r="C186" s="922">
        <v>490</v>
      </c>
      <c r="D186" s="922" t="s">
        <v>686</v>
      </c>
      <c r="E186" s="922">
        <v>1000058325</v>
      </c>
      <c r="F186" s="922" t="s">
        <v>723</v>
      </c>
      <c r="G186" s="922" t="s">
        <v>571</v>
      </c>
      <c r="H186" s="922">
        <v>1</v>
      </c>
      <c r="I186" s="1093"/>
      <c r="J186" s="1094" t="str">
        <f t="shared" si="8"/>
        <v>Included</v>
      </c>
      <c r="K186" s="1035"/>
      <c r="M186" s="282"/>
    </row>
    <row r="187" spans="1:13" s="1019" customFormat="1" ht="231">
      <c r="A187" s="922">
        <f>'Sch-1'!A187</f>
        <v>63</v>
      </c>
      <c r="B187" s="922">
        <v>7000030924</v>
      </c>
      <c r="C187" s="922">
        <v>500</v>
      </c>
      <c r="D187" s="922" t="s">
        <v>686</v>
      </c>
      <c r="E187" s="922">
        <v>1000058374</v>
      </c>
      <c r="F187" s="922" t="s">
        <v>724</v>
      </c>
      <c r="G187" s="922" t="s">
        <v>570</v>
      </c>
      <c r="H187" s="922">
        <v>2</v>
      </c>
      <c r="I187" s="1093"/>
      <c r="J187" s="1094" t="str">
        <f t="shared" si="8"/>
        <v>Included</v>
      </c>
      <c r="K187" s="1035"/>
      <c r="M187" s="282"/>
    </row>
    <row r="188" spans="1:13" s="1019" customFormat="1" ht="181.5">
      <c r="A188" s="922">
        <f>'Sch-1'!A188</f>
        <v>64</v>
      </c>
      <c r="B188" s="922">
        <v>7000030924</v>
      </c>
      <c r="C188" s="922">
        <v>510</v>
      </c>
      <c r="D188" s="922" t="s">
        <v>686</v>
      </c>
      <c r="E188" s="922">
        <v>1000058314</v>
      </c>
      <c r="F188" s="922" t="s">
        <v>725</v>
      </c>
      <c r="G188" s="922" t="s">
        <v>570</v>
      </c>
      <c r="H188" s="922">
        <v>1</v>
      </c>
      <c r="I188" s="1093"/>
      <c r="J188" s="1094" t="str">
        <f t="shared" si="8"/>
        <v>Included</v>
      </c>
      <c r="K188" s="1035"/>
      <c r="M188" s="282"/>
    </row>
    <row r="189" spans="1:13" s="1019" customFormat="1" ht="165">
      <c r="A189" s="922">
        <f>'Sch-1'!A189</f>
        <v>65</v>
      </c>
      <c r="B189" s="922">
        <v>7000030924</v>
      </c>
      <c r="C189" s="922">
        <v>520</v>
      </c>
      <c r="D189" s="922" t="s">
        <v>686</v>
      </c>
      <c r="E189" s="922">
        <v>1000058310</v>
      </c>
      <c r="F189" s="922" t="s">
        <v>922</v>
      </c>
      <c r="G189" s="922" t="s">
        <v>570</v>
      </c>
      <c r="H189" s="922">
        <v>1</v>
      </c>
      <c r="I189" s="1093"/>
      <c r="J189" s="1094" t="str">
        <f t="shared" si="8"/>
        <v>Included</v>
      </c>
      <c r="K189" s="1035"/>
      <c r="M189" s="282"/>
    </row>
    <row r="190" spans="1:13" s="1019" customFormat="1" ht="66">
      <c r="A190" s="922">
        <f>'Sch-1'!A190</f>
        <v>66</v>
      </c>
      <c r="B190" s="922">
        <v>7000030924</v>
      </c>
      <c r="C190" s="922">
        <v>530</v>
      </c>
      <c r="D190" s="922" t="s">
        <v>686</v>
      </c>
      <c r="E190" s="922">
        <v>1000058305</v>
      </c>
      <c r="F190" s="922" t="s">
        <v>726</v>
      </c>
      <c r="G190" s="922" t="s">
        <v>571</v>
      </c>
      <c r="H190" s="922">
        <v>1</v>
      </c>
      <c r="I190" s="1093"/>
      <c r="J190" s="1094" t="str">
        <f t="shared" si="8"/>
        <v>Included</v>
      </c>
      <c r="K190" s="1035"/>
      <c r="M190" s="282"/>
    </row>
    <row r="191" spans="1:13" s="1019" customFormat="1" ht="66">
      <c r="A191" s="922">
        <f>'Sch-1'!A191</f>
        <v>67</v>
      </c>
      <c r="B191" s="922">
        <v>7000030924</v>
      </c>
      <c r="C191" s="922">
        <v>540</v>
      </c>
      <c r="D191" s="922" t="s">
        <v>686</v>
      </c>
      <c r="E191" s="922">
        <v>1000058312</v>
      </c>
      <c r="F191" s="922" t="s">
        <v>727</v>
      </c>
      <c r="G191" s="922" t="s">
        <v>571</v>
      </c>
      <c r="H191" s="922">
        <v>1</v>
      </c>
      <c r="I191" s="1093"/>
      <c r="J191" s="1094" t="str">
        <f t="shared" si="8"/>
        <v>Included</v>
      </c>
      <c r="K191" s="1035"/>
      <c r="M191" s="282"/>
    </row>
    <row r="192" spans="1:13" s="1019" customFormat="1" ht="66">
      <c r="A192" s="922">
        <f>'Sch-1'!A192</f>
        <v>68</v>
      </c>
      <c r="B192" s="922">
        <v>7000030924</v>
      </c>
      <c r="C192" s="922">
        <v>550</v>
      </c>
      <c r="D192" s="922" t="s">
        <v>686</v>
      </c>
      <c r="E192" s="922">
        <v>1000058308</v>
      </c>
      <c r="F192" s="922" t="s">
        <v>923</v>
      </c>
      <c r="G192" s="922" t="s">
        <v>571</v>
      </c>
      <c r="H192" s="922">
        <v>1</v>
      </c>
      <c r="I192" s="1093"/>
      <c r="J192" s="1094" t="str">
        <f t="shared" si="8"/>
        <v>Included</v>
      </c>
      <c r="K192" s="1035"/>
      <c r="M192" s="282"/>
    </row>
    <row r="193" spans="1:13" s="1019" customFormat="1" ht="33">
      <c r="A193" s="922">
        <f>'Sch-1'!A193</f>
        <v>69</v>
      </c>
      <c r="B193" s="922">
        <v>7000030924</v>
      </c>
      <c r="C193" s="922">
        <v>560</v>
      </c>
      <c r="D193" s="922" t="s">
        <v>686</v>
      </c>
      <c r="E193" s="922">
        <v>1000049776</v>
      </c>
      <c r="F193" s="922" t="s">
        <v>728</v>
      </c>
      <c r="G193" s="922" t="s">
        <v>571</v>
      </c>
      <c r="H193" s="922">
        <v>1</v>
      </c>
      <c r="I193" s="1093"/>
      <c r="J193" s="1094" t="str">
        <f t="shared" si="8"/>
        <v>Included</v>
      </c>
      <c r="K193" s="1035"/>
      <c r="M193" s="282"/>
    </row>
    <row r="194" spans="1:13" s="1019" customFormat="1" ht="33">
      <c r="A194" s="922">
        <f>'Sch-1'!A194</f>
        <v>70</v>
      </c>
      <c r="B194" s="922">
        <v>7000030924</v>
      </c>
      <c r="C194" s="922">
        <v>570</v>
      </c>
      <c r="D194" s="922" t="s">
        <v>686</v>
      </c>
      <c r="E194" s="922">
        <v>1000049778</v>
      </c>
      <c r="F194" s="922" t="s">
        <v>729</v>
      </c>
      <c r="G194" s="922" t="s">
        <v>571</v>
      </c>
      <c r="H194" s="922">
        <v>1</v>
      </c>
      <c r="I194" s="1093"/>
      <c r="J194" s="1094" t="str">
        <f t="shared" si="8"/>
        <v>Included</v>
      </c>
      <c r="K194" s="1035"/>
      <c r="M194" s="282"/>
    </row>
    <row r="195" spans="1:13" s="1019" customFormat="1" ht="33">
      <c r="A195" s="922">
        <f>'Sch-1'!A195</f>
        <v>71</v>
      </c>
      <c r="B195" s="922">
        <v>7000030924</v>
      </c>
      <c r="C195" s="922">
        <v>580</v>
      </c>
      <c r="D195" s="922" t="s">
        <v>686</v>
      </c>
      <c r="E195" s="922">
        <v>1000049777</v>
      </c>
      <c r="F195" s="922" t="s">
        <v>924</v>
      </c>
      <c r="G195" s="922" t="s">
        <v>571</v>
      </c>
      <c r="H195" s="922">
        <v>1</v>
      </c>
      <c r="I195" s="1093"/>
      <c r="J195" s="1094" t="str">
        <f t="shared" si="8"/>
        <v>Included</v>
      </c>
      <c r="K195" s="1035"/>
      <c r="M195" s="282"/>
    </row>
    <row r="196" spans="1:13" s="1019" customFormat="1" ht="33">
      <c r="A196" s="922">
        <f>'Sch-1'!A196</f>
        <v>72</v>
      </c>
      <c r="B196" s="922">
        <v>7000030924</v>
      </c>
      <c r="C196" s="922">
        <v>590</v>
      </c>
      <c r="D196" s="922" t="s">
        <v>686</v>
      </c>
      <c r="E196" s="922">
        <v>1000058306</v>
      </c>
      <c r="F196" s="922" t="s">
        <v>730</v>
      </c>
      <c r="G196" s="922" t="s">
        <v>571</v>
      </c>
      <c r="H196" s="922">
        <v>1</v>
      </c>
      <c r="I196" s="1093"/>
      <c r="J196" s="1094" t="str">
        <f t="shared" si="8"/>
        <v>Included</v>
      </c>
      <c r="K196" s="1035"/>
      <c r="M196" s="282"/>
    </row>
    <row r="197" spans="1:13" s="1019" customFormat="1" ht="33">
      <c r="A197" s="922">
        <f>'Sch-1'!A197</f>
        <v>73</v>
      </c>
      <c r="B197" s="922">
        <v>7000030924</v>
      </c>
      <c r="C197" s="922">
        <v>600</v>
      </c>
      <c r="D197" s="922" t="s">
        <v>686</v>
      </c>
      <c r="E197" s="922">
        <v>1000058313</v>
      </c>
      <c r="F197" s="922" t="s">
        <v>731</v>
      </c>
      <c r="G197" s="922" t="s">
        <v>571</v>
      </c>
      <c r="H197" s="922">
        <v>1</v>
      </c>
      <c r="I197" s="1093"/>
      <c r="J197" s="1094" t="str">
        <f t="shared" si="8"/>
        <v>Included</v>
      </c>
      <c r="K197" s="1035"/>
      <c r="M197" s="282"/>
    </row>
    <row r="198" spans="1:13" s="1019" customFormat="1" ht="33">
      <c r="A198" s="922">
        <f>'Sch-1'!A198</f>
        <v>74</v>
      </c>
      <c r="B198" s="922">
        <v>7000030924</v>
      </c>
      <c r="C198" s="922">
        <v>610</v>
      </c>
      <c r="D198" s="922" t="s">
        <v>686</v>
      </c>
      <c r="E198" s="922">
        <v>1000058309</v>
      </c>
      <c r="F198" s="922" t="s">
        <v>925</v>
      </c>
      <c r="G198" s="922" t="s">
        <v>571</v>
      </c>
      <c r="H198" s="922">
        <v>1</v>
      </c>
      <c r="I198" s="1093"/>
      <c r="J198" s="1094" t="str">
        <f t="shared" si="8"/>
        <v>Included</v>
      </c>
      <c r="K198" s="1035"/>
      <c r="M198" s="282"/>
    </row>
    <row r="199" spans="1:13" s="1019" customFormat="1" ht="33">
      <c r="A199" s="922">
        <f>'Sch-1'!A199</f>
        <v>75</v>
      </c>
      <c r="B199" s="922">
        <v>7000030924</v>
      </c>
      <c r="C199" s="922">
        <v>620</v>
      </c>
      <c r="D199" s="922" t="s">
        <v>686</v>
      </c>
      <c r="E199" s="922">
        <v>1000058307</v>
      </c>
      <c r="F199" s="922" t="s">
        <v>732</v>
      </c>
      <c r="G199" s="922" t="s">
        <v>570</v>
      </c>
      <c r="H199" s="922">
        <v>1</v>
      </c>
      <c r="I199" s="1093"/>
      <c r="J199" s="1094" t="str">
        <f t="shared" si="8"/>
        <v>Included</v>
      </c>
      <c r="K199" s="1035"/>
      <c r="M199" s="282"/>
    </row>
    <row r="200" spans="1:13" s="1019" customFormat="1" ht="33">
      <c r="A200" s="922">
        <f>'Sch-1'!A200</f>
        <v>76</v>
      </c>
      <c r="B200" s="922">
        <v>7000030924</v>
      </c>
      <c r="C200" s="922">
        <v>630</v>
      </c>
      <c r="D200" s="922" t="s">
        <v>686</v>
      </c>
      <c r="E200" s="922">
        <v>1000058315</v>
      </c>
      <c r="F200" s="922" t="s">
        <v>733</v>
      </c>
      <c r="G200" s="922" t="s">
        <v>570</v>
      </c>
      <c r="H200" s="922">
        <v>1</v>
      </c>
      <c r="I200" s="1093"/>
      <c r="J200" s="1094" t="str">
        <f t="shared" si="8"/>
        <v>Included</v>
      </c>
      <c r="K200" s="1035"/>
      <c r="M200" s="282"/>
    </row>
    <row r="201" spans="1:13" s="1019" customFormat="1" ht="33">
      <c r="A201" s="922">
        <f>'Sch-1'!A201</f>
        <v>77</v>
      </c>
      <c r="B201" s="922">
        <v>7000030924</v>
      </c>
      <c r="C201" s="922">
        <v>640</v>
      </c>
      <c r="D201" s="922" t="s">
        <v>686</v>
      </c>
      <c r="E201" s="922">
        <v>1000058311</v>
      </c>
      <c r="F201" s="922" t="s">
        <v>926</v>
      </c>
      <c r="G201" s="922" t="s">
        <v>570</v>
      </c>
      <c r="H201" s="922">
        <v>1</v>
      </c>
      <c r="I201" s="1093"/>
      <c r="J201" s="1094" t="str">
        <f t="shared" si="8"/>
        <v>Included</v>
      </c>
      <c r="K201" s="1035"/>
      <c r="M201" s="282"/>
    </row>
    <row r="202" spans="1:13" s="1019" customFormat="1" ht="33">
      <c r="A202" s="922">
        <f>'Sch-1'!A202</f>
        <v>78</v>
      </c>
      <c r="B202" s="922">
        <v>7000030924</v>
      </c>
      <c r="C202" s="922">
        <v>650</v>
      </c>
      <c r="D202" s="922" t="s">
        <v>686</v>
      </c>
      <c r="E202" s="922">
        <v>1000058327</v>
      </c>
      <c r="F202" s="922" t="s">
        <v>734</v>
      </c>
      <c r="G202" s="922" t="s">
        <v>570</v>
      </c>
      <c r="H202" s="922">
        <v>1</v>
      </c>
      <c r="I202" s="1093"/>
      <c r="J202" s="1094" t="str">
        <f t="shared" si="8"/>
        <v>Included</v>
      </c>
      <c r="K202" s="1035"/>
      <c r="M202" s="282"/>
    </row>
    <row r="203" spans="1:13" s="1019" customFormat="1" ht="33">
      <c r="A203" s="922">
        <f>'Sch-1'!A203</f>
        <v>79</v>
      </c>
      <c r="B203" s="922">
        <v>7000030924</v>
      </c>
      <c r="C203" s="922">
        <v>660</v>
      </c>
      <c r="D203" s="922" t="s">
        <v>686</v>
      </c>
      <c r="E203" s="922">
        <v>1000058326</v>
      </c>
      <c r="F203" s="922" t="s">
        <v>735</v>
      </c>
      <c r="G203" s="922" t="s">
        <v>570</v>
      </c>
      <c r="H203" s="922">
        <v>1</v>
      </c>
      <c r="I203" s="1093"/>
      <c r="J203" s="1094" t="str">
        <f t="shared" si="8"/>
        <v>Included</v>
      </c>
      <c r="K203" s="1035"/>
      <c r="M203" s="282"/>
    </row>
    <row r="204" spans="1:13" s="1019" customFormat="1" ht="33">
      <c r="A204" s="922">
        <f>'Sch-1'!A204</f>
        <v>80</v>
      </c>
      <c r="B204" s="922">
        <v>7000030924</v>
      </c>
      <c r="C204" s="922">
        <v>1150</v>
      </c>
      <c r="D204" s="922" t="s">
        <v>687</v>
      </c>
      <c r="E204" s="922">
        <v>1000058295</v>
      </c>
      <c r="F204" s="922" t="s">
        <v>927</v>
      </c>
      <c r="G204" s="922" t="s">
        <v>571</v>
      </c>
      <c r="H204" s="922">
        <v>1</v>
      </c>
      <c r="I204" s="1093"/>
      <c r="J204" s="1094" t="str">
        <f t="shared" si="8"/>
        <v>Included</v>
      </c>
      <c r="K204" s="1035"/>
      <c r="M204" s="282"/>
    </row>
    <row r="205" spans="1:13" s="1019" customFormat="1" ht="33">
      <c r="A205" s="922">
        <f>'Sch-1'!A205</f>
        <v>81</v>
      </c>
      <c r="B205" s="922">
        <v>7000030924</v>
      </c>
      <c r="C205" s="922">
        <v>770</v>
      </c>
      <c r="D205" s="922" t="s">
        <v>687</v>
      </c>
      <c r="E205" s="922">
        <v>1000058300</v>
      </c>
      <c r="F205" s="922" t="s">
        <v>736</v>
      </c>
      <c r="G205" s="922" t="s">
        <v>570</v>
      </c>
      <c r="H205" s="922">
        <v>1</v>
      </c>
      <c r="I205" s="1093"/>
      <c r="J205" s="1094" t="str">
        <f t="shared" si="8"/>
        <v>Included</v>
      </c>
      <c r="K205" s="1035"/>
      <c r="M205" s="282"/>
    </row>
    <row r="206" spans="1:13" s="1019" customFormat="1" ht="33">
      <c r="A206" s="922">
        <f>'Sch-1'!A206</f>
        <v>82</v>
      </c>
      <c r="B206" s="922">
        <v>7000030924</v>
      </c>
      <c r="C206" s="922">
        <v>780</v>
      </c>
      <c r="D206" s="922" t="s">
        <v>687</v>
      </c>
      <c r="E206" s="922">
        <v>1000049816</v>
      </c>
      <c r="F206" s="922" t="s">
        <v>737</v>
      </c>
      <c r="G206" s="922" t="s">
        <v>571</v>
      </c>
      <c r="H206" s="922">
        <v>2</v>
      </c>
      <c r="I206" s="1093"/>
      <c r="J206" s="1094" t="str">
        <f t="shared" si="8"/>
        <v>Included</v>
      </c>
      <c r="K206" s="1035"/>
      <c r="M206" s="282"/>
    </row>
    <row r="207" spans="1:13" s="1019" customFormat="1" ht="33">
      <c r="A207" s="922">
        <f>'Sch-1'!A207</f>
        <v>83</v>
      </c>
      <c r="B207" s="922">
        <v>7000030924</v>
      </c>
      <c r="C207" s="922">
        <v>790</v>
      </c>
      <c r="D207" s="922" t="s">
        <v>687</v>
      </c>
      <c r="E207" s="922">
        <v>1000049752</v>
      </c>
      <c r="F207" s="922" t="s">
        <v>738</v>
      </c>
      <c r="G207" s="922" t="s">
        <v>571</v>
      </c>
      <c r="H207" s="922">
        <v>1</v>
      </c>
      <c r="I207" s="1093"/>
      <c r="J207" s="1094" t="str">
        <f t="shared" si="8"/>
        <v>Included</v>
      </c>
      <c r="K207" s="1035"/>
      <c r="M207" s="282"/>
    </row>
    <row r="208" spans="1:13" s="1019" customFormat="1" ht="33">
      <c r="A208" s="922">
        <f>'Sch-1'!A208</f>
        <v>84</v>
      </c>
      <c r="B208" s="922">
        <v>7000030924</v>
      </c>
      <c r="C208" s="922">
        <v>800</v>
      </c>
      <c r="D208" s="922" t="s">
        <v>687</v>
      </c>
      <c r="E208" s="922">
        <v>1000049761</v>
      </c>
      <c r="F208" s="922" t="s">
        <v>739</v>
      </c>
      <c r="G208" s="922" t="s">
        <v>571</v>
      </c>
      <c r="H208" s="922">
        <v>2</v>
      </c>
      <c r="I208" s="1093"/>
      <c r="J208" s="1094" t="str">
        <f t="shared" si="8"/>
        <v>Included</v>
      </c>
      <c r="K208" s="1035"/>
      <c r="M208" s="282"/>
    </row>
    <row r="209" spans="1:32" s="1019" customFormat="1" ht="33">
      <c r="A209" s="922">
        <f>'Sch-1'!A209</f>
        <v>85</v>
      </c>
      <c r="B209" s="922">
        <v>7000030924</v>
      </c>
      <c r="C209" s="922">
        <v>810</v>
      </c>
      <c r="D209" s="922" t="s">
        <v>687</v>
      </c>
      <c r="E209" s="922">
        <v>1000058298</v>
      </c>
      <c r="F209" s="922" t="s">
        <v>740</v>
      </c>
      <c r="G209" s="922" t="s">
        <v>571</v>
      </c>
      <c r="H209" s="922">
        <v>1</v>
      </c>
      <c r="I209" s="1093"/>
      <c r="J209" s="1094" t="str">
        <f t="shared" si="8"/>
        <v>Included</v>
      </c>
      <c r="K209" s="1035"/>
      <c r="M209" s="282"/>
    </row>
    <row r="210" spans="1:32" s="1019" customFormat="1" ht="16.5" customHeight="1">
      <c r="A210" s="922">
        <f>'Sch-1'!A210</f>
        <v>86</v>
      </c>
      <c r="B210" s="922">
        <v>7000030924</v>
      </c>
      <c r="C210" s="922">
        <v>820</v>
      </c>
      <c r="D210" s="922" t="s">
        <v>687</v>
      </c>
      <c r="E210" s="922">
        <v>1000049749</v>
      </c>
      <c r="F210" s="922" t="s">
        <v>741</v>
      </c>
      <c r="G210" s="922" t="s">
        <v>571</v>
      </c>
      <c r="H210" s="922">
        <v>2</v>
      </c>
      <c r="I210" s="1093"/>
      <c r="J210" s="1094" t="str">
        <f t="shared" si="8"/>
        <v>Included</v>
      </c>
      <c r="K210" s="1035"/>
      <c r="M210" s="282"/>
    </row>
    <row r="211" spans="1:32" ht="17.25" customHeight="1">
      <c r="A211" s="922">
        <f>'Sch-1'!A211</f>
        <v>87</v>
      </c>
      <c r="B211" s="922">
        <v>7000030924</v>
      </c>
      <c r="C211" s="922">
        <v>830</v>
      </c>
      <c r="D211" s="922" t="s">
        <v>687</v>
      </c>
      <c r="E211" s="922">
        <v>1000058299</v>
      </c>
      <c r="F211" s="922" t="s">
        <v>742</v>
      </c>
      <c r="G211" s="922" t="s">
        <v>599</v>
      </c>
      <c r="H211" s="922">
        <v>1</v>
      </c>
      <c r="I211" s="1093"/>
      <c r="J211" s="1094" t="str">
        <f t="shared" si="8"/>
        <v>Included</v>
      </c>
      <c r="N211" s="282"/>
      <c r="O211" s="282"/>
      <c r="P211" s="282"/>
      <c r="Q211" s="282"/>
      <c r="R211" s="282"/>
      <c r="S211" s="282"/>
      <c r="T211" s="282"/>
      <c r="U211" s="282"/>
      <c r="V211" s="282"/>
      <c r="W211" s="282"/>
      <c r="X211" s="282"/>
      <c r="Y211" s="282"/>
      <c r="Z211" s="282"/>
      <c r="AA211" s="282"/>
      <c r="AB211" s="282"/>
      <c r="AC211" s="282"/>
      <c r="AD211" s="282"/>
      <c r="AE211" s="282"/>
      <c r="AF211" s="282"/>
    </row>
    <row r="212" spans="1:32" ht="17.25" customHeight="1">
      <c r="A212" s="922">
        <f>'Sch-1'!A212</f>
        <v>88</v>
      </c>
      <c r="B212" s="922">
        <v>7000030924</v>
      </c>
      <c r="C212" s="922">
        <v>840</v>
      </c>
      <c r="D212" s="922" t="s">
        <v>687</v>
      </c>
      <c r="E212" s="922">
        <v>1000049782</v>
      </c>
      <c r="F212" s="922" t="s">
        <v>743</v>
      </c>
      <c r="G212" s="922" t="s">
        <v>571</v>
      </c>
      <c r="H212" s="922">
        <v>2</v>
      </c>
      <c r="I212" s="1093"/>
      <c r="J212" s="1094" t="str">
        <f t="shared" si="8"/>
        <v>Included</v>
      </c>
      <c r="N212" s="282"/>
      <c r="O212" s="282"/>
      <c r="P212" s="282"/>
      <c r="Q212" s="282"/>
      <c r="R212" s="282"/>
      <c r="S212" s="282"/>
      <c r="T212" s="282"/>
      <c r="U212" s="282"/>
      <c r="V212" s="282"/>
      <c r="W212" s="282"/>
      <c r="X212" s="282"/>
      <c r="Y212" s="282"/>
      <c r="Z212" s="282"/>
      <c r="AA212" s="282"/>
      <c r="AB212" s="282"/>
      <c r="AC212" s="282"/>
      <c r="AD212" s="282"/>
      <c r="AE212" s="282"/>
      <c r="AF212" s="282"/>
    </row>
    <row r="213" spans="1:32" ht="17.25" customHeight="1">
      <c r="A213" s="922">
        <f>'Sch-1'!A213</f>
        <v>89</v>
      </c>
      <c r="B213" s="922">
        <v>7000030924</v>
      </c>
      <c r="C213" s="922">
        <v>850</v>
      </c>
      <c r="D213" s="922" t="s">
        <v>687</v>
      </c>
      <c r="E213" s="922">
        <v>1000049504</v>
      </c>
      <c r="F213" s="922" t="s">
        <v>744</v>
      </c>
      <c r="G213" s="922" t="s">
        <v>570</v>
      </c>
      <c r="H213" s="922">
        <v>3</v>
      </c>
      <c r="I213" s="1093"/>
      <c r="J213" s="1094" t="str">
        <f t="shared" si="8"/>
        <v>Included</v>
      </c>
      <c r="N213" s="282"/>
      <c r="O213" s="282"/>
      <c r="P213" s="282"/>
      <c r="Q213" s="282"/>
      <c r="R213" s="282"/>
      <c r="S213" s="282"/>
      <c r="T213" s="282"/>
      <c r="U213" s="282"/>
      <c r="V213" s="282"/>
      <c r="W213" s="282"/>
      <c r="X213" s="282"/>
      <c r="Y213" s="282"/>
      <c r="Z213" s="282"/>
      <c r="AA213" s="282"/>
      <c r="AB213" s="282"/>
      <c r="AC213" s="282"/>
      <c r="AD213" s="282"/>
      <c r="AE213" s="282"/>
      <c r="AF213" s="282"/>
    </row>
    <row r="214" spans="1:32" s="1019" customFormat="1" ht="33">
      <c r="A214" s="922">
        <f>'Sch-1'!A214</f>
        <v>90</v>
      </c>
      <c r="B214" s="922">
        <v>7000030924</v>
      </c>
      <c r="C214" s="922">
        <v>860</v>
      </c>
      <c r="D214" s="922" t="s">
        <v>687</v>
      </c>
      <c r="E214" s="922">
        <v>1000058302</v>
      </c>
      <c r="F214" s="922" t="s">
        <v>745</v>
      </c>
      <c r="G214" s="922" t="s">
        <v>570</v>
      </c>
      <c r="H214" s="922">
        <v>3</v>
      </c>
      <c r="I214" s="1093"/>
      <c r="J214" s="1094" t="str">
        <f t="shared" si="7"/>
        <v>Included</v>
      </c>
      <c r="K214" s="1035"/>
      <c r="M214" s="282"/>
    </row>
    <row r="215" spans="1:32" s="1019" customFormat="1" ht="33">
      <c r="A215" s="922">
        <f>'Sch-1'!A215</f>
        <v>91</v>
      </c>
      <c r="B215" s="922">
        <v>7000030924</v>
      </c>
      <c r="C215" s="922">
        <v>870</v>
      </c>
      <c r="D215" s="922" t="s">
        <v>687</v>
      </c>
      <c r="E215" s="922">
        <v>1000058297</v>
      </c>
      <c r="F215" s="922" t="s">
        <v>746</v>
      </c>
      <c r="G215" s="922" t="s">
        <v>570</v>
      </c>
      <c r="H215" s="922">
        <v>3</v>
      </c>
      <c r="I215" s="1093"/>
      <c r="J215" s="1094" t="str">
        <f t="shared" si="7"/>
        <v>Included</v>
      </c>
      <c r="K215" s="1035"/>
      <c r="M215" s="282"/>
    </row>
    <row r="216" spans="1:32" s="1019" customFormat="1" ht="33">
      <c r="A216" s="922">
        <f>'Sch-1'!A216</f>
        <v>92</v>
      </c>
      <c r="B216" s="922">
        <v>7000030924</v>
      </c>
      <c r="C216" s="922">
        <v>880</v>
      </c>
      <c r="D216" s="922" t="s">
        <v>687</v>
      </c>
      <c r="E216" s="922">
        <v>1000058301</v>
      </c>
      <c r="F216" s="922" t="s">
        <v>747</v>
      </c>
      <c r="G216" s="922" t="s">
        <v>570</v>
      </c>
      <c r="H216" s="922">
        <v>1</v>
      </c>
      <c r="I216" s="1093"/>
      <c r="J216" s="1094" t="str">
        <f t="shared" ref="J216:J403" si="9">IF(I216=0, "Included",IF(ISERROR(H216*I216), I216, H216*I216))</f>
        <v>Included</v>
      </c>
      <c r="K216" s="1035"/>
      <c r="M216" s="282"/>
    </row>
    <row r="217" spans="1:32" s="1019" customFormat="1" ht="33">
      <c r="A217" s="922">
        <f>'Sch-1'!A217</f>
        <v>93</v>
      </c>
      <c r="B217" s="922">
        <v>7000030924</v>
      </c>
      <c r="C217" s="922">
        <v>890</v>
      </c>
      <c r="D217" s="922" t="s">
        <v>687</v>
      </c>
      <c r="E217" s="922">
        <v>1000049497</v>
      </c>
      <c r="F217" s="922" t="s">
        <v>748</v>
      </c>
      <c r="G217" s="922" t="s">
        <v>571</v>
      </c>
      <c r="H217" s="922">
        <v>1</v>
      </c>
      <c r="I217" s="1093"/>
      <c r="J217" s="1094" t="str">
        <f t="shared" si="9"/>
        <v>Included</v>
      </c>
      <c r="K217" s="1035"/>
      <c r="M217" s="282"/>
    </row>
    <row r="218" spans="1:32" s="1019" customFormat="1" ht="33">
      <c r="A218" s="922">
        <f>'Sch-1'!A218</f>
        <v>94</v>
      </c>
      <c r="B218" s="922">
        <v>7000030924</v>
      </c>
      <c r="C218" s="922">
        <v>900</v>
      </c>
      <c r="D218" s="922" t="s">
        <v>687</v>
      </c>
      <c r="E218" s="922">
        <v>1000058284</v>
      </c>
      <c r="F218" s="922" t="s">
        <v>749</v>
      </c>
      <c r="G218" s="922" t="s">
        <v>571</v>
      </c>
      <c r="H218" s="922">
        <v>1</v>
      </c>
      <c r="I218" s="1093"/>
      <c r="J218" s="1094" t="str">
        <f t="shared" si="9"/>
        <v>Included</v>
      </c>
      <c r="K218" s="1035"/>
      <c r="M218" s="282"/>
    </row>
    <row r="219" spans="1:32" s="1019" customFormat="1" ht="33">
      <c r="A219" s="922">
        <f>'Sch-1'!A219</f>
        <v>95</v>
      </c>
      <c r="B219" s="922">
        <v>7000030924</v>
      </c>
      <c r="C219" s="922">
        <v>910</v>
      </c>
      <c r="D219" s="922" t="s">
        <v>687</v>
      </c>
      <c r="E219" s="922">
        <v>1000058285</v>
      </c>
      <c r="F219" s="922" t="s">
        <v>928</v>
      </c>
      <c r="G219" s="922" t="s">
        <v>571</v>
      </c>
      <c r="H219" s="922">
        <v>1</v>
      </c>
      <c r="I219" s="1093"/>
      <c r="J219" s="1094" t="str">
        <f t="shared" si="9"/>
        <v>Included</v>
      </c>
      <c r="K219" s="1035"/>
      <c r="M219" s="282"/>
    </row>
    <row r="220" spans="1:32" s="1019" customFormat="1" ht="33">
      <c r="A220" s="922">
        <f>'Sch-1'!A220</f>
        <v>96</v>
      </c>
      <c r="B220" s="922">
        <v>7000030924</v>
      </c>
      <c r="C220" s="922">
        <v>920</v>
      </c>
      <c r="D220" s="922" t="s">
        <v>687</v>
      </c>
      <c r="E220" s="922">
        <v>1000021871</v>
      </c>
      <c r="F220" s="922" t="s">
        <v>750</v>
      </c>
      <c r="G220" s="922" t="s">
        <v>571</v>
      </c>
      <c r="H220" s="922">
        <v>3</v>
      </c>
      <c r="I220" s="1093"/>
      <c r="J220" s="1094" t="str">
        <f t="shared" si="9"/>
        <v>Included</v>
      </c>
      <c r="K220" s="1035"/>
      <c r="M220" s="282"/>
    </row>
    <row r="221" spans="1:32" s="1019" customFormat="1" ht="33">
      <c r="A221" s="922">
        <f>'Sch-1'!A221</f>
        <v>97</v>
      </c>
      <c r="B221" s="922">
        <v>7000030924</v>
      </c>
      <c r="C221" s="922">
        <v>930</v>
      </c>
      <c r="D221" s="922" t="s">
        <v>687</v>
      </c>
      <c r="E221" s="922">
        <v>1000009185</v>
      </c>
      <c r="F221" s="922" t="s">
        <v>751</v>
      </c>
      <c r="G221" s="922" t="s">
        <v>571</v>
      </c>
      <c r="H221" s="922">
        <v>3</v>
      </c>
      <c r="I221" s="1093"/>
      <c r="J221" s="1094" t="str">
        <f t="shared" si="9"/>
        <v>Included</v>
      </c>
      <c r="K221" s="1035"/>
      <c r="M221" s="282"/>
    </row>
    <row r="222" spans="1:32" s="1019" customFormat="1" ht="33">
      <c r="A222" s="922">
        <f>'Sch-1'!A222</f>
        <v>98</v>
      </c>
      <c r="B222" s="922">
        <v>7000030924</v>
      </c>
      <c r="C222" s="922">
        <v>940</v>
      </c>
      <c r="D222" s="922" t="s">
        <v>687</v>
      </c>
      <c r="E222" s="922">
        <v>1000058292</v>
      </c>
      <c r="F222" s="922" t="s">
        <v>752</v>
      </c>
      <c r="G222" s="922" t="s">
        <v>571</v>
      </c>
      <c r="H222" s="922">
        <v>1</v>
      </c>
      <c r="I222" s="1093"/>
      <c r="J222" s="1094" t="str">
        <f t="shared" si="9"/>
        <v>Included</v>
      </c>
      <c r="K222" s="1035"/>
      <c r="M222" s="282"/>
    </row>
    <row r="223" spans="1:32" s="1019" customFormat="1" ht="33">
      <c r="A223" s="922">
        <f>'Sch-1'!A223</f>
        <v>99</v>
      </c>
      <c r="B223" s="922">
        <v>7000030924</v>
      </c>
      <c r="C223" s="922">
        <v>950</v>
      </c>
      <c r="D223" s="922" t="s">
        <v>687</v>
      </c>
      <c r="E223" s="922">
        <v>1000007066</v>
      </c>
      <c r="F223" s="922" t="s">
        <v>753</v>
      </c>
      <c r="G223" s="922" t="s">
        <v>571</v>
      </c>
      <c r="H223" s="922">
        <v>1</v>
      </c>
      <c r="I223" s="1093"/>
      <c r="J223" s="1094" t="str">
        <f t="shared" si="9"/>
        <v>Included</v>
      </c>
      <c r="K223" s="1035"/>
      <c r="M223" s="282"/>
    </row>
    <row r="224" spans="1:32" s="1019" customFormat="1" ht="33">
      <c r="A224" s="922">
        <f>'Sch-1'!A224</f>
        <v>100</v>
      </c>
      <c r="B224" s="922">
        <v>7000030924</v>
      </c>
      <c r="C224" s="922">
        <v>960</v>
      </c>
      <c r="D224" s="922" t="s">
        <v>687</v>
      </c>
      <c r="E224" s="922">
        <v>1000058291</v>
      </c>
      <c r="F224" s="922" t="s">
        <v>754</v>
      </c>
      <c r="G224" s="922" t="s">
        <v>570</v>
      </c>
      <c r="H224" s="922">
        <v>1</v>
      </c>
      <c r="I224" s="1093"/>
      <c r="J224" s="1094" t="str">
        <f t="shared" si="9"/>
        <v>Included</v>
      </c>
      <c r="K224" s="1035"/>
      <c r="M224" s="282"/>
    </row>
    <row r="225" spans="1:13" s="1019" customFormat="1" ht="33">
      <c r="A225" s="922">
        <f>'Sch-1'!A225</f>
        <v>101</v>
      </c>
      <c r="B225" s="922">
        <v>7000030924</v>
      </c>
      <c r="C225" s="922">
        <v>970</v>
      </c>
      <c r="D225" s="922" t="s">
        <v>687</v>
      </c>
      <c r="E225" s="922">
        <v>1000058293</v>
      </c>
      <c r="F225" s="922" t="s">
        <v>755</v>
      </c>
      <c r="G225" s="922" t="s">
        <v>571</v>
      </c>
      <c r="H225" s="922">
        <v>1</v>
      </c>
      <c r="I225" s="1093"/>
      <c r="J225" s="1094" t="str">
        <f t="shared" si="9"/>
        <v>Included</v>
      </c>
      <c r="K225" s="1035"/>
      <c r="M225" s="282"/>
    </row>
    <row r="226" spans="1:13" s="1019" customFormat="1" ht="231">
      <c r="A226" s="922">
        <f>'Sch-1'!A226</f>
        <v>102</v>
      </c>
      <c r="B226" s="922">
        <v>7000030924</v>
      </c>
      <c r="C226" s="922">
        <v>980</v>
      </c>
      <c r="D226" s="922" t="s">
        <v>687</v>
      </c>
      <c r="E226" s="922">
        <v>1000058371</v>
      </c>
      <c r="F226" s="922" t="s">
        <v>758</v>
      </c>
      <c r="G226" s="922" t="s">
        <v>570</v>
      </c>
      <c r="H226" s="922">
        <v>2</v>
      </c>
      <c r="I226" s="1093"/>
      <c r="J226" s="1094" t="str">
        <f t="shared" si="9"/>
        <v>Included</v>
      </c>
      <c r="K226" s="1035"/>
      <c r="M226" s="282"/>
    </row>
    <row r="227" spans="1:13" s="1019" customFormat="1" ht="231">
      <c r="A227" s="922">
        <f>'Sch-1'!A227</f>
        <v>103</v>
      </c>
      <c r="B227" s="922">
        <v>7000030924</v>
      </c>
      <c r="C227" s="922">
        <v>990</v>
      </c>
      <c r="D227" s="922" t="s">
        <v>687</v>
      </c>
      <c r="E227" s="922">
        <v>1000058373</v>
      </c>
      <c r="F227" s="922" t="s">
        <v>929</v>
      </c>
      <c r="G227" s="922" t="s">
        <v>570</v>
      </c>
      <c r="H227" s="922">
        <v>1</v>
      </c>
      <c r="I227" s="1093"/>
      <c r="J227" s="1094" t="str">
        <f t="shared" si="9"/>
        <v>Included</v>
      </c>
      <c r="K227" s="1035"/>
      <c r="M227" s="282"/>
    </row>
    <row r="228" spans="1:13" s="1019" customFormat="1" ht="181.5">
      <c r="A228" s="922">
        <f>'Sch-1'!A228</f>
        <v>104</v>
      </c>
      <c r="B228" s="922">
        <v>7000030924</v>
      </c>
      <c r="C228" s="922">
        <v>1000</v>
      </c>
      <c r="D228" s="922" t="s">
        <v>687</v>
      </c>
      <c r="E228" s="922">
        <v>1000058282</v>
      </c>
      <c r="F228" s="922" t="s">
        <v>759</v>
      </c>
      <c r="G228" s="922" t="s">
        <v>570</v>
      </c>
      <c r="H228" s="922">
        <v>1</v>
      </c>
      <c r="I228" s="1093"/>
      <c r="J228" s="1094" t="str">
        <f t="shared" si="9"/>
        <v>Included</v>
      </c>
      <c r="K228" s="1035"/>
      <c r="M228" s="282"/>
    </row>
    <row r="229" spans="1:13" s="1019" customFormat="1" ht="165">
      <c r="A229" s="922">
        <f>'Sch-1'!A229</f>
        <v>105</v>
      </c>
      <c r="B229" s="922">
        <v>7000030924</v>
      </c>
      <c r="C229" s="922">
        <v>1010</v>
      </c>
      <c r="D229" s="922" t="s">
        <v>687</v>
      </c>
      <c r="E229" s="922">
        <v>1000058278</v>
      </c>
      <c r="F229" s="922" t="s">
        <v>781</v>
      </c>
      <c r="G229" s="922" t="s">
        <v>570</v>
      </c>
      <c r="H229" s="922">
        <v>1</v>
      </c>
      <c r="I229" s="1093"/>
      <c r="J229" s="1094" t="str">
        <f t="shared" si="9"/>
        <v>Included</v>
      </c>
      <c r="K229" s="1035"/>
      <c r="M229" s="282"/>
    </row>
    <row r="230" spans="1:13" s="1019" customFormat="1" ht="66">
      <c r="A230" s="922">
        <f>'Sch-1'!A230</f>
        <v>106</v>
      </c>
      <c r="B230" s="922">
        <v>7000030924</v>
      </c>
      <c r="C230" s="922">
        <v>1020</v>
      </c>
      <c r="D230" s="922" t="s">
        <v>687</v>
      </c>
      <c r="E230" s="922">
        <v>1000058273</v>
      </c>
      <c r="F230" s="922" t="s">
        <v>760</v>
      </c>
      <c r="G230" s="922" t="s">
        <v>571</v>
      </c>
      <c r="H230" s="922">
        <v>1</v>
      </c>
      <c r="I230" s="1093"/>
      <c r="J230" s="1094" t="str">
        <f t="shared" si="9"/>
        <v>Included</v>
      </c>
      <c r="K230" s="1035"/>
      <c r="M230" s="282"/>
    </row>
    <row r="231" spans="1:13" s="1019" customFormat="1" ht="66">
      <c r="A231" s="922">
        <f>'Sch-1'!A231</f>
        <v>107</v>
      </c>
      <c r="B231" s="922">
        <v>7000030924</v>
      </c>
      <c r="C231" s="922">
        <v>1030</v>
      </c>
      <c r="D231" s="922" t="s">
        <v>687</v>
      </c>
      <c r="E231" s="922">
        <v>1000058280</v>
      </c>
      <c r="F231" s="922" t="s">
        <v>761</v>
      </c>
      <c r="G231" s="922" t="s">
        <v>571</v>
      </c>
      <c r="H231" s="922">
        <v>1</v>
      </c>
      <c r="I231" s="1093"/>
      <c r="J231" s="1094" t="str">
        <f t="shared" si="9"/>
        <v>Included</v>
      </c>
      <c r="K231" s="1035"/>
      <c r="M231" s="282"/>
    </row>
    <row r="232" spans="1:13" s="1019" customFormat="1" ht="66">
      <c r="A232" s="922">
        <f>'Sch-1'!A232</f>
        <v>108</v>
      </c>
      <c r="B232" s="922">
        <v>7000030924</v>
      </c>
      <c r="C232" s="922">
        <v>1040</v>
      </c>
      <c r="D232" s="922" t="s">
        <v>687</v>
      </c>
      <c r="E232" s="922">
        <v>1000058276</v>
      </c>
      <c r="F232" s="922" t="s">
        <v>782</v>
      </c>
      <c r="G232" s="922" t="s">
        <v>571</v>
      </c>
      <c r="H232" s="922">
        <v>1</v>
      </c>
      <c r="I232" s="1093"/>
      <c r="J232" s="1094" t="str">
        <f t="shared" si="9"/>
        <v>Included</v>
      </c>
      <c r="K232" s="1035"/>
      <c r="M232" s="282"/>
    </row>
    <row r="233" spans="1:13" s="1019" customFormat="1" ht="33">
      <c r="A233" s="922">
        <f>'Sch-1'!A233</f>
        <v>109</v>
      </c>
      <c r="B233" s="922">
        <v>7000030924</v>
      </c>
      <c r="C233" s="922">
        <v>1050</v>
      </c>
      <c r="D233" s="922" t="s">
        <v>687</v>
      </c>
      <c r="E233" s="922">
        <v>1000049773</v>
      </c>
      <c r="F233" s="922" t="s">
        <v>762</v>
      </c>
      <c r="G233" s="922" t="s">
        <v>571</v>
      </c>
      <c r="H233" s="922">
        <v>1</v>
      </c>
      <c r="I233" s="1093"/>
      <c r="J233" s="1094" t="str">
        <f t="shared" si="9"/>
        <v>Included</v>
      </c>
      <c r="K233" s="1035"/>
      <c r="M233" s="282"/>
    </row>
    <row r="234" spans="1:13" s="1019" customFormat="1" ht="33">
      <c r="A234" s="922">
        <f>'Sch-1'!A234</f>
        <v>110</v>
      </c>
      <c r="B234" s="922">
        <v>7000030924</v>
      </c>
      <c r="C234" s="922">
        <v>1060</v>
      </c>
      <c r="D234" s="922" t="s">
        <v>687</v>
      </c>
      <c r="E234" s="922">
        <v>1000049775</v>
      </c>
      <c r="F234" s="922" t="s">
        <v>763</v>
      </c>
      <c r="G234" s="922" t="s">
        <v>571</v>
      </c>
      <c r="H234" s="922">
        <v>1</v>
      </c>
      <c r="I234" s="1093"/>
      <c r="J234" s="1094" t="str">
        <f t="shared" si="9"/>
        <v>Included</v>
      </c>
      <c r="K234" s="1035"/>
      <c r="M234" s="282"/>
    </row>
    <row r="235" spans="1:13" s="1019" customFormat="1" ht="33">
      <c r="A235" s="922">
        <f>'Sch-1'!A235</f>
        <v>111</v>
      </c>
      <c r="B235" s="922">
        <v>7000030924</v>
      </c>
      <c r="C235" s="922">
        <v>1070</v>
      </c>
      <c r="D235" s="922" t="s">
        <v>687</v>
      </c>
      <c r="E235" s="922">
        <v>1000049774</v>
      </c>
      <c r="F235" s="922" t="s">
        <v>783</v>
      </c>
      <c r="G235" s="922" t="s">
        <v>571</v>
      </c>
      <c r="H235" s="922">
        <v>1</v>
      </c>
      <c r="I235" s="1093"/>
      <c r="J235" s="1094" t="str">
        <f t="shared" si="9"/>
        <v>Included</v>
      </c>
      <c r="K235" s="1035"/>
      <c r="M235" s="282"/>
    </row>
    <row r="236" spans="1:13" s="1019" customFormat="1" ht="33">
      <c r="A236" s="922">
        <f>'Sch-1'!A236</f>
        <v>112</v>
      </c>
      <c r="B236" s="922">
        <v>7000030924</v>
      </c>
      <c r="C236" s="922">
        <v>1080</v>
      </c>
      <c r="D236" s="922" t="s">
        <v>687</v>
      </c>
      <c r="E236" s="922">
        <v>1000058274</v>
      </c>
      <c r="F236" s="922" t="s">
        <v>764</v>
      </c>
      <c r="G236" s="922" t="s">
        <v>571</v>
      </c>
      <c r="H236" s="922">
        <v>1</v>
      </c>
      <c r="I236" s="1093"/>
      <c r="J236" s="1094" t="str">
        <f t="shared" si="9"/>
        <v>Included</v>
      </c>
      <c r="K236" s="1035"/>
      <c r="M236" s="282"/>
    </row>
    <row r="237" spans="1:13" s="1019" customFormat="1" ht="33">
      <c r="A237" s="922">
        <f>'Sch-1'!A237</f>
        <v>113</v>
      </c>
      <c r="B237" s="922">
        <v>7000030924</v>
      </c>
      <c r="C237" s="922">
        <v>1090</v>
      </c>
      <c r="D237" s="922" t="s">
        <v>687</v>
      </c>
      <c r="E237" s="922">
        <v>1000058281</v>
      </c>
      <c r="F237" s="922" t="s">
        <v>765</v>
      </c>
      <c r="G237" s="922" t="s">
        <v>571</v>
      </c>
      <c r="H237" s="922">
        <v>1</v>
      </c>
      <c r="I237" s="1093"/>
      <c r="J237" s="1094" t="str">
        <f t="shared" si="9"/>
        <v>Included</v>
      </c>
      <c r="K237" s="1035"/>
      <c r="M237" s="282"/>
    </row>
    <row r="238" spans="1:13" s="1019" customFormat="1" ht="33">
      <c r="A238" s="922">
        <f>'Sch-1'!A238</f>
        <v>114</v>
      </c>
      <c r="B238" s="922">
        <v>7000030924</v>
      </c>
      <c r="C238" s="922">
        <v>1100</v>
      </c>
      <c r="D238" s="922" t="s">
        <v>687</v>
      </c>
      <c r="E238" s="922">
        <v>1000058277</v>
      </c>
      <c r="F238" s="922" t="s">
        <v>784</v>
      </c>
      <c r="G238" s="922" t="s">
        <v>571</v>
      </c>
      <c r="H238" s="922">
        <v>1</v>
      </c>
      <c r="I238" s="1093"/>
      <c r="J238" s="1094" t="str">
        <f t="shared" si="9"/>
        <v>Included</v>
      </c>
      <c r="K238" s="1035"/>
      <c r="M238" s="282"/>
    </row>
    <row r="239" spans="1:13" s="1019" customFormat="1" ht="33">
      <c r="A239" s="922">
        <f>'Sch-1'!A239</f>
        <v>115</v>
      </c>
      <c r="B239" s="922">
        <v>7000030924</v>
      </c>
      <c r="C239" s="922">
        <v>1110</v>
      </c>
      <c r="D239" s="922" t="s">
        <v>687</v>
      </c>
      <c r="E239" s="922">
        <v>1000058275</v>
      </c>
      <c r="F239" s="922" t="s">
        <v>766</v>
      </c>
      <c r="G239" s="922" t="s">
        <v>570</v>
      </c>
      <c r="H239" s="922">
        <v>1</v>
      </c>
      <c r="I239" s="1093"/>
      <c r="J239" s="1094" t="str">
        <f t="shared" si="9"/>
        <v>Included</v>
      </c>
      <c r="K239" s="1035"/>
      <c r="M239" s="282"/>
    </row>
    <row r="240" spans="1:13" s="1019" customFormat="1" ht="33">
      <c r="A240" s="922">
        <f>'Sch-1'!A240</f>
        <v>116</v>
      </c>
      <c r="B240" s="922">
        <v>7000030924</v>
      </c>
      <c r="C240" s="922">
        <v>1120</v>
      </c>
      <c r="D240" s="922" t="s">
        <v>687</v>
      </c>
      <c r="E240" s="922">
        <v>1000058283</v>
      </c>
      <c r="F240" s="922" t="s">
        <v>767</v>
      </c>
      <c r="G240" s="922" t="s">
        <v>570</v>
      </c>
      <c r="H240" s="922">
        <v>1</v>
      </c>
      <c r="I240" s="1093"/>
      <c r="J240" s="1094" t="str">
        <f t="shared" si="9"/>
        <v>Included</v>
      </c>
      <c r="K240" s="1035"/>
      <c r="M240" s="282"/>
    </row>
    <row r="241" spans="1:13" s="1019" customFormat="1" ht="33">
      <c r="A241" s="922">
        <f>'Sch-1'!A241</f>
        <v>117</v>
      </c>
      <c r="B241" s="922">
        <v>7000030924</v>
      </c>
      <c r="C241" s="922">
        <v>1130</v>
      </c>
      <c r="D241" s="922" t="s">
        <v>687</v>
      </c>
      <c r="E241" s="922">
        <v>1000058279</v>
      </c>
      <c r="F241" s="922" t="s">
        <v>785</v>
      </c>
      <c r="G241" s="922" t="s">
        <v>570</v>
      </c>
      <c r="H241" s="922">
        <v>1</v>
      </c>
      <c r="I241" s="1093"/>
      <c r="J241" s="1094" t="str">
        <f t="shared" si="9"/>
        <v>Included</v>
      </c>
      <c r="K241" s="1035"/>
      <c r="M241" s="282"/>
    </row>
    <row r="242" spans="1:13" s="1019" customFormat="1" ht="33">
      <c r="A242" s="922">
        <f>'Sch-1'!A242</f>
        <v>118</v>
      </c>
      <c r="B242" s="922">
        <v>7000030924</v>
      </c>
      <c r="C242" s="922">
        <v>1160</v>
      </c>
      <c r="D242" s="922" t="s">
        <v>687</v>
      </c>
      <c r="E242" s="922">
        <v>1000075085</v>
      </c>
      <c r="F242" s="922" t="s">
        <v>768</v>
      </c>
      <c r="G242" s="922" t="s">
        <v>570</v>
      </c>
      <c r="H242" s="922">
        <v>2</v>
      </c>
      <c r="I242" s="1093"/>
      <c r="J242" s="1094" t="str">
        <f t="shared" si="9"/>
        <v>Included</v>
      </c>
      <c r="K242" s="1035"/>
      <c r="M242" s="282"/>
    </row>
    <row r="243" spans="1:13" s="1019" customFormat="1" ht="33">
      <c r="A243" s="922">
        <f>'Sch-1'!A243</f>
        <v>119</v>
      </c>
      <c r="B243" s="922">
        <v>7000030924</v>
      </c>
      <c r="C243" s="922">
        <v>1140</v>
      </c>
      <c r="D243" s="922" t="s">
        <v>687</v>
      </c>
      <c r="E243" s="922">
        <v>1000058296</v>
      </c>
      <c r="F243" s="922" t="s">
        <v>930</v>
      </c>
      <c r="G243" s="922" t="s">
        <v>570</v>
      </c>
      <c r="H243" s="922">
        <v>1</v>
      </c>
      <c r="I243" s="1093"/>
      <c r="J243" s="1094" t="str">
        <f t="shared" si="9"/>
        <v>Included</v>
      </c>
      <c r="K243" s="1035"/>
      <c r="M243" s="282"/>
    </row>
    <row r="244" spans="1:13" s="1019" customFormat="1" ht="49.5">
      <c r="A244" s="922">
        <f>'Sch-1'!A244</f>
        <v>120</v>
      </c>
      <c r="B244" s="922">
        <v>7000030924</v>
      </c>
      <c r="C244" s="922">
        <v>1330</v>
      </c>
      <c r="D244" s="922" t="s">
        <v>861</v>
      </c>
      <c r="E244" s="922">
        <v>1000015954</v>
      </c>
      <c r="F244" s="922" t="s">
        <v>769</v>
      </c>
      <c r="G244" s="922" t="s">
        <v>576</v>
      </c>
      <c r="H244" s="922">
        <v>146</v>
      </c>
      <c r="I244" s="1093"/>
      <c r="J244" s="1094" t="str">
        <f t="shared" si="9"/>
        <v>Included</v>
      </c>
      <c r="K244" s="1035"/>
      <c r="M244" s="282"/>
    </row>
    <row r="245" spans="1:13" s="1019" customFormat="1" ht="49.5">
      <c r="A245" s="922">
        <f>'Sch-1'!A245</f>
        <v>121</v>
      </c>
      <c r="B245" s="922">
        <v>7000030924</v>
      </c>
      <c r="C245" s="922">
        <v>1340</v>
      </c>
      <c r="D245" s="922" t="s">
        <v>861</v>
      </c>
      <c r="E245" s="922">
        <v>1000015953</v>
      </c>
      <c r="F245" s="922" t="s">
        <v>786</v>
      </c>
      <c r="G245" s="922" t="s">
        <v>576</v>
      </c>
      <c r="H245" s="922">
        <v>5</v>
      </c>
      <c r="I245" s="1093"/>
      <c r="J245" s="1094" t="str">
        <f t="shared" si="9"/>
        <v>Included</v>
      </c>
      <c r="K245" s="1035"/>
      <c r="M245" s="282"/>
    </row>
    <row r="246" spans="1:13" s="1019" customFormat="1" ht="33">
      <c r="A246" s="922">
        <f>'Sch-1'!A246</f>
        <v>122</v>
      </c>
      <c r="B246" s="922">
        <v>7000030924</v>
      </c>
      <c r="C246" s="922">
        <v>1350</v>
      </c>
      <c r="D246" s="922" t="s">
        <v>861</v>
      </c>
      <c r="E246" s="922">
        <v>1000011713</v>
      </c>
      <c r="F246" s="922" t="s">
        <v>770</v>
      </c>
      <c r="G246" s="922" t="s">
        <v>576</v>
      </c>
      <c r="H246" s="922">
        <v>6</v>
      </c>
      <c r="I246" s="1093"/>
      <c r="J246" s="1094" t="str">
        <f t="shared" si="9"/>
        <v>Included</v>
      </c>
      <c r="K246" s="1035"/>
      <c r="M246" s="282"/>
    </row>
    <row r="247" spans="1:13" s="1019" customFormat="1" ht="33">
      <c r="A247" s="922">
        <f>'Sch-1'!A247</f>
        <v>123</v>
      </c>
      <c r="B247" s="922">
        <v>7000030924</v>
      </c>
      <c r="C247" s="922">
        <v>1360</v>
      </c>
      <c r="D247" s="922" t="s">
        <v>861</v>
      </c>
      <c r="E247" s="922">
        <v>1000012373</v>
      </c>
      <c r="F247" s="922" t="s">
        <v>771</v>
      </c>
      <c r="G247" s="922" t="s">
        <v>576</v>
      </c>
      <c r="H247" s="922">
        <v>22</v>
      </c>
      <c r="I247" s="1093"/>
      <c r="J247" s="1094" t="str">
        <f t="shared" si="9"/>
        <v>Included</v>
      </c>
      <c r="K247" s="1035"/>
      <c r="M247" s="282"/>
    </row>
    <row r="248" spans="1:13" s="1019" customFormat="1">
      <c r="A248" s="922">
        <f>'Sch-1'!A248</f>
        <v>124</v>
      </c>
      <c r="B248" s="922">
        <v>7000030924</v>
      </c>
      <c r="C248" s="922">
        <v>1370</v>
      </c>
      <c r="D248" s="922" t="s">
        <v>873</v>
      </c>
      <c r="E248" s="922">
        <v>1000066613</v>
      </c>
      <c r="F248" s="922" t="s">
        <v>789</v>
      </c>
      <c r="G248" s="922" t="s">
        <v>570</v>
      </c>
      <c r="H248" s="922">
        <v>24</v>
      </c>
      <c r="I248" s="1093"/>
      <c r="J248" s="1094" t="str">
        <f t="shared" si="9"/>
        <v>Included</v>
      </c>
      <c r="K248" s="1035"/>
      <c r="M248" s="282"/>
    </row>
    <row r="249" spans="1:13" s="1019" customFormat="1">
      <c r="A249" s="922">
        <f>'Sch-1'!A249</f>
        <v>125</v>
      </c>
      <c r="B249" s="922">
        <v>7000030924</v>
      </c>
      <c r="C249" s="922">
        <v>1380</v>
      </c>
      <c r="D249" s="922" t="s">
        <v>873</v>
      </c>
      <c r="E249" s="922">
        <v>1000066612</v>
      </c>
      <c r="F249" s="922" t="s">
        <v>788</v>
      </c>
      <c r="G249" s="922" t="s">
        <v>570</v>
      </c>
      <c r="H249" s="922">
        <v>32</v>
      </c>
      <c r="I249" s="1093"/>
      <c r="J249" s="1094" t="str">
        <f t="shared" si="9"/>
        <v>Included</v>
      </c>
      <c r="K249" s="1035"/>
      <c r="M249" s="282"/>
    </row>
    <row r="250" spans="1:13" s="1019" customFormat="1">
      <c r="A250" s="922">
        <f>'Sch-1'!A250</f>
        <v>126</v>
      </c>
      <c r="B250" s="922">
        <v>7000030924</v>
      </c>
      <c r="C250" s="922">
        <v>1390</v>
      </c>
      <c r="D250" s="922" t="s">
        <v>873</v>
      </c>
      <c r="E250" s="922">
        <v>1000066614</v>
      </c>
      <c r="F250" s="922" t="s">
        <v>787</v>
      </c>
      <c r="G250" s="922" t="s">
        <v>597</v>
      </c>
      <c r="H250" s="922">
        <v>4</v>
      </c>
      <c r="I250" s="1093"/>
      <c r="J250" s="1094" t="str">
        <f t="shared" si="9"/>
        <v>Included</v>
      </c>
      <c r="K250" s="1035"/>
      <c r="M250" s="282"/>
    </row>
    <row r="251" spans="1:13" s="1019" customFormat="1">
      <c r="A251" s="922">
        <f>'Sch-1'!A251</f>
        <v>127</v>
      </c>
      <c r="B251" s="922">
        <v>7000030924</v>
      </c>
      <c r="C251" s="922">
        <v>1400</v>
      </c>
      <c r="D251" s="922" t="s">
        <v>873</v>
      </c>
      <c r="E251" s="922">
        <v>1000026228</v>
      </c>
      <c r="F251" s="922" t="s">
        <v>623</v>
      </c>
      <c r="G251" s="922" t="s">
        <v>570</v>
      </c>
      <c r="H251" s="922">
        <v>1</v>
      </c>
      <c r="I251" s="1093"/>
      <c r="J251" s="1094" t="str">
        <f t="shared" si="9"/>
        <v>Included</v>
      </c>
      <c r="K251" s="1035"/>
      <c r="M251" s="282"/>
    </row>
    <row r="252" spans="1:13" s="1019" customFormat="1" ht="33">
      <c r="A252" s="922">
        <f>'Sch-1'!A252</f>
        <v>128</v>
      </c>
      <c r="B252" s="922">
        <v>7000030924</v>
      </c>
      <c r="C252" s="922">
        <v>1410</v>
      </c>
      <c r="D252" s="922" t="s">
        <v>873</v>
      </c>
      <c r="E252" s="922">
        <v>1000031381</v>
      </c>
      <c r="F252" s="922" t="s">
        <v>622</v>
      </c>
      <c r="G252" s="922" t="s">
        <v>571</v>
      </c>
      <c r="H252" s="922">
        <v>2</v>
      </c>
      <c r="I252" s="1093"/>
      <c r="J252" s="1094" t="str">
        <f t="shared" si="9"/>
        <v>Included</v>
      </c>
      <c r="K252" s="1035"/>
      <c r="M252" s="282"/>
    </row>
    <row r="253" spans="1:13" s="1019" customFormat="1">
      <c r="A253" s="922">
        <f>'Sch-1'!A253</f>
        <v>129</v>
      </c>
      <c r="B253" s="922">
        <v>7000030924</v>
      </c>
      <c r="C253" s="922">
        <v>1420</v>
      </c>
      <c r="D253" s="922" t="s">
        <v>873</v>
      </c>
      <c r="E253" s="922">
        <v>1000034950</v>
      </c>
      <c r="F253" s="922" t="s">
        <v>621</v>
      </c>
      <c r="G253" s="922" t="s">
        <v>570</v>
      </c>
      <c r="H253" s="922">
        <v>4</v>
      </c>
      <c r="I253" s="1093"/>
      <c r="J253" s="1094" t="str">
        <f t="shared" si="9"/>
        <v>Included</v>
      </c>
      <c r="K253" s="1035"/>
      <c r="M253" s="282"/>
    </row>
    <row r="254" spans="1:13" s="1019" customFormat="1">
      <c r="A254" s="922">
        <f>'Sch-1'!A254</f>
        <v>130</v>
      </c>
      <c r="B254" s="922">
        <v>7000030924</v>
      </c>
      <c r="C254" s="922">
        <v>1430</v>
      </c>
      <c r="D254" s="922" t="s">
        <v>873</v>
      </c>
      <c r="E254" s="922">
        <v>1000031374</v>
      </c>
      <c r="F254" s="922" t="s">
        <v>620</v>
      </c>
      <c r="G254" s="922" t="s">
        <v>571</v>
      </c>
      <c r="H254" s="922">
        <v>4</v>
      </c>
      <c r="I254" s="1093"/>
      <c r="J254" s="1094" t="str">
        <f t="shared" si="9"/>
        <v>Included</v>
      </c>
      <c r="K254" s="1035"/>
      <c r="M254" s="282"/>
    </row>
    <row r="255" spans="1:13" s="1019" customFormat="1">
      <c r="A255" s="922">
        <f>'Sch-1'!A255</f>
        <v>131</v>
      </c>
      <c r="B255" s="922">
        <v>7000030924</v>
      </c>
      <c r="C255" s="922">
        <v>1440</v>
      </c>
      <c r="D255" s="922" t="s">
        <v>873</v>
      </c>
      <c r="E255" s="922">
        <v>1000018706</v>
      </c>
      <c r="F255" s="922" t="s">
        <v>619</v>
      </c>
      <c r="G255" s="922" t="s">
        <v>570</v>
      </c>
      <c r="H255" s="922">
        <v>4</v>
      </c>
      <c r="I255" s="1093"/>
      <c r="J255" s="1094" t="str">
        <f t="shared" ref="J255:J394" si="10">IF(I255=0, "Included",IF(ISERROR(H255*I255), I255, H255*I255))</f>
        <v>Included</v>
      </c>
      <c r="K255" s="1035"/>
      <c r="M255" s="282"/>
    </row>
    <row r="256" spans="1:13" s="1019" customFormat="1" ht="66">
      <c r="A256" s="922">
        <f>'Sch-1'!A256</f>
        <v>132</v>
      </c>
      <c r="B256" s="922">
        <v>7000030924</v>
      </c>
      <c r="C256" s="922">
        <v>1450</v>
      </c>
      <c r="D256" s="922" t="s">
        <v>873</v>
      </c>
      <c r="E256" s="922">
        <v>1000031367</v>
      </c>
      <c r="F256" s="922" t="s">
        <v>618</v>
      </c>
      <c r="G256" s="922" t="s">
        <v>570</v>
      </c>
      <c r="H256" s="922">
        <v>2</v>
      </c>
      <c r="I256" s="1093"/>
      <c r="J256" s="1094" t="str">
        <f t="shared" si="10"/>
        <v>Included</v>
      </c>
      <c r="K256" s="1035"/>
      <c r="M256" s="282"/>
    </row>
    <row r="257" spans="1:13" s="1019" customFormat="1">
      <c r="A257" s="922">
        <f>'Sch-1'!A257</f>
        <v>133</v>
      </c>
      <c r="B257" s="922">
        <v>7000030924</v>
      </c>
      <c r="C257" s="922">
        <v>1460</v>
      </c>
      <c r="D257" s="922" t="s">
        <v>873</v>
      </c>
      <c r="E257" s="922">
        <v>1000037546</v>
      </c>
      <c r="F257" s="922" t="s">
        <v>931</v>
      </c>
      <c r="G257" s="922" t="s">
        <v>597</v>
      </c>
      <c r="H257" s="922">
        <v>4</v>
      </c>
      <c r="I257" s="1093"/>
      <c r="J257" s="1094" t="str">
        <f t="shared" si="10"/>
        <v>Included</v>
      </c>
      <c r="K257" s="1035"/>
      <c r="M257" s="282"/>
    </row>
    <row r="258" spans="1:13" s="1019" customFormat="1">
      <c r="A258" s="922">
        <f>'Sch-1'!A258</f>
        <v>134</v>
      </c>
      <c r="B258" s="922">
        <v>7000030924</v>
      </c>
      <c r="C258" s="922">
        <v>1470</v>
      </c>
      <c r="D258" s="922" t="s">
        <v>873</v>
      </c>
      <c r="E258" s="922">
        <v>1000076844</v>
      </c>
      <c r="F258" s="922" t="s">
        <v>932</v>
      </c>
      <c r="G258" s="922" t="s">
        <v>570</v>
      </c>
      <c r="H258" s="922">
        <v>2</v>
      </c>
      <c r="I258" s="1093"/>
      <c r="J258" s="1094" t="str">
        <f t="shared" si="10"/>
        <v>Included</v>
      </c>
      <c r="K258" s="1035"/>
      <c r="M258" s="282"/>
    </row>
    <row r="259" spans="1:13" s="1019" customFormat="1">
      <c r="A259" s="922">
        <f>'Sch-1'!A259</f>
        <v>135</v>
      </c>
      <c r="B259" s="922">
        <v>7000030924</v>
      </c>
      <c r="C259" s="922">
        <v>1480</v>
      </c>
      <c r="D259" s="922" t="s">
        <v>874</v>
      </c>
      <c r="E259" s="922">
        <v>1000066613</v>
      </c>
      <c r="F259" s="922" t="s">
        <v>789</v>
      </c>
      <c r="G259" s="922" t="s">
        <v>570</v>
      </c>
      <c r="H259" s="922">
        <v>1</v>
      </c>
      <c r="I259" s="1093"/>
      <c r="J259" s="1094" t="str">
        <f t="shared" si="10"/>
        <v>Included</v>
      </c>
      <c r="K259" s="1035"/>
      <c r="M259" s="282"/>
    </row>
    <row r="260" spans="1:13" s="1019" customFormat="1">
      <c r="A260" s="922">
        <f>'Sch-1'!A260</f>
        <v>136</v>
      </c>
      <c r="B260" s="922">
        <v>7000030924</v>
      </c>
      <c r="C260" s="922">
        <v>1490</v>
      </c>
      <c r="D260" s="922" t="s">
        <v>874</v>
      </c>
      <c r="E260" s="922">
        <v>1000066612</v>
      </c>
      <c r="F260" s="922" t="s">
        <v>788</v>
      </c>
      <c r="G260" s="922" t="s">
        <v>570</v>
      </c>
      <c r="H260" s="922">
        <v>1</v>
      </c>
      <c r="I260" s="1093"/>
      <c r="J260" s="1094" t="str">
        <f t="shared" si="10"/>
        <v>Included</v>
      </c>
      <c r="K260" s="1035"/>
      <c r="M260" s="282"/>
    </row>
    <row r="261" spans="1:13" s="1019" customFormat="1">
      <c r="A261" s="922">
        <f>'Sch-1'!A261</f>
        <v>137</v>
      </c>
      <c r="B261" s="922">
        <v>7000030924</v>
      </c>
      <c r="C261" s="922">
        <v>1500</v>
      </c>
      <c r="D261" s="922" t="s">
        <v>874</v>
      </c>
      <c r="E261" s="922">
        <v>1000066614</v>
      </c>
      <c r="F261" s="922" t="s">
        <v>787</v>
      </c>
      <c r="G261" s="922" t="s">
        <v>597</v>
      </c>
      <c r="H261" s="922">
        <v>0.14000000000000001</v>
      </c>
      <c r="I261" s="1093"/>
      <c r="J261" s="1094" t="str">
        <f t="shared" si="10"/>
        <v>Included</v>
      </c>
      <c r="K261" s="1035"/>
      <c r="M261" s="282"/>
    </row>
    <row r="262" spans="1:13" s="1019" customFormat="1">
      <c r="A262" s="922">
        <f>'Sch-1'!A262</f>
        <v>138</v>
      </c>
      <c r="B262" s="922">
        <v>7000030924</v>
      </c>
      <c r="C262" s="922">
        <v>1510</v>
      </c>
      <c r="D262" s="922" t="s">
        <v>874</v>
      </c>
      <c r="E262" s="922">
        <v>1000031398</v>
      </c>
      <c r="F262" s="922" t="s">
        <v>626</v>
      </c>
      <c r="G262" s="922" t="s">
        <v>571</v>
      </c>
      <c r="H262" s="922">
        <v>1</v>
      </c>
      <c r="I262" s="1093"/>
      <c r="J262" s="1094" t="str">
        <f t="shared" si="10"/>
        <v>Included</v>
      </c>
      <c r="K262" s="1035"/>
      <c r="M262" s="282"/>
    </row>
    <row r="263" spans="1:13" s="1019" customFormat="1" ht="33">
      <c r="A263" s="922">
        <f>'Sch-1'!A263</f>
        <v>139</v>
      </c>
      <c r="B263" s="922">
        <v>7000030924</v>
      </c>
      <c r="C263" s="922">
        <v>1520</v>
      </c>
      <c r="D263" s="922" t="s">
        <v>874</v>
      </c>
      <c r="E263" s="922">
        <v>1000031381</v>
      </c>
      <c r="F263" s="922" t="s">
        <v>622</v>
      </c>
      <c r="G263" s="922" t="s">
        <v>571</v>
      </c>
      <c r="H263" s="922">
        <v>1</v>
      </c>
      <c r="I263" s="1093"/>
      <c r="J263" s="1094" t="str">
        <f t="shared" si="10"/>
        <v>Included</v>
      </c>
      <c r="K263" s="1035"/>
      <c r="M263" s="282"/>
    </row>
    <row r="264" spans="1:13" s="1019" customFormat="1">
      <c r="A264" s="922">
        <f>'Sch-1'!A264</f>
        <v>140</v>
      </c>
      <c r="B264" s="922">
        <v>7000030924</v>
      </c>
      <c r="C264" s="922">
        <v>1530</v>
      </c>
      <c r="D264" s="922" t="s">
        <v>874</v>
      </c>
      <c r="E264" s="922">
        <v>1000034950</v>
      </c>
      <c r="F264" s="922" t="s">
        <v>621</v>
      </c>
      <c r="G264" s="922" t="s">
        <v>570</v>
      </c>
      <c r="H264" s="922">
        <v>1</v>
      </c>
      <c r="I264" s="1093"/>
      <c r="J264" s="1094" t="str">
        <f t="shared" si="10"/>
        <v>Included</v>
      </c>
      <c r="K264" s="1035"/>
      <c r="M264" s="282"/>
    </row>
    <row r="265" spans="1:13" s="1019" customFormat="1">
      <c r="A265" s="922">
        <f>'Sch-1'!A265</f>
        <v>141</v>
      </c>
      <c r="B265" s="922">
        <v>7000030924</v>
      </c>
      <c r="C265" s="922">
        <v>1540</v>
      </c>
      <c r="D265" s="922" t="s">
        <v>874</v>
      </c>
      <c r="E265" s="922">
        <v>1000031374</v>
      </c>
      <c r="F265" s="922" t="s">
        <v>620</v>
      </c>
      <c r="G265" s="922" t="s">
        <v>571</v>
      </c>
      <c r="H265" s="922">
        <v>1</v>
      </c>
      <c r="I265" s="1093"/>
      <c r="J265" s="1094" t="str">
        <f t="shared" si="10"/>
        <v>Included</v>
      </c>
      <c r="K265" s="1035"/>
      <c r="M265" s="282"/>
    </row>
    <row r="266" spans="1:13" s="1019" customFormat="1">
      <c r="A266" s="922">
        <f>'Sch-1'!A266</f>
        <v>142</v>
      </c>
      <c r="B266" s="922">
        <v>7000030924</v>
      </c>
      <c r="C266" s="922">
        <v>1550</v>
      </c>
      <c r="D266" s="922" t="s">
        <v>874</v>
      </c>
      <c r="E266" s="922">
        <v>1000018706</v>
      </c>
      <c r="F266" s="922" t="s">
        <v>619</v>
      </c>
      <c r="G266" s="922" t="s">
        <v>570</v>
      </c>
      <c r="H266" s="922">
        <v>1</v>
      </c>
      <c r="I266" s="1093"/>
      <c r="J266" s="1094" t="str">
        <f t="shared" si="10"/>
        <v>Included</v>
      </c>
      <c r="K266" s="1035"/>
      <c r="M266" s="282"/>
    </row>
    <row r="267" spans="1:13" s="1019" customFormat="1" ht="49.5">
      <c r="A267" s="922">
        <f>'Sch-1'!A267</f>
        <v>143</v>
      </c>
      <c r="B267" s="922">
        <v>7000030924</v>
      </c>
      <c r="C267" s="922">
        <v>1560</v>
      </c>
      <c r="D267" s="922" t="s">
        <v>874</v>
      </c>
      <c r="E267" s="922">
        <v>1000031369</v>
      </c>
      <c r="F267" s="922" t="s">
        <v>625</v>
      </c>
      <c r="G267" s="922" t="s">
        <v>571</v>
      </c>
      <c r="H267" s="922">
        <v>1</v>
      </c>
      <c r="I267" s="1093"/>
      <c r="J267" s="1094" t="str">
        <f t="shared" si="10"/>
        <v>Included</v>
      </c>
      <c r="K267" s="1035"/>
      <c r="M267" s="282"/>
    </row>
    <row r="268" spans="1:13" s="1019" customFormat="1">
      <c r="A268" s="922">
        <f>'Sch-1'!A268</f>
        <v>144</v>
      </c>
      <c r="B268" s="922">
        <v>7000030924</v>
      </c>
      <c r="C268" s="922">
        <v>1570</v>
      </c>
      <c r="D268" s="922" t="s">
        <v>874</v>
      </c>
      <c r="E268" s="922">
        <v>1000037546</v>
      </c>
      <c r="F268" s="922" t="s">
        <v>931</v>
      </c>
      <c r="G268" s="922" t="s">
        <v>597</v>
      </c>
      <c r="H268" s="922">
        <v>1</v>
      </c>
      <c r="I268" s="1093"/>
      <c r="J268" s="1094" t="str">
        <f t="shared" si="10"/>
        <v>Included</v>
      </c>
      <c r="K268" s="1035"/>
      <c r="M268" s="282"/>
    </row>
    <row r="269" spans="1:13" s="1019" customFormat="1" ht="24.75" customHeight="1">
      <c r="A269" s="1115" t="str">
        <f>'Sch-1'!A269</f>
        <v>D</v>
      </c>
      <c r="B269" s="1132" t="s">
        <v>875</v>
      </c>
      <c r="C269" s="1133"/>
      <c r="D269" s="1133"/>
      <c r="E269" s="1133"/>
      <c r="F269" s="1134"/>
      <c r="G269" s="920"/>
      <c r="H269" s="920"/>
      <c r="I269" s="920"/>
      <c r="J269" s="1034"/>
      <c r="M269" s="282"/>
    </row>
    <row r="270" spans="1:13" s="1019" customFormat="1" ht="33">
      <c r="A270" s="922">
        <f>'Sch-1'!A270</f>
        <v>1</v>
      </c>
      <c r="B270" s="922">
        <v>7000030914</v>
      </c>
      <c r="C270" s="922">
        <v>10</v>
      </c>
      <c r="D270" s="922" t="s">
        <v>876</v>
      </c>
      <c r="E270" s="922">
        <v>1000020419</v>
      </c>
      <c r="F270" s="922" t="s">
        <v>633</v>
      </c>
      <c r="G270" s="922" t="s">
        <v>570</v>
      </c>
      <c r="H270" s="922">
        <v>3</v>
      </c>
      <c r="I270" s="1093"/>
      <c r="J270" s="1094" t="str">
        <f>IF(I270=0, "Included",IF(ISERROR(H270*I270), I270, H270*I270))</f>
        <v>Included</v>
      </c>
      <c r="K270" s="1035"/>
      <c r="M270" s="282"/>
    </row>
    <row r="271" spans="1:13" s="1019" customFormat="1" ht="33">
      <c r="A271" s="922">
        <f>'Sch-1'!A271</f>
        <v>2</v>
      </c>
      <c r="B271" s="922">
        <v>7000030914</v>
      </c>
      <c r="C271" s="922">
        <v>20</v>
      </c>
      <c r="D271" s="922" t="s">
        <v>876</v>
      </c>
      <c r="E271" s="922">
        <v>1000020417</v>
      </c>
      <c r="F271" s="922" t="s">
        <v>604</v>
      </c>
      <c r="G271" s="922" t="s">
        <v>570</v>
      </c>
      <c r="H271" s="922">
        <v>3</v>
      </c>
      <c r="I271" s="1093"/>
      <c r="J271" s="1094" t="str">
        <f t="shared" ref="J271:J275" si="11">IF(I271=0, "Included",IF(ISERROR(H271*I271), I271, H271*I271))</f>
        <v>Included</v>
      </c>
      <c r="K271" s="1035"/>
      <c r="M271" s="282"/>
    </row>
    <row r="272" spans="1:13" s="1019" customFormat="1" ht="33">
      <c r="A272" s="922">
        <f>'Sch-1'!A272</f>
        <v>3</v>
      </c>
      <c r="B272" s="922">
        <v>7000030914</v>
      </c>
      <c r="C272" s="922">
        <v>30</v>
      </c>
      <c r="D272" s="922" t="s">
        <v>876</v>
      </c>
      <c r="E272" s="922">
        <v>1000001695</v>
      </c>
      <c r="F272" s="922" t="s">
        <v>605</v>
      </c>
      <c r="G272" s="922" t="s">
        <v>570</v>
      </c>
      <c r="H272" s="922">
        <v>22</v>
      </c>
      <c r="I272" s="1093"/>
      <c r="J272" s="1094" t="str">
        <f t="shared" si="11"/>
        <v>Included</v>
      </c>
      <c r="K272" s="1035"/>
      <c r="M272" s="282"/>
    </row>
    <row r="273" spans="1:13" s="1019" customFormat="1" ht="33">
      <c r="A273" s="922">
        <f>'Sch-1'!A273</f>
        <v>4</v>
      </c>
      <c r="B273" s="922">
        <v>7000030914</v>
      </c>
      <c r="C273" s="922">
        <v>40</v>
      </c>
      <c r="D273" s="922" t="s">
        <v>876</v>
      </c>
      <c r="E273" s="922">
        <v>1000004401</v>
      </c>
      <c r="F273" s="922" t="s">
        <v>634</v>
      </c>
      <c r="G273" s="922" t="s">
        <v>570</v>
      </c>
      <c r="H273" s="922">
        <v>3</v>
      </c>
      <c r="I273" s="1093"/>
      <c r="J273" s="1094" t="str">
        <f t="shared" si="11"/>
        <v>Included</v>
      </c>
      <c r="K273" s="1035"/>
      <c r="M273" s="282"/>
    </row>
    <row r="274" spans="1:13" s="1019" customFormat="1" ht="33">
      <c r="A274" s="922">
        <f>'Sch-1'!A274</f>
        <v>5</v>
      </c>
      <c r="B274" s="922">
        <v>7000030914</v>
      </c>
      <c r="C274" s="922">
        <v>50</v>
      </c>
      <c r="D274" s="922" t="s">
        <v>876</v>
      </c>
      <c r="E274" s="922">
        <v>1000004498</v>
      </c>
      <c r="F274" s="922" t="s">
        <v>669</v>
      </c>
      <c r="G274" s="922" t="s">
        <v>570</v>
      </c>
      <c r="H274" s="922">
        <v>2</v>
      </c>
      <c r="I274" s="1093"/>
      <c r="J274" s="1094" t="str">
        <f t="shared" si="11"/>
        <v>Included</v>
      </c>
      <c r="K274" s="1035"/>
      <c r="M274" s="282"/>
    </row>
    <row r="275" spans="1:13" s="1019" customFormat="1" ht="33">
      <c r="A275" s="922">
        <f>'Sch-1'!A275</f>
        <v>6</v>
      </c>
      <c r="B275" s="922">
        <v>7000030914</v>
      </c>
      <c r="C275" s="922">
        <v>60</v>
      </c>
      <c r="D275" s="922" t="s">
        <v>876</v>
      </c>
      <c r="E275" s="922">
        <v>1000004501</v>
      </c>
      <c r="F275" s="922" t="s">
        <v>667</v>
      </c>
      <c r="G275" s="922" t="s">
        <v>570</v>
      </c>
      <c r="H275" s="922">
        <v>1</v>
      </c>
      <c r="I275" s="1093"/>
      <c r="J275" s="1094" t="str">
        <f t="shared" si="11"/>
        <v>Included</v>
      </c>
      <c r="K275" s="1035"/>
      <c r="M275" s="282"/>
    </row>
    <row r="276" spans="1:13" s="1019" customFormat="1" ht="33">
      <c r="A276" s="922">
        <f>'Sch-1'!A276</f>
        <v>7</v>
      </c>
      <c r="B276" s="922">
        <v>7000030914</v>
      </c>
      <c r="C276" s="922">
        <v>70</v>
      </c>
      <c r="D276" s="922" t="s">
        <v>876</v>
      </c>
      <c r="E276" s="922">
        <v>1000004463</v>
      </c>
      <c r="F276" s="922" t="s">
        <v>668</v>
      </c>
      <c r="G276" s="922" t="s">
        <v>570</v>
      </c>
      <c r="H276" s="922">
        <v>3</v>
      </c>
      <c r="I276" s="1093"/>
      <c r="J276" s="1094" t="str">
        <f>IF(I276=0, "Included",IF(ISERROR(H276*I276), I276, H276*I276))</f>
        <v>Included</v>
      </c>
      <c r="K276" s="1035"/>
      <c r="M276" s="282"/>
    </row>
    <row r="277" spans="1:13" s="1019" customFormat="1" ht="33">
      <c r="A277" s="922">
        <f>'Sch-1'!A277</f>
        <v>8</v>
      </c>
      <c r="B277" s="922">
        <v>7000030914</v>
      </c>
      <c r="C277" s="922">
        <v>80</v>
      </c>
      <c r="D277" s="922" t="s">
        <v>876</v>
      </c>
      <c r="E277" s="922">
        <v>1000009713</v>
      </c>
      <c r="F277" s="922" t="s">
        <v>672</v>
      </c>
      <c r="G277" s="922" t="s">
        <v>570</v>
      </c>
      <c r="H277" s="922">
        <v>1</v>
      </c>
      <c r="I277" s="1093"/>
      <c r="J277" s="1094" t="str">
        <f t="shared" ref="J277:J330" si="12">IF(I277=0, "Included",IF(ISERROR(H277*I277), I277, H277*I277))</f>
        <v>Included</v>
      </c>
      <c r="K277" s="1035"/>
      <c r="M277" s="282"/>
    </row>
    <row r="278" spans="1:13" s="1019" customFormat="1" ht="33">
      <c r="A278" s="922">
        <f>'Sch-1'!A278</f>
        <v>9</v>
      </c>
      <c r="B278" s="922">
        <v>7000030914</v>
      </c>
      <c r="C278" s="922">
        <v>90</v>
      </c>
      <c r="D278" s="922" t="s">
        <v>877</v>
      </c>
      <c r="E278" s="922">
        <v>1000029503</v>
      </c>
      <c r="F278" s="922" t="s">
        <v>694</v>
      </c>
      <c r="G278" s="922" t="s">
        <v>570</v>
      </c>
      <c r="H278" s="922">
        <v>6</v>
      </c>
      <c r="I278" s="1093"/>
      <c r="J278" s="1094" t="str">
        <f t="shared" si="12"/>
        <v>Included</v>
      </c>
      <c r="K278" s="1035"/>
      <c r="M278" s="282"/>
    </row>
    <row r="279" spans="1:13" s="1019" customFormat="1" ht="33">
      <c r="A279" s="922">
        <f>'Sch-1'!A279</f>
        <v>10</v>
      </c>
      <c r="B279" s="922">
        <v>7000030914</v>
      </c>
      <c r="C279" s="922">
        <v>100</v>
      </c>
      <c r="D279" s="922" t="s">
        <v>877</v>
      </c>
      <c r="E279" s="922">
        <v>1000001693</v>
      </c>
      <c r="F279" s="922" t="s">
        <v>693</v>
      </c>
      <c r="G279" s="922" t="s">
        <v>572</v>
      </c>
      <c r="H279" s="922">
        <v>400</v>
      </c>
      <c r="I279" s="1093"/>
      <c r="J279" s="1094" t="str">
        <f t="shared" si="12"/>
        <v>Included</v>
      </c>
      <c r="K279" s="1035"/>
      <c r="M279" s="282"/>
    </row>
    <row r="280" spans="1:13" s="1019" customFormat="1" ht="33">
      <c r="A280" s="922">
        <f>'Sch-1'!A280</f>
        <v>11</v>
      </c>
      <c r="B280" s="922">
        <v>7000030914</v>
      </c>
      <c r="C280" s="922">
        <v>110</v>
      </c>
      <c r="D280" s="922" t="s">
        <v>878</v>
      </c>
      <c r="E280" s="922">
        <v>1000011320</v>
      </c>
      <c r="F280" s="922" t="s">
        <v>933</v>
      </c>
      <c r="G280" s="922" t="s">
        <v>571</v>
      </c>
      <c r="H280" s="922">
        <v>1</v>
      </c>
      <c r="I280" s="1093"/>
      <c r="J280" s="1094" t="str">
        <f t="shared" si="12"/>
        <v>Included</v>
      </c>
      <c r="K280" s="1035"/>
      <c r="M280" s="282"/>
    </row>
    <row r="281" spans="1:13" s="1019" customFormat="1" ht="33">
      <c r="A281" s="922">
        <f>'Sch-1'!A281</f>
        <v>12</v>
      </c>
      <c r="B281" s="922">
        <v>7000030914</v>
      </c>
      <c r="C281" s="922">
        <v>120</v>
      </c>
      <c r="D281" s="922" t="s">
        <v>878</v>
      </c>
      <c r="E281" s="922">
        <v>1000029216</v>
      </c>
      <c r="F281" s="922" t="s">
        <v>934</v>
      </c>
      <c r="G281" s="922" t="s">
        <v>571</v>
      </c>
      <c r="H281" s="922">
        <v>1</v>
      </c>
      <c r="I281" s="1093"/>
      <c r="J281" s="1094" t="str">
        <f t="shared" si="12"/>
        <v>Included</v>
      </c>
      <c r="K281" s="1035"/>
      <c r="M281" s="282"/>
    </row>
    <row r="282" spans="1:13" s="1019" customFormat="1">
      <c r="A282" s="922">
        <f>'Sch-1'!A282</f>
        <v>13</v>
      </c>
      <c r="B282" s="922">
        <v>7000030914</v>
      </c>
      <c r="C282" s="922">
        <v>250</v>
      </c>
      <c r="D282" s="922" t="s">
        <v>872</v>
      </c>
      <c r="E282" s="922">
        <v>1000004274</v>
      </c>
      <c r="F282" s="922" t="s">
        <v>697</v>
      </c>
      <c r="G282" s="922" t="s">
        <v>570</v>
      </c>
      <c r="H282" s="922">
        <v>1</v>
      </c>
      <c r="I282" s="1093"/>
      <c r="J282" s="1094" t="str">
        <f t="shared" si="12"/>
        <v>Included</v>
      </c>
      <c r="K282" s="1035"/>
      <c r="M282" s="282"/>
    </row>
    <row r="283" spans="1:13" s="1019" customFormat="1" ht="33">
      <c r="A283" s="922">
        <f>'Sch-1'!A283</f>
        <v>14</v>
      </c>
      <c r="B283" s="922">
        <v>7000030914</v>
      </c>
      <c r="C283" s="922">
        <v>260</v>
      </c>
      <c r="D283" s="922" t="s">
        <v>872</v>
      </c>
      <c r="E283" s="922">
        <v>1000001167</v>
      </c>
      <c r="F283" s="922" t="s">
        <v>935</v>
      </c>
      <c r="G283" s="922" t="s">
        <v>571</v>
      </c>
      <c r="H283" s="922">
        <v>1</v>
      </c>
      <c r="I283" s="1093"/>
      <c r="J283" s="1094" t="str">
        <f t="shared" si="12"/>
        <v>Included</v>
      </c>
      <c r="K283" s="1035"/>
      <c r="M283" s="282"/>
    </row>
    <row r="284" spans="1:13" s="1019" customFormat="1">
      <c r="A284" s="922">
        <f>'Sch-1'!A284</f>
        <v>15</v>
      </c>
      <c r="B284" s="922">
        <v>7000030914</v>
      </c>
      <c r="C284" s="922">
        <v>270</v>
      </c>
      <c r="D284" s="922" t="s">
        <v>872</v>
      </c>
      <c r="E284" s="922">
        <v>1000055443</v>
      </c>
      <c r="F284" s="922" t="s">
        <v>696</v>
      </c>
      <c r="G284" s="922" t="s">
        <v>570</v>
      </c>
      <c r="H284" s="922">
        <v>1</v>
      </c>
      <c r="I284" s="1093"/>
      <c r="J284" s="1094" t="str">
        <f t="shared" si="12"/>
        <v>Included</v>
      </c>
      <c r="K284" s="1035"/>
      <c r="M284" s="282"/>
    </row>
    <row r="285" spans="1:13" s="1019" customFormat="1">
      <c r="A285" s="922">
        <f>'Sch-1'!A285</f>
        <v>16</v>
      </c>
      <c r="B285" s="922">
        <v>7000030914</v>
      </c>
      <c r="C285" s="922">
        <v>280</v>
      </c>
      <c r="D285" s="922" t="s">
        <v>872</v>
      </c>
      <c r="E285" s="922">
        <v>1000055446</v>
      </c>
      <c r="F285" s="922" t="s">
        <v>695</v>
      </c>
      <c r="G285" s="922" t="s">
        <v>570</v>
      </c>
      <c r="H285" s="922">
        <v>1</v>
      </c>
      <c r="I285" s="1093"/>
      <c r="J285" s="1094" t="str">
        <f t="shared" si="12"/>
        <v>Included</v>
      </c>
      <c r="K285" s="1035"/>
      <c r="M285" s="282"/>
    </row>
    <row r="286" spans="1:13" s="1019" customFormat="1" ht="33">
      <c r="A286" s="922">
        <f>'Sch-1'!A286</f>
        <v>17</v>
      </c>
      <c r="B286" s="922">
        <v>7000030914</v>
      </c>
      <c r="C286" s="922">
        <v>600</v>
      </c>
      <c r="D286" s="922" t="s">
        <v>852</v>
      </c>
      <c r="E286" s="922">
        <v>1000001333</v>
      </c>
      <c r="F286" s="922" t="s">
        <v>627</v>
      </c>
      <c r="G286" s="922" t="s">
        <v>570</v>
      </c>
      <c r="H286" s="922">
        <v>1</v>
      </c>
      <c r="I286" s="1093"/>
      <c r="J286" s="1094" t="str">
        <f t="shared" si="12"/>
        <v>Included</v>
      </c>
      <c r="K286" s="1035"/>
      <c r="M286" s="282"/>
    </row>
    <row r="287" spans="1:13" s="1019" customFormat="1" ht="33">
      <c r="A287" s="922">
        <f>'Sch-1'!A287</f>
        <v>18</v>
      </c>
      <c r="B287" s="922">
        <v>7000030914</v>
      </c>
      <c r="C287" s="922">
        <v>610</v>
      </c>
      <c r="D287" s="922" t="s">
        <v>852</v>
      </c>
      <c r="E287" s="922">
        <v>1000003409</v>
      </c>
      <c r="F287" s="922" t="s">
        <v>635</v>
      </c>
      <c r="G287" s="922" t="s">
        <v>570</v>
      </c>
      <c r="H287" s="922">
        <v>1</v>
      </c>
      <c r="I287" s="1093"/>
      <c r="J287" s="1094" t="str">
        <f t="shared" si="12"/>
        <v>Included</v>
      </c>
      <c r="K287" s="1035"/>
      <c r="M287" s="282"/>
    </row>
    <row r="288" spans="1:13" s="1019" customFormat="1" ht="33">
      <c r="A288" s="922">
        <f>'Sch-1'!A288</f>
        <v>19</v>
      </c>
      <c r="B288" s="922">
        <v>7000030914</v>
      </c>
      <c r="C288" s="922">
        <v>290</v>
      </c>
      <c r="D288" s="922" t="s">
        <v>790</v>
      </c>
      <c r="E288" s="922">
        <v>1000014547</v>
      </c>
      <c r="F288" s="922" t="s">
        <v>630</v>
      </c>
      <c r="G288" s="922" t="s">
        <v>570</v>
      </c>
      <c r="H288" s="922">
        <v>1</v>
      </c>
      <c r="I288" s="1093"/>
      <c r="J288" s="1094" t="str">
        <f t="shared" si="12"/>
        <v>Included</v>
      </c>
      <c r="K288" s="1035"/>
      <c r="M288" s="282"/>
    </row>
    <row r="289" spans="1:13" s="1019" customFormat="1" ht="33">
      <c r="A289" s="922">
        <f>'Sch-1'!A289</f>
        <v>20</v>
      </c>
      <c r="B289" s="922">
        <v>7000030914</v>
      </c>
      <c r="C289" s="922">
        <v>300</v>
      </c>
      <c r="D289" s="922" t="s">
        <v>790</v>
      </c>
      <c r="E289" s="922">
        <v>1000020262</v>
      </c>
      <c r="F289" s="922" t="s">
        <v>936</v>
      </c>
      <c r="G289" s="922" t="s">
        <v>570</v>
      </c>
      <c r="H289" s="922">
        <v>2</v>
      </c>
      <c r="I289" s="1093"/>
      <c r="J289" s="1094" t="str">
        <f t="shared" si="12"/>
        <v>Included</v>
      </c>
      <c r="K289" s="1035"/>
      <c r="M289" s="282"/>
    </row>
    <row r="290" spans="1:13" s="1019" customFormat="1" ht="33">
      <c r="A290" s="922">
        <f>'Sch-1'!A290</f>
        <v>21</v>
      </c>
      <c r="B290" s="922">
        <v>7000030914</v>
      </c>
      <c r="C290" s="922">
        <v>310</v>
      </c>
      <c r="D290" s="922" t="s">
        <v>790</v>
      </c>
      <c r="E290" s="922">
        <v>1000038039</v>
      </c>
      <c r="F290" s="922" t="s">
        <v>666</v>
      </c>
      <c r="G290" s="922" t="s">
        <v>570</v>
      </c>
      <c r="H290" s="922">
        <v>8</v>
      </c>
      <c r="I290" s="1093"/>
      <c r="J290" s="1094" t="str">
        <f t="shared" si="12"/>
        <v>Included</v>
      </c>
      <c r="K290" s="1035"/>
      <c r="M290" s="282"/>
    </row>
    <row r="291" spans="1:13" s="1019" customFormat="1" ht="33">
      <c r="A291" s="922">
        <f>'Sch-1'!A291</f>
        <v>22</v>
      </c>
      <c r="B291" s="922">
        <v>7000030914</v>
      </c>
      <c r="C291" s="922">
        <v>320</v>
      </c>
      <c r="D291" s="922" t="s">
        <v>790</v>
      </c>
      <c r="E291" s="922">
        <v>1000038325</v>
      </c>
      <c r="F291" s="922" t="s">
        <v>577</v>
      </c>
      <c r="G291" s="922" t="s">
        <v>570</v>
      </c>
      <c r="H291" s="922">
        <v>8</v>
      </c>
      <c r="I291" s="1093"/>
      <c r="J291" s="1094" t="str">
        <f t="shared" si="12"/>
        <v>Included</v>
      </c>
      <c r="K291" s="1035"/>
      <c r="M291" s="282"/>
    </row>
    <row r="292" spans="1:13" s="1019" customFormat="1">
      <c r="A292" s="922">
        <f>'Sch-1'!A292</f>
        <v>23</v>
      </c>
      <c r="B292" s="922">
        <v>7000030914</v>
      </c>
      <c r="C292" s="922">
        <v>330</v>
      </c>
      <c r="D292" s="922" t="s">
        <v>775</v>
      </c>
      <c r="E292" s="922">
        <v>1000000443</v>
      </c>
      <c r="F292" s="922" t="s">
        <v>573</v>
      </c>
      <c r="G292" s="922" t="s">
        <v>574</v>
      </c>
      <c r="H292" s="922">
        <v>1</v>
      </c>
      <c r="I292" s="1093"/>
      <c r="J292" s="1094" t="str">
        <f t="shared" si="12"/>
        <v>Included</v>
      </c>
      <c r="K292" s="1035"/>
      <c r="M292" s="282"/>
    </row>
    <row r="293" spans="1:13" s="1019" customFormat="1">
      <c r="A293" s="922">
        <f>'Sch-1'!A293</f>
        <v>24</v>
      </c>
      <c r="B293" s="922">
        <v>7000030914</v>
      </c>
      <c r="C293" s="922">
        <v>340</v>
      </c>
      <c r="D293" s="922" t="s">
        <v>775</v>
      </c>
      <c r="E293" s="922">
        <v>1000000442</v>
      </c>
      <c r="F293" s="922" t="s">
        <v>575</v>
      </c>
      <c r="G293" s="922" t="s">
        <v>574</v>
      </c>
      <c r="H293" s="922">
        <v>1</v>
      </c>
      <c r="I293" s="1093"/>
      <c r="J293" s="1094" t="str">
        <f t="shared" si="12"/>
        <v>Included</v>
      </c>
      <c r="K293" s="1035"/>
      <c r="M293" s="282"/>
    </row>
    <row r="294" spans="1:13" s="1019" customFormat="1">
      <c r="A294" s="922">
        <f>'Sch-1'!A294</f>
        <v>25</v>
      </c>
      <c r="B294" s="922">
        <v>7000030914</v>
      </c>
      <c r="C294" s="922">
        <v>350</v>
      </c>
      <c r="D294" s="922" t="s">
        <v>775</v>
      </c>
      <c r="E294" s="922">
        <v>1000000444</v>
      </c>
      <c r="F294" s="922" t="s">
        <v>699</v>
      </c>
      <c r="G294" s="922" t="s">
        <v>574</v>
      </c>
      <c r="H294" s="922">
        <v>1</v>
      </c>
      <c r="I294" s="1093"/>
      <c r="J294" s="1094" t="str">
        <f t="shared" si="12"/>
        <v>Included</v>
      </c>
      <c r="K294" s="1035"/>
      <c r="M294" s="282"/>
    </row>
    <row r="295" spans="1:13" s="1019" customFormat="1" ht="33">
      <c r="A295" s="922">
        <f>'Sch-1'!A295</f>
        <v>26</v>
      </c>
      <c r="B295" s="922">
        <v>7000030914</v>
      </c>
      <c r="C295" s="922">
        <v>360</v>
      </c>
      <c r="D295" s="922" t="s">
        <v>791</v>
      </c>
      <c r="E295" s="922">
        <v>1000012069</v>
      </c>
      <c r="F295" s="922" t="s">
        <v>636</v>
      </c>
      <c r="G295" s="922" t="s">
        <v>571</v>
      </c>
      <c r="H295" s="922">
        <v>1</v>
      </c>
      <c r="I295" s="1093"/>
      <c r="J295" s="1094" t="str">
        <f t="shared" si="12"/>
        <v>Included</v>
      </c>
      <c r="K295" s="1035"/>
      <c r="M295" s="282"/>
    </row>
    <row r="296" spans="1:13" s="1019" customFormat="1" ht="33">
      <c r="A296" s="922">
        <f>'Sch-1'!A296</f>
        <v>27</v>
      </c>
      <c r="B296" s="922">
        <v>7000030914</v>
      </c>
      <c r="C296" s="922">
        <v>370</v>
      </c>
      <c r="D296" s="922" t="s">
        <v>791</v>
      </c>
      <c r="E296" s="922">
        <v>1000055457</v>
      </c>
      <c r="F296" s="922" t="s">
        <v>937</v>
      </c>
      <c r="G296" s="922" t="s">
        <v>571</v>
      </c>
      <c r="H296" s="922">
        <v>1</v>
      </c>
      <c r="I296" s="1093"/>
      <c r="J296" s="1094" t="str">
        <f t="shared" si="12"/>
        <v>Included</v>
      </c>
      <c r="K296" s="1035"/>
      <c r="M296" s="282"/>
    </row>
    <row r="297" spans="1:13" s="1019" customFormat="1" ht="82.5">
      <c r="A297" s="922">
        <f>'Sch-1'!A297</f>
        <v>28</v>
      </c>
      <c r="B297" s="922">
        <v>7000030914</v>
      </c>
      <c r="C297" s="922">
        <v>380</v>
      </c>
      <c r="D297" s="922" t="s">
        <v>776</v>
      </c>
      <c r="E297" s="922">
        <v>1000030433</v>
      </c>
      <c r="F297" s="922" t="s">
        <v>596</v>
      </c>
      <c r="G297" s="922" t="s">
        <v>571</v>
      </c>
      <c r="H297" s="922">
        <v>1</v>
      </c>
      <c r="I297" s="1093"/>
      <c r="J297" s="1094" t="str">
        <f t="shared" si="12"/>
        <v>Included</v>
      </c>
      <c r="K297" s="1035"/>
      <c r="M297" s="282"/>
    </row>
    <row r="298" spans="1:13" s="1019" customFormat="1" ht="33">
      <c r="A298" s="922">
        <f>'Sch-1'!A298</f>
        <v>29</v>
      </c>
      <c r="B298" s="922">
        <v>7000030914</v>
      </c>
      <c r="C298" s="922">
        <v>470</v>
      </c>
      <c r="D298" s="922" t="s">
        <v>879</v>
      </c>
      <c r="E298" s="922">
        <v>1000045815</v>
      </c>
      <c r="F298" s="922" t="s">
        <v>938</v>
      </c>
      <c r="G298" s="922" t="s">
        <v>570</v>
      </c>
      <c r="H298" s="922">
        <v>1</v>
      </c>
      <c r="I298" s="1093"/>
      <c r="J298" s="1094" t="str">
        <f t="shared" si="12"/>
        <v>Included</v>
      </c>
      <c r="K298" s="1035"/>
      <c r="M298" s="282"/>
    </row>
    <row r="299" spans="1:13" s="1019" customFormat="1">
      <c r="A299" s="922">
        <f>'Sch-1'!A299</f>
        <v>30</v>
      </c>
      <c r="B299" s="922">
        <v>7000030914</v>
      </c>
      <c r="C299" s="922">
        <v>480</v>
      </c>
      <c r="D299" s="922" t="s">
        <v>654</v>
      </c>
      <c r="E299" s="922">
        <v>1000032055</v>
      </c>
      <c r="F299" s="922" t="s">
        <v>628</v>
      </c>
      <c r="G299" s="922" t="s">
        <v>597</v>
      </c>
      <c r="H299" s="922">
        <v>1</v>
      </c>
      <c r="I299" s="1093"/>
      <c r="J299" s="1094" t="str">
        <f t="shared" si="12"/>
        <v>Included</v>
      </c>
      <c r="K299" s="1035"/>
      <c r="M299" s="282"/>
    </row>
    <row r="300" spans="1:13" s="1019" customFormat="1" ht="33">
      <c r="A300" s="922">
        <f>'Sch-1'!A300</f>
        <v>31</v>
      </c>
      <c r="B300" s="922">
        <v>7000030914</v>
      </c>
      <c r="C300" s="922">
        <v>130</v>
      </c>
      <c r="D300" s="922" t="s">
        <v>687</v>
      </c>
      <c r="E300" s="922">
        <v>1000058300</v>
      </c>
      <c r="F300" s="922" t="s">
        <v>736</v>
      </c>
      <c r="G300" s="922" t="s">
        <v>570</v>
      </c>
      <c r="H300" s="922">
        <v>1</v>
      </c>
      <c r="I300" s="1093"/>
      <c r="J300" s="1094" t="str">
        <f t="shared" si="12"/>
        <v>Included</v>
      </c>
      <c r="K300" s="1035"/>
      <c r="M300" s="282"/>
    </row>
    <row r="301" spans="1:13" s="1019" customFormat="1" ht="33">
      <c r="A301" s="922">
        <f>'Sch-1'!A301</f>
        <v>32</v>
      </c>
      <c r="B301" s="922">
        <v>7000030914</v>
      </c>
      <c r="C301" s="922">
        <v>140</v>
      </c>
      <c r="D301" s="922" t="s">
        <v>687</v>
      </c>
      <c r="E301" s="922">
        <v>1000049816</v>
      </c>
      <c r="F301" s="922" t="s">
        <v>737</v>
      </c>
      <c r="G301" s="922" t="s">
        <v>571</v>
      </c>
      <c r="H301" s="922">
        <v>2</v>
      </c>
      <c r="I301" s="1093"/>
      <c r="J301" s="1094" t="str">
        <f t="shared" si="12"/>
        <v>Included</v>
      </c>
      <c r="K301" s="1035"/>
      <c r="M301" s="282"/>
    </row>
    <row r="302" spans="1:13" s="1019" customFormat="1" ht="33">
      <c r="A302" s="922">
        <f>'Sch-1'!A302</f>
        <v>33</v>
      </c>
      <c r="B302" s="922">
        <v>7000030914</v>
      </c>
      <c r="C302" s="922">
        <v>150</v>
      </c>
      <c r="D302" s="922" t="s">
        <v>687</v>
      </c>
      <c r="E302" s="922">
        <v>1000049752</v>
      </c>
      <c r="F302" s="922" t="s">
        <v>738</v>
      </c>
      <c r="G302" s="922" t="s">
        <v>571</v>
      </c>
      <c r="H302" s="922">
        <v>1</v>
      </c>
      <c r="I302" s="1093"/>
      <c r="J302" s="1094" t="str">
        <f t="shared" si="12"/>
        <v>Included</v>
      </c>
      <c r="K302" s="1035"/>
      <c r="M302" s="282"/>
    </row>
    <row r="303" spans="1:13" s="1019" customFormat="1" ht="33">
      <c r="A303" s="922">
        <f>'Sch-1'!A303</f>
        <v>34</v>
      </c>
      <c r="B303" s="922">
        <v>7000030914</v>
      </c>
      <c r="C303" s="922">
        <v>160</v>
      </c>
      <c r="D303" s="922" t="s">
        <v>687</v>
      </c>
      <c r="E303" s="922">
        <v>1000049761</v>
      </c>
      <c r="F303" s="922" t="s">
        <v>739</v>
      </c>
      <c r="G303" s="922" t="s">
        <v>571</v>
      </c>
      <c r="H303" s="922">
        <v>2</v>
      </c>
      <c r="I303" s="1093"/>
      <c r="J303" s="1094" t="str">
        <f t="shared" si="12"/>
        <v>Included</v>
      </c>
      <c r="K303" s="1035"/>
      <c r="M303" s="282"/>
    </row>
    <row r="304" spans="1:13" s="1019" customFormat="1" ht="33">
      <c r="A304" s="922">
        <f>'Sch-1'!A304</f>
        <v>35</v>
      </c>
      <c r="B304" s="922">
        <v>7000030914</v>
      </c>
      <c r="C304" s="922">
        <v>170</v>
      </c>
      <c r="D304" s="922" t="s">
        <v>687</v>
      </c>
      <c r="E304" s="922">
        <v>1000058298</v>
      </c>
      <c r="F304" s="922" t="s">
        <v>740</v>
      </c>
      <c r="G304" s="922" t="s">
        <v>571</v>
      </c>
      <c r="H304" s="922">
        <v>1</v>
      </c>
      <c r="I304" s="1093"/>
      <c r="J304" s="1094" t="str">
        <f t="shared" si="12"/>
        <v>Included</v>
      </c>
      <c r="K304" s="1035"/>
      <c r="M304" s="282"/>
    </row>
    <row r="305" spans="1:13" s="1019" customFormat="1" ht="33">
      <c r="A305" s="922">
        <f>'Sch-1'!A305</f>
        <v>36</v>
      </c>
      <c r="B305" s="922">
        <v>7000030914</v>
      </c>
      <c r="C305" s="922">
        <v>180</v>
      </c>
      <c r="D305" s="922" t="s">
        <v>687</v>
      </c>
      <c r="E305" s="922">
        <v>1000049749</v>
      </c>
      <c r="F305" s="922" t="s">
        <v>741</v>
      </c>
      <c r="G305" s="922" t="s">
        <v>571</v>
      </c>
      <c r="H305" s="922">
        <v>2</v>
      </c>
      <c r="I305" s="1093"/>
      <c r="J305" s="1094" t="str">
        <f t="shared" si="12"/>
        <v>Included</v>
      </c>
      <c r="K305" s="1035"/>
      <c r="M305" s="282"/>
    </row>
    <row r="306" spans="1:13" s="1019" customFormat="1" ht="33">
      <c r="A306" s="922">
        <f>'Sch-1'!A306</f>
        <v>37</v>
      </c>
      <c r="B306" s="922">
        <v>7000030914</v>
      </c>
      <c r="C306" s="922">
        <v>190</v>
      </c>
      <c r="D306" s="922" t="s">
        <v>687</v>
      </c>
      <c r="E306" s="922">
        <v>1000058299</v>
      </c>
      <c r="F306" s="922" t="s">
        <v>742</v>
      </c>
      <c r="G306" s="922" t="s">
        <v>599</v>
      </c>
      <c r="H306" s="922">
        <v>1</v>
      </c>
      <c r="I306" s="1093"/>
      <c r="J306" s="1094" t="str">
        <f t="shared" si="12"/>
        <v>Included</v>
      </c>
      <c r="K306" s="1035"/>
      <c r="M306" s="282"/>
    </row>
    <row r="307" spans="1:13" s="1019" customFormat="1" ht="33">
      <c r="A307" s="922">
        <f>'Sch-1'!A307</f>
        <v>38</v>
      </c>
      <c r="B307" s="922">
        <v>7000030914</v>
      </c>
      <c r="C307" s="922">
        <v>200</v>
      </c>
      <c r="D307" s="922" t="s">
        <v>687</v>
      </c>
      <c r="E307" s="922">
        <v>1000049504</v>
      </c>
      <c r="F307" s="922" t="s">
        <v>744</v>
      </c>
      <c r="G307" s="922" t="s">
        <v>570</v>
      </c>
      <c r="H307" s="922">
        <v>3</v>
      </c>
      <c r="I307" s="1093"/>
      <c r="J307" s="1094" t="str">
        <f t="shared" si="12"/>
        <v>Included</v>
      </c>
      <c r="K307" s="1035"/>
      <c r="M307" s="282"/>
    </row>
    <row r="308" spans="1:13" s="1019" customFormat="1" ht="33">
      <c r="A308" s="922">
        <f>'Sch-1'!A308</f>
        <v>39</v>
      </c>
      <c r="B308" s="922">
        <v>7000030914</v>
      </c>
      <c r="C308" s="922">
        <v>210</v>
      </c>
      <c r="D308" s="922" t="s">
        <v>687</v>
      </c>
      <c r="E308" s="922">
        <v>1000058302</v>
      </c>
      <c r="F308" s="922" t="s">
        <v>745</v>
      </c>
      <c r="G308" s="922" t="s">
        <v>570</v>
      </c>
      <c r="H308" s="922">
        <v>3</v>
      </c>
      <c r="I308" s="1093"/>
      <c r="J308" s="1094" t="str">
        <f t="shared" si="12"/>
        <v>Included</v>
      </c>
      <c r="K308" s="1035"/>
      <c r="M308" s="282"/>
    </row>
    <row r="309" spans="1:13" s="1019" customFormat="1" ht="33">
      <c r="A309" s="922">
        <f>'Sch-1'!A309</f>
        <v>40</v>
      </c>
      <c r="B309" s="922">
        <v>7000030914</v>
      </c>
      <c r="C309" s="922">
        <v>220</v>
      </c>
      <c r="D309" s="922" t="s">
        <v>687</v>
      </c>
      <c r="E309" s="922">
        <v>1000058297</v>
      </c>
      <c r="F309" s="922" t="s">
        <v>746</v>
      </c>
      <c r="G309" s="922" t="s">
        <v>570</v>
      </c>
      <c r="H309" s="922">
        <v>3</v>
      </c>
      <c r="I309" s="1093"/>
      <c r="J309" s="1094" t="str">
        <f t="shared" si="12"/>
        <v>Included</v>
      </c>
      <c r="K309" s="1035"/>
      <c r="M309" s="282"/>
    </row>
    <row r="310" spans="1:13" s="1019" customFormat="1" ht="33">
      <c r="A310" s="922">
        <f>'Sch-1'!A310</f>
        <v>41</v>
      </c>
      <c r="B310" s="922">
        <v>7000030914</v>
      </c>
      <c r="C310" s="922">
        <v>230</v>
      </c>
      <c r="D310" s="922" t="s">
        <v>687</v>
      </c>
      <c r="E310" s="922">
        <v>1000058301</v>
      </c>
      <c r="F310" s="922" t="s">
        <v>747</v>
      </c>
      <c r="G310" s="922" t="s">
        <v>570</v>
      </c>
      <c r="H310" s="922">
        <v>1</v>
      </c>
      <c r="I310" s="1093"/>
      <c r="J310" s="1094" t="str">
        <f t="shared" si="12"/>
        <v>Included</v>
      </c>
      <c r="K310" s="1035"/>
      <c r="M310" s="282"/>
    </row>
    <row r="311" spans="1:13" s="1019" customFormat="1" ht="33">
      <c r="A311" s="922">
        <f>'Sch-1'!A311</f>
        <v>42</v>
      </c>
      <c r="B311" s="922">
        <v>7000030914</v>
      </c>
      <c r="C311" s="922">
        <v>240</v>
      </c>
      <c r="D311" s="922" t="s">
        <v>687</v>
      </c>
      <c r="E311" s="922">
        <v>1000049497</v>
      </c>
      <c r="F311" s="922" t="s">
        <v>748</v>
      </c>
      <c r="G311" s="922" t="s">
        <v>571</v>
      </c>
      <c r="H311" s="922">
        <v>1</v>
      </c>
      <c r="I311" s="1093"/>
      <c r="J311" s="1094" t="str">
        <f t="shared" si="12"/>
        <v>Included</v>
      </c>
      <c r="K311" s="1035"/>
      <c r="M311" s="282"/>
    </row>
    <row r="312" spans="1:13" s="1019" customFormat="1">
      <c r="A312" s="922">
        <f>'Sch-1'!A312</f>
        <v>43</v>
      </c>
      <c r="B312" s="922">
        <v>7000030914</v>
      </c>
      <c r="C312" s="922">
        <v>390</v>
      </c>
      <c r="D312" s="922" t="s">
        <v>858</v>
      </c>
      <c r="E312" s="922">
        <v>1000019912</v>
      </c>
      <c r="F312" s="922" t="s">
        <v>641</v>
      </c>
      <c r="G312" s="922" t="s">
        <v>574</v>
      </c>
      <c r="H312" s="922">
        <v>1</v>
      </c>
      <c r="I312" s="1093"/>
      <c r="J312" s="1094" t="str">
        <f t="shared" si="12"/>
        <v>Included</v>
      </c>
      <c r="K312" s="1035"/>
      <c r="M312" s="282"/>
    </row>
    <row r="313" spans="1:13" s="1019" customFormat="1">
      <c r="A313" s="922">
        <f>'Sch-1'!A313</f>
        <v>44</v>
      </c>
      <c r="B313" s="922">
        <v>7000030914</v>
      </c>
      <c r="C313" s="922">
        <v>400</v>
      </c>
      <c r="D313" s="922" t="s">
        <v>858</v>
      </c>
      <c r="E313" s="922">
        <v>1000019925</v>
      </c>
      <c r="F313" s="922" t="s">
        <v>671</v>
      </c>
      <c r="G313" s="922" t="s">
        <v>574</v>
      </c>
      <c r="H313" s="922">
        <v>1</v>
      </c>
      <c r="I313" s="1093"/>
      <c r="J313" s="1094" t="str">
        <f t="shared" si="12"/>
        <v>Included</v>
      </c>
      <c r="K313" s="1035"/>
      <c r="M313" s="282"/>
    </row>
    <row r="314" spans="1:13" s="1019" customFormat="1">
      <c r="A314" s="922">
        <f>'Sch-1'!A314</f>
        <v>45</v>
      </c>
      <c r="B314" s="922">
        <v>7000030914</v>
      </c>
      <c r="C314" s="922">
        <v>410</v>
      </c>
      <c r="D314" s="922" t="s">
        <v>858</v>
      </c>
      <c r="E314" s="922">
        <v>1000024186</v>
      </c>
      <c r="F314" s="922" t="s">
        <v>640</v>
      </c>
      <c r="G314" s="922" t="s">
        <v>574</v>
      </c>
      <c r="H314" s="922">
        <v>1</v>
      </c>
      <c r="I314" s="1093"/>
      <c r="J314" s="1094" t="str">
        <f t="shared" si="12"/>
        <v>Included</v>
      </c>
      <c r="K314" s="1035"/>
      <c r="M314" s="282"/>
    </row>
    <row r="315" spans="1:13" s="1019" customFormat="1">
      <c r="A315" s="922">
        <f>'Sch-1'!A315</f>
        <v>46</v>
      </c>
      <c r="B315" s="922">
        <v>7000030914</v>
      </c>
      <c r="C315" s="922">
        <v>440</v>
      </c>
      <c r="D315" s="922" t="s">
        <v>858</v>
      </c>
      <c r="E315" s="922">
        <v>1000019918</v>
      </c>
      <c r="F315" s="922" t="s">
        <v>637</v>
      </c>
      <c r="G315" s="922" t="s">
        <v>574</v>
      </c>
      <c r="H315" s="922">
        <v>1</v>
      </c>
      <c r="I315" s="1093"/>
      <c r="J315" s="1094" t="str">
        <f t="shared" si="12"/>
        <v>Included</v>
      </c>
      <c r="K315" s="1035"/>
      <c r="M315" s="282"/>
    </row>
    <row r="316" spans="1:13" s="1019" customFormat="1">
      <c r="A316" s="922">
        <f>'Sch-1'!A316</f>
        <v>47</v>
      </c>
      <c r="B316" s="922">
        <v>7000030914</v>
      </c>
      <c r="C316" s="922">
        <v>450</v>
      </c>
      <c r="D316" s="922" t="s">
        <v>858</v>
      </c>
      <c r="E316" s="922">
        <v>1000025941</v>
      </c>
      <c r="F316" s="922" t="s">
        <v>639</v>
      </c>
      <c r="G316" s="922" t="s">
        <v>571</v>
      </c>
      <c r="H316" s="922">
        <v>1</v>
      </c>
      <c r="I316" s="1093"/>
      <c r="J316" s="1094" t="str">
        <f t="shared" si="12"/>
        <v>Included</v>
      </c>
      <c r="K316" s="1035"/>
      <c r="M316" s="282"/>
    </row>
    <row r="317" spans="1:13" s="1019" customFormat="1">
      <c r="A317" s="922">
        <f>'Sch-1'!A317</f>
        <v>48</v>
      </c>
      <c r="B317" s="922">
        <v>7000030914</v>
      </c>
      <c r="C317" s="922">
        <v>460</v>
      </c>
      <c r="D317" s="922" t="s">
        <v>858</v>
      </c>
      <c r="E317" s="922">
        <v>1000019919</v>
      </c>
      <c r="F317" s="922" t="s">
        <v>638</v>
      </c>
      <c r="G317" s="922" t="s">
        <v>574</v>
      </c>
      <c r="H317" s="922">
        <v>1</v>
      </c>
      <c r="I317" s="1093"/>
      <c r="J317" s="1094" t="str">
        <f t="shared" si="12"/>
        <v>Included</v>
      </c>
      <c r="K317" s="1035"/>
      <c r="M317" s="282"/>
    </row>
    <row r="318" spans="1:13" s="1019" customFormat="1">
      <c r="A318" s="922">
        <f>'Sch-1'!A318</f>
        <v>49</v>
      </c>
      <c r="B318" s="922">
        <v>7000030914</v>
      </c>
      <c r="C318" s="922">
        <v>430</v>
      </c>
      <c r="D318" s="922" t="s">
        <v>858</v>
      </c>
      <c r="E318" s="922">
        <v>1000025934</v>
      </c>
      <c r="F318" s="922" t="s">
        <v>610</v>
      </c>
      <c r="G318" s="922" t="s">
        <v>571</v>
      </c>
      <c r="H318" s="922">
        <v>1</v>
      </c>
      <c r="I318" s="1093"/>
      <c r="J318" s="1094" t="str">
        <f t="shared" si="12"/>
        <v>Included</v>
      </c>
      <c r="K318" s="1035"/>
      <c r="M318" s="282"/>
    </row>
    <row r="319" spans="1:13" s="1019" customFormat="1">
      <c r="A319" s="922">
        <f>'Sch-1'!A319</f>
        <v>50</v>
      </c>
      <c r="B319" s="922">
        <v>7000030914</v>
      </c>
      <c r="C319" s="922">
        <v>420</v>
      </c>
      <c r="D319" s="922" t="s">
        <v>858</v>
      </c>
      <c r="E319" s="922">
        <v>1000025930</v>
      </c>
      <c r="F319" s="922" t="s">
        <v>611</v>
      </c>
      <c r="G319" s="922" t="s">
        <v>571</v>
      </c>
      <c r="H319" s="922">
        <v>1</v>
      </c>
      <c r="I319" s="1093"/>
      <c r="J319" s="1094" t="str">
        <f t="shared" si="12"/>
        <v>Included</v>
      </c>
      <c r="K319" s="1035"/>
      <c r="M319" s="282"/>
    </row>
    <row r="320" spans="1:13" s="1019" customFormat="1" ht="33">
      <c r="A320" s="922">
        <f>'Sch-1'!A320</f>
        <v>51</v>
      </c>
      <c r="B320" s="922">
        <v>7000030914</v>
      </c>
      <c r="C320" s="922">
        <v>630</v>
      </c>
      <c r="D320" s="922" t="s">
        <v>859</v>
      </c>
      <c r="E320" s="922">
        <v>1000062002</v>
      </c>
      <c r="F320" s="922" t="s">
        <v>631</v>
      </c>
      <c r="G320" s="922" t="s">
        <v>570</v>
      </c>
      <c r="H320" s="922">
        <v>1</v>
      </c>
      <c r="I320" s="1093"/>
      <c r="J320" s="1094" t="str">
        <f t="shared" si="12"/>
        <v>Included</v>
      </c>
      <c r="K320" s="1035"/>
      <c r="M320" s="282"/>
    </row>
    <row r="321" spans="1:13" s="1019" customFormat="1" ht="33">
      <c r="A321" s="922">
        <f>'Sch-1'!A321</f>
        <v>52</v>
      </c>
      <c r="B321" s="922">
        <v>7000030914</v>
      </c>
      <c r="C321" s="922">
        <v>640</v>
      </c>
      <c r="D321" s="922" t="s">
        <v>859</v>
      </c>
      <c r="E321" s="922">
        <v>1000062004</v>
      </c>
      <c r="F321" s="922" t="s">
        <v>632</v>
      </c>
      <c r="G321" s="922" t="s">
        <v>570</v>
      </c>
      <c r="H321" s="922">
        <v>1</v>
      </c>
      <c r="I321" s="1093"/>
      <c r="J321" s="1094" t="str">
        <f t="shared" si="12"/>
        <v>Included</v>
      </c>
      <c r="K321" s="1035"/>
      <c r="M321" s="282"/>
    </row>
    <row r="322" spans="1:13" s="1019" customFormat="1" ht="49.5">
      <c r="A322" s="922">
        <f>'Sch-1'!A322</f>
        <v>53</v>
      </c>
      <c r="B322" s="922">
        <v>7000030914</v>
      </c>
      <c r="C322" s="922">
        <v>670</v>
      </c>
      <c r="D322" s="922" t="s">
        <v>880</v>
      </c>
      <c r="E322" s="922">
        <v>1000015954</v>
      </c>
      <c r="F322" s="922" t="s">
        <v>769</v>
      </c>
      <c r="G322" s="922" t="s">
        <v>576</v>
      </c>
      <c r="H322" s="922">
        <v>30</v>
      </c>
      <c r="I322" s="1093"/>
      <c r="J322" s="1094" t="str">
        <f t="shared" si="12"/>
        <v>Included</v>
      </c>
      <c r="K322" s="1035"/>
      <c r="M322" s="282"/>
    </row>
    <row r="323" spans="1:13" s="1019" customFormat="1" ht="33">
      <c r="A323" s="922">
        <f>'Sch-1'!A323</f>
        <v>54</v>
      </c>
      <c r="B323" s="922">
        <v>7000030914</v>
      </c>
      <c r="C323" s="922">
        <v>680</v>
      </c>
      <c r="D323" s="922" t="s">
        <v>880</v>
      </c>
      <c r="E323" s="922">
        <v>1000011713</v>
      </c>
      <c r="F323" s="922" t="s">
        <v>770</v>
      </c>
      <c r="G323" s="922" t="s">
        <v>576</v>
      </c>
      <c r="H323" s="922">
        <v>1</v>
      </c>
      <c r="I323" s="1093"/>
      <c r="J323" s="1094" t="str">
        <f t="shared" ref="J323:J326" si="13">IF(I323=0, "Included",IF(ISERROR(H323*I323), I323, H323*I323))</f>
        <v>Included</v>
      </c>
      <c r="K323" s="1035"/>
      <c r="M323" s="282"/>
    </row>
    <row r="324" spans="1:13" s="1019" customFormat="1" ht="33">
      <c r="A324" s="922">
        <f>'Sch-1'!A324</f>
        <v>55</v>
      </c>
      <c r="B324" s="922">
        <v>7000030914</v>
      </c>
      <c r="C324" s="922">
        <v>690</v>
      </c>
      <c r="D324" s="922" t="s">
        <v>880</v>
      </c>
      <c r="E324" s="922">
        <v>1000012373</v>
      </c>
      <c r="F324" s="922" t="s">
        <v>771</v>
      </c>
      <c r="G324" s="922" t="s">
        <v>576</v>
      </c>
      <c r="H324" s="922">
        <v>3</v>
      </c>
      <c r="I324" s="1093"/>
      <c r="J324" s="1094" t="str">
        <f t="shared" si="13"/>
        <v>Included</v>
      </c>
      <c r="K324" s="1035"/>
      <c r="M324" s="282"/>
    </row>
    <row r="325" spans="1:13" s="1019" customFormat="1">
      <c r="A325" s="922">
        <f>'Sch-1'!A325</f>
        <v>56</v>
      </c>
      <c r="B325" s="922">
        <v>7000030914</v>
      </c>
      <c r="C325" s="922">
        <v>700</v>
      </c>
      <c r="D325" s="922" t="s">
        <v>881</v>
      </c>
      <c r="E325" s="922">
        <v>1000017518</v>
      </c>
      <c r="F325" s="922" t="s">
        <v>642</v>
      </c>
      <c r="G325" s="922" t="s">
        <v>570</v>
      </c>
      <c r="H325" s="922">
        <v>2</v>
      </c>
      <c r="I325" s="1093"/>
      <c r="J325" s="1094" t="str">
        <f t="shared" si="13"/>
        <v>Included</v>
      </c>
      <c r="K325" s="1035"/>
      <c r="M325" s="282"/>
    </row>
    <row r="326" spans="1:13" s="1019" customFormat="1">
      <c r="A326" s="922">
        <f>'Sch-1'!A326</f>
        <v>57</v>
      </c>
      <c r="B326" s="922">
        <v>7000030914</v>
      </c>
      <c r="C326" s="922">
        <v>710</v>
      </c>
      <c r="D326" s="922" t="s">
        <v>881</v>
      </c>
      <c r="E326" s="922">
        <v>1000022512</v>
      </c>
      <c r="F326" s="922" t="s">
        <v>643</v>
      </c>
      <c r="G326" s="922" t="s">
        <v>570</v>
      </c>
      <c r="H326" s="922">
        <v>2</v>
      </c>
      <c r="I326" s="1093"/>
      <c r="J326" s="1094" t="str">
        <f t="shared" si="13"/>
        <v>Included</v>
      </c>
      <c r="K326" s="1035"/>
      <c r="M326" s="282"/>
    </row>
    <row r="327" spans="1:13" s="1019" customFormat="1">
      <c r="A327" s="922">
        <f>'Sch-1'!A327</f>
        <v>58</v>
      </c>
      <c r="B327" s="922">
        <v>7000030914</v>
      </c>
      <c r="C327" s="922">
        <v>720</v>
      </c>
      <c r="D327" s="922" t="s">
        <v>881</v>
      </c>
      <c r="E327" s="922">
        <v>1000071061</v>
      </c>
      <c r="F327" s="922" t="s">
        <v>772</v>
      </c>
      <c r="G327" s="922" t="s">
        <v>570</v>
      </c>
      <c r="H327" s="922">
        <v>2</v>
      </c>
      <c r="I327" s="1093"/>
      <c r="J327" s="1094" t="str">
        <f t="shared" si="12"/>
        <v>Included</v>
      </c>
      <c r="K327" s="1035"/>
      <c r="M327" s="282"/>
    </row>
    <row r="328" spans="1:13" s="1019" customFormat="1">
      <c r="A328" s="922">
        <f>'Sch-1'!A328</f>
        <v>59</v>
      </c>
      <c r="B328" s="922">
        <v>7000030914</v>
      </c>
      <c r="C328" s="922">
        <v>730</v>
      </c>
      <c r="D328" s="922" t="s">
        <v>881</v>
      </c>
      <c r="E328" s="922">
        <v>1000071062</v>
      </c>
      <c r="F328" s="922" t="s">
        <v>773</v>
      </c>
      <c r="G328" s="922" t="s">
        <v>570</v>
      </c>
      <c r="H328" s="922">
        <v>1</v>
      </c>
      <c r="I328" s="1093"/>
      <c r="J328" s="1094" t="str">
        <f t="shared" si="12"/>
        <v>Included</v>
      </c>
      <c r="K328" s="1035"/>
      <c r="M328" s="282"/>
    </row>
    <row r="329" spans="1:13" s="1019" customFormat="1" ht="33">
      <c r="A329" s="922">
        <f>'Sch-1'!A329</f>
        <v>60</v>
      </c>
      <c r="B329" s="922">
        <v>7000030914</v>
      </c>
      <c r="C329" s="922">
        <v>740</v>
      </c>
      <c r="D329" s="922" t="s">
        <v>881</v>
      </c>
      <c r="E329" s="922">
        <v>1000022487</v>
      </c>
      <c r="F329" s="922" t="s">
        <v>644</v>
      </c>
      <c r="G329" s="922" t="s">
        <v>570</v>
      </c>
      <c r="H329" s="922">
        <v>1</v>
      </c>
      <c r="I329" s="1093"/>
      <c r="J329" s="1094" t="str">
        <f t="shared" si="12"/>
        <v>Included</v>
      </c>
      <c r="K329" s="1035"/>
      <c r="M329" s="282"/>
    </row>
    <row r="330" spans="1:13" s="1019" customFormat="1">
      <c r="A330" s="922">
        <f>'Sch-1'!A330</f>
        <v>61</v>
      </c>
      <c r="B330" s="922">
        <v>7000030914</v>
      </c>
      <c r="C330" s="922">
        <v>750</v>
      </c>
      <c r="D330" s="922" t="s">
        <v>881</v>
      </c>
      <c r="E330" s="922">
        <v>1000030641</v>
      </c>
      <c r="F330" s="922" t="s">
        <v>774</v>
      </c>
      <c r="G330" s="922" t="s">
        <v>570</v>
      </c>
      <c r="H330" s="922">
        <v>3</v>
      </c>
      <c r="I330" s="1093"/>
      <c r="J330" s="1094" t="str">
        <f t="shared" si="12"/>
        <v>Included</v>
      </c>
      <c r="K330" s="1035"/>
      <c r="M330" s="282"/>
    </row>
    <row r="331" spans="1:13" s="1019" customFormat="1" ht="18.75">
      <c r="A331" s="922" t="str">
        <f>'Sch-1'!A331</f>
        <v>E</v>
      </c>
      <c r="B331" s="1132" t="s">
        <v>882</v>
      </c>
      <c r="C331" s="1133"/>
      <c r="D331" s="1133"/>
      <c r="E331" s="1133"/>
      <c r="F331" s="1134"/>
      <c r="G331" s="1122"/>
      <c r="H331" s="1122"/>
      <c r="I331" s="1123"/>
      <c r="J331" s="1124"/>
      <c r="K331" s="1035"/>
      <c r="M331" s="282"/>
    </row>
    <row r="332" spans="1:13" s="1019" customFormat="1">
      <c r="A332" s="922">
        <f>'Sch-1'!A332</f>
        <v>1</v>
      </c>
      <c r="B332" s="922">
        <v>7000030914</v>
      </c>
      <c r="C332" s="922">
        <v>780</v>
      </c>
      <c r="D332" s="922" t="s">
        <v>883</v>
      </c>
      <c r="E332" s="922">
        <v>1000001772</v>
      </c>
      <c r="F332" s="922" t="s">
        <v>603</v>
      </c>
      <c r="G332" s="922" t="s">
        <v>570</v>
      </c>
      <c r="H332" s="922">
        <v>6</v>
      </c>
      <c r="I332" s="1093"/>
      <c r="J332" s="1094" t="str">
        <f t="shared" ref="J332:J376" si="14">IF(I332=0, "Included",IF(ISERROR(H332*I332), I332, H332*I332))</f>
        <v>Included</v>
      </c>
      <c r="K332" s="1035"/>
      <c r="M332" s="282"/>
    </row>
    <row r="333" spans="1:13" s="1019" customFormat="1">
      <c r="A333" s="922">
        <f>'Sch-1'!A333</f>
        <v>2</v>
      </c>
      <c r="B333" s="922">
        <v>7000030914</v>
      </c>
      <c r="C333" s="922">
        <v>790</v>
      </c>
      <c r="D333" s="922" t="s">
        <v>883</v>
      </c>
      <c r="E333" s="922">
        <v>1000020417</v>
      </c>
      <c r="F333" s="922" t="s">
        <v>604</v>
      </c>
      <c r="G333" s="922" t="s">
        <v>570</v>
      </c>
      <c r="H333" s="922">
        <v>6</v>
      </c>
      <c r="I333" s="1093"/>
      <c r="J333" s="1094" t="str">
        <f t="shared" si="14"/>
        <v>Included</v>
      </c>
      <c r="K333" s="1035"/>
      <c r="M333" s="282"/>
    </row>
    <row r="334" spans="1:13" s="1019" customFormat="1">
      <c r="A334" s="922">
        <f>'Sch-1'!A334</f>
        <v>3</v>
      </c>
      <c r="B334" s="922">
        <v>7000030914</v>
      </c>
      <c r="C334" s="922">
        <v>800</v>
      </c>
      <c r="D334" s="922" t="s">
        <v>883</v>
      </c>
      <c r="E334" s="922">
        <v>1000001695</v>
      </c>
      <c r="F334" s="922" t="s">
        <v>605</v>
      </c>
      <c r="G334" s="922" t="s">
        <v>570</v>
      </c>
      <c r="H334" s="922">
        <v>32</v>
      </c>
      <c r="I334" s="1093"/>
      <c r="J334" s="1094" t="str">
        <f t="shared" si="14"/>
        <v>Included</v>
      </c>
      <c r="K334" s="1035"/>
      <c r="M334" s="282"/>
    </row>
    <row r="335" spans="1:13" s="1019" customFormat="1">
      <c r="A335" s="922">
        <f>'Sch-1'!A335</f>
        <v>4</v>
      </c>
      <c r="B335" s="922">
        <v>7000030914</v>
      </c>
      <c r="C335" s="922">
        <v>810</v>
      </c>
      <c r="D335" s="922" t="s">
        <v>883</v>
      </c>
      <c r="E335" s="922">
        <v>1000001567</v>
      </c>
      <c r="F335" s="922" t="s">
        <v>939</v>
      </c>
      <c r="G335" s="922" t="s">
        <v>570</v>
      </c>
      <c r="H335" s="922">
        <v>4</v>
      </c>
      <c r="I335" s="1093"/>
      <c r="J335" s="1094" t="str">
        <f t="shared" si="14"/>
        <v>Included</v>
      </c>
      <c r="K335" s="1035"/>
      <c r="M335" s="282"/>
    </row>
    <row r="336" spans="1:13" s="1019" customFormat="1">
      <c r="A336" s="922">
        <f>'Sch-1'!A336</f>
        <v>5</v>
      </c>
      <c r="B336" s="922">
        <v>7000030914</v>
      </c>
      <c r="C336" s="922">
        <v>820</v>
      </c>
      <c r="D336" s="922" t="s">
        <v>883</v>
      </c>
      <c r="E336" s="922">
        <v>1000001694</v>
      </c>
      <c r="F336" s="922" t="s">
        <v>779</v>
      </c>
      <c r="G336" s="922" t="s">
        <v>570</v>
      </c>
      <c r="H336" s="922">
        <v>12</v>
      </c>
      <c r="I336" s="1093"/>
      <c r="J336" s="1094" t="str">
        <f t="shared" si="14"/>
        <v>Included</v>
      </c>
      <c r="K336" s="1035"/>
      <c r="M336" s="282"/>
    </row>
    <row r="337" spans="1:13" s="1019" customFormat="1" ht="33">
      <c r="A337" s="922">
        <f>'Sch-1'!A337</f>
        <v>6</v>
      </c>
      <c r="B337" s="922">
        <v>7000030914</v>
      </c>
      <c r="C337" s="922">
        <v>770</v>
      </c>
      <c r="D337" s="922" t="s">
        <v>879</v>
      </c>
      <c r="E337" s="922">
        <v>1000045815</v>
      </c>
      <c r="F337" s="922" t="s">
        <v>938</v>
      </c>
      <c r="G337" s="922" t="s">
        <v>570</v>
      </c>
      <c r="H337" s="922">
        <v>2</v>
      </c>
      <c r="I337" s="1093"/>
      <c r="J337" s="1094" t="str">
        <f t="shared" si="14"/>
        <v>Included</v>
      </c>
      <c r="K337" s="1035"/>
      <c r="M337" s="282"/>
    </row>
    <row r="338" spans="1:13" s="1019" customFormat="1" ht="33">
      <c r="A338" s="922">
        <f>'Sch-1'!A338</f>
        <v>7</v>
      </c>
      <c r="B338" s="922">
        <v>7000030914</v>
      </c>
      <c r="C338" s="922">
        <v>890</v>
      </c>
      <c r="D338" s="922" t="s">
        <v>884</v>
      </c>
      <c r="E338" s="922">
        <v>1000033099</v>
      </c>
      <c r="F338" s="922" t="s">
        <v>940</v>
      </c>
      <c r="G338" s="922" t="s">
        <v>571</v>
      </c>
      <c r="H338" s="922">
        <v>2</v>
      </c>
      <c r="I338" s="1093"/>
      <c r="J338" s="1094" t="str">
        <f t="shared" si="14"/>
        <v>Included</v>
      </c>
      <c r="K338" s="1035"/>
      <c r="M338" s="282"/>
    </row>
    <row r="339" spans="1:13" s="1019" customFormat="1" ht="33">
      <c r="A339" s="922">
        <f>'Sch-1'!A339</f>
        <v>8</v>
      </c>
      <c r="B339" s="922">
        <v>7000030914</v>
      </c>
      <c r="C339" s="922">
        <v>830</v>
      </c>
      <c r="D339" s="922" t="s">
        <v>872</v>
      </c>
      <c r="E339" s="922">
        <v>1000001167</v>
      </c>
      <c r="F339" s="922" t="s">
        <v>935</v>
      </c>
      <c r="G339" s="922" t="s">
        <v>571</v>
      </c>
      <c r="H339" s="922">
        <v>1</v>
      </c>
      <c r="I339" s="1093"/>
      <c r="J339" s="1094" t="str">
        <f t="shared" si="14"/>
        <v>Included</v>
      </c>
      <c r="K339" s="1035"/>
      <c r="M339" s="282"/>
    </row>
    <row r="340" spans="1:13" s="1019" customFormat="1">
      <c r="A340" s="922">
        <f>'Sch-1'!A340</f>
        <v>9</v>
      </c>
      <c r="B340" s="922">
        <v>7000030914</v>
      </c>
      <c r="C340" s="922">
        <v>840</v>
      </c>
      <c r="D340" s="922" t="s">
        <v>872</v>
      </c>
      <c r="E340" s="922">
        <v>1000001330</v>
      </c>
      <c r="F340" s="922" t="s">
        <v>606</v>
      </c>
      <c r="G340" s="922" t="s">
        <v>570</v>
      </c>
      <c r="H340" s="922">
        <v>2</v>
      </c>
      <c r="I340" s="1093"/>
      <c r="J340" s="1094" t="str">
        <f t="shared" si="14"/>
        <v>Included</v>
      </c>
      <c r="K340" s="1035"/>
      <c r="M340" s="282"/>
    </row>
    <row r="341" spans="1:13" s="1019" customFormat="1">
      <c r="A341" s="922">
        <f>'Sch-1'!A341</f>
        <v>10</v>
      </c>
      <c r="B341" s="922">
        <v>7000030914</v>
      </c>
      <c r="C341" s="922">
        <v>850</v>
      </c>
      <c r="D341" s="922" t="s">
        <v>872</v>
      </c>
      <c r="E341" s="922">
        <v>1000055443</v>
      </c>
      <c r="F341" s="922" t="s">
        <v>696</v>
      </c>
      <c r="G341" s="922" t="s">
        <v>570</v>
      </c>
      <c r="H341" s="922">
        <v>2</v>
      </c>
      <c r="I341" s="1093"/>
      <c r="J341" s="1094" t="str">
        <f t="shared" si="14"/>
        <v>Included</v>
      </c>
      <c r="K341" s="1035"/>
      <c r="M341" s="282"/>
    </row>
    <row r="342" spans="1:13" s="1019" customFormat="1" ht="33">
      <c r="A342" s="922">
        <f>'Sch-1'!A342</f>
        <v>11</v>
      </c>
      <c r="B342" s="922">
        <v>7000030914</v>
      </c>
      <c r="C342" s="922">
        <v>1320</v>
      </c>
      <c r="D342" s="922" t="s">
        <v>852</v>
      </c>
      <c r="E342" s="922">
        <v>1000001333</v>
      </c>
      <c r="F342" s="922" t="s">
        <v>627</v>
      </c>
      <c r="G342" s="922" t="s">
        <v>570</v>
      </c>
      <c r="H342" s="922">
        <v>2</v>
      </c>
      <c r="I342" s="1093"/>
      <c r="J342" s="1094" t="str">
        <f t="shared" si="14"/>
        <v>Included</v>
      </c>
      <c r="K342" s="1035"/>
      <c r="M342" s="282"/>
    </row>
    <row r="343" spans="1:13" s="1019" customFormat="1">
      <c r="A343" s="922">
        <f>'Sch-1'!A343</f>
        <v>12</v>
      </c>
      <c r="B343" s="922">
        <v>7000030914</v>
      </c>
      <c r="C343" s="922">
        <v>860</v>
      </c>
      <c r="D343" s="922" t="s">
        <v>885</v>
      </c>
      <c r="E343" s="922">
        <v>1000014547</v>
      </c>
      <c r="F343" s="922" t="s">
        <v>630</v>
      </c>
      <c r="G343" s="922" t="s">
        <v>570</v>
      </c>
      <c r="H343" s="922">
        <v>1</v>
      </c>
      <c r="I343" s="1093"/>
      <c r="J343" s="1094" t="str">
        <f t="shared" si="14"/>
        <v>Included</v>
      </c>
      <c r="K343" s="1035"/>
      <c r="M343" s="282"/>
    </row>
    <row r="344" spans="1:13" s="1019" customFormat="1">
      <c r="A344" s="922">
        <f>'Sch-1'!A344</f>
        <v>13</v>
      </c>
      <c r="B344" s="922">
        <v>7000030914</v>
      </c>
      <c r="C344" s="922">
        <v>870</v>
      </c>
      <c r="D344" s="922" t="s">
        <v>885</v>
      </c>
      <c r="E344" s="922">
        <v>1000038039</v>
      </c>
      <c r="F344" s="922" t="s">
        <v>666</v>
      </c>
      <c r="G344" s="922" t="s">
        <v>570</v>
      </c>
      <c r="H344" s="922">
        <v>10</v>
      </c>
      <c r="I344" s="1093"/>
      <c r="J344" s="1094" t="str">
        <f t="shared" si="14"/>
        <v>Included</v>
      </c>
      <c r="K344" s="1035"/>
      <c r="M344" s="282"/>
    </row>
    <row r="345" spans="1:13" s="1019" customFormat="1">
      <c r="A345" s="922">
        <f>'Sch-1'!A345</f>
        <v>14</v>
      </c>
      <c r="B345" s="922">
        <v>7000030914</v>
      </c>
      <c r="C345" s="922">
        <v>880</v>
      </c>
      <c r="D345" s="922" t="s">
        <v>885</v>
      </c>
      <c r="E345" s="922">
        <v>1000038325</v>
      </c>
      <c r="F345" s="922" t="s">
        <v>577</v>
      </c>
      <c r="G345" s="922" t="s">
        <v>570</v>
      </c>
      <c r="H345" s="922">
        <v>10</v>
      </c>
      <c r="I345" s="1093"/>
      <c r="J345" s="1094" t="str">
        <f t="shared" si="14"/>
        <v>Included</v>
      </c>
      <c r="K345" s="1035"/>
      <c r="M345" s="282"/>
    </row>
    <row r="346" spans="1:13" s="1019" customFormat="1">
      <c r="A346" s="922">
        <f>'Sch-1'!A346</f>
        <v>15</v>
      </c>
      <c r="B346" s="922">
        <v>7000030914</v>
      </c>
      <c r="C346" s="922">
        <v>900</v>
      </c>
      <c r="D346" s="922" t="s">
        <v>853</v>
      </c>
      <c r="E346" s="922">
        <v>1000000442</v>
      </c>
      <c r="F346" s="922" t="s">
        <v>575</v>
      </c>
      <c r="G346" s="922" t="s">
        <v>574</v>
      </c>
      <c r="H346" s="922">
        <v>1</v>
      </c>
      <c r="I346" s="1093"/>
      <c r="J346" s="1094" t="str">
        <f t="shared" si="14"/>
        <v>Included</v>
      </c>
      <c r="K346" s="1035"/>
      <c r="M346" s="282"/>
    </row>
    <row r="347" spans="1:13" s="1019" customFormat="1">
      <c r="A347" s="922">
        <f>'Sch-1'!A347</f>
        <v>16</v>
      </c>
      <c r="B347" s="922">
        <v>7000030914</v>
      </c>
      <c r="C347" s="922">
        <v>910</v>
      </c>
      <c r="D347" s="922" t="s">
        <v>853</v>
      </c>
      <c r="E347" s="922">
        <v>1000000443</v>
      </c>
      <c r="F347" s="922" t="s">
        <v>573</v>
      </c>
      <c r="G347" s="922" t="s">
        <v>574</v>
      </c>
      <c r="H347" s="922">
        <v>1</v>
      </c>
      <c r="I347" s="1093"/>
      <c r="J347" s="1094" t="str">
        <f t="shared" si="14"/>
        <v>Included</v>
      </c>
      <c r="K347" s="1035"/>
      <c r="M347" s="282"/>
    </row>
    <row r="348" spans="1:13" s="1019" customFormat="1" ht="33">
      <c r="A348" s="922">
        <f>'Sch-1'!A348</f>
        <v>17</v>
      </c>
      <c r="B348" s="922">
        <v>7000030914</v>
      </c>
      <c r="C348" s="922">
        <v>920</v>
      </c>
      <c r="D348" s="922" t="s">
        <v>792</v>
      </c>
      <c r="E348" s="922">
        <v>1000006284</v>
      </c>
      <c r="F348" s="922" t="s">
        <v>608</v>
      </c>
      <c r="G348" s="922" t="s">
        <v>571</v>
      </c>
      <c r="H348" s="922">
        <v>1</v>
      </c>
      <c r="I348" s="1093"/>
      <c r="J348" s="1094" t="str">
        <f t="shared" si="14"/>
        <v>Included</v>
      </c>
      <c r="K348" s="1035"/>
      <c r="M348" s="282"/>
    </row>
    <row r="349" spans="1:13" s="1019" customFormat="1" ht="33">
      <c r="A349" s="922">
        <f>'Sch-1'!A349</f>
        <v>18</v>
      </c>
      <c r="B349" s="922">
        <v>7000030914</v>
      </c>
      <c r="C349" s="922">
        <v>930</v>
      </c>
      <c r="D349" s="922" t="s">
        <v>792</v>
      </c>
      <c r="E349" s="922">
        <v>1000012022</v>
      </c>
      <c r="F349" s="922" t="s">
        <v>629</v>
      </c>
      <c r="G349" s="922" t="s">
        <v>570</v>
      </c>
      <c r="H349" s="922">
        <v>2</v>
      </c>
      <c r="I349" s="1093"/>
      <c r="J349" s="1094" t="str">
        <f t="shared" si="14"/>
        <v>Included</v>
      </c>
      <c r="K349" s="1035"/>
      <c r="M349" s="282"/>
    </row>
    <row r="350" spans="1:13" s="1019" customFormat="1" ht="33">
      <c r="A350" s="922">
        <f>'Sch-1'!A350</f>
        <v>19</v>
      </c>
      <c r="B350" s="922">
        <v>7000030914</v>
      </c>
      <c r="C350" s="922">
        <v>940</v>
      </c>
      <c r="D350" s="922" t="s">
        <v>792</v>
      </c>
      <c r="E350" s="922">
        <v>1000012018</v>
      </c>
      <c r="F350" s="922" t="s">
        <v>609</v>
      </c>
      <c r="G350" s="922" t="s">
        <v>571</v>
      </c>
      <c r="H350" s="922">
        <v>1</v>
      </c>
      <c r="I350" s="1093"/>
      <c r="J350" s="1094" t="str">
        <f t="shared" si="14"/>
        <v>Included</v>
      </c>
      <c r="K350" s="1035"/>
      <c r="M350" s="282"/>
    </row>
    <row r="351" spans="1:13" s="1019" customFormat="1" ht="33">
      <c r="A351" s="922">
        <f>'Sch-1'!A351</f>
        <v>20</v>
      </c>
      <c r="B351" s="922">
        <v>7000030914</v>
      </c>
      <c r="C351" s="922">
        <v>950</v>
      </c>
      <c r="D351" s="922" t="s">
        <v>792</v>
      </c>
      <c r="E351" s="922">
        <v>1000013795</v>
      </c>
      <c r="F351" s="922" t="s">
        <v>607</v>
      </c>
      <c r="G351" s="922" t="s">
        <v>574</v>
      </c>
      <c r="H351" s="922">
        <v>1</v>
      </c>
      <c r="I351" s="1093"/>
      <c r="J351" s="1094" t="str">
        <f t="shared" si="14"/>
        <v>Included</v>
      </c>
      <c r="K351" s="1035"/>
      <c r="M351" s="282"/>
    </row>
    <row r="352" spans="1:13" s="1019" customFormat="1">
      <c r="A352" s="922">
        <f>'Sch-1'!A352</f>
        <v>21</v>
      </c>
      <c r="B352" s="922">
        <v>7000030914</v>
      </c>
      <c r="C352" s="922">
        <v>960</v>
      </c>
      <c r="D352" s="922" t="s">
        <v>654</v>
      </c>
      <c r="E352" s="922">
        <v>1000032055</v>
      </c>
      <c r="F352" s="922" t="s">
        <v>628</v>
      </c>
      <c r="G352" s="922" t="s">
        <v>597</v>
      </c>
      <c r="H352" s="922">
        <v>1</v>
      </c>
      <c r="I352" s="1093"/>
      <c r="J352" s="1094" t="str">
        <f t="shared" si="14"/>
        <v>Included</v>
      </c>
      <c r="K352" s="1035"/>
      <c r="M352" s="282"/>
    </row>
    <row r="353" spans="1:13" s="1019" customFormat="1" ht="33">
      <c r="A353" s="922">
        <f>'Sch-1'!A353</f>
        <v>22</v>
      </c>
      <c r="B353" s="922">
        <v>7000030914</v>
      </c>
      <c r="C353" s="922">
        <v>970</v>
      </c>
      <c r="D353" s="922" t="s">
        <v>886</v>
      </c>
      <c r="E353" s="922">
        <v>1000045815</v>
      </c>
      <c r="F353" s="922" t="s">
        <v>938</v>
      </c>
      <c r="G353" s="922" t="s">
        <v>570</v>
      </c>
      <c r="H353" s="922">
        <v>1</v>
      </c>
      <c r="I353" s="1093"/>
      <c r="J353" s="1094" t="str">
        <f t="shared" si="14"/>
        <v>Included</v>
      </c>
      <c r="K353" s="1035"/>
      <c r="M353" s="282"/>
    </row>
    <row r="354" spans="1:13" s="1019" customFormat="1" ht="33">
      <c r="A354" s="922">
        <f>'Sch-1'!A354</f>
        <v>23</v>
      </c>
      <c r="B354" s="922">
        <v>7000030914</v>
      </c>
      <c r="C354" s="922">
        <v>980</v>
      </c>
      <c r="D354" s="922" t="s">
        <v>886</v>
      </c>
      <c r="E354" s="922">
        <v>1000049497</v>
      </c>
      <c r="F354" s="922" t="s">
        <v>748</v>
      </c>
      <c r="G354" s="922" t="s">
        <v>571</v>
      </c>
      <c r="H354" s="922">
        <v>2</v>
      </c>
      <c r="I354" s="1093"/>
      <c r="J354" s="1094" t="str">
        <f t="shared" si="14"/>
        <v>Included</v>
      </c>
      <c r="K354" s="1035"/>
      <c r="M354" s="282"/>
    </row>
    <row r="355" spans="1:13" s="1019" customFormat="1" ht="33">
      <c r="A355" s="922">
        <f>'Sch-1'!A355</f>
        <v>24</v>
      </c>
      <c r="B355" s="922">
        <v>7000030914</v>
      </c>
      <c r="C355" s="922">
        <v>990</v>
      </c>
      <c r="D355" s="922" t="s">
        <v>886</v>
      </c>
      <c r="E355" s="922">
        <v>1000049774</v>
      </c>
      <c r="F355" s="922" t="s">
        <v>783</v>
      </c>
      <c r="G355" s="922" t="s">
        <v>571</v>
      </c>
      <c r="H355" s="922">
        <v>1</v>
      </c>
      <c r="I355" s="1093"/>
      <c r="J355" s="1094" t="str">
        <f t="shared" si="14"/>
        <v>Included</v>
      </c>
      <c r="K355" s="1035"/>
      <c r="M355" s="282"/>
    </row>
    <row r="356" spans="1:13" s="1019" customFormat="1" ht="33">
      <c r="A356" s="922">
        <f>'Sch-1'!A356</f>
        <v>25</v>
      </c>
      <c r="B356" s="922">
        <v>7000030914</v>
      </c>
      <c r="C356" s="922">
        <v>1000</v>
      </c>
      <c r="D356" s="922" t="s">
        <v>886</v>
      </c>
      <c r="E356" s="922">
        <v>1000049775</v>
      </c>
      <c r="F356" s="922" t="s">
        <v>763</v>
      </c>
      <c r="G356" s="922" t="s">
        <v>571</v>
      </c>
      <c r="H356" s="922">
        <v>1</v>
      </c>
      <c r="I356" s="1093"/>
      <c r="J356" s="1094" t="str">
        <f t="shared" si="14"/>
        <v>Included</v>
      </c>
      <c r="K356" s="1035"/>
      <c r="M356" s="282"/>
    </row>
    <row r="357" spans="1:13" s="1019" customFormat="1" ht="33">
      <c r="A357" s="922">
        <f>'Sch-1'!A357</f>
        <v>26</v>
      </c>
      <c r="B357" s="922">
        <v>7000030914</v>
      </c>
      <c r="C357" s="922">
        <v>1010</v>
      </c>
      <c r="D357" s="922" t="s">
        <v>886</v>
      </c>
      <c r="E357" s="922">
        <v>1000049773</v>
      </c>
      <c r="F357" s="922" t="s">
        <v>762</v>
      </c>
      <c r="G357" s="922" t="s">
        <v>571</v>
      </c>
      <c r="H357" s="922">
        <v>1</v>
      </c>
      <c r="I357" s="1093"/>
      <c r="J357" s="1094" t="str">
        <f t="shared" si="14"/>
        <v>Included</v>
      </c>
      <c r="K357" s="1035"/>
      <c r="M357" s="282"/>
    </row>
    <row r="358" spans="1:13" s="1019" customFormat="1" ht="66">
      <c r="A358" s="922">
        <f>'Sch-1'!A358</f>
        <v>27</v>
      </c>
      <c r="B358" s="922">
        <v>7000030914</v>
      </c>
      <c r="C358" s="922">
        <v>1020</v>
      </c>
      <c r="D358" s="922" t="s">
        <v>886</v>
      </c>
      <c r="E358" s="922">
        <v>1000058276</v>
      </c>
      <c r="F358" s="922" t="s">
        <v>782</v>
      </c>
      <c r="G358" s="922" t="s">
        <v>571</v>
      </c>
      <c r="H358" s="922">
        <v>1</v>
      </c>
      <c r="I358" s="1093"/>
      <c r="J358" s="1094" t="str">
        <f t="shared" si="14"/>
        <v>Included</v>
      </c>
      <c r="K358" s="1035"/>
      <c r="M358" s="282"/>
    </row>
    <row r="359" spans="1:13" s="1019" customFormat="1" ht="66">
      <c r="A359" s="922">
        <f>'Sch-1'!A359</f>
        <v>28</v>
      </c>
      <c r="B359" s="922">
        <v>7000030914</v>
      </c>
      <c r="C359" s="922">
        <v>1030</v>
      </c>
      <c r="D359" s="922" t="s">
        <v>886</v>
      </c>
      <c r="E359" s="922">
        <v>1000058280</v>
      </c>
      <c r="F359" s="922" t="s">
        <v>761</v>
      </c>
      <c r="G359" s="922" t="s">
        <v>571</v>
      </c>
      <c r="H359" s="922">
        <v>1</v>
      </c>
      <c r="I359" s="1093"/>
      <c r="J359" s="1094" t="str">
        <f t="shared" si="14"/>
        <v>Included</v>
      </c>
      <c r="K359" s="1035"/>
      <c r="M359" s="282"/>
    </row>
    <row r="360" spans="1:13" s="1019" customFormat="1" ht="66">
      <c r="A360" s="922">
        <f>'Sch-1'!A360</f>
        <v>29</v>
      </c>
      <c r="B360" s="922">
        <v>7000030914</v>
      </c>
      <c r="C360" s="922">
        <v>1040</v>
      </c>
      <c r="D360" s="922" t="s">
        <v>886</v>
      </c>
      <c r="E360" s="922">
        <v>1000058273</v>
      </c>
      <c r="F360" s="922" t="s">
        <v>760</v>
      </c>
      <c r="G360" s="922" t="s">
        <v>571</v>
      </c>
      <c r="H360" s="922">
        <v>1</v>
      </c>
      <c r="I360" s="1093"/>
      <c r="J360" s="1094" t="str">
        <f t="shared" si="14"/>
        <v>Included</v>
      </c>
      <c r="K360" s="1035"/>
      <c r="M360" s="282"/>
    </row>
    <row r="361" spans="1:13" s="1019" customFormat="1" ht="33">
      <c r="A361" s="922">
        <f>'Sch-1'!A361</f>
        <v>30</v>
      </c>
      <c r="B361" s="922">
        <v>7000030914</v>
      </c>
      <c r="C361" s="922">
        <v>1050</v>
      </c>
      <c r="D361" s="922" t="s">
        <v>886</v>
      </c>
      <c r="E361" s="922">
        <v>1000049801</v>
      </c>
      <c r="F361" s="922" t="s">
        <v>757</v>
      </c>
      <c r="G361" s="922" t="s">
        <v>571</v>
      </c>
      <c r="H361" s="922">
        <v>1</v>
      </c>
      <c r="I361" s="1093"/>
      <c r="J361" s="1094" t="str">
        <f t="shared" si="14"/>
        <v>Included</v>
      </c>
      <c r="K361" s="1035"/>
      <c r="M361" s="282"/>
    </row>
    <row r="362" spans="1:13" s="1019" customFormat="1" ht="33">
      <c r="A362" s="922">
        <f>'Sch-1'!A362</f>
        <v>31</v>
      </c>
      <c r="B362" s="922">
        <v>7000030914</v>
      </c>
      <c r="C362" s="922">
        <v>1060</v>
      </c>
      <c r="D362" s="922" t="s">
        <v>886</v>
      </c>
      <c r="E362" s="922">
        <v>1000049797</v>
      </c>
      <c r="F362" s="922" t="s">
        <v>756</v>
      </c>
      <c r="G362" s="922" t="s">
        <v>571</v>
      </c>
      <c r="H362" s="922">
        <v>1</v>
      </c>
      <c r="I362" s="1093"/>
      <c r="J362" s="1094" t="str">
        <f t="shared" si="14"/>
        <v>Included</v>
      </c>
      <c r="K362" s="1035"/>
      <c r="M362" s="282"/>
    </row>
    <row r="363" spans="1:13" s="1019" customFormat="1" ht="33">
      <c r="A363" s="922">
        <f>'Sch-1'!A363</f>
        <v>32</v>
      </c>
      <c r="B363" s="922">
        <v>7000030914</v>
      </c>
      <c r="C363" s="922">
        <v>1070</v>
      </c>
      <c r="D363" s="922" t="s">
        <v>886</v>
      </c>
      <c r="E363" s="922">
        <v>1000058293</v>
      </c>
      <c r="F363" s="922" t="s">
        <v>755</v>
      </c>
      <c r="G363" s="922" t="s">
        <v>571</v>
      </c>
      <c r="H363" s="922">
        <v>1</v>
      </c>
      <c r="I363" s="1093"/>
      <c r="J363" s="1094" t="str">
        <f t="shared" si="14"/>
        <v>Included</v>
      </c>
      <c r="K363" s="1035"/>
      <c r="M363" s="282"/>
    </row>
    <row r="364" spans="1:13" s="1019" customFormat="1" ht="33">
      <c r="A364" s="922">
        <f>'Sch-1'!A364</f>
        <v>33</v>
      </c>
      <c r="B364" s="922">
        <v>7000030914</v>
      </c>
      <c r="C364" s="922">
        <v>1080</v>
      </c>
      <c r="D364" s="922" t="s">
        <v>886</v>
      </c>
      <c r="E364" s="922">
        <v>1000058291</v>
      </c>
      <c r="F364" s="922" t="s">
        <v>754</v>
      </c>
      <c r="G364" s="922" t="s">
        <v>570</v>
      </c>
      <c r="H364" s="922">
        <v>3</v>
      </c>
      <c r="I364" s="1093"/>
      <c r="J364" s="1094" t="str">
        <f t="shared" si="14"/>
        <v>Included</v>
      </c>
      <c r="K364" s="1035"/>
      <c r="M364" s="282"/>
    </row>
    <row r="365" spans="1:13" s="1019" customFormat="1" ht="33">
      <c r="A365" s="922">
        <f>'Sch-1'!A365</f>
        <v>34</v>
      </c>
      <c r="B365" s="922">
        <v>7000030914</v>
      </c>
      <c r="C365" s="922">
        <v>1090</v>
      </c>
      <c r="D365" s="922" t="s">
        <v>886</v>
      </c>
      <c r="E365" s="922">
        <v>1000007066</v>
      </c>
      <c r="F365" s="922" t="s">
        <v>753</v>
      </c>
      <c r="G365" s="922" t="s">
        <v>571</v>
      </c>
      <c r="H365" s="922">
        <v>1</v>
      </c>
      <c r="I365" s="1093"/>
      <c r="J365" s="1094" t="str">
        <f t="shared" si="14"/>
        <v>Included</v>
      </c>
      <c r="K365" s="1035"/>
      <c r="M365" s="282"/>
    </row>
    <row r="366" spans="1:13" s="1019" customFormat="1" ht="33">
      <c r="A366" s="922">
        <f>'Sch-1'!A366</f>
        <v>35</v>
      </c>
      <c r="B366" s="922">
        <v>7000030914</v>
      </c>
      <c r="C366" s="922">
        <v>1100</v>
      </c>
      <c r="D366" s="922" t="s">
        <v>886</v>
      </c>
      <c r="E366" s="922">
        <v>1000058292</v>
      </c>
      <c r="F366" s="922" t="s">
        <v>752</v>
      </c>
      <c r="G366" s="922" t="s">
        <v>571</v>
      </c>
      <c r="H366" s="922">
        <v>1</v>
      </c>
      <c r="I366" s="1093"/>
      <c r="J366" s="1094" t="str">
        <f t="shared" si="14"/>
        <v>Included</v>
      </c>
      <c r="K366" s="1035"/>
      <c r="M366" s="282"/>
    </row>
    <row r="367" spans="1:13" s="1019" customFormat="1" ht="33">
      <c r="A367" s="922">
        <f>'Sch-1'!A367</f>
        <v>36</v>
      </c>
      <c r="B367" s="922">
        <v>7000030914</v>
      </c>
      <c r="C367" s="922">
        <v>1110</v>
      </c>
      <c r="D367" s="922" t="s">
        <v>886</v>
      </c>
      <c r="E367" s="922">
        <v>1000009185</v>
      </c>
      <c r="F367" s="922" t="s">
        <v>751</v>
      </c>
      <c r="G367" s="922" t="s">
        <v>571</v>
      </c>
      <c r="H367" s="922">
        <v>3</v>
      </c>
      <c r="I367" s="1093"/>
      <c r="J367" s="1094" t="str">
        <f t="shared" si="14"/>
        <v>Included</v>
      </c>
      <c r="K367" s="1035"/>
      <c r="M367" s="282"/>
    </row>
    <row r="368" spans="1:13" s="1019" customFormat="1" ht="33">
      <c r="A368" s="922">
        <f>'Sch-1'!A368</f>
        <v>37</v>
      </c>
      <c r="B368" s="922">
        <v>7000030914</v>
      </c>
      <c r="C368" s="922">
        <v>1120</v>
      </c>
      <c r="D368" s="922" t="s">
        <v>886</v>
      </c>
      <c r="E368" s="922">
        <v>1000021871</v>
      </c>
      <c r="F368" s="922" t="s">
        <v>750</v>
      </c>
      <c r="G368" s="922" t="s">
        <v>571</v>
      </c>
      <c r="H368" s="922">
        <v>3</v>
      </c>
      <c r="I368" s="1093"/>
      <c r="J368" s="1094" t="str">
        <f t="shared" si="14"/>
        <v>Included</v>
      </c>
      <c r="K368" s="1035"/>
      <c r="M368" s="282"/>
    </row>
    <row r="369" spans="1:32" s="1019" customFormat="1" ht="33">
      <c r="A369" s="922">
        <f>'Sch-1'!A369</f>
        <v>38</v>
      </c>
      <c r="B369" s="922">
        <v>7000030914</v>
      </c>
      <c r="C369" s="922">
        <v>1130</v>
      </c>
      <c r="D369" s="922" t="s">
        <v>886</v>
      </c>
      <c r="E369" s="922">
        <v>1000058301</v>
      </c>
      <c r="F369" s="922" t="s">
        <v>747</v>
      </c>
      <c r="G369" s="922" t="s">
        <v>570</v>
      </c>
      <c r="H369" s="922">
        <v>1</v>
      </c>
      <c r="I369" s="1093"/>
      <c r="J369" s="1094" t="str">
        <f t="shared" si="14"/>
        <v>Included</v>
      </c>
      <c r="K369" s="1035"/>
      <c r="M369" s="282"/>
    </row>
    <row r="370" spans="1:32" s="1019" customFormat="1" ht="33">
      <c r="A370" s="922">
        <f>'Sch-1'!A370</f>
        <v>39</v>
      </c>
      <c r="B370" s="922">
        <v>7000030914</v>
      </c>
      <c r="C370" s="922">
        <v>1140</v>
      </c>
      <c r="D370" s="922" t="s">
        <v>886</v>
      </c>
      <c r="E370" s="922">
        <v>1000058297</v>
      </c>
      <c r="F370" s="922" t="s">
        <v>746</v>
      </c>
      <c r="G370" s="922" t="s">
        <v>570</v>
      </c>
      <c r="H370" s="922">
        <v>2</v>
      </c>
      <c r="I370" s="1093"/>
      <c r="J370" s="1094" t="str">
        <f t="shared" si="14"/>
        <v>Included</v>
      </c>
      <c r="K370" s="1035"/>
      <c r="M370" s="282"/>
    </row>
    <row r="371" spans="1:32" s="1019" customFormat="1" ht="33">
      <c r="A371" s="922">
        <f>'Sch-1'!A371</f>
        <v>40</v>
      </c>
      <c r="B371" s="922">
        <v>7000030914</v>
      </c>
      <c r="C371" s="922">
        <v>1150</v>
      </c>
      <c r="D371" s="922" t="s">
        <v>886</v>
      </c>
      <c r="E371" s="922">
        <v>1000058302</v>
      </c>
      <c r="F371" s="922" t="s">
        <v>745</v>
      </c>
      <c r="G371" s="922" t="s">
        <v>570</v>
      </c>
      <c r="H371" s="922">
        <v>2</v>
      </c>
      <c r="I371" s="1093"/>
      <c r="J371" s="1094" t="str">
        <f t="shared" si="14"/>
        <v>Included</v>
      </c>
      <c r="K371" s="1035"/>
      <c r="M371" s="282"/>
    </row>
    <row r="372" spans="1:32" s="1019" customFormat="1" ht="49.5">
      <c r="A372" s="922">
        <f>'Sch-1'!A372</f>
        <v>41</v>
      </c>
      <c r="B372" s="922">
        <v>7000030914</v>
      </c>
      <c r="C372" s="922">
        <v>1160</v>
      </c>
      <c r="D372" s="922" t="s">
        <v>886</v>
      </c>
      <c r="E372" s="922">
        <v>1000049782</v>
      </c>
      <c r="F372" s="922" t="s">
        <v>743</v>
      </c>
      <c r="G372" s="922" t="s">
        <v>571</v>
      </c>
      <c r="H372" s="922">
        <v>1</v>
      </c>
      <c r="I372" s="1093"/>
      <c r="J372" s="1094" t="str">
        <f t="shared" si="14"/>
        <v>Included</v>
      </c>
      <c r="K372" s="1035"/>
      <c r="M372" s="282"/>
    </row>
    <row r="373" spans="1:32" s="1019" customFormat="1" ht="33">
      <c r="A373" s="922">
        <f>'Sch-1'!A373</f>
        <v>42</v>
      </c>
      <c r="B373" s="922">
        <v>7000030914</v>
      </c>
      <c r="C373" s="922">
        <v>1170</v>
      </c>
      <c r="D373" s="922" t="s">
        <v>886</v>
      </c>
      <c r="E373" s="922">
        <v>1000058299</v>
      </c>
      <c r="F373" s="922" t="s">
        <v>742</v>
      </c>
      <c r="G373" s="922" t="s">
        <v>599</v>
      </c>
      <c r="H373" s="922">
        <v>1</v>
      </c>
      <c r="I373" s="1093"/>
      <c r="J373" s="1094" t="str">
        <f t="shared" si="14"/>
        <v>Included</v>
      </c>
      <c r="K373" s="1035"/>
      <c r="M373" s="282"/>
    </row>
    <row r="374" spans="1:32" s="1019" customFormat="1" ht="33">
      <c r="A374" s="922">
        <f>'Sch-1'!A374</f>
        <v>43</v>
      </c>
      <c r="B374" s="922">
        <v>7000030914</v>
      </c>
      <c r="C374" s="922">
        <v>1180</v>
      </c>
      <c r="D374" s="922" t="s">
        <v>886</v>
      </c>
      <c r="E374" s="922">
        <v>1000049749</v>
      </c>
      <c r="F374" s="922" t="s">
        <v>741</v>
      </c>
      <c r="G374" s="922" t="s">
        <v>571</v>
      </c>
      <c r="H374" s="922">
        <v>2</v>
      </c>
      <c r="I374" s="1093"/>
      <c r="J374" s="1094" t="str">
        <f t="shared" si="14"/>
        <v>Included</v>
      </c>
      <c r="K374" s="1035"/>
      <c r="M374" s="282"/>
    </row>
    <row r="375" spans="1:32" s="1019" customFormat="1" ht="33">
      <c r="A375" s="922">
        <f>'Sch-1'!A375</f>
        <v>44</v>
      </c>
      <c r="B375" s="922">
        <v>7000030914</v>
      </c>
      <c r="C375" s="922">
        <v>1190</v>
      </c>
      <c r="D375" s="922" t="s">
        <v>886</v>
      </c>
      <c r="E375" s="922">
        <v>1000058298</v>
      </c>
      <c r="F375" s="922" t="s">
        <v>740</v>
      </c>
      <c r="G375" s="922" t="s">
        <v>571</v>
      </c>
      <c r="H375" s="922">
        <v>1</v>
      </c>
      <c r="I375" s="1093"/>
      <c r="J375" s="1094" t="str">
        <f t="shared" si="14"/>
        <v>Included</v>
      </c>
      <c r="K375" s="1035"/>
      <c r="M375" s="282"/>
    </row>
    <row r="376" spans="1:32" s="1019" customFormat="1" ht="33">
      <c r="A376" s="922">
        <f>'Sch-1'!A376</f>
        <v>45</v>
      </c>
      <c r="B376" s="922">
        <v>7000030914</v>
      </c>
      <c r="C376" s="922">
        <v>1200</v>
      </c>
      <c r="D376" s="922" t="s">
        <v>886</v>
      </c>
      <c r="E376" s="922">
        <v>1000049761</v>
      </c>
      <c r="F376" s="922" t="s">
        <v>739</v>
      </c>
      <c r="G376" s="922" t="s">
        <v>571</v>
      </c>
      <c r="H376" s="922">
        <v>2</v>
      </c>
      <c r="I376" s="1093"/>
      <c r="J376" s="1094" t="str">
        <f t="shared" si="14"/>
        <v>Included</v>
      </c>
      <c r="K376" s="1035"/>
      <c r="M376" s="282"/>
    </row>
    <row r="377" spans="1:32" s="1019" customFormat="1" ht="33">
      <c r="A377" s="922">
        <f>'Sch-1'!A377</f>
        <v>46</v>
      </c>
      <c r="B377" s="922">
        <v>7000030914</v>
      </c>
      <c r="C377" s="922">
        <v>1210</v>
      </c>
      <c r="D377" s="922" t="s">
        <v>886</v>
      </c>
      <c r="E377" s="922">
        <v>1000049752</v>
      </c>
      <c r="F377" s="922" t="s">
        <v>738</v>
      </c>
      <c r="G377" s="922" t="s">
        <v>571</v>
      </c>
      <c r="H377" s="922">
        <v>2</v>
      </c>
      <c r="I377" s="1093"/>
      <c r="J377" s="1094" t="str">
        <f t="shared" si="10"/>
        <v>Included</v>
      </c>
      <c r="K377" s="1035"/>
      <c r="M377" s="282"/>
    </row>
    <row r="378" spans="1:32" s="1019" customFormat="1" ht="16.5" customHeight="1">
      <c r="A378" s="922">
        <f>'Sch-1'!A378</f>
        <v>47</v>
      </c>
      <c r="B378" s="922">
        <v>7000030914</v>
      </c>
      <c r="C378" s="922">
        <v>1220</v>
      </c>
      <c r="D378" s="922" t="s">
        <v>886</v>
      </c>
      <c r="E378" s="922">
        <v>1000049816</v>
      </c>
      <c r="F378" s="922" t="s">
        <v>737</v>
      </c>
      <c r="G378" s="922" t="s">
        <v>571</v>
      </c>
      <c r="H378" s="922">
        <v>2</v>
      </c>
      <c r="I378" s="1093"/>
      <c r="J378" s="1094" t="str">
        <f t="shared" si="10"/>
        <v>Included</v>
      </c>
      <c r="K378" s="1035"/>
      <c r="M378" s="282"/>
    </row>
    <row r="379" spans="1:32" ht="17.25" customHeight="1">
      <c r="A379" s="922">
        <f>'Sch-1'!A379</f>
        <v>48</v>
      </c>
      <c r="B379" s="922">
        <v>7000030914</v>
      </c>
      <c r="C379" s="922">
        <v>1230</v>
      </c>
      <c r="D379" s="922" t="s">
        <v>886</v>
      </c>
      <c r="E379" s="922">
        <v>1000058300</v>
      </c>
      <c r="F379" s="922" t="s">
        <v>736</v>
      </c>
      <c r="G379" s="922" t="s">
        <v>570</v>
      </c>
      <c r="H379" s="922">
        <v>1</v>
      </c>
      <c r="I379" s="1093"/>
      <c r="J379" s="1094" t="str">
        <f t="shared" ref="J379:J391" si="15">IF(I379=0, "Included",IF(ISERROR(H379*I379), I379, H379*I379))</f>
        <v>Included</v>
      </c>
      <c r="N379" s="282"/>
      <c r="O379" s="282"/>
      <c r="P379" s="282"/>
      <c r="Q379" s="282"/>
      <c r="R379" s="282"/>
      <c r="S379" s="282"/>
      <c r="T379" s="282"/>
      <c r="U379" s="282"/>
      <c r="V379" s="282"/>
      <c r="W379" s="282"/>
      <c r="X379" s="282"/>
      <c r="Y379" s="282"/>
      <c r="Z379" s="282"/>
      <c r="AA379" s="282"/>
      <c r="AB379" s="282"/>
      <c r="AC379" s="282"/>
      <c r="AD379" s="282"/>
      <c r="AE379" s="282"/>
      <c r="AF379" s="282"/>
    </row>
    <row r="380" spans="1:32" ht="17.25" customHeight="1">
      <c r="A380" s="922">
        <f>'Sch-1'!A380</f>
        <v>49</v>
      </c>
      <c r="B380" s="922">
        <v>7000030914</v>
      </c>
      <c r="C380" s="922">
        <v>1340</v>
      </c>
      <c r="D380" s="922" t="s">
        <v>887</v>
      </c>
      <c r="E380" s="922">
        <v>1000031367</v>
      </c>
      <c r="F380" s="922" t="s">
        <v>618</v>
      </c>
      <c r="G380" s="922" t="s">
        <v>570</v>
      </c>
      <c r="H380" s="922">
        <v>1</v>
      </c>
      <c r="I380" s="1093"/>
      <c r="J380" s="1094" t="str">
        <f t="shared" si="15"/>
        <v>Included</v>
      </c>
      <c r="N380" s="282"/>
      <c r="O380" s="282"/>
      <c r="P380" s="282"/>
      <c r="Q380" s="282"/>
      <c r="R380" s="282"/>
      <c r="S380" s="282"/>
      <c r="T380" s="282"/>
      <c r="U380" s="282"/>
      <c r="V380" s="282"/>
      <c r="W380" s="282"/>
      <c r="X380" s="282"/>
      <c r="Y380" s="282"/>
      <c r="Z380" s="282"/>
      <c r="AA380" s="282"/>
      <c r="AB380" s="282"/>
      <c r="AC380" s="282"/>
      <c r="AD380" s="282"/>
      <c r="AE380" s="282"/>
      <c r="AF380" s="282"/>
    </row>
    <row r="381" spans="1:32" ht="17.25" customHeight="1">
      <c r="A381" s="922">
        <f>'Sch-1'!A381</f>
        <v>50</v>
      </c>
      <c r="B381" s="922">
        <v>7000030914</v>
      </c>
      <c r="C381" s="922">
        <v>1350</v>
      </c>
      <c r="D381" s="922" t="s">
        <v>887</v>
      </c>
      <c r="E381" s="922">
        <v>1000018706</v>
      </c>
      <c r="F381" s="922" t="s">
        <v>619</v>
      </c>
      <c r="G381" s="922" t="s">
        <v>570</v>
      </c>
      <c r="H381" s="922">
        <v>4</v>
      </c>
      <c r="I381" s="1093"/>
      <c r="J381" s="1094" t="str">
        <f t="shared" si="15"/>
        <v>Included</v>
      </c>
      <c r="N381" s="282"/>
      <c r="O381" s="282"/>
      <c r="P381" s="282"/>
      <c r="Q381" s="282"/>
      <c r="R381" s="282"/>
      <c r="S381" s="282"/>
      <c r="T381" s="282"/>
      <c r="U381" s="282"/>
      <c r="V381" s="282"/>
      <c r="W381" s="282"/>
      <c r="X381" s="282"/>
      <c r="Y381" s="282"/>
      <c r="Z381" s="282"/>
      <c r="AA381" s="282"/>
      <c r="AB381" s="282"/>
      <c r="AC381" s="282"/>
      <c r="AD381" s="282"/>
      <c r="AE381" s="282"/>
      <c r="AF381" s="282"/>
    </row>
    <row r="382" spans="1:32" s="1019" customFormat="1">
      <c r="A382" s="922">
        <f>'Sch-1'!A382</f>
        <v>51</v>
      </c>
      <c r="B382" s="922">
        <v>7000030914</v>
      </c>
      <c r="C382" s="922">
        <v>1360</v>
      </c>
      <c r="D382" s="922" t="s">
        <v>887</v>
      </c>
      <c r="E382" s="922">
        <v>1000031374</v>
      </c>
      <c r="F382" s="922" t="s">
        <v>620</v>
      </c>
      <c r="G382" s="922" t="s">
        <v>571</v>
      </c>
      <c r="H382" s="922">
        <v>2</v>
      </c>
      <c r="I382" s="1093"/>
      <c r="J382" s="1094" t="str">
        <f t="shared" si="15"/>
        <v>Included</v>
      </c>
      <c r="K382" s="1035"/>
      <c r="M382" s="282"/>
    </row>
    <row r="383" spans="1:32" s="1019" customFormat="1">
      <c r="A383" s="922">
        <f>'Sch-1'!A383</f>
        <v>52</v>
      </c>
      <c r="B383" s="922">
        <v>7000030914</v>
      </c>
      <c r="C383" s="922">
        <v>1370</v>
      </c>
      <c r="D383" s="922" t="s">
        <v>887</v>
      </c>
      <c r="E383" s="922">
        <v>1000034950</v>
      </c>
      <c r="F383" s="922" t="s">
        <v>621</v>
      </c>
      <c r="G383" s="922" t="s">
        <v>570</v>
      </c>
      <c r="H383" s="922">
        <v>2</v>
      </c>
      <c r="I383" s="1093"/>
      <c r="J383" s="1094" t="str">
        <f t="shared" si="15"/>
        <v>Included</v>
      </c>
      <c r="K383" s="1035"/>
      <c r="M383" s="282"/>
    </row>
    <row r="384" spans="1:32" s="1019" customFormat="1" ht="33">
      <c r="A384" s="922">
        <f>'Sch-1'!A384</f>
        <v>53</v>
      </c>
      <c r="B384" s="922">
        <v>7000030914</v>
      </c>
      <c r="C384" s="922">
        <v>1380</v>
      </c>
      <c r="D384" s="922" t="s">
        <v>887</v>
      </c>
      <c r="E384" s="922">
        <v>1000031381</v>
      </c>
      <c r="F384" s="922" t="s">
        <v>622</v>
      </c>
      <c r="G384" s="922" t="s">
        <v>571</v>
      </c>
      <c r="H384" s="922">
        <v>1</v>
      </c>
      <c r="I384" s="1093"/>
      <c r="J384" s="1094" t="str">
        <f t="shared" si="15"/>
        <v>Included</v>
      </c>
      <c r="K384" s="1035"/>
      <c r="M384" s="282"/>
    </row>
    <row r="385" spans="1:32" s="1019" customFormat="1">
      <c r="A385" s="922">
        <f>'Sch-1'!A385</f>
        <v>54</v>
      </c>
      <c r="B385" s="922">
        <v>7000030914</v>
      </c>
      <c r="C385" s="922">
        <v>1390</v>
      </c>
      <c r="D385" s="922" t="s">
        <v>887</v>
      </c>
      <c r="E385" s="922">
        <v>1000026228</v>
      </c>
      <c r="F385" s="922" t="s">
        <v>623</v>
      </c>
      <c r="G385" s="922" t="s">
        <v>570</v>
      </c>
      <c r="H385" s="922">
        <v>1</v>
      </c>
      <c r="I385" s="1093"/>
      <c r="J385" s="1094" t="str">
        <f t="shared" si="15"/>
        <v>Included</v>
      </c>
      <c r="K385" s="1035"/>
      <c r="M385" s="282"/>
    </row>
    <row r="386" spans="1:32" s="1019" customFormat="1">
      <c r="A386" s="922">
        <f>'Sch-1'!A386</f>
        <v>55</v>
      </c>
      <c r="B386" s="922">
        <v>7000030914</v>
      </c>
      <c r="C386" s="922">
        <v>1440</v>
      </c>
      <c r="D386" s="922" t="s">
        <v>887</v>
      </c>
      <c r="E386" s="922">
        <v>1000037546</v>
      </c>
      <c r="F386" s="922" t="s">
        <v>931</v>
      </c>
      <c r="G386" s="922" t="s">
        <v>597</v>
      </c>
      <c r="H386" s="922">
        <v>0.5</v>
      </c>
      <c r="I386" s="1093"/>
      <c r="J386" s="1094" t="str">
        <f t="shared" si="15"/>
        <v>Included</v>
      </c>
      <c r="K386" s="1035"/>
      <c r="M386" s="282"/>
    </row>
    <row r="387" spans="1:32" s="1019" customFormat="1">
      <c r="A387" s="922">
        <f>'Sch-1'!A387</f>
        <v>56</v>
      </c>
      <c r="B387" s="922">
        <v>7000030914</v>
      </c>
      <c r="C387" s="922">
        <v>1400</v>
      </c>
      <c r="D387" s="922" t="s">
        <v>887</v>
      </c>
      <c r="E387" s="922">
        <v>1000066614</v>
      </c>
      <c r="F387" s="922" t="s">
        <v>787</v>
      </c>
      <c r="G387" s="922" t="s">
        <v>597</v>
      </c>
      <c r="H387" s="922">
        <v>0.5</v>
      </c>
      <c r="I387" s="1093"/>
      <c r="J387" s="1094" t="str">
        <f t="shared" si="15"/>
        <v>Included</v>
      </c>
      <c r="K387" s="1035"/>
      <c r="M387" s="282"/>
    </row>
    <row r="388" spans="1:32" s="1019" customFormat="1" ht="16.5" customHeight="1">
      <c r="A388" s="922">
        <f>'Sch-1'!A388</f>
        <v>57</v>
      </c>
      <c r="B388" s="922">
        <v>7000030914</v>
      </c>
      <c r="C388" s="922">
        <v>1410</v>
      </c>
      <c r="D388" s="922" t="s">
        <v>887</v>
      </c>
      <c r="E388" s="922">
        <v>1000066612</v>
      </c>
      <c r="F388" s="922" t="s">
        <v>788</v>
      </c>
      <c r="G388" s="922" t="s">
        <v>570</v>
      </c>
      <c r="H388" s="922">
        <v>8</v>
      </c>
      <c r="I388" s="1093"/>
      <c r="J388" s="1094" t="str">
        <f t="shared" si="15"/>
        <v>Included</v>
      </c>
      <c r="K388" s="1035"/>
      <c r="M388" s="282"/>
    </row>
    <row r="389" spans="1:32" ht="17.25" customHeight="1">
      <c r="A389" s="922">
        <f>'Sch-1'!A389</f>
        <v>58</v>
      </c>
      <c r="B389" s="922">
        <v>7000030914</v>
      </c>
      <c r="C389" s="922">
        <v>1420</v>
      </c>
      <c r="D389" s="922" t="s">
        <v>887</v>
      </c>
      <c r="E389" s="922">
        <v>1000066613</v>
      </c>
      <c r="F389" s="922" t="s">
        <v>789</v>
      </c>
      <c r="G389" s="922" t="s">
        <v>570</v>
      </c>
      <c r="H389" s="922">
        <v>6</v>
      </c>
      <c r="I389" s="1093"/>
      <c r="J389" s="1094" t="str">
        <f t="shared" si="15"/>
        <v>Included</v>
      </c>
      <c r="N389" s="282"/>
      <c r="O389" s="282"/>
      <c r="P389" s="282"/>
      <c r="Q389" s="282"/>
      <c r="R389" s="282"/>
      <c r="S389" s="282"/>
      <c r="T389" s="282"/>
      <c r="U389" s="282"/>
      <c r="V389" s="282"/>
      <c r="W389" s="282"/>
      <c r="X389" s="282"/>
      <c r="Y389" s="282"/>
      <c r="Z389" s="282"/>
      <c r="AA389" s="282"/>
      <c r="AB389" s="282"/>
      <c r="AC389" s="282"/>
      <c r="AD389" s="282"/>
      <c r="AE389" s="282"/>
      <c r="AF389" s="282"/>
    </row>
    <row r="390" spans="1:32" ht="17.25" customHeight="1">
      <c r="A390" s="922">
        <f>'Sch-1'!A390</f>
        <v>59</v>
      </c>
      <c r="B390" s="922">
        <v>7000030914</v>
      </c>
      <c r="C390" s="922">
        <v>1430</v>
      </c>
      <c r="D390" s="922" t="s">
        <v>887</v>
      </c>
      <c r="E390" s="922">
        <v>1000023471</v>
      </c>
      <c r="F390" s="922" t="s">
        <v>624</v>
      </c>
      <c r="G390" s="922" t="s">
        <v>570</v>
      </c>
      <c r="H390" s="922">
        <v>1</v>
      </c>
      <c r="I390" s="1093"/>
      <c r="J390" s="1094" t="str">
        <f t="shared" si="15"/>
        <v>Included</v>
      </c>
      <c r="N390" s="282"/>
      <c r="O390" s="282"/>
      <c r="P390" s="282"/>
      <c r="Q390" s="282"/>
      <c r="R390" s="282"/>
      <c r="S390" s="282"/>
      <c r="T390" s="282"/>
      <c r="U390" s="282"/>
      <c r="V390" s="282"/>
      <c r="W390" s="282"/>
      <c r="X390" s="282"/>
      <c r="Y390" s="282"/>
      <c r="Z390" s="282"/>
      <c r="AA390" s="282"/>
      <c r="AB390" s="282"/>
      <c r="AC390" s="282"/>
      <c r="AD390" s="282"/>
      <c r="AE390" s="282"/>
      <c r="AF390" s="282"/>
    </row>
    <row r="391" spans="1:32" ht="17.25" customHeight="1">
      <c r="A391" s="922">
        <f>'Sch-1'!A391</f>
        <v>60</v>
      </c>
      <c r="B391" s="922">
        <v>7000030914</v>
      </c>
      <c r="C391" s="922">
        <v>1460</v>
      </c>
      <c r="D391" s="922" t="s">
        <v>888</v>
      </c>
      <c r="E391" s="922">
        <v>1000031369</v>
      </c>
      <c r="F391" s="922" t="s">
        <v>625</v>
      </c>
      <c r="G391" s="922" t="s">
        <v>571</v>
      </c>
      <c r="H391" s="922">
        <v>1</v>
      </c>
      <c r="I391" s="1093"/>
      <c r="J391" s="1094" t="str">
        <f t="shared" si="15"/>
        <v>Included</v>
      </c>
      <c r="N391" s="282"/>
      <c r="O391" s="282"/>
      <c r="P391" s="282"/>
      <c r="Q391" s="282"/>
      <c r="R391" s="282"/>
      <c r="S391" s="282"/>
      <c r="T391" s="282"/>
      <c r="U391" s="282"/>
      <c r="V391" s="282"/>
      <c r="W391" s="282"/>
      <c r="X391" s="282"/>
      <c r="Y391" s="282"/>
      <c r="Z391" s="282"/>
      <c r="AA391" s="282"/>
      <c r="AB391" s="282"/>
      <c r="AC391" s="282"/>
      <c r="AD391" s="282"/>
      <c r="AE391" s="282"/>
      <c r="AF391" s="282"/>
    </row>
    <row r="392" spans="1:32" ht="17.25" customHeight="1">
      <c r="A392" s="922">
        <f>'Sch-1'!A392</f>
        <v>61</v>
      </c>
      <c r="B392" s="922">
        <v>7000030914</v>
      </c>
      <c r="C392" s="922">
        <v>1470</v>
      </c>
      <c r="D392" s="922" t="s">
        <v>888</v>
      </c>
      <c r="E392" s="922">
        <v>1000018706</v>
      </c>
      <c r="F392" s="922" t="s">
        <v>619</v>
      </c>
      <c r="G392" s="922" t="s">
        <v>570</v>
      </c>
      <c r="H392" s="922">
        <v>1</v>
      </c>
      <c r="I392" s="1093"/>
      <c r="J392" s="1094" t="str">
        <f t="shared" si="10"/>
        <v>Included</v>
      </c>
      <c r="N392" s="282"/>
      <c r="O392" s="282"/>
      <c r="P392" s="282"/>
      <c r="Q392" s="282"/>
      <c r="R392" s="282"/>
      <c r="S392" s="282"/>
      <c r="T392" s="282"/>
      <c r="U392" s="282"/>
      <c r="V392" s="282"/>
      <c r="W392" s="282"/>
      <c r="X392" s="282"/>
      <c r="Y392" s="282"/>
      <c r="Z392" s="282"/>
      <c r="AA392" s="282"/>
      <c r="AB392" s="282"/>
      <c r="AC392" s="282"/>
      <c r="AD392" s="282"/>
      <c r="AE392" s="282"/>
      <c r="AF392" s="282"/>
    </row>
    <row r="393" spans="1:32" ht="17.25" customHeight="1">
      <c r="A393" s="922">
        <f>'Sch-1'!A393</f>
        <v>62</v>
      </c>
      <c r="B393" s="922">
        <v>7000030914</v>
      </c>
      <c r="C393" s="922">
        <v>1480</v>
      </c>
      <c r="D393" s="922" t="s">
        <v>888</v>
      </c>
      <c r="E393" s="922">
        <v>1000031374</v>
      </c>
      <c r="F393" s="922" t="s">
        <v>620</v>
      </c>
      <c r="G393" s="922" t="s">
        <v>571</v>
      </c>
      <c r="H393" s="922">
        <v>1</v>
      </c>
      <c r="I393" s="1093"/>
      <c r="J393" s="1094" t="str">
        <f t="shared" si="10"/>
        <v>Included</v>
      </c>
      <c r="N393" s="282"/>
      <c r="O393" s="282"/>
      <c r="P393" s="282"/>
      <c r="Q393" s="282"/>
      <c r="R393" s="282"/>
      <c r="S393" s="282"/>
      <c r="T393" s="282"/>
      <c r="U393" s="282"/>
      <c r="V393" s="282"/>
      <c r="W393" s="282"/>
      <c r="X393" s="282"/>
      <c r="Y393" s="282"/>
      <c r="Z393" s="282"/>
      <c r="AA393" s="282"/>
      <c r="AB393" s="282"/>
      <c r="AC393" s="282"/>
      <c r="AD393" s="282"/>
      <c r="AE393" s="282"/>
      <c r="AF393" s="282"/>
    </row>
    <row r="394" spans="1:32" ht="17.25" customHeight="1">
      <c r="A394" s="922">
        <f>'Sch-1'!A394</f>
        <v>63</v>
      </c>
      <c r="B394" s="922">
        <v>7000030914</v>
      </c>
      <c r="C394" s="922">
        <v>1490</v>
      </c>
      <c r="D394" s="922" t="s">
        <v>888</v>
      </c>
      <c r="E394" s="922">
        <v>1000034950</v>
      </c>
      <c r="F394" s="922" t="s">
        <v>621</v>
      </c>
      <c r="G394" s="922" t="s">
        <v>570</v>
      </c>
      <c r="H394" s="922">
        <v>1</v>
      </c>
      <c r="I394" s="1093"/>
      <c r="J394" s="1094" t="str">
        <f t="shared" si="10"/>
        <v>Included</v>
      </c>
      <c r="N394" s="282"/>
      <c r="O394" s="282"/>
      <c r="P394" s="282"/>
      <c r="Q394" s="282"/>
      <c r="R394" s="282"/>
      <c r="S394" s="282"/>
      <c r="T394" s="282"/>
      <c r="U394" s="282"/>
      <c r="V394" s="282"/>
      <c r="W394" s="282"/>
      <c r="X394" s="282"/>
      <c r="Y394" s="282"/>
      <c r="Z394" s="282"/>
      <c r="AA394" s="282"/>
      <c r="AB394" s="282"/>
      <c r="AC394" s="282"/>
      <c r="AD394" s="282"/>
      <c r="AE394" s="282"/>
      <c r="AF394" s="282"/>
    </row>
    <row r="395" spans="1:32" s="1019" customFormat="1" ht="33">
      <c r="A395" s="922">
        <f>'Sch-1'!A395</f>
        <v>64</v>
      </c>
      <c r="B395" s="922">
        <v>7000030914</v>
      </c>
      <c r="C395" s="922">
        <v>1500</v>
      </c>
      <c r="D395" s="922" t="s">
        <v>888</v>
      </c>
      <c r="E395" s="922">
        <v>1000031381</v>
      </c>
      <c r="F395" s="922" t="s">
        <v>622</v>
      </c>
      <c r="G395" s="922" t="s">
        <v>571</v>
      </c>
      <c r="H395" s="922">
        <v>1</v>
      </c>
      <c r="I395" s="1093"/>
      <c r="J395" s="1094" t="str">
        <f t="shared" si="9"/>
        <v>Included</v>
      </c>
      <c r="K395" s="1035"/>
      <c r="M395" s="282"/>
    </row>
    <row r="396" spans="1:32" s="1019" customFormat="1">
      <c r="A396" s="922">
        <f>'Sch-1'!A396</f>
        <v>65</v>
      </c>
      <c r="B396" s="922">
        <v>7000030914</v>
      </c>
      <c r="C396" s="922">
        <v>1510</v>
      </c>
      <c r="D396" s="922" t="s">
        <v>888</v>
      </c>
      <c r="E396" s="922">
        <v>1000031398</v>
      </c>
      <c r="F396" s="922" t="s">
        <v>626</v>
      </c>
      <c r="G396" s="922" t="s">
        <v>571</v>
      </c>
      <c r="H396" s="922">
        <v>1</v>
      </c>
      <c r="I396" s="1093"/>
      <c r="J396" s="1094" t="str">
        <f t="shared" si="9"/>
        <v>Included</v>
      </c>
      <c r="K396" s="1035"/>
      <c r="M396" s="282"/>
    </row>
    <row r="397" spans="1:32" s="1019" customFormat="1">
      <c r="A397" s="922">
        <f>'Sch-1'!A397</f>
        <v>66</v>
      </c>
      <c r="B397" s="922">
        <v>7000030914</v>
      </c>
      <c r="C397" s="922">
        <v>1550</v>
      </c>
      <c r="D397" s="922" t="s">
        <v>888</v>
      </c>
      <c r="E397" s="922">
        <v>1000037546</v>
      </c>
      <c r="F397" s="922" t="s">
        <v>931</v>
      </c>
      <c r="G397" s="922" t="s">
        <v>597</v>
      </c>
      <c r="H397" s="922">
        <v>0.5</v>
      </c>
      <c r="I397" s="1093"/>
      <c r="J397" s="1094" t="str">
        <f t="shared" si="9"/>
        <v>Included</v>
      </c>
      <c r="K397" s="1035"/>
      <c r="M397" s="282"/>
    </row>
    <row r="398" spans="1:32" s="1019" customFormat="1">
      <c r="A398" s="922">
        <f>'Sch-1'!A398</f>
        <v>67</v>
      </c>
      <c r="B398" s="922">
        <v>7000030914</v>
      </c>
      <c r="C398" s="922">
        <v>1520</v>
      </c>
      <c r="D398" s="922" t="s">
        <v>888</v>
      </c>
      <c r="E398" s="922">
        <v>1000066614</v>
      </c>
      <c r="F398" s="922" t="s">
        <v>787</v>
      </c>
      <c r="G398" s="922" t="s">
        <v>597</v>
      </c>
      <c r="H398" s="922">
        <v>3.5000000000000003E-2</v>
      </c>
      <c r="I398" s="1093"/>
      <c r="J398" s="1094" t="str">
        <f t="shared" si="9"/>
        <v>Included</v>
      </c>
      <c r="K398" s="1035"/>
      <c r="M398" s="282"/>
    </row>
    <row r="399" spans="1:32" s="1019" customFormat="1">
      <c r="A399" s="922">
        <f>'Sch-1'!A399</f>
        <v>68</v>
      </c>
      <c r="B399" s="922">
        <v>7000030914</v>
      </c>
      <c r="C399" s="922">
        <v>1530</v>
      </c>
      <c r="D399" s="922" t="s">
        <v>888</v>
      </c>
      <c r="E399" s="922">
        <v>1000066612</v>
      </c>
      <c r="F399" s="922" t="s">
        <v>788</v>
      </c>
      <c r="G399" s="922" t="s">
        <v>570</v>
      </c>
      <c r="H399" s="922">
        <v>1</v>
      </c>
      <c r="I399" s="1093"/>
      <c r="J399" s="1094" t="str">
        <f t="shared" si="9"/>
        <v>Included</v>
      </c>
      <c r="K399" s="1035"/>
      <c r="M399" s="282"/>
    </row>
    <row r="400" spans="1:32" s="1019" customFormat="1">
      <c r="A400" s="922">
        <f>'Sch-1'!A400</f>
        <v>69</v>
      </c>
      <c r="B400" s="922">
        <v>7000030914</v>
      </c>
      <c r="C400" s="922">
        <v>1540</v>
      </c>
      <c r="D400" s="922" t="s">
        <v>888</v>
      </c>
      <c r="E400" s="922">
        <v>1000066613</v>
      </c>
      <c r="F400" s="922" t="s">
        <v>789</v>
      </c>
      <c r="G400" s="922" t="s">
        <v>570</v>
      </c>
      <c r="H400" s="922">
        <v>1</v>
      </c>
      <c r="I400" s="1093"/>
      <c r="J400" s="1094" t="str">
        <f t="shared" si="9"/>
        <v>Included</v>
      </c>
      <c r="K400" s="1035"/>
      <c r="M400" s="282"/>
    </row>
    <row r="401" spans="1:32" s="1019" customFormat="1" ht="16.5" customHeight="1">
      <c r="A401" s="922">
        <f>'Sch-1'!A401</f>
        <v>70</v>
      </c>
      <c r="B401" s="922">
        <v>7000030914</v>
      </c>
      <c r="C401" s="922">
        <v>1580</v>
      </c>
      <c r="D401" s="922" t="s">
        <v>880</v>
      </c>
      <c r="E401" s="922">
        <v>1000015954</v>
      </c>
      <c r="F401" s="922" t="s">
        <v>769</v>
      </c>
      <c r="G401" s="922" t="s">
        <v>576</v>
      </c>
      <c r="H401" s="922">
        <v>13</v>
      </c>
      <c r="I401" s="1093"/>
      <c r="J401" s="1094" t="str">
        <f t="shared" si="9"/>
        <v>Included</v>
      </c>
      <c r="K401" s="1035"/>
      <c r="M401" s="282"/>
    </row>
    <row r="402" spans="1:32" ht="17.25" customHeight="1">
      <c r="A402" s="922">
        <f>'Sch-1'!A402</f>
        <v>71</v>
      </c>
      <c r="B402" s="922">
        <v>7000030914</v>
      </c>
      <c r="C402" s="922">
        <v>1590</v>
      </c>
      <c r="D402" s="922" t="s">
        <v>880</v>
      </c>
      <c r="E402" s="922">
        <v>1000011713</v>
      </c>
      <c r="F402" s="922" t="s">
        <v>770</v>
      </c>
      <c r="G402" s="922" t="s">
        <v>576</v>
      </c>
      <c r="H402" s="922">
        <v>1</v>
      </c>
      <c r="I402" s="1093"/>
      <c r="J402" s="1094" t="str">
        <f t="shared" ref="J402" si="16">IF(I402=0, "Included",IF(ISERROR(H402*I402), I402, H402*I402))</f>
        <v>Included</v>
      </c>
      <c r="N402" s="282"/>
      <c r="O402" s="282"/>
      <c r="P402" s="282"/>
      <c r="Q402" s="282"/>
      <c r="R402" s="282"/>
      <c r="S402" s="282"/>
      <c r="T402" s="282"/>
      <c r="U402" s="282"/>
      <c r="V402" s="282"/>
      <c r="W402" s="282"/>
      <c r="X402" s="282"/>
      <c r="Y402" s="282"/>
      <c r="Z402" s="282"/>
      <c r="AA402" s="282"/>
      <c r="AB402" s="282"/>
      <c r="AC402" s="282"/>
      <c r="AD402" s="282"/>
      <c r="AE402" s="282"/>
      <c r="AF402" s="282"/>
    </row>
    <row r="403" spans="1:32" ht="17.25" customHeight="1">
      <c r="A403" s="922">
        <f>'Sch-1'!A403</f>
        <v>72</v>
      </c>
      <c r="B403" s="922">
        <v>7000030914</v>
      </c>
      <c r="C403" s="922">
        <v>1600</v>
      </c>
      <c r="D403" s="922" t="s">
        <v>880</v>
      </c>
      <c r="E403" s="922">
        <v>1000012373</v>
      </c>
      <c r="F403" s="922" t="s">
        <v>771</v>
      </c>
      <c r="G403" s="922" t="s">
        <v>576</v>
      </c>
      <c r="H403" s="922">
        <v>2</v>
      </c>
      <c r="I403" s="1093"/>
      <c r="J403" s="1094" t="str">
        <f t="shared" si="9"/>
        <v>Included</v>
      </c>
      <c r="N403" s="282"/>
      <c r="O403" s="282"/>
      <c r="P403" s="282"/>
      <c r="Q403" s="282"/>
      <c r="R403" s="282"/>
      <c r="S403" s="282"/>
      <c r="T403" s="282"/>
      <c r="U403" s="282"/>
      <c r="V403" s="282"/>
      <c r="W403" s="282"/>
      <c r="X403" s="282"/>
      <c r="Y403" s="282"/>
      <c r="Z403" s="282"/>
      <c r="AA403" s="282"/>
      <c r="AB403" s="282"/>
      <c r="AC403" s="282"/>
      <c r="AD403" s="282"/>
      <c r="AE403" s="282"/>
      <c r="AF403" s="282"/>
    </row>
    <row r="404" spans="1:32" ht="17.25" customHeight="1">
      <c r="A404" s="1196"/>
      <c r="B404" s="1196"/>
      <c r="C404" s="1196"/>
      <c r="D404" s="1196"/>
      <c r="E404" s="1196"/>
      <c r="F404" s="1196"/>
      <c r="G404" s="1196"/>
      <c r="H404" s="1196"/>
      <c r="I404" s="1196"/>
      <c r="J404" s="1196"/>
      <c r="N404" s="282"/>
      <c r="O404" s="282"/>
      <c r="P404" s="282"/>
      <c r="Q404" s="282"/>
      <c r="R404" s="282"/>
      <c r="S404" s="282"/>
      <c r="T404" s="282"/>
      <c r="U404" s="282"/>
      <c r="V404" s="282"/>
      <c r="W404" s="282"/>
      <c r="X404" s="282"/>
      <c r="Y404" s="282"/>
      <c r="Z404" s="282"/>
      <c r="AA404" s="282"/>
      <c r="AB404" s="282"/>
      <c r="AC404" s="282"/>
      <c r="AD404" s="282"/>
      <c r="AE404" s="282"/>
      <c r="AF404" s="282"/>
    </row>
    <row r="405" spans="1:32" ht="63.75" customHeight="1">
      <c r="A405" s="1036"/>
      <c r="B405" s="1036"/>
      <c r="C405" s="1036"/>
      <c r="D405" s="1036"/>
      <c r="E405" s="1036"/>
      <c r="F405" s="1037" t="s">
        <v>584</v>
      </c>
      <c r="G405" s="1038"/>
      <c r="H405" s="1038"/>
      <c r="I405" s="1039"/>
      <c r="J405" s="1040">
        <f>SUM(J21:J404)</f>
        <v>0</v>
      </c>
      <c r="N405" s="282"/>
      <c r="O405" s="282"/>
      <c r="P405" s="282"/>
      <c r="Q405" s="282"/>
      <c r="R405" s="282"/>
      <c r="S405" s="282"/>
      <c r="T405" s="282"/>
      <c r="U405" s="282"/>
      <c r="V405" s="282"/>
      <c r="W405" s="282"/>
      <c r="X405" s="282"/>
      <c r="Y405" s="282"/>
      <c r="Z405" s="282"/>
      <c r="AA405" s="282"/>
      <c r="AB405" s="282"/>
      <c r="AC405" s="282"/>
      <c r="AD405" s="282"/>
      <c r="AE405" s="282"/>
      <c r="AF405" s="282"/>
    </row>
    <row r="406" spans="1:32">
      <c r="A406" s="1041"/>
      <c r="B406" s="1041"/>
      <c r="C406" s="1041"/>
      <c r="D406" s="1041"/>
      <c r="E406" s="1041"/>
      <c r="F406" s="1042"/>
      <c r="G406" s="1043"/>
      <c r="H406" s="1043"/>
      <c r="I406" s="1044"/>
      <c r="J406" s="1045"/>
      <c r="N406" s="282"/>
      <c r="O406" s="282"/>
      <c r="P406" s="282"/>
      <c r="Q406" s="282"/>
      <c r="R406" s="282"/>
      <c r="S406" s="282"/>
      <c r="T406" s="282"/>
      <c r="U406" s="282"/>
      <c r="V406" s="282"/>
      <c r="W406" s="282"/>
      <c r="X406" s="282"/>
      <c r="Y406" s="282"/>
      <c r="Z406" s="282"/>
      <c r="AA406" s="282"/>
      <c r="AB406" s="282"/>
      <c r="AC406" s="282"/>
      <c r="AD406" s="282"/>
      <c r="AE406" s="282"/>
      <c r="AF406" s="282"/>
    </row>
    <row r="407" spans="1:32" ht="27.75" customHeight="1">
      <c r="A407" s="1041"/>
      <c r="B407" s="1041"/>
      <c r="C407" s="1041"/>
      <c r="D407" s="1041"/>
      <c r="E407" s="1041"/>
      <c r="F407" s="1042"/>
      <c r="G407" s="1043"/>
      <c r="H407" s="1043"/>
      <c r="I407" s="1044"/>
      <c r="J407" s="1045"/>
      <c r="N407" s="282"/>
      <c r="O407" s="282"/>
      <c r="P407" s="282"/>
      <c r="Q407" s="282"/>
      <c r="R407" s="282"/>
      <c r="S407" s="282"/>
      <c r="T407" s="282"/>
      <c r="U407" s="282"/>
      <c r="V407" s="282"/>
      <c r="W407" s="282"/>
      <c r="X407" s="282"/>
      <c r="Y407" s="282"/>
      <c r="Z407" s="282"/>
      <c r="AA407" s="282"/>
      <c r="AB407" s="282"/>
      <c r="AC407" s="282"/>
      <c r="AD407" s="282"/>
      <c r="AE407" s="282"/>
      <c r="AF407" s="282"/>
    </row>
    <row r="408" spans="1:32" ht="14.25" customHeight="1">
      <c r="A408" s="936" t="s">
        <v>480</v>
      </c>
      <c r="B408" s="936"/>
      <c r="C408" s="936"/>
      <c r="D408" s="936"/>
      <c r="E408" s="936"/>
      <c r="F408" s="884"/>
      <c r="G408" s="1043"/>
      <c r="H408" s="1043"/>
      <c r="I408" s="1044"/>
      <c r="J408" s="1045"/>
      <c r="N408" s="282"/>
      <c r="O408" s="282"/>
      <c r="P408" s="282"/>
      <c r="Q408" s="282"/>
      <c r="R408" s="282"/>
      <c r="S408" s="282"/>
      <c r="T408" s="282"/>
      <c r="U408" s="282"/>
      <c r="V408" s="282"/>
      <c r="W408" s="282"/>
      <c r="X408" s="282"/>
      <c r="Y408" s="282"/>
      <c r="Z408" s="282"/>
      <c r="AA408" s="282"/>
      <c r="AB408" s="282"/>
      <c r="AC408" s="282"/>
      <c r="AD408" s="282"/>
      <c r="AE408" s="282"/>
      <c r="AF408" s="282"/>
    </row>
    <row r="409" spans="1:32" ht="38.25" customHeight="1">
      <c r="A409" s="936"/>
      <c r="B409" s="1251" t="s">
        <v>488</v>
      </c>
      <c r="C409" s="1251"/>
      <c r="D409" s="1251"/>
      <c r="E409" s="1251"/>
      <c r="F409" s="1251"/>
      <c r="G409" s="1251"/>
      <c r="H409" s="1251"/>
      <c r="I409" s="1251"/>
      <c r="J409" s="1251"/>
      <c r="N409" s="282"/>
      <c r="O409" s="282"/>
      <c r="P409" s="282"/>
      <c r="Q409" s="282"/>
      <c r="R409" s="282"/>
      <c r="S409" s="282"/>
      <c r="T409" s="282"/>
      <c r="U409" s="282"/>
      <c r="V409" s="282"/>
      <c r="W409" s="282"/>
      <c r="X409" s="282"/>
      <c r="Y409" s="282"/>
      <c r="Z409" s="282"/>
      <c r="AA409" s="282"/>
      <c r="AB409" s="282"/>
      <c r="AC409" s="282"/>
      <c r="AD409" s="282"/>
      <c r="AE409" s="282"/>
      <c r="AF409" s="282"/>
    </row>
    <row r="410" spans="1:32">
      <c r="A410" s="1046" t="s">
        <v>478</v>
      </c>
      <c r="B410" s="1047" t="str">
        <f>'Sch-1'!B415</f>
        <v>--</v>
      </c>
      <c r="C410" s="1046"/>
      <c r="D410" s="1046"/>
      <c r="E410" s="1046"/>
      <c r="F410" s="282"/>
      <c r="G410" s="1048"/>
      <c r="H410" s="1046"/>
      <c r="I410" s="282"/>
      <c r="J410" s="282"/>
    </row>
    <row r="411" spans="1:32">
      <c r="A411" s="1046" t="s">
        <v>479</v>
      </c>
      <c r="B411" s="1047" t="str">
        <f>'Sch-1'!B416</f>
        <v/>
      </c>
      <c r="C411" s="1046"/>
      <c r="D411" s="1046"/>
      <c r="E411" s="1046"/>
      <c r="F411" s="282"/>
      <c r="G411" s="1010"/>
      <c r="H411" s="1252" t="s">
        <v>404</v>
      </c>
      <c r="I411" s="1252"/>
      <c r="J411" s="1049" t="str">
        <f>'Sch-1'!M416</f>
        <v/>
      </c>
    </row>
    <row r="412" spans="1:32">
      <c r="A412" s="1014"/>
      <c r="B412" s="1014"/>
      <c r="C412" s="1014"/>
      <c r="D412" s="1014"/>
      <c r="E412" s="1014"/>
      <c r="F412" s="1050"/>
      <c r="G412" s="1014"/>
      <c r="H412" s="1252" t="s">
        <v>405</v>
      </c>
      <c r="I412" s="1252"/>
      <c r="J412" s="1049" t="str">
        <f>'Sch-1'!M417</f>
        <v/>
      </c>
    </row>
    <row r="413" spans="1:32">
      <c r="A413" s="936"/>
      <c r="B413" s="936"/>
      <c r="C413" s="936"/>
      <c r="D413" s="936"/>
      <c r="E413" s="936"/>
      <c r="F413" s="912"/>
      <c r="G413" s="1048"/>
      <c r="H413" s="1046"/>
      <c r="I413" s="282"/>
      <c r="J413" s="282"/>
    </row>
    <row r="447" spans="11:32">
      <c r="K447" s="282"/>
      <c r="N447" s="282"/>
      <c r="O447" s="282"/>
      <c r="P447" s="282"/>
      <c r="Q447" s="282"/>
      <c r="R447" s="282"/>
      <c r="S447" s="282"/>
      <c r="T447" s="282"/>
      <c r="U447" s="282"/>
      <c r="V447" s="282"/>
      <c r="W447" s="282"/>
      <c r="X447" s="282"/>
      <c r="Y447" s="282"/>
      <c r="Z447" s="282"/>
      <c r="AA447" s="282"/>
      <c r="AB447" s="282"/>
      <c r="AC447" s="282"/>
      <c r="AD447" s="282"/>
      <c r="AE447" s="282"/>
      <c r="AF447" s="282"/>
    </row>
    <row r="448" spans="11:32">
      <c r="K448" s="282"/>
      <c r="N448" s="282"/>
      <c r="O448" s="282"/>
      <c r="P448" s="282"/>
      <c r="Q448" s="282"/>
      <c r="R448" s="282"/>
      <c r="S448" s="282"/>
      <c r="T448" s="282"/>
      <c r="U448" s="282"/>
      <c r="V448" s="282"/>
      <c r="W448" s="282"/>
      <c r="X448" s="282"/>
      <c r="Y448" s="282"/>
      <c r="Z448" s="282"/>
      <c r="AA448" s="282"/>
      <c r="AB448" s="282"/>
      <c r="AC448" s="282"/>
      <c r="AD448" s="282"/>
      <c r="AE448" s="282"/>
      <c r="AF448" s="282"/>
    </row>
    <row r="449" spans="1:32">
      <c r="K449" s="282"/>
      <c r="N449" s="282"/>
      <c r="O449" s="282"/>
      <c r="P449" s="282"/>
      <c r="Q449" s="282"/>
      <c r="R449" s="282"/>
      <c r="S449" s="282"/>
      <c r="T449" s="282"/>
      <c r="U449" s="282"/>
      <c r="V449" s="282"/>
      <c r="W449" s="282"/>
      <c r="X449" s="282"/>
      <c r="Y449" s="282"/>
      <c r="Z449" s="282"/>
      <c r="AA449" s="282"/>
      <c r="AB449" s="282"/>
      <c r="AC449" s="282"/>
      <c r="AD449" s="282"/>
      <c r="AE449" s="282"/>
      <c r="AF449" s="282"/>
    </row>
    <row r="450" spans="1:32">
      <c r="K450" s="282"/>
      <c r="N450" s="282"/>
      <c r="O450" s="282"/>
      <c r="P450" s="282"/>
      <c r="Q450" s="282"/>
      <c r="R450" s="282"/>
      <c r="S450" s="282"/>
      <c r="T450" s="282"/>
      <c r="U450" s="282"/>
      <c r="V450" s="282"/>
      <c r="W450" s="282"/>
      <c r="X450" s="282"/>
      <c r="Y450" s="282"/>
      <c r="Z450" s="282"/>
      <c r="AA450" s="282"/>
      <c r="AB450" s="282"/>
      <c r="AC450" s="282"/>
      <c r="AD450" s="282"/>
      <c r="AE450" s="282"/>
      <c r="AF450" s="282"/>
    </row>
    <row r="451" spans="1:32">
      <c r="A451" s="1051"/>
      <c r="B451" s="1051"/>
      <c r="C451" s="1051"/>
      <c r="D451" s="1051"/>
      <c r="E451" s="1051"/>
      <c r="F451" s="1052"/>
      <c r="G451" s="1051"/>
      <c r="H451" s="1051"/>
      <c r="I451" s="1051"/>
      <c r="J451" s="1051"/>
      <c r="K451" s="282"/>
      <c r="N451" s="282"/>
      <c r="O451" s="282"/>
      <c r="P451" s="282"/>
      <c r="Q451" s="282"/>
      <c r="R451" s="282"/>
      <c r="S451" s="282"/>
      <c r="T451" s="282"/>
      <c r="U451" s="282"/>
      <c r="V451" s="282"/>
      <c r="W451" s="282"/>
      <c r="X451" s="282"/>
      <c r="Y451" s="282"/>
      <c r="Z451" s="282"/>
      <c r="AA451" s="282"/>
      <c r="AB451" s="282"/>
      <c r="AC451" s="282"/>
      <c r="AD451" s="282"/>
      <c r="AE451" s="282"/>
      <c r="AF451" s="282"/>
    </row>
    <row r="452" spans="1:32">
      <c r="A452" s="1051"/>
      <c r="B452" s="1051"/>
      <c r="C452" s="1051"/>
      <c r="D452" s="1051"/>
      <c r="E452" s="1051"/>
      <c r="F452" s="1052"/>
      <c r="G452" s="1051"/>
      <c r="H452" s="1051"/>
      <c r="I452" s="1051"/>
      <c r="J452" s="1051"/>
      <c r="K452" s="282"/>
      <c r="N452" s="282"/>
      <c r="O452" s="282"/>
      <c r="P452" s="282"/>
      <c r="Q452" s="282"/>
      <c r="R452" s="282"/>
      <c r="S452" s="282"/>
      <c r="T452" s="282"/>
      <c r="U452" s="282"/>
      <c r="V452" s="282"/>
      <c r="W452" s="282"/>
      <c r="X452" s="282"/>
      <c r="Y452" s="282"/>
      <c r="Z452" s="282"/>
      <c r="AA452" s="282"/>
      <c r="AB452" s="282"/>
      <c r="AC452" s="282"/>
      <c r="AD452" s="282"/>
      <c r="AE452" s="282"/>
      <c r="AF452" s="282"/>
    </row>
    <row r="453" spans="1:32">
      <c r="A453" s="1051"/>
      <c r="B453" s="1051"/>
      <c r="C453" s="1051"/>
      <c r="D453" s="1051"/>
      <c r="E453" s="1051"/>
      <c r="F453" s="1052"/>
      <c r="G453" s="1051"/>
      <c r="H453" s="1051"/>
      <c r="I453" s="1051"/>
      <c r="J453" s="1051"/>
      <c r="K453" s="282"/>
      <c r="N453" s="282"/>
      <c r="O453" s="282"/>
      <c r="P453" s="282"/>
      <c r="Q453" s="282"/>
      <c r="R453" s="282"/>
      <c r="S453" s="282"/>
      <c r="T453" s="282"/>
      <c r="U453" s="282"/>
      <c r="V453" s="282"/>
      <c r="W453" s="282"/>
      <c r="X453" s="282"/>
      <c r="Y453" s="282"/>
      <c r="Z453" s="282"/>
      <c r="AA453" s="282"/>
      <c r="AB453" s="282"/>
      <c r="AC453" s="282"/>
      <c r="AD453" s="282"/>
      <c r="AE453" s="282"/>
      <c r="AF453" s="282"/>
    </row>
    <row r="454" spans="1:32">
      <c r="A454" s="1051"/>
      <c r="B454" s="1051"/>
      <c r="C454" s="1051"/>
      <c r="D454" s="1051"/>
      <c r="E454" s="1051"/>
      <c r="F454" s="1052"/>
      <c r="G454" s="1051"/>
      <c r="H454" s="1051"/>
      <c r="I454" s="1051"/>
      <c r="J454" s="1051"/>
      <c r="K454" s="282"/>
      <c r="N454" s="282"/>
      <c r="O454" s="282"/>
      <c r="P454" s="282"/>
      <c r="Q454" s="282"/>
      <c r="R454" s="282"/>
      <c r="S454" s="282"/>
      <c r="T454" s="282"/>
      <c r="U454" s="282"/>
      <c r="V454" s="282"/>
      <c r="W454" s="282"/>
      <c r="X454" s="282"/>
      <c r="Y454" s="282"/>
      <c r="Z454" s="282"/>
      <c r="AA454" s="282"/>
      <c r="AB454" s="282"/>
      <c r="AC454" s="282"/>
      <c r="AD454" s="282"/>
      <c r="AE454" s="282"/>
      <c r="AF454" s="282"/>
    </row>
    <row r="455" spans="1:32">
      <c r="A455" s="1051"/>
      <c r="B455" s="1051"/>
      <c r="C455" s="1051"/>
      <c r="D455" s="1051"/>
      <c r="E455" s="1051"/>
      <c r="F455" s="1052"/>
      <c r="G455" s="1051"/>
      <c r="H455" s="1051"/>
      <c r="I455" s="1051"/>
      <c r="J455" s="1051"/>
      <c r="K455" s="282"/>
      <c r="N455" s="282"/>
      <c r="O455" s="282"/>
      <c r="P455" s="282"/>
      <c r="Q455" s="282"/>
      <c r="R455" s="282"/>
      <c r="S455" s="282"/>
      <c r="T455" s="282"/>
      <c r="U455" s="282"/>
      <c r="V455" s="282"/>
      <c r="W455" s="282"/>
      <c r="X455" s="282"/>
      <c r="Y455" s="282"/>
      <c r="Z455" s="282"/>
      <c r="AA455" s="282"/>
      <c r="AB455" s="282"/>
      <c r="AC455" s="282"/>
      <c r="AD455" s="282"/>
      <c r="AE455" s="282"/>
      <c r="AF455" s="282"/>
    </row>
    <row r="456" spans="1:32">
      <c r="A456" s="1051"/>
      <c r="B456" s="1051"/>
      <c r="C456" s="1051"/>
      <c r="D456" s="1051"/>
      <c r="E456" s="1051"/>
      <c r="F456" s="1052"/>
      <c r="G456" s="1051"/>
      <c r="H456" s="1051"/>
      <c r="I456" s="1051"/>
      <c r="J456" s="1051"/>
      <c r="K456" s="282"/>
      <c r="N456" s="282"/>
      <c r="O456" s="282"/>
      <c r="P456" s="282"/>
      <c r="Q456" s="282"/>
      <c r="R456" s="282"/>
      <c r="S456" s="282"/>
      <c r="T456" s="282"/>
      <c r="U456" s="282"/>
      <c r="V456" s="282"/>
      <c r="W456" s="282"/>
      <c r="X456" s="282"/>
      <c r="Y456" s="282"/>
      <c r="Z456" s="282"/>
      <c r="AA456" s="282"/>
      <c r="AB456" s="282"/>
      <c r="AC456" s="282"/>
      <c r="AD456" s="282"/>
      <c r="AE456" s="282"/>
      <c r="AF456" s="282"/>
    </row>
    <row r="457" spans="1:32">
      <c r="A457" s="1051"/>
      <c r="B457" s="1051"/>
      <c r="C457" s="1051"/>
      <c r="D457" s="1051"/>
      <c r="E457" s="1051"/>
      <c r="F457" s="1052"/>
      <c r="G457" s="1051"/>
      <c r="H457" s="1051"/>
      <c r="I457" s="1051"/>
      <c r="J457" s="1051"/>
      <c r="K457" s="282"/>
      <c r="N457" s="282"/>
      <c r="O457" s="282"/>
      <c r="P457" s="282"/>
      <c r="Q457" s="282"/>
      <c r="R457" s="282"/>
      <c r="S457" s="282"/>
      <c r="T457" s="282"/>
      <c r="U457" s="282"/>
      <c r="V457" s="282"/>
      <c r="W457" s="282"/>
      <c r="X457" s="282"/>
      <c r="Y457" s="282"/>
      <c r="Z457" s="282"/>
      <c r="AA457" s="282"/>
      <c r="AB457" s="282"/>
      <c r="AC457" s="282"/>
      <c r="AD457" s="282"/>
      <c r="AE457" s="282"/>
      <c r="AF457" s="282"/>
    </row>
    <row r="458" spans="1:32">
      <c r="A458" s="1051"/>
      <c r="B458" s="1051"/>
      <c r="C458" s="1051"/>
      <c r="D458" s="1051"/>
      <c r="E458" s="1051"/>
      <c r="F458" s="1052"/>
      <c r="G458" s="1051"/>
      <c r="H458" s="1051"/>
      <c r="I458" s="1051"/>
      <c r="J458" s="1051"/>
      <c r="K458" s="282"/>
      <c r="N458" s="282"/>
      <c r="O458" s="282"/>
      <c r="P458" s="282"/>
      <c r="Q458" s="282"/>
      <c r="R458" s="282"/>
      <c r="S458" s="282"/>
      <c r="T458" s="282"/>
      <c r="U458" s="282"/>
      <c r="V458" s="282"/>
      <c r="W458" s="282"/>
      <c r="X458" s="282"/>
      <c r="Y458" s="282"/>
      <c r="Z458" s="282"/>
      <c r="AA458" s="282"/>
      <c r="AB458" s="282"/>
      <c r="AC458" s="282"/>
      <c r="AD458" s="282"/>
      <c r="AE458" s="282"/>
      <c r="AF458" s="282"/>
    </row>
    <row r="459" spans="1:32">
      <c r="A459" s="1051"/>
      <c r="B459" s="1051"/>
      <c r="C459" s="1051"/>
      <c r="D459" s="1051"/>
      <c r="E459" s="1051"/>
      <c r="F459" s="1052"/>
      <c r="G459" s="1051"/>
      <c r="H459" s="1051"/>
      <c r="I459" s="1051"/>
      <c r="J459" s="1051"/>
      <c r="K459" s="282"/>
      <c r="N459" s="282"/>
      <c r="O459" s="282"/>
      <c r="P459" s="282"/>
      <c r="Q459" s="282"/>
      <c r="R459" s="282"/>
      <c r="S459" s="282"/>
      <c r="T459" s="282"/>
      <c r="U459" s="282"/>
      <c r="V459" s="282"/>
      <c r="W459" s="282"/>
      <c r="X459" s="282"/>
      <c r="Y459" s="282"/>
      <c r="Z459" s="282"/>
      <c r="AA459" s="282"/>
      <c r="AB459" s="282"/>
      <c r="AC459" s="282"/>
      <c r="AD459" s="282"/>
      <c r="AE459" s="282"/>
      <c r="AF459" s="282"/>
    </row>
    <row r="460" spans="1:32">
      <c r="A460" s="1051"/>
      <c r="B460" s="1051"/>
      <c r="C460" s="1051"/>
      <c r="D460" s="1051"/>
      <c r="E460" s="1051"/>
      <c r="F460" s="1052"/>
      <c r="G460" s="1051"/>
      <c r="H460" s="1051"/>
      <c r="I460" s="1051"/>
      <c r="J460" s="1051"/>
      <c r="K460" s="282"/>
      <c r="N460" s="282"/>
      <c r="O460" s="282"/>
      <c r="P460" s="282"/>
      <c r="Q460" s="282"/>
      <c r="R460" s="282"/>
      <c r="S460" s="282"/>
      <c r="T460" s="282"/>
      <c r="U460" s="282"/>
      <c r="V460" s="282"/>
      <c r="W460" s="282"/>
      <c r="X460" s="282"/>
      <c r="Y460" s="282"/>
      <c r="Z460" s="282"/>
      <c r="AA460" s="282"/>
      <c r="AB460" s="282"/>
      <c r="AC460" s="282"/>
      <c r="AD460" s="282"/>
      <c r="AE460" s="282"/>
      <c r="AF460" s="282"/>
    </row>
    <row r="461" spans="1:32">
      <c r="A461" s="1051"/>
      <c r="B461" s="1051"/>
      <c r="C461" s="1051"/>
      <c r="D461" s="1051"/>
      <c r="E461" s="1051"/>
      <c r="F461" s="1052"/>
      <c r="G461" s="1051"/>
      <c r="H461" s="1051"/>
      <c r="I461" s="1051"/>
      <c r="J461" s="1051"/>
      <c r="K461" s="282"/>
      <c r="N461" s="282"/>
      <c r="O461" s="282"/>
      <c r="P461" s="282"/>
      <c r="Q461" s="282"/>
      <c r="R461" s="282"/>
      <c r="S461" s="282"/>
      <c r="T461" s="282"/>
      <c r="U461" s="282"/>
      <c r="V461" s="282"/>
      <c r="W461" s="282"/>
      <c r="X461" s="282"/>
      <c r="Y461" s="282"/>
      <c r="Z461" s="282"/>
      <c r="AA461" s="282"/>
      <c r="AB461" s="282"/>
      <c r="AC461" s="282"/>
      <c r="AD461" s="282"/>
      <c r="AE461" s="282"/>
      <c r="AF461" s="282"/>
    </row>
    <row r="462" spans="1:32">
      <c r="A462" s="1051"/>
      <c r="B462" s="1051"/>
      <c r="C462" s="1051"/>
      <c r="D462" s="1051"/>
      <c r="E462" s="1051"/>
      <c r="F462" s="1052"/>
      <c r="G462" s="1051"/>
      <c r="H462" s="1051"/>
      <c r="I462" s="1051"/>
      <c r="J462" s="1051"/>
      <c r="K462" s="282"/>
      <c r="N462" s="282"/>
      <c r="O462" s="282"/>
      <c r="P462" s="282"/>
      <c r="Q462" s="282"/>
      <c r="R462" s="282"/>
      <c r="S462" s="282"/>
      <c r="T462" s="282"/>
      <c r="U462" s="282"/>
      <c r="V462" s="282"/>
      <c r="W462" s="282"/>
      <c r="X462" s="282"/>
      <c r="Y462" s="282"/>
      <c r="Z462" s="282"/>
      <c r="AA462" s="282"/>
      <c r="AB462" s="282"/>
      <c r="AC462" s="282"/>
      <c r="AD462" s="282"/>
      <c r="AE462" s="282"/>
      <c r="AF462" s="282"/>
    </row>
    <row r="463" spans="1:32">
      <c r="A463" s="1051"/>
      <c r="B463" s="1051"/>
      <c r="C463" s="1051"/>
      <c r="D463" s="1051"/>
      <c r="E463" s="1051"/>
      <c r="F463" s="1052"/>
      <c r="G463" s="1051"/>
      <c r="H463" s="1051"/>
      <c r="I463" s="1051"/>
      <c r="J463" s="1051"/>
      <c r="K463" s="282"/>
      <c r="N463" s="282"/>
      <c r="O463" s="282"/>
      <c r="P463" s="282"/>
      <c r="Q463" s="282"/>
      <c r="R463" s="282"/>
      <c r="S463" s="282"/>
      <c r="T463" s="282"/>
      <c r="U463" s="282"/>
      <c r="V463" s="282"/>
      <c r="W463" s="282"/>
      <c r="X463" s="282"/>
      <c r="Y463" s="282"/>
      <c r="Z463" s="282"/>
      <c r="AA463" s="282"/>
      <c r="AB463" s="282"/>
      <c r="AC463" s="282"/>
      <c r="AD463" s="282"/>
      <c r="AE463" s="282"/>
      <c r="AF463" s="282"/>
    </row>
    <row r="464" spans="1:32">
      <c r="A464" s="1051"/>
      <c r="B464" s="1051"/>
      <c r="C464" s="1051"/>
      <c r="D464" s="1051"/>
      <c r="E464" s="1051"/>
      <c r="F464" s="1052"/>
      <c r="G464" s="1051"/>
      <c r="H464" s="1051"/>
      <c r="I464" s="1051"/>
      <c r="J464" s="1051"/>
      <c r="K464" s="282"/>
      <c r="N464" s="282"/>
      <c r="O464" s="282"/>
      <c r="P464" s="282"/>
      <c r="Q464" s="282"/>
      <c r="R464" s="282"/>
      <c r="S464" s="282"/>
      <c r="T464" s="282"/>
      <c r="U464" s="282"/>
      <c r="V464" s="282"/>
      <c r="W464" s="282"/>
      <c r="X464" s="282"/>
      <c r="Y464" s="282"/>
      <c r="Z464" s="282"/>
      <c r="AA464" s="282"/>
      <c r="AB464" s="282"/>
      <c r="AC464" s="282"/>
      <c r="AD464" s="282"/>
      <c r="AE464" s="282"/>
      <c r="AF464" s="282"/>
    </row>
    <row r="465" spans="1:32">
      <c r="A465" s="1051"/>
      <c r="B465" s="1051"/>
      <c r="C465" s="1051"/>
      <c r="D465" s="1051"/>
      <c r="E465" s="1051"/>
      <c r="F465" s="1052"/>
      <c r="G465" s="1051"/>
      <c r="H465" s="1051"/>
      <c r="I465" s="1051"/>
      <c r="J465" s="1051"/>
      <c r="K465" s="282"/>
      <c r="N465" s="282"/>
      <c r="O465" s="282"/>
      <c r="P465" s="282"/>
      <c r="Q465" s="282"/>
      <c r="R465" s="282"/>
      <c r="S465" s="282"/>
      <c r="T465" s="282"/>
      <c r="U465" s="282"/>
      <c r="V465" s="282"/>
      <c r="W465" s="282"/>
      <c r="X465" s="282"/>
      <c r="Y465" s="282"/>
      <c r="Z465" s="282"/>
      <c r="AA465" s="282"/>
      <c r="AB465" s="282"/>
      <c r="AC465" s="282"/>
      <c r="AD465" s="282"/>
      <c r="AE465" s="282"/>
      <c r="AF465" s="282"/>
    </row>
    <row r="466" spans="1:32">
      <c r="A466" s="1051"/>
      <c r="B466" s="1051"/>
      <c r="C466" s="1051"/>
      <c r="D466" s="1051"/>
      <c r="E466" s="1051"/>
      <c r="F466" s="1052"/>
      <c r="G466" s="1051"/>
      <c r="H466" s="1051"/>
      <c r="I466" s="1051"/>
      <c r="J466" s="1051"/>
      <c r="K466" s="282"/>
      <c r="N466" s="282"/>
      <c r="O466" s="282"/>
      <c r="P466" s="282"/>
      <c r="Q466" s="282"/>
      <c r="R466" s="282"/>
      <c r="S466" s="282"/>
      <c r="T466" s="282"/>
      <c r="U466" s="282"/>
      <c r="V466" s="282"/>
      <c r="W466" s="282"/>
      <c r="X466" s="282"/>
      <c r="Y466" s="282"/>
      <c r="Z466" s="282"/>
      <c r="AA466" s="282"/>
      <c r="AB466" s="282"/>
      <c r="AC466" s="282"/>
      <c r="AD466" s="282"/>
      <c r="AE466" s="282"/>
      <c r="AF466" s="282"/>
    </row>
    <row r="467" spans="1:32">
      <c r="A467" s="1051"/>
      <c r="B467" s="1051"/>
      <c r="C467" s="1051"/>
      <c r="D467" s="1051"/>
      <c r="E467" s="1051"/>
      <c r="F467" s="1052"/>
      <c r="G467" s="1051"/>
      <c r="H467" s="1051"/>
      <c r="I467" s="1051"/>
      <c r="J467" s="1051"/>
      <c r="K467" s="282"/>
      <c r="N467" s="282"/>
      <c r="O467" s="282"/>
      <c r="P467" s="282"/>
      <c r="Q467" s="282"/>
      <c r="R467" s="282"/>
      <c r="S467" s="282"/>
      <c r="T467" s="282"/>
      <c r="U467" s="282"/>
      <c r="V467" s="282"/>
      <c r="W467" s="282"/>
      <c r="X467" s="282"/>
      <c r="Y467" s="282"/>
      <c r="Z467" s="282"/>
      <c r="AA467" s="282"/>
      <c r="AB467" s="282"/>
      <c r="AC467" s="282"/>
      <c r="AD467" s="282"/>
      <c r="AE467" s="282"/>
      <c r="AF467" s="282"/>
    </row>
    <row r="468" spans="1:32">
      <c r="A468" s="1051"/>
      <c r="B468" s="1051"/>
      <c r="C468" s="1051"/>
      <c r="D468" s="1051"/>
      <c r="E468" s="1051"/>
      <c r="F468" s="1052"/>
      <c r="G468" s="1051"/>
      <c r="H468" s="1051"/>
      <c r="I468" s="1051"/>
      <c r="J468" s="1051"/>
      <c r="K468" s="282"/>
      <c r="N468" s="282"/>
      <c r="O468" s="282"/>
      <c r="P468" s="282"/>
      <c r="Q468" s="282"/>
      <c r="R468" s="282"/>
      <c r="S468" s="282"/>
      <c r="T468" s="282"/>
      <c r="U468" s="282"/>
      <c r="V468" s="282"/>
      <c r="W468" s="282"/>
      <c r="X468" s="282"/>
      <c r="Y468" s="282"/>
      <c r="Z468" s="282"/>
      <c r="AA468" s="282"/>
      <c r="AB468" s="282"/>
      <c r="AC468" s="282"/>
      <c r="AD468" s="282"/>
      <c r="AE468" s="282"/>
      <c r="AF468" s="282"/>
    </row>
    <row r="469" spans="1:32">
      <c r="A469" s="1051"/>
      <c r="B469" s="1051"/>
      <c r="C469" s="1051"/>
      <c r="D469" s="1051"/>
      <c r="E469" s="1051"/>
      <c r="F469" s="1052"/>
      <c r="G469" s="1051"/>
      <c r="H469" s="1051"/>
      <c r="I469" s="1051"/>
      <c r="J469" s="1051"/>
      <c r="K469" s="282"/>
      <c r="N469" s="282"/>
      <c r="O469" s="282"/>
      <c r="P469" s="282"/>
      <c r="Q469" s="282"/>
      <c r="R469" s="282"/>
      <c r="S469" s="282"/>
      <c r="T469" s="282"/>
      <c r="U469" s="282"/>
      <c r="V469" s="282"/>
      <c r="W469" s="282"/>
      <c r="X469" s="282"/>
      <c r="Y469" s="282"/>
      <c r="Z469" s="282"/>
      <c r="AA469" s="282"/>
      <c r="AB469" s="282"/>
      <c r="AC469" s="282"/>
      <c r="AD469" s="282"/>
      <c r="AE469" s="282"/>
      <c r="AF469" s="282"/>
    </row>
    <row r="470" spans="1:32">
      <c r="A470" s="1051"/>
      <c r="B470" s="1051"/>
      <c r="C470" s="1051"/>
      <c r="D470" s="1051"/>
      <c r="E470" s="1051"/>
      <c r="F470" s="1052"/>
      <c r="G470" s="1051"/>
      <c r="H470" s="1051"/>
      <c r="I470" s="1051"/>
      <c r="J470" s="1051"/>
      <c r="K470" s="282"/>
      <c r="N470" s="282"/>
      <c r="O470" s="282"/>
      <c r="P470" s="282"/>
      <c r="Q470" s="282"/>
      <c r="R470" s="282"/>
      <c r="S470" s="282"/>
      <c r="T470" s="282"/>
      <c r="U470" s="282"/>
      <c r="V470" s="282"/>
      <c r="W470" s="282"/>
      <c r="X470" s="282"/>
      <c r="Y470" s="282"/>
      <c r="Z470" s="282"/>
      <c r="AA470" s="282"/>
      <c r="AB470" s="282"/>
      <c r="AC470" s="282"/>
      <c r="AD470" s="282"/>
      <c r="AE470" s="282"/>
      <c r="AF470" s="282"/>
    </row>
    <row r="471" spans="1:32">
      <c r="A471" s="1051"/>
      <c r="B471" s="1051"/>
      <c r="C471" s="1051"/>
      <c r="D471" s="1051"/>
      <c r="E471" s="1051"/>
      <c r="F471" s="1052"/>
      <c r="G471" s="1051"/>
      <c r="H471" s="1051"/>
      <c r="I471" s="1051"/>
      <c r="J471" s="1051"/>
      <c r="K471" s="282"/>
      <c r="N471" s="282"/>
      <c r="O471" s="282"/>
      <c r="P471" s="282"/>
      <c r="Q471" s="282"/>
      <c r="R471" s="282"/>
      <c r="S471" s="282"/>
      <c r="T471" s="282"/>
      <c r="U471" s="282"/>
      <c r="V471" s="282"/>
      <c r="W471" s="282"/>
      <c r="X471" s="282"/>
      <c r="Y471" s="282"/>
      <c r="Z471" s="282"/>
      <c r="AA471" s="282"/>
      <c r="AB471" s="282"/>
      <c r="AC471" s="282"/>
      <c r="AD471" s="282"/>
      <c r="AE471" s="282"/>
      <c r="AF471" s="282"/>
    </row>
    <row r="472" spans="1:32">
      <c r="A472" s="1051"/>
      <c r="B472" s="1051"/>
      <c r="C472" s="1051"/>
      <c r="D472" s="1051"/>
      <c r="E472" s="1051"/>
      <c r="F472" s="1052"/>
      <c r="G472" s="1051"/>
      <c r="H472" s="1051"/>
      <c r="I472" s="1051"/>
      <c r="J472" s="1051"/>
      <c r="K472" s="282"/>
      <c r="N472" s="282"/>
      <c r="O472" s="282"/>
      <c r="P472" s="282"/>
      <c r="Q472" s="282"/>
      <c r="R472" s="282"/>
      <c r="S472" s="282"/>
      <c r="T472" s="282"/>
      <c r="U472" s="282"/>
      <c r="V472" s="282"/>
      <c r="W472" s="282"/>
      <c r="X472" s="282"/>
      <c r="Y472" s="282"/>
      <c r="Z472" s="282"/>
      <c r="AA472" s="282"/>
      <c r="AB472" s="282"/>
      <c r="AC472" s="282"/>
      <c r="AD472" s="282"/>
      <c r="AE472" s="282"/>
      <c r="AF472" s="282"/>
    </row>
    <row r="473" spans="1:32">
      <c r="A473" s="1051"/>
      <c r="B473" s="1051"/>
      <c r="C473" s="1051"/>
      <c r="D473" s="1051"/>
      <c r="E473" s="1051"/>
      <c r="F473" s="1052"/>
      <c r="G473" s="1051"/>
      <c r="H473" s="1051"/>
      <c r="I473" s="1051"/>
      <c r="J473" s="1051"/>
      <c r="K473" s="282"/>
      <c r="N473" s="282"/>
      <c r="O473" s="282"/>
      <c r="P473" s="282"/>
      <c r="Q473" s="282"/>
      <c r="R473" s="282"/>
      <c r="S473" s="282"/>
      <c r="T473" s="282"/>
      <c r="U473" s="282"/>
      <c r="V473" s="282"/>
      <c r="W473" s="282"/>
      <c r="X473" s="282"/>
      <c r="Y473" s="282"/>
      <c r="Z473" s="282"/>
      <c r="AA473" s="282"/>
      <c r="AB473" s="282"/>
      <c r="AC473" s="282"/>
      <c r="AD473" s="282"/>
      <c r="AE473" s="282"/>
      <c r="AF473" s="282"/>
    </row>
    <row r="474" spans="1:32">
      <c r="A474" s="1051"/>
      <c r="B474" s="1051"/>
      <c r="C474" s="1051"/>
      <c r="D474" s="1051"/>
      <c r="E474" s="1051"/>
      <c r="F474" s="1053"/>
      <c r="G474" s="1051"/>
      <c r="H474" s="1051"/>
      <c r="I474" s="1054"/>
      <c r="J474" s="1054"/>
      <c r="K474" s="282"/>
      <c r="N474" s="282"/>
      <c r="O474" s="282"/>
      <c r="P474" s="282"/>
      <c r="Q474" s="282"/>
      <c r="R474" s="282"/>
      <c r="S474" s="282"/>
      <c r="T474" s="282"/>
      <c r="U474" s="282"/>
      <c r="V474" s="282"/>
      <c r="W474" s="282"/>
      <c r="X474" s="282"/>
      <c r="Y474" s="282"/>
      <c r="Z474" s="282"/>
      <c r="AA474" s="282"/>
      <c r="AB474" s="282"/>
      <c r="AC474" s="282"/>
      <c r="AD474" s="282"/>
      <c r="AE474" s="282"/>
      <c r="AF474" s="282"/>
    </row>
    <row r="475" spans="1:32">
      <c r="A475" s="1051"/>
      <c r="B475" s="1051"/>
      <c r="C475" s="1051"/>
      <c r="D475" s="1051"/>
      <c r="E475" s="1051"/>
      <c r="F475" s="1053"/>
      <c r="G475" s="1051"/>
      <c r="H475" s="1051"/>
      <c r="I475" s="1054"/>
      <c r="J475" s="1054"/>
      <c r="K475" s="282"/>
      <c r="N475" s="282"/>
      <c r="O475" s="282"/>
      <c r="P475" s="282"/>
      <c r="Q475" s="282"/>
      <c r="R475" s="282"/>
      <c r="S475" s="282"/>
      <c r="T475" s="282"/>
      <c r="U475" s="282"/>
      <c r="V475" s="282"/>
      <c r="W475" s="282"/>
      <c r="X475" s="282"/>
      <c r="Y475" s="282"/>
      <c r="Z475" s="282"/>
      <c r="AA475" s="282"/>
      <c r="AB475" s="282"/>
      <c r="AC475" s="282"/>
      <c r="AD475" s="282"/>
      <c r="AE475" s="282"/>
      <c r="AF475" s="282"/>
    </row>
    <row r="476" spans="1:32">
      <c r="A476" s="1051"/>
      <c r="B476" s="1051"/>
      <c r="C476" s="1051"/>
      <c r="D476" s="1051"/>
      <c r="E476" s="1051"/>
      <c r="F476" s="1053"/>
      <c r="G476" s="1051"/>
      <c r="H476" s="1051"/>
      <c r="I476" s="1054"/>
      <c r="J476" s="1054"/>
      <c r="K476" s="282"/>
      <c r="N476" s="282"/>
      <c r="O476" s="282"/>
      <c r="P476" s="282"/>
      <c r="Q476" s="282"/>
      <c r="R476" s="282"/>
      <c r="S476" s="282"/>
      <c r="T476" s="282"/>
      <c r="U476" s="282"/>
      <c r="V476" s="282"/>
      <c r="W476" s="282"/>
      <c r="X476" s="282"/>
      <c r="Y476" s="282"/>
      <c r="Z476" s="282"/>
      <c r="AA476" s="282"/>
      <c r="AB476" s="282"/>
      <c r="AC476" s="282"/>
      <c r="AD476" s="282"/>
      <c r="AE476" s="282"/>
      <c r="AF476" s="282"/>
    </row>
    <row r="477" spans="1:32">
      <c r="A477" s="1051"/>
      <c r="B477" s="1051"/>
      <c r="C477" s="1051"/>
      <c r="D477" s="1051"/>
      <c r="E477" s="1051"/>
      <c r="F477" s="1053"/>
      <c r="G477" s="1051"/>
      <c r="H477" s="1051"/>
      <c r="I477" s="1054"/>
      <c r="J477" s="1054"/>
      <c r="K477" s="282"/>
      <c r="N477" s="282"/>
      <c r="O477" s="282"/>
      <c r="P477" s="282"/>
      <c r="Q477" s="282"/>
      <c r="R477" s="282"/>
      <c r="S477" s="282"/>
      <c r="T477" s="282"/>
      <c r="U477" s="282"/>
      <c r="V477" s="282"/>
      <c r="W477" s="282"/>
      <c r="X477" s="282"/>
      <c r="Y477" s="282"/>
      <c r="Z477" s="282"/>
      <c r="AA477" s="282"/>
      <c r="AB477" s="282"/>
      <c r="AC477" s="282"/>
      <c r="AD477" s="282"/>
      <c r="AE477" s="282"/>
      <c r="AF477" s="282"/>
    </row>
    <row r="478" spans="1:32">
      <c r="A478" s="1051"/>
      <c r="B478" s="1051"/>
      <c r="C478" s="1051"/>
      <c r="D478" s="1051"/>
      <c r="E478" s="1051"/>
      <c r="F478" s="1053"/>
      <c r="G478" s="1051"/>
      <c r="H478" s="1051"/>
      <c r="I478" s="1054"/>
      <c r="J478" s="1054"/>
      <c r="K478" s="282"/>
      <c r="N478" s="282"/>
      <c r="O478" s="282"/>
      <c r="P478" s="282"/>
      <c r="Q478" s="282"/>
      <c r="R478" s="282"/>
      <c r="S478" s="282"/>
      <c r="T478" s="282"/>
      <c r="U478" s="282"/>
      <c r="V478" s="282"/>
      <c r="W478" s="282"/>
      <c r="X478" s="282"/>
      <c r="Y478" s="282"/>
      <c r="Z478" s="282"/>
      <c r="AA478" s="282"/>
      <c r="AB478" s="282"/>
      <c r="AC478" s="282"/>
      <c r="AD478" s="282"/>
      <c r="AE478" s="282"/>
      <c r="AF478" s="282"/>
    </row>
    <row r="479" spans="1:32">
      <c r="A479" s="1051"/>
      <c r="B479" s="1051"/>
      <c r="C479" s="1051"/>
      <c r="D479" s="1051"/>
      <c r="E479" s="1051"/>
      <c r="F479" s="1053"/>
      <c r="G479" s="1051"/>
      <c r="H479" s="1051"/>
      <c r="I479" s="1054"/>
      <c r="J479" s="1054"/>
      <c r="K479" s="282"/>
      <c r="N479" s="282"/>
      <c r="O479" s="282"/>
      <c r="P479" s="282"/>
      <c r="Q479" s="282"/>
      <c r="R479" s="282"/>
      <c r="S479" s="282"/>
      <c r="T479" s="282"/>
      <c r="U479" s="282"/>
      <c r="V479" s="282"/>
      <c r="W479" s="282"/>
      <c r="X479" s="282"/>
      <c r="Y479" s="282"/>
      <c r="Z479" s="282"/>
      <c r="AA479" s="282"/>
      <c r="AB479" s="282"/>
      <c r="AC479" s="282"/>
      <c r="AD479" s="282"/>
      <c r="AE479" s="282"/>
      <c r="AF479" s="282"/>
    </row>
    <row r="480" spans="1:32">
      <c r="A480" s="1051"/>
      <c r="B480" s="1051"/>
      <c r="C480" s="1051"/>
      <c r="D480" s="1051"/>
      <c r="E480" s="1051"/>
      <c r="F480" s="1053"/>
      <c r="G480" s="1051"/>
      <c r="H480" s="1051"/>
      <c r="I480" s="1054"/>
      <c r="J480" s="1054"/>
      <c r="K480" s="282"/>
      <c r="N480" s="282"/>
      <c r="O480" s="282"/>
      <c r="P480" s="282"/>
      <c r="Q480" s="282"/>
      <c r="R480" s="282"/>
      <c r="S480" s="282"/>
      <c r="T480" s="282"/>
      <c r="U480" s="282"/>
      <c r="V480" s="282"/>
      <c r="W480" s="282"/>
      <c r="X480" s="282"/>
      <c r="Y480" s="282"/>
      <c r="Z480" s="282"/>
      <c r="AA480" s="282"/>
      <c r="AB480" s="282"/>
      <c r="AC480" s="282"/>
      <c r="AD480" s="282"/>
      <c r="AE480" s="282"/>
      <c r="AF480" s="282"/>
    </row>
    <row r="481" spans="1:32">
      <c r="A481" s="1051"/>
      <c r="B481" s="1051"/>
      <c r="C481" s="1051"/>
      <c r="D481" s="1051"/>
      <c r="E481" s="1051"/>
      <c r="F481" s="1053"/>
      <c r="G481" s="1051"/>
      <c r="H481" s="1051"/>
      <c r="I481" s="1054"/>
      <c r="J481" s="1054"/>
      <c r="K481" s="282"/>
      <c r="N481" s="282"/>
      <c r="O481" s="282"/>
      <c r="P481" s="282"/>
      <c r="Q481" s="282"/>
      <c r="R481" s="282"/>
      <c r="S481" s="282"/>
      <c r="T481" s="282"/>
      <c r="U481" s="282"/>
      <c r="V481" s="282"/>
      <c r="W481" s="282"/>
      <c r="X481" s="282"/>
      <c r="Y481" s="282"/>
      <c r="Z481" s="282"/>
      <c r="AA481" s="282"/>
      <c r="AB481" s="282"/>
      <c r="AC481" s="282"/>
      <c r="AD481" s="282"/>
      <c r="AE481" s="282"/>
      <c r="AF481" s="282"/>
    </row>
    <row r="482" spans="1:32">
      <c r="A482" s="1051"/>
      <c r="B482" s="1051"/>
      <c r="C482" s="1051"/>
      <c r="D482" s="1051"/>
      <c r="E482" s="1051"/>
      <c r="F482" s="1053"/>
      <c r="G482" s="1051"/>
      <c r="H482" s="1051"/>
      <c r="I482" s="1054"/>
      <c r="J482" s="1054"/>
      <c r="K482" s="282"/>
      <c r="N482" s="282"/>
      <c r="O482" s="282"/>
      <c r="P482" s="282"/>
      <c r="Q482" s="282"/>
      <c r="R482" s="282"/>
      <c r="S482" s="282"/>
      <c r="T482" s="282"/>
      <c r="U482" s="282"/>
      <c r="V482" s="282"/>
      <c r="W482" s="282"/>
      <c r="X482" s="282"/>
      <c r="Y482" s="282"/>
      <c r="Z482" s="282"/>
      <c r="AA482" s="282"/>
      <c r="AB482" s="282"/>
      <c r="AC482" s="282"/>
      <c r="AD482" s="282"/>
      <c r="AE482" s="282"/>
      <c r="AF482" s="282"/>
    </row>
    <row r="483" spans="1:32">
      <c r="A483" s="1051"/>
      <c r="B483" s="1051"/>
      <c r="C483" s="1051"/>
      <c r="D483" s="1051"/>
      <c r="E483" s="1051"/>
      <c r="F483" s="1053"/>
      <c r="G483" s="1051"/>
      <c r="H483" s="1051"/>
      <c r="I483" s="1054"/>
      <c r="J483" s="1054"/>
      <c r="K483" s="282"/>
      <c r="N483" s="282"/>
      <c r="O483" s="282"/>
      <c r="P483" s="282"/>
      <c r="Q483" s="282"/>
      <c r="R483" s="282"/>
      <c r="S483" s="282"/>
      <c r="T483" s="282"/>
      <c r="U483" s="282"/>
      <c r="V483" s="282"/>
      <c r="W483" s="282"/>
      <c r="X483" s="282"/>
      <c r="Y483" s="282"/>
      <c r="Z483" s="282"/>
      <c r="AA483" s="282"/>
      <c r="AB483" s="282"/>
      <c r="AC483" s="282"/>
      <c r="AD483" s="282"/>
      <c r="AE483" s="282"/>
      <c r="AF483" s="282"/>
    </row>
    <row r="484" spans="1:32">
      <c r="A484" s="1051"/>
      <c r="B484" s="1051"/>
      <c r="C484" s="1051"/>
      <c r="D484" s="1051"/>
      <c r="E484" s="1051"/>
      <c r="F484" s="1053"/>
      <c r="G484" s="1051"/>
      <c r="H484" s="1051"/>
      <c r="I484" s="1054"/>
      <c r="J484" s="1054"/>
      <c r="K484" s="282"/>
      <c r="N484" s="282"/>
      <c r="O484" s="282"/>
      <c r="P484" s="282"/>
      <c r="Q484" s="282"/>
      <c r="R484" s="282"/>
      <c r="S484" s="282"/>
      <c r="T484" s="282"/>
      <c r="U484" s="282"/>
      <c r="V484" s="282"/>
      <c r="W484" s="282"/>
      <c r="X484" s="282"/>
      <c r="Y484" s="282"/>
      <c r="Z484" s="282"/>
      <c r="AA484" s="282"/>
      <c r="AB484" s="282"/>
      <c r="AC484" s="282"/>
      <c r="AD484" s="282"/>
      <c r="AE484" s="282"/>
      <c r="AF484" s="282"/>
    </row>
    <row r="485" spans="1:32">
      <c r="A485" s="1051"/>
      <c r="B485" s="1051"/>
      <c r="C485" s="1051"/>
      <c r="D485" s="1051"/>
      <c r="E485" s="1051"/>
      <c r="F485" s="1053"/>
      <c r="G485" s="1051"/>
      <c r="H485" s="1051"/>
      <c r="I485" s="1054"/>
      <c r="J485" s="1054"/>
      <c r="K485" s="282"/>
      <c r="N485" s="282"/>
      <c r="O485" s="282"/>
      <c r="P485" s="282"/>
      <c r="Q485" s="282"/>
      <c r="R485" s="282"/>
      <c r="S485" s="282"/>
      <c r="T485" s="282"/>
      <c r="U485" s="282"/>
      <c r="V485" s="282"/>
      <c r="W485" s="282"/>
      <c r="X485" s="282"/>
      <c r="Y485" s="282"/>
      <c r="Z485" s="282"/>
      <c r="AA485" s="282"/>
      <c r="AB485" s="282"/>
      <c r="AC485" s="282"/>
      <c r="AD485" s="282"/>
      <c r="AE485" s="282"/>
      <c r="AF485" s="282"/>
    </row>
    <row r="486" spans="1:32">
      <c r="A486" s="1051"/>
      <c r="B486" s="1051"/>
      <c r="C486" s="1051"/>
      <c r="D486" s="1051"/>
      <c r="E486" s="1051"/>
      <c r="F486" s="1053"/>
      <c r="G486" s="1051"/>
      <c r="H486" s="1051"/>
      <c r="I486" s="1054"/>
      <c r="J486" s="1054"/>
      <c r="K486" s="282"/>
      <c r="N486" s="282"/>
      <c r="O486" s="282"/>
      <c r="P486" s="282"/>
      <c r="Q486" s="282"/>
      <c r="R486" s="282"/>
      <c r="S486" s="282"/>
      <c r="T486" s="282"/>
      <c r="U486" s="282"/>
      <c r="V486" s="282"/>
      <c r="W486" s="282"/>
      <c r="X486" s="282"/>
      <c r="Y486" s="282"/>
      <c r="Z486" s="282"/>
      <c r="AA486" s="282"/>
      <c r="AB486" s="282"/>
      <c r="AC486" s="282"/>
      <c r="AD486" s="282"/>
      <c r="AE486" s="282"/>
      <c r="AF486" s="282"/>
    </row>
    <row r="487" spans="1:32">
      <c r="A487" s="1051"/>
      <c r="B487" s="1051"/>
      <c r="C487" s="1051"/>
      <c r="D487" s="1051"/>
      <c r="E487" s="1051"/>
      <c r="F487" s="1053"/>
      <c r="G487" s="1051"/>
      <c r="H487" s="1051"/>
      <c r="I487" s="1054"/>
      <c r="J487" s="1054"/>
      <c r="K487" s="282"/>
      <c r="N487" s="282"/>
      <c r="O487" s="282"/>
      <c r="P487" s="282"/>
      <c r="Q487" s="282"/>
      <c r="R487" s="282"/>
      <c r="S487" s="282"/>
      <c r="T487" s="282"/>
      <c r="U487" s="282"/>
      <c r="V487" s="282"/>
      <c r="W487" s="282"/>
      <c r="X487" s="282"/>
      <c r="Y487" s="282"/>
      <c r="Z487" s="282"/>
      <c r="AA487" s="282"/>
      <c r="AB487" s="282"/>
      <c r="AC487" s="282"/>
      <c r="AD487" s="282"/>
      <c r="AE487" s="282"/>
      <c r="AF487" s="282"/>
    </row>
    <row r="488" spans="1:32">
      <c r="A488" s="1051"/>
      <c r="B488" s="1051"/>
      <c r="C488" s="1051"/>
      <c r="D488" s="1051"/>
      <c r="E488" s="1051"/>
      <c r="F488" s="1053"/>
      <c r="G488" s="1051"/>
      <c r="H488" s="1051"/>
      <c r="I488" s="1054"/>
      <c r="J488" s="1054"/>
    </row>
    <row r="489" spans="1:32">
      <c r="A489" s="1051"/>
      <c r="B489" s="1051"/>
      <c r="C489" s="1051"/>
      <c r="D489" s="1051"/>
      <c r="E489" s="1051"/>
      <c r="F489" s="1053"/>
      <c r="G489" s="1051"/>
      <c r="H489" s="1051"/>
      <c r="I489" s="1054"/>
      <c r="J489" s="1054"/>
    </row>
    <row r="490" spans="1:32">
      <c r="A490" s="1051"/>
      <c r="B490" s="1051"/>
      <c r="C490" s="1051"/>
      <c r="D490" s="1051"/>
      <c r="E490" s="1051"/>
      <c r="F490" s="1053"/>
      <c r="G490" s="1051"/>
      <c r="H490" s="1051"/>
      <c r="I490" s="1054"/>
      <c r="J490" s="1054"/>
    </row>
    <row r="491" spans="1:32">
      <c r="A491" s="1051"/>
      <c r="B491" s="1051"/>
      <c r="C491" s="1051"/>
      <c r="D491" s="1051"/>
      <c r="E491" s="1051"/>
      <c r="F491" s="1053"/>
      <c r="G491" s="1051"/>
      <c r="H491" s="1051"/>
      <c r="I491" s="1054"/>
      <c r="J491" s="1054"/>
    </row>
  </sheetData>
  <sheetProtection algorithmName="SHA-512" hashValue="M5kTsnIM1/G1elXLDaeKmwRRUHhhw6yOB3t+ihzWrDQsgvbihV1aWLB8ozRAV7sW4+HZ1d8491orYPwGCJBXoA==" saltValue="fskfca64RJIjk5QD0L8xXg==" spinCount="100000" sheet="1" objects="1" scenarios="1"/>
  <customSheetViews>
    <customSheetView guid="{D917BAD1-3F5E-4203-970E-74D838DD272E}" fitToPage="1" printArea="1" hiddenRows="1" view="pageBreakPreview" topLeftCell="A12">
      <selection activeCell="I21" sqref="I21"/>
      <pageMargins left="0.25" right="0.25" top="0.5" bottom="0.5" header="0.05" footer="0.05"/>
      <printOptions horizontalCentered="1"/>
      <pageSetup paperSize="9" scale="69" fitToHeight="0" orientation="landscape" r:id="rId1"/>
      <headerFooter alignWithMargins="0">
        <oddFooter>&amp;R&amp;"Book Antiqua,Bold"&amp;10Schedule-2/ Page &amp;P of &amp;N</oddFooter>
      </headerFooter>
    </customSheetView>
    <customSheetView guid="{563446CD-EB1B-4F94-95CE-012C7C73EC8C}" scale="80" fitToPage="1" printArea="1" hiddenRows="1" view="pageBreakPreview">
      <selection activeCell="I68" sqref="I68"/>
      <pageMargins left="0.25" right="0.25" top="0.5" bottom="0.5" header="0.05" footer="0.05"/>
      <printOptions horizontalCentered="1"/>
      <pageSetup paperSize="9" scale="71" fitToHeight="0" orientation="landscape" r:id="rId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4"/>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5"/>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19"/>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1"/>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fitToPage="1" printArea="1" hiddenRows="1" view="pageBreakPreview">
      <selection activeCell="I21" sqref="I21"/>
      <pageMargins left="0.25" right="0.25" top="0.5" bottom="0.5" header="0.05" footer="0.05"/>
      <printOptions horizontalCentered="1"/>
      <pageSetup paperSize="9" scale="69" fitToHeight="0" orientation="landscape" r:id="rId24"/>
      <headerFooter alignWithMargins="0">
        <oddFooter>&amp;R&amp;"Book Antiqua,Bold"&amp;10Schedule-2/ Page &amp;P of &amp;N</oddFooter>
      </headerFooter>
    </customSheetView>
  </customSheetViews>
  <mergeCells count="17">
    <mergeCell ref="B409:J409"/>
    <mergeCell ref="H411:I411"/>
    <mergeCell ref="H412:I412"/>
    <mergeCell ref="A404:J404"/>
    <mergeCell ref="C11:E11"/>
    <mergeCell ref="C9:E9"/>
    <mergeCell ref="I15:J15"/>
    <mergeCell ref="A9:B9"/>
    <mergeCell ref="A13:J13"/>
    <mergeCell ref="C10:E10"/>
    <mergeCell ref="A3:J3"/>
    <mergeCell ref="R3:S3"/>
    <mergeCell ref="A4:J4"/>
    <mergeCell ref="A7:H7"/>
    <mergeCell ref="C8:E8"/>
    <mergeCell ref="A6:D6"/>
    <mergeCell ref="A8:B8"/>
  </mergeCells>
  <phoneticPr fontId="2" type="noConversion"/>
  <conditionalFormatting sqref="I21:I77">
    <cfRule type="expression" dxfId="78" priority="31" stopIfTrue="1">
      <formula>H21&gt;0</formula>
    </cfRule>
    <cfRule type="cellIs" dxfId="77" priority="32" stopIfTrue="1" operator="equal">
      <formula>"a"</formula>
    </cfRule>
  </conditionalFormatting>
  <conditionalFormatting sqref="I37:I43">
    <cfRule type="cellIs" dxfId="76" priority="28" stopIfTrue="1" operator="equal">
      <formula>"a"</formula>
    </cfRule>
  </conditionalFormatting>
  <conditionalFormatting sqref="I38:I55 I305:I403">
    <cfRule type="expression" dxfId="75" priority="27" stopIfTrue="1">
      <formula>H38&gt;0</formula>
    </cfRule>
  </conditionalFormatting>
  <conditionalFormatting sqref="I44:I51">
    <cfRule type="cellIs" dxfId="74" priority="26" stopIfTrue="1" operator="equal">
      <formula>"a"</formula>
    </cfRule>
  </conditionalFormatting>
  <conditionalFormatting sqref="I52:I53">
    <cfRule type="cellIs" dxfId="73" priority="29" stopIfTrue="1" operator="equal">
      <formula>"a"</formula>
    </cfRule>
  </conditionalFormatting>
  <conditionalFormatting sqref="I54:I61">
    <cfRule type="cellIs" dxfId="72" priority="24" stopIfTrue="1" operator="equal">
      <formula>"a"</formula>
    </cfRule>
  </conditionalFormatting>
  <conditionalFormatting sqref="I56:I268">
    <cfRule type="expression" dxfId="71" priority="23" stopIfTrue="1">
      <formula>H56&gt;0</formula>
    </cfRule>
  </conditionalFormatting>
  <conditionalFormatting sqref="I62:I69">
    <cfRule type="cellIs" dxfId="70" priority="22" stopIfTrue="1" operator="equal">
      <formula>"a"</formula>
    </cfRule>
  </conditionalFormatting>
  <conditionalFormatting sqref="I70:I71">
    <cfRule type="cellIs" dxfId="69" priority="25" stopIfTrue="1" operator="equal">
      <formula>"a"</formula>
    </cfRule>
  </conditionalFormatting>
  <conditionalFormatting sqref="I72:I77">
    <cfRule type="cellIs" dxfId="68" priority="21" stopIfTrue="1" operator="equal">
      <formula>"a"</formula>
    </cfRule>
  </conditionalFormatting>
  <conditionalFormatting sqref="I78:I268 I27:I34 I276:I283 I331:I403">
    <cfRule type="cellIs" dxfId="67" priority="30" stopIfTrue="1" operator="equal">
      <formula>"a"</formula>
    </cfRule>
  </conditionalFormatting>
  <conditionalFormatting sqref="I270:I330">
    <cfRule type="expression" dxfId="66" priority="9" stopIfTrue="1">
      <formula>H270&gt;0</formula>
    </cfRule>
    <cfRule type="cellIs" dxfId="65" priority="10" stopIfTrue="1" operator="equal">
      <formula>"a"</formula>
    </cfRule>
  </conditionalFormatting>
  <conditionalFormatting sqref="I286:I292">
    <cfRule type="cellIs" dxfId="64" priority="7" stopIfTrue="1" operator="equal">
      <formula>"a"</formula>
    </cfRule>
  </conditionalFormatting>
  <conditionalFormatting sqref="I287:I304">
    <cfRule type="expression" dxfId="63" priority="6" stopIfTrue="1">
      <formula>H287&gt;0</formula>
    </cfRule>
  </conditionalFormatting>
  <conditionalFormatting sqref="I293:I300">
    <cfRule type="cellIs" dxfId="62" priority="5" stopIfTrue="1" operator="equal">
      <formula>"a"</formula>
    </cfRule>
  </conditionalFormatting>
  <conditionalFormatting sqref="I301:I302">
    <cfRule type="cellIs" dxfId="61" priority="8" stopIfTrue="1" operator="equal">
      <formula>"a"</formula>
    </cfRule>
  </conditionalFormatting>
  <conditionalFormatting sqref="I303:I310">
    <cfRule type="cellIs" dxfId="60" priority="3" stopIfTrue="1" operator="equal">
      <formula>"a"</formula>
    </cfRule>
  </conditionalFormatting>
  <conditionalFormatting sqref="I311:I318">
    <cfRule type="cellIs" dxfId="59" priority="2" stopIfTrue="1" operator="equal">
      <formula>"a"</formula>
    </cfRule>
  </conditionalFormatting>
  <conditionalFormatting sqref="I319:I320">
    <cfRule type="cellIs" dxfId="58" priority="4" stopIfTrue="1" operator="equal">
      <formula>"a"</formula>
    </cfRule>
  </conditionalFormatting>
  <conditionalFormatting sqref="I321:I330">
    <cfRule type="cellIs" dxfId="57" priority="1" stopIfTrue="1" operator="equal">
      <formula>"a"</formula>
    </cfRule>
  </conditionalFormatting>
  <dataValidations count="1">
    <dataValidation type="decimal" operator="greaterThan" allowBlank="1" showInputMessage="1" showErrorMessage="1" sqref="I21:I268 I270:I403" xr:uid="{C0C89FB0-3D5F-4926-A2DC-B3DBBA7D91E7}">
      <formula1>0</formula1>
    </dataValidation>
  </dataValidations>
  <printOptions horizontalCentered="1"/>
  <pageMargins left="0.25" right="0.25" top="0.5" bottom="0.5" header="0.05" footer="0.05"/>
  <pageSetup paperSize="9" scale="69" fitToHeight="0" orientation="landscape" r:id="rId25"/>
  <headerFooter alignWithMargins="0">
    <oddFooter>&amp;R&amp;"Book Antiqua,Bold"&amp;10Schedule-2/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4" customWidth="1"/>
    <col min="2" max="2" width="32.625" style="369" customWidth="1"/>
    <col min="3" max="3" width="7.625" style="368" customWidth="1"/>
    <col min="4" max="4" width="9.625" style="368" customWidth="1"/>
    <col min="5" max="6" width="17.625" style="368" customWidth="1"/>
    <col min="7" max="7" width="9" style="182"/>
    <col min="8" max="10" width="9" style="325"/>
    <col min="11" max="11" width="9" style="325" hidden="1" customWidth="1"/>
    <col min="12" max="13" width="17.625" style="325" hidden="1" customWidth="1"/>
    <col min="14" max="14" width="9" style="327" hidden="1" customWidth="1"/>
    <col min="15" max="15" width="15.625" style="325" hidden="1" customWidth="1"/>
    <col min="16" max="16" width="17.125" style="325" hidden="1" customWidth="1"/>
    <col min="17" max="17" width="9" style="325" hidden="1" customWidth="1"/>
    <col min="18" max="37" width="9" style="77"/>
    <col min="38" max="16384" width="9" style="325"/>
  </cols>
  <sheetData>
    <row r="1" spans="1:41" s="327" customFormat="1" ht="18" customHeight="1">
      <c r="A1" s="56" t="str">
        <f>Cover!B3</f>
        <v>Specification No.: CC/NT/W-GIS/DOM/A10/25/06459</v>
      </c>
      <c r="B1" s="57"/>
      <c r="C1" s="58"/>
      <c r="D1" s="58"/>
      <c r="E1" s="7"/>
      <c r="F1" s="8" t="s">
        <v>65</v>
      </c>
      <c r="G1" s="182"/>
      <c r="R1" s="182"/>
      <c r="S1" s="182"/>
      <c r="T1" s="182"/>
      <c r="U1" s="182"/>
      <c r="V1" s="182"/>
      <c r="W1" s="182"/>
      <c r="X1" s="182"/>
      <c r="Y1" s="182"/>
      <c r="Z1" s="182"/>
      <c r="AA1" s="182"/>
      <c r="AB1" s="182"/>
      <c r="AC1" s="182"/>
      <c r="AD1" s="182"/>
      <c r="AE1" s="182"/>
      <c r="AF1" s="182"/>
      <c r="AG1" s="182"/>
      <c r="AH1" s="182"/>
      <c r="AI1" s="182"/>
      <c r="AJ1" s="182"/>
      <c r="AK1" s="182"/>
    </row>
    <row r="2" spans="1:41" s="327" customFormat="1" ht="15" customHeight="1">
      <c r="A2" s="326"/>
      <c r="B2" s="367"/>
      <c r="C2" s="328"/>
      <c r="D2" s="328"/>
      <c r="G2" s="182"/>
      <c r="R2" s="182"/>
      <c r="S2" s="182"/>
      <c r="T2" s="182"/>
      <c r="U2" s="182"/>
      <c r="V2" s="182"/>
      <c r="W2" s="182"/>
      <c r="X2" s="182"/>
      <c r="Y2" s="182"/>
      <c r="Z2" s="182"/>
      <c r="AA2" s="182"/>
      <c r="AB2" s="182"/>
      <c r="AC2" s="182"/>
      <c r="AD2" s="182"/>
      <c r="AE2" s="182"/>
      <c r="AF2" s="182"/>
      <c r="AG2" s="182"/>
      <c r="AH2" s="182"/>
      <c r="AI2" s="182"/>
      <c r="AJ2" s="182"/>
      <c r="AK2" s="182"/>
    </row>
    <row r="3" spans="1:41" s="327" customFormat="1" ht="50.25" customHeight="1">
      <c r="A3" s="1241"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41"/>
      <c r="C3" s="1241"/>
      <c r="D3" s="1241"/>
      <c r="E3" s="1241"/>
      <c r="F3" s="1241"/>
      <c r="G3" s="366"/>
      <c r="H3" s="397"/>
      <c r="I3" s="249"/>
      <c r="J3" s="182"/>
      <c r="K3" s="182" t="s">
        <v>342</v>
      </c>
      <c r="L3" s="182"/>
      <c r="M3" s="182">
        <f>IF(ISERROR(#REF!/('Sch-6'!D14+'Sch-6'!D16+'Sch-6'!D18)),0,#REF!/( 'Sch-6'!D14+'Sch-6'!D16+'Sch-6'!D18))</f>
        <v>0</v>
      </c>
      <c r="N3" s="182"/>
      <c r="O3" s="187"/>
      <c r="P3" s="188"/>
      <c r="Q3" s="188"/>
      <c r="R3" s="188"/>
      <c r="S3" s="182"/>
      <c r="T3" s="187"/>
      <c r="U3" s="182"/>
      <c r="V3" s="182"/>
      <c r="W3" s="1253"/>
      <c r="X3" s="1253"/>
      <c r="Y3" s="182"/>
      <c r="Z3" s="182"/>
      <c r="AA3" s="182"/>
      <c r="AB3" s="182"/>
      <c r="AC3" s="182"/>
      <c r="AD3" s="182"/>
      <c r="AE3" s="182"/>
      <c r="AF3" s="182"/>
      <c r="AG3" s="182"/>
      <c r="AH3" s="182"/>
      <c r="AI3" s="182"/>
      <c r="AJ3" s="182"/>
      <c r="AK3" s="182"/>
      <c r="AL3" s="182"/>
      <c r="AM3" s="182"/>
      <c r="AN3" s="182"/>
      <c r="AO3" s="182"/>
    </row>
    <row r="4" spans="1:41" s="327" customFormat="1" ht="21.95" customHeight="1">
      <c r="A4" s="1242" t="s">
        <v>417</v>
      </c>
      <c r="B4" s="1242"/>
      <c r="C4" s="1242"/>
      <c r="D4" s="1242"/>
      <c r="E4" s="1242"/>
      <c r="F4" s="1242"/>
      <c r="G4" s="189"/>
      <c r="H4" s="393"/>
      <c r="I4" s="393"/>
      <c r="J4" s="393"/>
      <c r="K4" s="391" t="s">
        <v>343</v>
      </c>
      <c r="L4" s="393"/>
      <c r="M4" s="392" t="e">
        <f>#REF!</f>
        <v>#REF!</v>
      </c>
      <c r="N4" s="393"/>
      <c r="O4" s="393"/>
      <c r="P4" s="393"/>
      <c r="Q4" s="393"/>
      <c r="R4" s="182"/>
      <c r="S4" s="182"/>
      <c r="T4" s="182"/>
      <c r="U4" s="182"/>
      <c r="V4" s="182"/>
      <c r="W4" s="182"/>
      <c r="X4" s="182"/>
      <c r="Y4" s="182"/>
      <c r="Z4" s="182"/>
      <c r="AA4" s="182"/>
      <c r="AB4" s="182"/>
      <c r="AC4" s="182"/>
      <c r="AD4" s="182"/>
      <c r="AE4" s="182"/>
      <c r="AF4" s="182"/>
      <c r="AG4" s="182"/>
      <c r="AH4" s="182"/>
      <c r="AI4" s="182"/>
      <c r="AJ4" s="182"/>
      <c r="AK4" s="182"/>
    </row>
    <row r="5" spans="1:41" s="327" customFormat="1" ht="15" customHeight="1">
      <c r="A5" s="394"/>
      <c r="B5" s="369"/>
      <c r="C5" s="368"/>
      <c r="D5" s="368"/>
      <c r="E5" s="368"/>
      <c r="G5" s="182"/>
      <c r="K5" s="326" t="s">
        <v>344</v>
      </c>
      <c r="M5" s="395">
        <f>IF(ISERROR(#REF!/#REF!),0,#REF! /#REF!)</f>
        <v>0</v>
      </c>
      <c r="R5" s="182"/>
      <c r="S5" s="182"/>
      <c r="T5" s="182"/>
      <c r="U5" s="182"/>
      <c r="V5" s="182"/>
      <c r="W5" s="182"/>
      <c r="X5" s="182"/>
      <c r="Y5" s="182"/>
      <c r="Z5" s="182"/>
      <c r="AA5" s="182"/>
      <c r="AB5" s="182"/>
      <c r="AC5" s="182"/>
      <c r="AD5" s="182"/>
      <c r="AE5" s="182"/>
      <c r="AF5" s="182"/>
      <c r="AG5" s="182"/>
      <c r="AH5" s="182"/>
      <c r="AI5" s="182"/>
      <c r="AJ5" s="182"/>
      <c r="AK5" s="182"/>
    </row>
    <row r="6" spans="1:41" s="327" customFormat="1" ht="18" customHeight="1">
      <c r="A6" s="28" t="str">
        <f>'Sch-1'!A6</f>
        <v>Bidder’s Name and Address (Lead Partner) :</v>
      </c>
      <c r="B6" s="29"/>
      <c r="C6" s="29"/>
      <c r="D6" s="29"/>
      <c r="E6" s="64" t="s">
        <v>392</v>
      </c>
      <c r="F6" s="1"/>
      <c r="G6" s="190"/>
      <c r="K6" s="326" t="s">
        <v>347</v>
      </c>
      <c r="M6" s="395" t="e">
        <f>#REF!</f>
        <v>#REF!</v>
      </c>
      <c r="R6" s="182"/>
      <c r="S6" s="182"/>
      <c r="T6" s="182"/>
      <c r="U6" s="182"/>
      <c r="V6" s="182"/>
      <c r="W6" s="182"/>
      <c r="X6" s="182"/>
      <c r="Y6" s="182"/>
      <c r="Z6" s="182"/>
      <c r="AA6" s="182"/>
      <c r="AB6" s="182"/>
      <c r="AC6" s="182"/>
      <c r="AD6" s="182"/>
      <c r="AE6" s="182"/>
      <c r="AF6" s="182"/>
      <c r="AG6" s="182"/>
      <c r="AH6" s="182"/>
      <c r="AI6" s="182"/>
      <c r="AJ6" s="182"/>
      <c r="AK6" s="182"/>
    </row>
    <row r="7" spans="1:41" s="327" customFormat="1" ht="36" customHeight="1">
      <c r="A7" s="1254" t="str">
        <f>'Sch-1'!A7</f>
        <v/>
      </c>
      <c r="B7" s="1254"/>
      <c r="C7" s="1254"/>
      <c r="D7" s="1254"/>
      <c r="E7" s="306" t="str">
        <f>'Sch-1'!M7</f>
        <v>Contracts Services, 3rd Floor</v>
      </c>
      <c r="F7" s="1"/>
      <c r="G7" s="190"/>
      <c r="K7" s="326" t="s">
        <v>346</v>
      </c>
      <c r="M7" s="395" t="e">
        <f>SUM(M3:M6)</f>
        <v>#REF!</v>
      </c>
      <c r="R7" s="182"/>
      <c r="S7" s="182"/>
      <c r="T7" s="182"/>
      <c r="U7" s="182"/>
      <c r="V7" s="182"/>
      <c r="W7" s="182"/>
      <c r="X7" s="182"/>
      <c r="Y7" s="182"/>
      <c r="Z7" s="182"/>
      <c r="AA7" s="182"/>
      <c r="AB7" s="182"/>
      <c r="AC7" s="182"/>
      <c r="AD7" s="182"/>
      <c r="AE7" s="182"/>
      <c r="AF7" s="182"/>
      <c r="AG7" s="182"/>
      <c r="AH7" s="182"/>
      <c r="AI7" s="182"/>
      <c r="AJ7" s="182"/>
      <c r="AK7" s="182"/>
    </row>
    <row r="8" spans="1:41" s="327" customFormat="1" ht="18" customHeight="1">
      <c r="A8" s="28" t="s">
        <v>393</v>
      </c>
      <c r="B8" s="1255" t="str">
        <f>IF('Sch-1'!C8=0, "", 'Sch-1'!C8)</f>
        <v xml:space="preserve">…….. …….. …….. …….. …….. …….. </v>
      </c>
      <c r="C8" s="1255"/>
      <c r="D8" s="1255"/>
      <c r="E8" s="306" t="str">
        <f>'Sch-1'!M8</f>
        <v>Power Grid Corporation of India Ltd.,</v>
      </c>
      <c r="F8" s="1"/>
      <c r="G8" s="190"/>
      <c r="R8" s="182"/>
      <c r="S8" s="182"/>
      <c r="T8" s="182"/>
      <c r="U8" s="182"/>
      <c r="V8" s="182"/>
      <c r="W8" s="182"/>
      <c r="X8" s="182"/>
      <c r="Y8" s="182"/>
      <c r="Z8" s="182"/>
      <c r="AA8" s="182"/>
      <c r="AB8" s="182"/>
      <c r="AC8" s="182"/>
      <c r="AD8" s="182"/>
      <c r="AE8" s="182"/>
      <c r="AF8" s="182"/>
      <c r="AG8" s="182"/>
      <c r="AH8" s="182"/>
      <c r="AI8" s="182"/>
      <c r="AJ8" s="182"/>
      <c r="AK8" s="182"/>
    </row>
    <row r="9" spans="1:41" s="327" customFormat="1" ht="18" customHeight="1">
      <c r="A9" s="28" t="s">
        <v>395</v>
      </c>
      <c r="B9" s="1255" t="str">
        <f>IF('Sch-1'!C9=0, "", 'Sch-1'!C9)</f>
        <v xml:space="preserve">…….. …….. …….. …….. …….. …….. </v>
      </c>
      <c r="C9" s="1255"/>
      <c r="D9" s="1255"/>
      <c r="E9" s="306" t="str">
        <f>'Sch-1'!M9</f>
        <v>"Saudamini", Plot No.-2</v>
      </c>
      <c r="F9" s="1"/>
      <c r="G9" s="190"/>
      <c r="R9" s="182"/>
      <c r="S9" s="182"/>
      <c r="T9" s="182"/>
      <c r="U9" s="182"/>
      <c r="V9" s="182"/>
      <c r="W9" s="182"/>
      <c r="X9" s="182"/>
      <c r="Y9" s="182"/>
      <c r="Z9" s="182"/>
      <c r="AA9" s="182"/>
      <c r="AB9" s="182"/>
      <c r="AC9" s="182"/>
      <c r="AD9" s="182"/>
      <c r="AE9" s="182"/>
      <c r="AF9" s="182"/>
      <c r="AG9" s="182"/>
      <c r="AH9" s="182"/>
      <c r="AI9" s="182"/>
      <c r="AJ9" s="182"/>
      <c r="AK9" s="182"/>
    </row>
    <row r="10" spans="1:41" s="327" customFormat="1" ht="18" customHeight="1">
      <c r="A10" s="329"/>
      <c r="B10" s="1256" t="str">
        <f>IF('Sch-1'!C10=0, "", 'Sch-1'!C10)</f>
        <v xml:space="preserve">…….. …….. …….. …….. …….. …….. </v>
      </c>
      <c r="C10" s="1256"/>
      <c r="D10" s="1256"/>
      <c r="E10" s="376" t="str">
        <f>'Sch-1'!M10</f>
        <v xml:space="preserve">Sector-29, </v>
      </c>
      <c r="G10" s="190"/>
      <c r="K10" s="326" t="s">
        <v>277</v>
      </c>
      <c r="M10" s="395">
        <f>'Sch-1'!AA10</f>
        <v>0</v>
      </c>
      <c r="R10" s="182"/>
      <c r="S10" s="182"/>
      <c r="T10" s="182"/>
      <c r="U10" s="182"/>
      <c r="V10" s="182"/>
      <c r="W10" s="182"/>
      <c r="X10" s="182"/>
      <c r="Y10" s="182"/>
      <c r="Z10" s="182"/>
      <c r="AA10" s="182"/>
      <c r="AB10" s="182"/>
      <c r="AC10" s="182"/>
      <c r="AD10" s="182"/>
      <c r="AE10" s="182"/>
      <c r="AF10" s="182"/>
      <c r="AG10" s="182"/>
      <c r="AH10" s="182"/>
      <c r="AI10" s="182"/>
      <c r="AJ10" s="182"/>
      <c r="AK10" s="182"/>
    </row>
    <row r="11" spans="1:41" s="327" customFormat="1" ht="18" customHeight="1">
      <c r="A11" s="329"/>
      <c r="B11" s="1256" t="str">
        <f>IF('Sch-1'!C11=0, "", 'Sch-1'!C11)</f>
        <v xml:space="preserve">…….. …….. …….. …….. …….. …….. </v>
      </c>
      <c r="C11" s="1256"/>
      <c r="D11" s="1256"/>
      <c r="E11" s="376" t="str">
        <f>'Sch-1'!M11</f>
        <v>Gurgaon (Haryana) - 122001</v>
      </c>
      <c r="G11" s="190"/>
      <c r="K11" s="326"/>
      <c r="M11" s="395"/>
      <c r="R11" s="182"/>
      <c r="S11" s="182"/>
      <c r="T11" s="182"/>
      <c r="U11" s="182"/>
      <c r="V11" s="182"/>
      <c r="W11" s="182"/>
      <c r="X11" s="182"/>
      <c r="Y11" s="182"/>
      <c r="Z11" s="182"/>
      <c r="AA11" s="182"/>
      <c r="AB11" s="182"/>
      <c r="AC11" s="182"/>
      <c r="AD11" s="182"/>
      <c r="AE11" s="182"/>
      <c r="AF11" s="182"/>
      <c r="AG11" s="182"/>
      <c r="AH11" s="182"/>
      <c r="AI11" s="182"/>
      <c r="AJ11" s="182"/>
      <c r="AK11" s="182"/>
    </row>
    <row r="12" spans="1:41" s="327" customFormat="1" ht="18" customHeight="1">
      <c r="A12" s="329"/>
      <c r="B12" s="389"/>
      <c r="C12" s="389"/>
      <c r="D12" s="389"/>
      <c r="E12" s="376"/>
      <c r="G12" s="190"/>
      <c r="K12" s="326"/>
      <c r="M12" s="395"/>
      <c r="R12" s="182"/>
      <c r="S12" s="182"/>
      <c r="T12" s="182"/>
      <c r="U12" s="182"/>
      <c r="V12" s="182"/>
      <c r="W12" s="182"/>
      <c r="X12" s="182"/>
      <c r="Y12" s="182"/>
      <c r="Z12" s="182"/>
      <c r="AA12" s="182"/>
      <c r="AB12" s="182"/>
      <c r="AC12" s="182"/>
      <c r="AD12" s="182"/>
      <c r="AE12" s="182"/>
      <c r="AF12" s="182"/>
      <c r="AG12" s="182"/>
      <c r="AH12" s="182"/>
      <c r="AI12" s="182"/>
      <c r="AJ12" s="182"/>
      <c r="AK12" s="182"/>
    </row>
    <row r="13" spans="1:41" s="327" customFormat="1" ht="18" customHeight="1">
      <c r="A13" s="329"/>
      <c r="B13" s="28"/>
      <c r="C13" s="28"/>
      <c r="D13" s="28"/>
      <c r="E13" s="28"/>
      <c r="F13" s="8" t="s">
        <v>274</v>
      </c>
      <c r="G13" s="191"/>
      <c r="L13" s="1229" t="s">
        <v>282</v>
      </c>
      <c r="M13" s="1229"/>
      <c r="N13" s="6" t="s">
        <v>286</v>
      </c>
      <c r="O13" s="1229" t="s">
        <v>283</v>
      </c>
      <c r="P13" s="1229"/>
      <c r="Q13" s="1"/>
      <c r="R13" s="182"/>
      <c r="S13" s="182"/>
      <c r="T13" s="182"/>
      <c r="U13" s="182"/>
      <c r="V13" s="182"/>
      <c r="W13" s="182"/>
      <c r="X13" s="182"/>
      <c r="Y13" s="182"/>
      <c r="Z13" s="182"/>
      <c r="AA13" s="182"/>
      <c r="AB13" s="182"/>
      <c r="AC13" s="182"/>
      <c r="AD13" s="182"/>
      <c r="AE13" s="182"/>
      <c r="AF13" s="182"/>
      <c r="AG13" s="182"/>
      <c r="AH13" s="182"/>
      <c r="AI13" s="182"/>
      <c r="AJ13" s="182"/>
      <c r="AK13" s="182"/>
    </row>
    <row r="14" spans="1:41" s="327" customFormat="1" ht="43.5" customHeight="1">
      <c r="A14" s="14" t="s">
        <v>361</v>
      </c>
      <c r="B14" s="14" t="s">
        <v>368</v>
      </c>
      <c r="C14" s="69" t="s">
        <v>353</v>
      </c>
      <c r="D14" s="69" t="s">
        <v>354</v>
      </c>
      <c r="E14" s="70" t="s">
        <v>369</v>
      </c>
      <c r="F14" s="70" t="s">
        <v>400</v>
      </c>
      <c r="G14" s="182"/>
      <c r="L14" s="305" t="s">
        <v>369</v>
      </c>
      <c r="M14" s="305" t="s">
        <v>400</v>
      </c>
      <c r="N14" s="6"/>
      <c r="O14" s="305" t="s">
        <v>369</v>
      </c>
      <c r="P14" s="305" t="s">
        <v>400</v>
      </c>
      <c r="Q14" s="1"/>
      <c r="R14" s="182"/>
      <c r="S14" s="182"/>
      <c r="T14" s="182"/>
      <c r="U14" s="182"/>
      <c r="V14" s="182"/>
      <c r="W14" s="182"/>
      <c r="X14" s="182"/>
      <c r="Y14" s="182"/>
      <c r="Z14" s="182"/>
      <c r="AA14" s="182"/>
      <c r="AB14" s="182"/>
      <c r="AC14" s="182"/>
      <c r="AD14" s="182"/>
      <c r="AE14" s="182"/>
      <c r="AF14" s="182"/>
      <c r="AG14" s="182"/>
      <c r="AH14" s="182"/>
      <c r="AI14" s="182"/>
      <c r="AJ14" s="182"/>
      <c r="AK14" s="182"/>
    </row>
    <row r="15" spans="1:41" s="327" customFormat="1" ht="18" customHeight="1">
      <c r="A15" s="9">
        <v>1</v>
      </c>
      <c r="B15" s="9">
        <v>2</v>
      </c>
      <c r="C15" s="9">
        <v>3</v>
      </c>
      <c r="D15" s="9">
        <v>4</v>
      </c>
      <c r="E15" s="9">
        <v>5</v>
      </c>
      <c r="F15" s="9" t="s">
        <v>401</v>
      </c>
      <c r="G15" s="193"/>
      <c r="H15" s="393"/>
      <c r="I15" s="393"/>
      <c r="J15" s="393"/>
      <c r="K15" s="393"/>
      <c r="L15" s="186">
        <v>5</v>
      </c>
      <c r="M15" s="186" t="s">
        <v>401</v>
      </c>
      <c r="N15" s="6"/>
      <c r="O15" s="186">
        <v>5</v>
      </c>
      <c r="P15" s="186" t="s">
        <v>401</v>
      </c>
      <c r="Q15" s="1"/>
      <c r="R15" s="182"/>
      <c r="S15" s="182"/>
      <c r="T15" s="182"/>
      <c r="U15" s="182"/>
      <c r="V15" s="182"/>
      <c r="W15" s="182"/>
      <c r="X15" s="182"/>
      <c r="Y15" s="182"/>
      <c r="Z15" s="182"/>
      <c r="AA15" s="182"/>
      <c r="AB15" s="182"/>
      <c r="AC15" s="182"/>
      <c r="AD15" s="182"/>
      <c r="AE15" s="182"/>
      <c r="AF15" s="182"/>
      <c r="AG15" s="182"/>
      <c r="AH15" s="182"/>
      <c r="AI15" s="182"/>
      <c r="AJ15" s="182"/>
      <c r="AK15" s="182"/>
    </row>
    <row r="16" spans="1:41" s="477" customFormat="1">
      <c r="A16" s="563" t="e">
        <f>'Sch-2'!#REF!</f>
        <v>#REF!</v>
      </c>
      <c r="B16" s="563" t="e">
        <f>'Sch-2'!#REF!</f>
        <v>#REF!</v>
      </c>
      <c r="C16" s="563"/>
      <c r="D16" s="563"/>
      <c r="E16" s="411"/>
      <c r="F16" s="411"/>
      <c r="G16" s="479"/>
    </row>
    <row r="17" spans="1:7" s="478" customFormat="1" ht="21" customHeight="1">
      <c r="A17" s="563" t="e">
        <f>'Sch-2'!#REF!</f>
        <v>#REF!</v>
      </c>
      <c r="B17" s="563" t="e">
        <f>'Sch-2'!#REF!</f>
        <v>#REF!</v>
      </c>
      <c r="C17" s="563" t="e">
        <f>'Sch-2'!#REF!</f>
        <v>#REF!</v>
      </c>
      <c r="D17" s="563" t="e">
        <f>'Sch-2'!#REF!</f>
        <v>#REF!</v>
      </c>
      <c r="E17" s="411" t="e">
        <f>'Sch-2'!#REF!</f>
        <v>#REF!</v>
      </c>
      <c r="F17" s="411" t="e">
        <f t="shared" ref="F17:F54" si="0">IF(E17=0, "Included", IF(ISERROR(D17*E17), E17, D17*E17))</f>
        <v>#REF!</v>
      </c>
      <c r="G17" s="480"/>
    </row>
    <row r="18" spans="1:7" s="478" customFormat="1" ht="21" customHeight="1">
      <c r="A18" s="563"/>
      <c r="B18" s="563"/>
      <c r="C18" s="563"/>
      <c r="D18" s="563"/>
      <c r="E18" s="411"/>
      <c r="F18" s="411"/>
      <c r="G18" s="480"/>
    </row>
    <row r="19" spans="1:7" s="478" customFormat="1" ht="21" customHeight="1">
      <c r="A19" s="563" t="e">
        <f>'Sch-2'!#REF!</f>
        <v>#REF!</v>
      </c>
      <c r="B19" s="563" t="e">
        <f>'Sch-2'!#REF!</f>
        <v>#REF!</v>
      </c>
      <c r="C19" s="563" t="e">
        <f>'Sch-2'!#REF!</f>
        <v>#REF!</v>
      </c>
      <c r="D19" s="563" t="e">
        <f>'Sch-2'!#REF!</f>
        <v>#REF!</v>
      </c>
      <c r="E19" s="411" t="e">
        <f>'Sch-2'!#REF!</f>
        <v>#REF!</v>
      </c>
      <c r="F19" s="411" t="e">
        <f t="shared" si="0"/>
        <v>#REF!</v>
      </c>
      <c r="G19" s="480"/>
    </row>
    <row r="20" spans="1:7" s="477" customFormat="1" ht="67.5" customHeight="1">
      <c r="A20" s="563"/>
      <c r="B20" s="563"/>
      <c r="C20" s="563"/>
      <c r="D20" s="563"/>
      <c r="E20" s="411"/>
      <c r="F20" s="411"/>
      <c r="G20" s="479"/>
    </row>
    <row r="21" spans="1:7" s="478" customFormat="1" ht="21" customHeight="1">
      <c r="A21" s="563" t="e">
        <f>'Sch-2'!#REF!</f>
        <v>#REF!</v>
      </c>
      <c r="B21" s="563" t="e">
        <f>'Sch-2'!#REF!</f>
        <v>#REF!</v>
      </c>
      <c r="C21" s="563"/>
      <c r="D21" s="563"/>
      <c r="E21" s="411"/>
      <c r="F21" s="411"/>
      <c r="G21" s="480"/>
    </row>
    <row r="22" spans="1:7" s="478" customFormat="1" ht="21" customHeight="1">
      <c r="A22" s="563" t="e">
        <f>'Sch-2'!#REF!</f>
        <v>#REF!</v>
      </c>
      <c r="B22" s="563" t="e">
        <f>'Sch-2'!#REF!</f>
        <v>#REF!</v>
      </c>
      <c r="C22" s="563" t="e">
        <f>'Sch-2'!#REF!</f>
        <v>#REF!</v>
      </c>
      <c r="D22" s="563" t="e">
        <f>'Sch-2'!#REF!</f>
        <v>#REF!</v>
      </c>
      <c r="E22" s="411" t="e">
        <f>'Sch-2'!#REF!</f>
        <v>#REF!</v>
      </c>
      <c r="F22" s="411" t="e">
        <f t="shared" si="0"/>
        <v>#REF!</v>
      </c>
      <c r="G22" s="480"/>
    </row>
    <row r="23" spans="1:7" s="478" customFormat="1" ht="21" customHeight="1">
      <c r="A23" s="563" t="e">
        <f>'Sch-2'!#REF!</f>
        <v>#REF!</v>
      </c>
      <c r="B23" s="563" t="e">
        <f>'Sch-2'!#REF!</f>
        <v>#REF!</v>
      </c>
      <c r="C23" s="563" t="e">
        <f>'Sch-2'!#REF!</f>
        <v>#REF!</v>
      </c>
      <c r="D23" s="563" t="e">
        <f>'Sch-2'!#REF!</f>
        <v>#REF!</v>
      </c>
      <c r="E23" s="411" t="e">
        <f>'Sch-2'!#REF!</f>
        <v>#REF!</v>
      </c>
      <c r="F23" s="411" t="e">
        <f t="shared" si="0"/>
        <v>#REF!</v>
      </c>
      <c r="G23" s="480"/>
    </row>
    <row r="24" spans="1:7" s="477" customFormat="1">
      <c r="A24" s="563"/>
      <c r="B24" s="563"/>
      <c r="C24" s="563"/>
      <c r="D24" s="563"/>
      <c r="E24" s="411"/>
      <c r="F24" s="411"/>
      <c r="G24" s="479"/>
    </row>
    <row r="25" spans="1:7" s="478" customFormat="1" ht="19.5" customHeight="1">
      <c r="A25" s="563" t="e">
        <f>'Sch-2'!#REF!</f>
        <v>#REF!</v>
      </c>
      <c r="B25" s="563" t="e">
        <f>'Sch-2'!#REF!</f>
        <v>#REF!</v>
      </c>
      <c r="C25" s="563"/>
      <c r="D25" s="563"/>
      <c r="E25" s="411"/>
      <c r="F25" s="411"/>
      <c r="G25" s="480"/>
    </row>
    <row r="26" spans="1:7" s="478" customFormat="1" ht="18.75" customHeight="1">
      <c r="A26" s="563" t="e">
        <f>'Sch-2'!#REF!</f>
        <v>#REF!</v>
      </c>
      <c r="B26" s="563" t="e">
        <f>'Sch-2'!#REF!</f>
        <v>#REF!</v>
      </c>
      <c r="C26" s="563" t="e">
        <f>'Sch-2'!#REF!</f>
        <v>#REF!</v>
      </c>
      <c r="D26" s="563" t="e">
        <f>'Sch-2'!#REF!</f>
        <v>#REF!</v>
      </c>
      <c r="E26" s="411" t="e">
        <f>'Sch-2'!#REF!</f>
        <v>#REF!</v>
      </c>
      <c r="F26" s="411" t="e">
        <f t="shared" si="0"/>
        <v>#REF!</v>
      </c>
      <c r="G26" s="480"/>
    </row>
    <row r="27" spans="1:7" s="477" customFormat="1" ht="21.75" customHeight="1">
      <c r="A27" s="563" t="e">
        <f>'Sch-2'!#REF!</f>
        <v>#REF!</v>
      </c>
      <c r="B27" s="563" t="e">
        <f>'Sch-2'!#REF!</f>
        <v>#REF!</v>
      </c>
      <c r="C27" s="563" t="e">
        <f>'Sch-2'!#REF!</f>
        <v>#REF!</v>
      </c>
      <c r="D27" s="563" t="e">
        <f>'Sch-2'!#REF!</f>
        <v>#REF!</v>
      </c>
      <c r="E27" s="411" t="e">
        <f>'Sch-2'!#REF!</f>
        <v>#REF!</v>
      </c>
      <c r="F27" s="411" t="e">
        <f t="shared" si="0"/>
        <v>#REF!</v>
      </c>
      <c r="G27" s="479"/>
    </row>
    <row r="28" spans="1:7" s="478" customFormat="1" ht="17.25" customHeight="1">
      <c r="A28" s="563" t="e">
        <f>'Sch-2'!#REF!</f>
        <v>#REF!</v>
      </c>
      <c r="B28" s="563" t="e">
        <f>'Sch-2'!#REF!</f>
        <v>#REF!</v>
      </c>
      <c r="C28" s="563" t="e">
        <f>'Sch-2'!#REF!</f>
        <v>#REF!</v>
      </c>
      <c r="D28" s="563" t="e">
        <f>'Sch-2'!#REF!</f>
        <v>#REF!</v>
      </c>
      <c r="E28" s="411" t="e">
        <f>'Sch-2'!#REF!</f>
        <v>#REF!</v>
      </c>
      <c r="F28" s="411" t="e">
        <f t="shared" si="0"/>
        <v>#REF!</v>
      </c>
      <c r="G28" s="480"/>
    </row>
    <row r="29" spans="1:7" s="478" customFormat="1" ht="17.25" customHeight="1">
      <c r="A29" s="563" t="e">
        <f>'Sch-2'!#REF!</f>
        <v>#REF!</v>
      </c>
      <c r="B29" s="563" t="e">
        <f>'Sch-2'!#REF!</f>
        <v>#REF!</v>
      </c>
      <c r="C29" s="563" t="e">
        <f>'Sch-2'!#REF!</f>
        <v>#REF!</v>
      </c>
      <c r="D29" s="563" t="e">
        <f>'Sch-2'!#REF!</f>
        <v>#REF!</v>
      </c>
      <c r="E29" s="411" t="e">
        <f>'Sch-2'!#REF!</f>
        <v>#REF!</v>
      </c>
      <c r="F29" s="411" t="e">
        <f t="shared" si="0"/>
        <v>#REF!</v>
      </c>
      <c r="G29" s="480"/>
    </row>
    <row r="30" spans="1:7" s="478" customFormat="1" ht="17.25" customHeight="1">
      <c r="A30" s="563" t="e">
        <f>'Sch-2'!#REF!</f>
        <v>#REF!</v>
      </c>
      <c r="B30" s="563" t="e">
        <f>'Sch-2'!#REF!</f>
        <v>#REF!</v>
      </c>
      <c r="C30" s="563" t="e">
        <f>'Sch-2'!#REF!</f>
        <v>#REF!</v>
      </c>
      <c r="D30" s="563" t="e">
        <f>'Sch-2'!#REF!</f>
        <v>#REF!</v>
      </c>
      <c r="E30" s="411" t="e">
        <f>'Sch-2'!#REF!</f>
        <v>#REF!</v>
      </c>
      <c r="F30" s="411" t="e">
        <f t="shared" si="0"/>
        <v>#REF!</v>
      </c>
      <c r="G30" s="480"/>
    </row>
    <row r="31" spans="1:7" s="478" customFormat="1" ht="17.25" customHeight="1">
      <c r="A31" s="563" t="e">
        <f>'Sch-2'!#REF!</f>
        <v>#REF!</v>
      </c>
      <c r="B31" s="563" t="e">
        <f>'Sch-2'!#REF!</f>
        <v>#REF!</v>
      </c>
      <c r="C31" s="563" t="e">
        <f>'Sch-2'!#REF!</f>
        <v>#REF!</v>
      </c>
      <c r="D31" s="563" t="e">
        <f>'Sch-2'!#REF!</f>
        <v>#REF!</v>
      </c>
      <c r="E31" s="411" t="e">
        <f>'Sch-2'!#REF!</f>
        <v>#REF!</v>
      </c>
      <c r="F31" s="411" t="e">
        <f t="shared" si="0"/>
        <v>#REF!</v>
      </c>
      <c r="G31" s="480"/>
    </row>
    <row r="32" spans="1:7" s="478" customFormat="1" ht="17.25" customHeight="1">
      <c r="A32" s="563"/>
      <c r="B32" s="563"/>
      <c r="C32" s="563"/>
      <c r="D32" s="563"/>
      <c r="E32" s="411"/>
      <c r="F32" s="411"/>
      <c r="G32" s="480"/>
    </row>
    <row r="33" spans="1:7" s="478" customFormat="1" ht="17.25" customHeight="1">
      <c r="A33" s="563" t="e">
        <f>'Sch-2'!#REF!</f>
        <v>#REF!</v>
      </c>
      <c r="B33" s="563" t="e">
        <f>'Sch-2'!#REF!</f>
        <v>#REF!</v>
      </c>
      <c r="C33" s="563"/>
      <c r="D33" s="563"/>
      <c r="E33" s="411"/>
      <c r="F33" s="411"/>
      <c r="G33" s="480"/>
    </row>
    <row r="34" spans="1:7" s="478" customFormat="1" ht="17.25" customHeight="1">
      <c r="A34" s="563" t="e">
        <f>'Sch-2'!#REF!</f>
        <v>#REF!</v>
      </c>
      <c r="B34" s="563" t="e">
        <f>'Sch-2'!#REF!</f>
        <v>#REF!</v>
      </c>
      <c r="C34" s="563" t="e">
        <f>'Sch-2'!#REF!</f>
        <v>#REF!</v>
      </c>
      <c r="D34" s="563" t="e">
        <f>'Sch-2'!#REF!</f>
        <v>#REF!</v>
      </c>
      <c r="E34" s="411" t="e">
        <f>'Sch-2'!#REF!</f>
        <v>#REF!</v>
      </c>
      <c r="F34" s="411" t="e">
        <f t="shared" si="0"/>
        <v>#REF!</v>
      </c>
      <c r="G34" s="480"/>
    </row>
    <row r="35" spans="1:7" s="478" customFormat="1" ht="17.25" customHeight="1">
      <c r="A35" s="563"/>
      <c r="B35" s="563"/>
      <c r="C35" s="563"/>
      <c r="D35" s="563"/>
      <c r="E35" s="411"/>
      <c r="F35" s="411"/>
      <c r="G35" s="480"/>
    </row>
    <row r="36" spans="1:7" s="478" customFormat="1" ht="17.25" customHeight="1">
      <c r="A36" s="563" t="e">
        <f>'Sch-2'!#REF!</f>
        <v>#REF!</v>
      </c>
      <c r="B36" s="563" t="e">
        <f>'Sch-2'!#REF!</f>
        <v>#REF!</v>
      </c>
      <c r="C36" s="563"/>
      <c r="D36" s="563"/>
      <c r="E36" s="411"/>
      <c r="F36" s="411"/>
      <c r="G36" s="480"/>
    </row>
    <row r="37" spans="1:7" s="478" customFormat="1" ht="17.25" customHeight="1">
      <c r="A37" s="563" t="e">
        <f>'Sch-2'!#REF!</f>
        <v>#REF!</v>
      </c>
      <c r="B37" s="563" t="e">
        <f>'Sch-2'!#REF!</f>
        <v>#REF!</v>
      </c>
      <c r="C37" s="563" t="e">
        <f>'Sch-2'!#REF!</f>
        <v>#REF!</v>
      </c>
      <c r="D37" s="563" t="e">
        <f>'Sch-2'!#REF!</f>
        <v>#REF!</v>
      </c>
      <c r="E37" s="411" t="e">
        <f>'Sch-2'!#REF!</f>
        <v>#REF!</v>
      </c>
      <c r="F37" s="411" t="e">
        <f t="shared" si="0"/>
        <v>#REF!</v>
      </c>
      <c r="G37" s="480"/>
    </row>
    <row r="38" spans="1:7" s="478" customFormat="1" ht="17.25" customHeight="1">
      <c r="A38" s="563" t="e">
        <f>'Sch-2'!#REF!</f>
        <v>#REF!</v>
      </c>
      <c r="B38" s="563" t="e">
        <f>'Sch-2'!#REF!</f>
        <v>#REF!</v>
      </c>
      <c r="C38" s="563" t="e">
        <f>'Sch-2'!#REF!</f>
        <v>#REF!</v>
      </c>
      <c r="D38" s="563" t="e">
        <f>'Sch-2'!#REF!</f>
        <v>#REF!</v>
      </c>
      <c r="E38" s="411" t="e">
        <f>'Sch-2'!#REF!</f>
        <v>#REF!</v>
      </c>
      <c r="F38" s="411" t="e">
        <f t="shared" si="0"/>
        <v>#REF!</v>
      </c>
      <c r="G38" s="480"/>
    </row>
    <row r="39" spans="1:7" s="478" customFormat="1" ht="17.25" customHeight="1">
      <c r="A39" s="563" t="e">
        <f>'Sch-2'!#REF!</f>
        <v>#REF!</v>
      </c>
      <c r="B39" s="563" t="e">
        <f>'Sch-2'!#REF!</f>
        <v>#REF!</v>
      </c>
      <c r="C39" s="563" t="e">
        <f>'Sch-2'!#REF!</f>
        <v>#REF!</v>
      </c>
      <c r="D39" s="563" t="e">
        <f>'Sch-2'!#REF!</f>
        <v>#REF!</v>
      </c>
      <c r="E39" s="411" t="e">
        <f>'Sch-2'!#REF!</f>
        <v>#REF!</v>
      </c>
      <c r="F39" s="411" t="e">
        <f t="shared" si="0"/>
        <v>#REF!</v>
      </c>
      <c r="G39" s="480"/>
    </row>
    <row r="40" spans="1:7" s="478" customFormat="1" ht="17.25" customHeight="1">
      <c r="A40" s="563" t="e">
        <f>'Sch-2'!#REF!</f>
        <v>#REF!</v>
      </c>
      <c r="B40" s="563" t="e">
        <f>'Sch-2'!#REF!</f>
        <v>#REF!</v>
      </c>
      <c r="C40" s="563" t="e">
        <f>'Sch-2'!#REF!</f>
        <v>#REF!</v>
      </c>
      <c r="D40" s="563" t="e">
        <f>'Sch-2'!#REF!</f>
        <v>#REF!</v>
      </c>
      <c r="E40" s="411" t="e">
        <f>'Sch-2'!#REF!</f>
        <v>#REF!</v>
      </c>
      <c r="F40" s="411" t="e">
        <f t="shared" si="0"/>
        <v>#REF!</v>
      </c>
      <c r="G40" s="480"/>
    </row>
    <row r="41" spans="1:7" s="478" customFormat="1" ht="17.25" customHeight="1">
      <c r="A41" s="563"/>
      <c r="B41" s="563"/>
      <c r="C41" s="563"/>
      <c r="D41" s="563"/>
      <c r="E41" s="411"/>
      <c r="F41" s="411"/>
      <c r="G41" s="480"/>
    </row>
    <row r="42" spans="1:7" s="478" customFormat="1" ht="17.25" customHeight="1">
      <c r="A42" s="563" t="e">
        <f>'Sch-2'!#REF!</f>
        <v>#REF!</v>
      </c>
      <c r="B42" s="563" t="e">
        <f>'Sch-2'!#REF!</f>
        <v>#REF!</v>
      </c>
      <c r="C42" s="563"/>
      <c r="D42" s="563"/>
      <c r="E42" s="411"/>
      <c r="F42" s="411"/>
      <c r="G42" s="480"/>
    </row>
    <row r="43" spans="1:7" s="478" customFormat="1" ht="17.25" customHeight="1">
      <c r="A43" s="563" t="e">
        <f>'Sch-2'!#REF!</f>
        <v>#REF!</v>
      </c>
      <c r="B43" s="563" t="e">
        <f>'Sch-2'!#REF!</f>
        <v>#REF!</v>
      </c>
      <c r="C43" s="563" t="e">
        <f>'Sch-2'!#REF!</f>
        <v>#REF!</v>
      </c>
      <c r="D43" s="563" t="e">
        <f>'Sch-2'!#REF!</f>
        <v>#REF!</v>
      </c>
      <c r="E43" s="411" t="e">
        <f>'Sch-2'!#REF!</f>
        <v>#REF!</v>
      </c>
      <c r="F43" s="411" t="e">
        <f t="shared" si="0"/>
        <v>#REF!</v>
      </c>
      <c r="G43" s="480"/>
    </row>
    <row r="44" spans="1:7" s="478" customFormat="1" ht="17.25" customHeight="1">
      <c r="A44" s="563" t="e">
        <f>'Sch-2'!#REF!</f>
        <v>#REF!</v>
      </c>
      <c r="B44" s="563" t="e">
        <f>'Sch-2'!#REF!</f>
        <v>#REF!</v>
      </c>
      <c r="C44" s="563" t="e">
        <f>'Sch-2'!#REF!</f>
        <v>#REF!</v>
      </c>
      <c r="D44" s="563" t="e">
        <f>'Sch-2'!#REF!</f>
        <v>#REF!</v>
      </c>
      <c r="E44" s="411" t="e">
        <f>'Sch-2'!#REF!</f>
        <v>#REF!</v>
      </c>
      <c r="F44" s="411" t="e">
        <f t="shared" si="0"/>
        <v>#REF!</v>
      </c>
      <c r="G44" s="480"/>
    </row>
    <row r="45" spans="1:7" s="478" customFormat="1" ht="17.25" customHeight="1">
      <c r="A45" s="563" t="e">
        <f>'Sch-2'!#REF!</f>
        <v>#REF!</v>
      </c>
      <c r="B45" s="563" t="e">
        <f>'Sch-2'!#REF!</f>
        <v>#REF!</v>
      </c>
      <c r="C45" s="563" t="e">
        <f>'Sch-2'!#REF!</f>
        <v>#REF!</v>
      </c>
      <c r="D45" s="563" t="e">
        <f>'Sch-2'!#REF!</f>
        <v>#REF!</v>
      </c>
      <c r="E45" s="411" t="e">
        <f>'Sch-2'!#REF!</f>
        <v>#REF!</v>
      </c>
      <c r="F45" s="411" t="e">
        <f t="shared" si="0"/>
        <v>#REF!</v>
      </c>
      <c r="G45" s="480"/>
    </row>
    <row r="46" spans="1:7" s="478" customFormat="1" ht="17.25" customHeight="1">
      <c r="A46" s="563" t="e">
        <f>'Sch-2'!#REF!</f>
        <v>#REF!</v>
      </c>
      <c r="B46" s="563" t="e">
        <f>'Sch-2'!#REF!</f>
        <v>#REF!</v>
      </c>
      <c r="C46" s="563" t="e">
        <f>'Sch-2'!#REF!</f>
        <v>#REF!</v>
      </c>
      <c r="D46" s="563" t="e">
        <f>'Sch-2'!#REF!</f>
        <v>#REF!</v>
      </c>
      <c r="E46" s="411" t="e">
        <f>'Sch-2'!#REF!</f>
        <v>#REF!</v>
      </c>
      <c r="F46" s="411" t="e">
        <f t="shared" si="0"/>
        <v>#REF!</v>
      </c>
      <c r="G46" s="480"/>
    </row>
    <row r="47" spans="1:7" s="478" customFormat="1" ht="17.25" customHeight="1">
      <c r="A47" s="563" t="e">
        <f>'Sch-2'!#REF!</f>
        <v>#REF!</v>
      </c>
      <c r="B47" s="563" t="e">
        <f>'Sch-2'!#REF!</f>
        <v>#REF!</v>
      </c>
      <c r="C47" s="563" t="e">
        <f>'Sch-2'!#REF!</f>
        <v>#REF!</v>
      </c>
      <c r="D47" s="563" t="e">
        <f>'Sch-2'!#REF!</f>
        <v>#REF!</v>
      </c>
      <c r="E47" s="411" t="e">
        <f>'Sch-2'!#REF!</f>
        <v>#REF!</v>
      </c>
      <c r="F47" s="411" t="e">
        <f t="shared" si="0"/>
        <v>#REF!</v>
      </c>
      <c r="G47" s="480"/>
    </row>
    <row r="48" spans="1:7" s="478" customFormat="1" ht="17.25" customHeight="1">
      <c r="A48" s="563" t="e">
        <f>'Sch-2'!#REF!</f>
        <v>#REF!</v>
      </c>
      <c r="B48" s="563" t="e">
        <f>'Sch-2'!#REF!</f>
        <v>#REF!</v>
      </c>
      <c r="C48" s="563" t="e">
        <f>'Sch-2'!#REF!</f>
        <v>#REF!</v>
      </c>
      <c r="D48" s="563" t="e">
        <f>'Sch-2'!#REF!</f>
        <v>#REF!</v>
      </c>
      <c r="E48" s="411" t="e">
        <f>'Sch-2'!#REF!</f>
        <v>#REF!</v>
      </c>
      <c r="F48" s="411" t="e">
        <f t="shared" si="0"/>
        <v>#REF!</v>
      </c>
      <c r="G48" s="480"/>
    </row>
    <row r="49" spans="1:7" s="478" customFormat="1" ht="17.25" customHeight="1">
      <c r="A49" s="563" t="e">
        <f>'Sch-2'!#REF!</f>
        <v>#REF!</v>
      </c>
      <c r="B49" s="563" t="e">
        <f>'Sch-2'!#REF!</f>
        <v>#REF!</v>
      </c>
      <c r="C49" s="563" t="e">
        <f>'Sch-2'!#REF!</f>
        <v>#REF!</v>
      </c>
      <c r="D49" s="563" t="e">
        <f>'Sch-2'!#REF!</f>
        <v>#REF!</v>
      </c>
      <c r="E49" s="411" t="e">
        <f>'Sch-2'!#REF!</f>
        <v>#REF!</v>
      </c>
      <c r="F49" s="411" t="e">
        <f t="shared" si="0"/>
        <v>#REF!</v>
      </c>
      <c r="G49" s="480"/>
    </row>
    <row r="50" spans="1:7" s="478" customFormat="1" ht="17.25" customHeight="1">
      <c r="A50" s="563" t="e">
        <f>'Sch-2'!#REF!</f>
        <v>#REF!</v>
      </c>
      <c r="B50" s="563" t="e">
        <f>'Sch-2'!#REF!</f>
        <v>#REF!</v>
      </c>
      <c r="C50" s="563" t="e">
        <f>'Sch-2'!#REF!</f>
        <v>#REF!</v>
      </c>
      <c r="D50" s="563" t="e">
        <f>'Sch-2'!#REF!</f>
        <v>#REF!</v>
      </c>
      <c r="E50" s="411" t="e">
        <f>'Sch-2'!#REF!</f>
        <v>#REF!</v>
      </c>
      <c r="F50" s="411" t="e">
        <f t="shared" si="0"/>
        <v>#REF!</v>
      </c>
      <c r="G50" s="480"/>
    </row>
    <row r="51" spans="1:7" s="478" customFormat="1" ht="17.25" customHeight="1">
      <c r="A51" s="563"/>
      <c r="B51" s="563"/>
      <c r="C51" s="563"/>
      <c r="D51" s="563"/>
      <c r="E51" s="411"/>
      <c r="F51" s="411"/>
      <c r="G51" s="480"/>
    </row>
    <row r="52" spans="1:7" s="478" customFormat="1" ht="17.25" customHeight="1">
      <c r="A52" s="563" t="e">
        <f>'Sch-2'!#REF!</f>
        <v>#REF!</v>
      </c>
      <c r="B52" s="563" t="e">
        <f>'Sch-2'!#REF!</f>
        <v>#REF!</v>
      </c>
      <c r="C52" s="563"/>
      <c r="D52" s="563"/>
      <c r="E52" s="411"/>
      <c r="F52" s="411"/>
      <c r="G52" s="480"/>
    </row>
    <row r="53" spans="1:7" s="478" customFormat="1" ht="17.25" customHeight="1">
      <c r="A53" s="563"/>
      <c r="B53" s="563" t="e">
        <f>'Sch-2'!#REF!</f>
        <v>#REF!</v>
      </c>
      <c r="C53" s="563" t="e">
        <f>'Sch-2'!#REF!</f>
        <v>#REF!</v>
      </c>
      <c r="D53" s="563" t="e">
        <f>'Sch-2'!#REF!</f>
        <v>#REF!</v>
      </c>
      <c r="E53" s="411" t="e">
        <f>'Sch-2'!#REF!</f>
        <v>#REF!</v>
      </c>
      <c r="F53" s="411" t="e">
        <f>IF(E53=0, "Included", IF(ISERROR(D53*E53), E53, D53*E53))</f>
        <v>#REF!</v>
      </c>
      <c r="G53" s="480"/>
    </row>
    <row r="54" spans="1:7" s="478" customFormat="1" ht="17.25" customHeight="1">
      <c r="A54" s="563" t="e">
        <f>'Sch-2'!#REF!</f>
        <v>#REF!</v>
      </c>
      <c r="B54" s="563" t="e">
        <f>'Sch-2'!#REF!</f>
        <v>#REF!</v>
      </c>
      <c r="C54" s="563" t="e">
        <f>'Sch-2'!#REF!</f>
        <v>#REF!</v>
      </c>
      <c r="D54" s="563" t="e">
        <f>'Sch-2'!#REF!</f>
        <v>#REF!</v>
      </c>
      <c r="E54" s="411" t="e">
        <f>'Sch-2'!#REF!</f>
        <v>#REF!</v>
      </c>
      <c r="F54" s="411" t="e">
        <f t="shared" si="0"/>
        <v>#REF!</v>
      </c>
      <c r="G54" s="480"/>
    </row>
    <row r="55" spans="1:7" s="478" customFormat="1" ht="17.25" customHeight="1">
      <c r="A55" s="563" t="e">
        <f>'Sch-2'!#REF!</f>
        <v>#REF!</v>
      </c>
      <c r="B55" s="563" t="e">
        <f>'Sch-2'!#REF!</f>
        <v>#REF!</v>
      </c>
      <c r="C55" s="563" t="e">
        <f>'Sch-2'!#REF!</f>
        <v>#REF!</v>
      </c>
      <c r="D55" s="563" t="e">
        <f>'Sch-2'!#REF!</f>
        <v>#REF!</v>
      </c>
      <c r="E55" s="411" t="e">
        <f>'Sch-2'!#REF!</f>
        <v>#REF!</v>
      </c>
      <c r="F55" s="411" t="e">
        <f>IF(E55=0, "Included", IF(ISERROR(D55*E55), E55, D55*E55))</f>
        <v>#REF!</v>
      </c>
      <c r="G55" s="480"/>
    </row>
    <row r="56" spans="1:7" ht="27.95" customHeight="1">
      <c r="A56" s="423"/>
      <c r="B56" s="424" t="s">
        <v>459</v>
      </c>
      <c r="C56" s="424"/>
      <c r="D56" s="424"/>
      <c r="E56" s="409"/>
      <c r="F56" s="409" t="e">
        <f>SUM(F16:F55)</f>
        <v>#REF!</v>
      </c>
    </row>
    <row r="57" spans="1:7" ht="27.95" customHeight="1">
      <c r="A57" s="399"/>
      <c r="B57" s="400"/>
      <c r="C57" s="400"/>
      <c r="D57" s="400"/>
      <c r="E57" s="401"/>
      <c r="F57" s="401"/>
    </row>
    <row r="58" spans="1:7" ht="27.95" customHeight="1"/>
    <row r="59" spans="1:7" ht="27.95" customHeight="1">
      <c r="A59" s="32" t="s">
        <v>402</v>
      </c>
      <c r="B59" s="110" t="str">
        <f>'Sch-1'!B415</f>
        <v>--</v>
      </c>
      <c r="C59" s="12"/>
      <c r="D59" s="33"/>
      <c r="E59" s="1"/>
      <c r="F59" s="1"/>
    </row>
    <row r="60" spans="1:7" ht="27.95" customHeight="1">
      <c r="A60" s="32" t="s">
        <v>403</v>
      </c>
      <c r="B60" s="110" t="str">
        <f>'Sch-1'!B416</f>
        <v/>
      </c>
      <c r="C60" s="1"/>
      <c r="D60" s="33" t="s">
        <v>404</v>
      </c>
      <c r="E60" s="185" t="str">
        <f>'Sch-1'!M416</f>
        <v/>
      </c>
      <c r="F60" s="1"/>
    </row>
    <row r="61" spans="1:7" ht="27.95" customHeight="1">
      <c r="A61" s="198"/>
      <c r="B61" s="197"/>
      <c r="C61" s="191"/>
      <c r="D61" s="33" t="s">
        <v>405</v>
      </c>
      <c r="E61" s="185" t="str">
        <f>'Sch-1'!M417</f>
        <v/>
      </c>
      <c r="F61" s="191"/>
    </row>
    <row r="62" spans="1:7" ht="27.95" customHeight="1">
      <c r="A62" s="32"/>
      <c r="B62" s="110"/>
      <c r="C62" s="12"/>
      <c r="D62" s="33"/>
      <c r="E62" s="1"/>
      <c r="F62" s="1"/>
    </row>
    <row r="100" spans="1:41" s="182" customFormat="1">
      <c r="A100" s="396"/>
      <c r="B100" s="396"/>
      <c r="C100" s="396"/>
      <c r="D100" s="396"/>
      <c r="E100" s="396"/>
      <c r="F100" s="396"/>
      <c r="H100" s="325"/>
      <c r="I100" s="325"/>
      <c r="J100" s="325"/>
      <c r="K100" s="325"/>
      <c r="L100" s="325"/>
      <c r="M100" s="325"/>
      <c r="N100" s="327"/>
      <c r="O100" s="325"/>
      <c r="P100" s="325"/>
      <c r="Q100" s="325"/>
      <c r="R100" s="77"/>
      <c r="S100" s="77"/>
      <c r="T100" s="77"/>
      <c r="U100" s="77"/>
      <c r="V100" s="77"/>
      <c r="W100" s="77"/>
      <c r="X100" s="77"/>
      <c r="Y100" s="77"/>
      <c r="Z100" s="77"/>
      <c r="AA100" s="77"/>
      <c r="AB100" s="77"/>
      <c r="AC100" s="77"/>
      <c r="AD100" s="77"/>
      <c r="AE100" s="77"/>
      <c r="AF100" s="77"/>
      <c r="AG100" s="77"/>
      <c r="AH100" s="77"/>
      <c r="AI100" s="77"/>
      <c r="AJ100" s="77"/>
      <c r="AK100" s="77"/>
      <c r="AL100" s="325"/>
      <c r="AM100" s="325"/>
      <c r="AN100" s="325"/>
      <c r="AO100" s="325"/>
    </row>
    <row r="101" spans="1:41" s="182" customFormat="1">
      <c r="A101" s="396"/>
      <c r="B101" s="396"/>
      <c r="C101" s="396"/>
      <c r="D101" s="396"/>
      <c r="E101" s="396"/>
      <c r="F101" s="396"/>
      <c r="H101" s="325"/>
      <c r="I101" s="325"/>
      <c r="J101" s="325"/>
      <c r="K101" s="325"/>
      <c r="L101" s="325"/>
      <c r="M101" s="325"/>
      <c r="N101" s="327"/>
      <c r="O101" s="325"/>
      <c r="P101" s="325"/>
      <c r="Q101" s="325"/>
      <c r="R101" s="77"/>
      <c r="S101" s="77"/>
      <c r="T101" s="77"/>
      <c r="U101" s="77"/>
      <c r="V101" s="77"/>
      <c r="W101" s="77"/>
      <c r="X101" s="77"/>
      <c r="Y101" s="77"/>
      <c r="Z101" s="77"/>
      <c r="AA101" s="77"/>
      <c r="AB101" s="77"/>
      <c r="AC101" s="77"/>
      <c r="AD101" s="77"/>
      <c r="AE101" s="77"/>
      <c r="AF101" s="77"/>
      <c r="AG101" s="77"/>
      <c r="AH101" s="77"/>
      <c r="AI101" s="77"/>
      <c r="AJ101" s="77"/>
      <c r="AK101" s="77"/>
      <c r="AL101" s="325"/>
      <c r="AM101" s="325"/>
      <c r="AN101" s="325"/>
      <c r="AO101" s="325"/>
    </row>
    <row r="102" spans="1:41" s="182" customFormat="1">
      <c r="A102" s="396"/>
      <c r="B102" s="396"/>
      <c r="C102" s="396"/>
      <c r="D102" s="396"/>
      <c r="E102" s="396"/>
      <c r="F102" s="396"/>
      <c r="H102" s="325"/>
      <c r="I102" s="325"/>
      <c r="J102" s="325"/>
      <c r="K102" s="325"/>
      <c r="L102" s="325"/>
      <c r="M102" s="325"/>
      <c r="N102" s="327"/>
      <c r="O102" s="325"/>
      <c r="P102" s="325"/>
      <c r="Q102" s="325"/>
      <c r="R102" s="77"/>
      <c r="S102" s="77"/>
      <c r="T102" s="77"/>
      <c r="U102" s="77"/>
      <c r="V102" s="77"/>
      <c r="W102" s="77"/>
      <c r="X102" s="77"/>
      <c r="Y102" s="77"/>
      <c r="Z102" s="77"/>
      <c r="AA102" s="77"/>
      <c r="AB102" s="77"/>
      <c r="AC102" s="77"/>
      <c r="AD102" s="77"/>
      <c r="AE102" s="77"/>
      <c r="AF102" s="77"/>
      <c r="AG102" s="77"/>
      <c r="AH102" s="77"/>
      <c r="AI102" s="77"/>
      <c r="AJ102" s="77"/>
      <c r="AK102" s="77"/>
      <c r="AL102" s="325"/>
      <c r="AM102" s="325"/>
      <c r="AN102" s="325"/>
      <c r="AO102" s="325"/>
    </row>
    <row r="103" spans="1:41" s="182" customFormat="1">
      <c r="A103" s="396"/>
      <c r="B103" s="396"/>
      <c r="C103" s="396"/>
      <c r="D103" s="396"/>
      <c r="E103" s="396"/>
      <c r="F103" s="396"/>
      <c r="H103" s="325"/>
      <c r="I103" s="325"/>
      <c r="J103" s="325"/>
      <c r="K103" s="325"/>
      <c r="L103" s="325"/>
      <c r="M103" s="325"/>
      <c r="N103" s="327"/>
      <c r="O103" s="325"/>
      <c r="P103" s="325"/>
      <c r="Q103" s="325"/>
      <c r="R103" s="77"/>
      <c r="S103" s="77"/>
      <c r="T103" s="77"/>
      <c r="U103" s="77"/>
      <c r="V103" s="77"/>
      <c r="W103" s="77"/>
      <c r="X103" s="77"/>
      <c r="Y103" s="77"/>
      <c r="Z103" s="77"/>
      <c r="AA103" s="77"/>
      <c r="AB103" s="77"/>
      <c r="AC103" s="77"/>
      <c r="AD103" s="77"/>
      <c r="AE103" s="77"/>
      <c r="AF103" s="77"/>
      <c r="AG103" s="77"/>
      <c r="AH103" s="77"/>
      <c r="AI103" s="77"/>
      <c r="AJ103" s="77"/>
      <c r="AK103" s="77"/>
      <c r="AL103" s="325"/>
      <c r="AM103" s="325"/>
      <c r="AN103" s="325"/>
      <c r="AO103" s="325"/>
    </row>
    <row r="104" spans="1:41" s="182" customFormat="1">
      <c r="A104" s="396"/>
      <c r="B104" s="396"/>
      <c r="C104" s="396"/>
      <c r="D104" s="396"/>
      <c r="E104" s="396"/>
      <c r="F104" s="396"/>
      <c r="H104" s="325"/>
      <c r="I104" s="325"/>
      <c r="J104" s="325"/>
      <c r="K104" s="325"/>
      <c r="L104" s="325"/>
      <c r="M104" s="325"/>
      <c r="N104" s="327"/>
      <c r="O104" s="325"/>
      <c r="P104" s="325"/>
      <c r="Q104" s="325"/>
      <c r="R104" s="77"/>
      <c r="S104" s="77"/>
      <c r="T104" s="77"/>
      <c r="U104" s="77"/>
      <c r="V104" s="77"/>
      <c r="W104" s="77"/>
      <c r="X104" s="77"/>
      <c r="Y104" s="77"/>
      <c r="Z104" s="77"/>
      <c r="AA104" s="77"/>
      <c r="AB104" s="77"/>
      <c r="AC104" s="77"/>
      <c r="AD104" s="77"/>
      <c r="AE104" s="77"/>
      <c r="AF104" s="77"/>
      <c r="AG104" s="77"/>
      <c r="AH104" s="77"/>
      <c r="AI104" s="77"/>
      <c r="AJ104" s="77"/>
      <c r="AK104" s="77"/>
      <c r="AL104" s="325"/>
      <c r="AM104" s="325"/>
      <c r="AN104" s="325"/>
      <c r="AO104" s="325"/>
    </row>
    <row r="105" spans="1:41" s="182" customFormat="1">
      <c r="A105" s="396"/>
      <c r="B105" s="396"/>
      <c r="C105" s="396"/>
      <c r="D105" s="396"/>
      <c r="E105" s="396"/>
      <c r="F105" s="396"/>
      <c r="H105" s="325"/>
      <c r="I105" s="325"/>
      <c r="J105" s="325"/>
      <c r="K105" s="325"/>
      <c r="L105" s="325"/>
      <c r="M105" s="325"/>
      <c r="N105" s="327"/>
      <c r="O105" s="325"/>
      <c r="P105" s="325"/>
      <c r="Q105" s="325"/>
      <c r="R105" s="77"/>
      <c r="S105" s="77"/>
      <c r="T105" s="77"/>
      <c r="U105" s="77"/>
      <c r="V105" s="77"/>
      <c r="W105" s="77"/>
      <c r="X105" s="77"/>
      <c r="Y105" s="77"/>
      <c r="Z105" s="77"/>
      <c r="AA105" s="77"/>
      <c r="AB105" s="77"/>
      <c r="AC105" s="77"/>
      <c r="AD105" s="77"/>
      <c r="AE105" s="77"/>
      <c r="AF105" s="77"/>
      <c r="AG105" s="77"/>
      <c r="AH105" s="77"/>
      <c r="AI105" s="77"/>
      <c r="AJ105" s="77"/>
      <c r="AK105" s="77"/>
      <c r="AL105" s="325"/>
      <c r="AM105" s="325"/>
      <c r="AN105" s="325"/>
      <c r="AO105" s="325"/>
    </row>
    <row r="106" spans="1:41" s="182" customFormat="1">
      <c r="A106" s="396"/>
      <c r="B106" s="396"/>
      <c r="C106" s="396"/>
      <c r="D106" s="396"/>
      <c r="E106" s="396"/>
      <c r="F106" s="396"/>
      <c r="H106" s="325"/>
      <c r="I106" s="325"/>
      <c r="J106" s="325"/>
      <c r="K106" s="325"/>
      <c r="L106" s="325"/>
      <c r="M106" s="325"/>
      <c r="N106" s="327"/>
      <c r="O106" s="325"/>
      <c r="P106" s="325"/>
      <c r="Q106" s="325"/>
      <c r="R106" s="77"/>
      <c r="S106" s="77"/>
      <c r="T106" s="77"/>
      <c r="U106" s="77"/>
      <c r="V106" s="77"/>
      <c r="W106" s="77"/>
      <c r="X106" s="77"/>
      <c r="Y106" s="77"/>
      <c r="Z106" s="77"/>
      <c r="AA106" s="77"/>
      <c r="AB106" s="77"/>
      <c r="AC106" s="77"/>
      <c r="AD106" s="77"/>
      <c r="AE106" s="77"/>
      <c r="AF106" s="77"/>
      <c r="AG106" s="77"/>
      <c r="AH106" s="77"/>
      <c r="AI106" s="77"/>
      <c r="AJ106" s="77"/>
      <c r="AK106" s="77"/>
      <c r="AL106" s="325"/>
      <c r="AM106" s="325"/>
      <c r="AN106" s="325"/>
      <c r="AO106" s="325"/>
    </row>
    <row r="107" spans="1:41" s="182" customFormat="1">
      <c r="A107" s="396"/>
      <c r="B107" s="396"/>
      <c r="C107" s="396"/>
      <c r="D107" s="396"/>
      <c r="E107" s="396"/>
      <c r="F107" s="396"/>
      <c r="H107" s="325"/>
      <c r="I107" s="325"/>
      <c r="J107" s="325"/>
      <c r="K107" s="325"/>
      <c r="L107" s="325"/>
      <c r="M107" s="325"/>
      <c r="N107" s="327"/>
      <c r="O107" s="325"/>
      <c r="P107" s="325"/>
      <c r="Q107" s="325"/>
      <c r="R107" s="77"/>
      <c r="S107" s="77"/>
      <c r="T107" s="77"/>
      <c r="U107" s="77"/>
      <c r="V107" s="77"/>
      <c r="W107" s="77"/>
      <c r="X107" s="77"/>
      <c r="Y107" s="77"/>
      <c r="Z107" s="77"/>
      <c r="AA107" s="77"/>
      <c r="AB107" s="77"/>
      <c r="AC107" s="77"/>
      <c r="AD107" s="77"/>
      <c r="AE107" s="77"/>
      <c r="AF107" s="77"/>
      <c r="AG107" s="77"/>
      <c r="AH107" s="77"/>
      <c r="AI107" s="77"/>
      <c r="AJ107" s="77"/>
      <c r="AK107" s="77"/>
      <c r="AL107" s="325"/>
      <c r="AM107" s="325"/>
      <c r="AN107" s="325"/>
      <c r="AO107" s="325"/>
    </row>
    <row r="108" spans="1:41" s="182" customFormat="1">
      <c r="A108" s="396"/>
      <c r="B108" s="396"/>
      <c r="C108" s="396"/>
      <c r="D108" s="396"/>
      <c r="E108" s="396"/>
      <c r="F108" s="396"/>
      <c r="H108" s="325"/>
      <c r="I108" s="325"/>
      <c r="J108" s="325"/>
      <c r="K108" s="325"/>
      <c r="L108" s="325"/>
      <c r="M108" s="325"/>
      <c r="N108" s="327"/>
      <c r="O108" s="325"/>
      <c r="P108" s="325"/>
      <c r="Q108" s="325"/>
      <c r="R108" s="77"/>
      <c r="S108" s="77"/>
      <c r="T108" s="77"/>
      <c r="U108" s="77"/>
      <c r="V108" s="77"/>
      <c r="W108" s="77"/>
      <c r="X108" s="77"/>
      <c r="Y108" s="77"/>
      <c r="Z108" s="77"/>
      <c r="AA108" s="77"/>
      <c r="AB108" s="77"/>
      <c r="AC108" s="77"/>
      <c r="AD108" s="77"/>
      <c r="AE108" s="77"/>
      <c r="AF108" s="77"/>
      <c r="AG108" s="77"/>
      <c r="AH108" s="77"/>
      <c r="AI108" s="77"/>
      <c r="AJ108" s="77"/>
      <c r="AK108" s="77"/>
      <c r="AL108" s="325"/>
      <c r="AM108" s="325"/>
      <c r="AN108" s="325"/>
      <c r="AO108" s="325"/>
    </row>
    <row r="109" spans="1:41" s="182" customFormat="1">
      <c r="A109" s="396"/>
      <c r="B109" s="396"/>
      <c r="C109" s="396"/>
      <c r="D109" s="396"/>
      <c r="E109" s="396"/>
      <c r="F109" s="396"/>
      <c r="H109" s="325"/>
      <c r="I109" s="325"/>
      <c r="J109" s="325"/>
      <c r="K109" s="325"/>
      <c r="L109" s="325"/>
      <c r="M109" s="325"/>
      <c r="N109" s="327"/>
      <c r="O109" s="325"/>
      <c r="P109" s="325"/>
      <c r="Q109" s="325"/>
      <c r="R109" s="77"/>
      <c r="S109" s="77"/>
      <c r="T109" s="77"/>
      <c r="U109" s="77"/>
      <c r="V109" s="77"/>
      <c r="W109" s="77"/>
      <c r="X109" s="77"/>
      <c r="Y109" s="77"/>
      <c r="Z109" s="77"/>
      <c r="AA109" s="77"/>
      <c r="AB109" s="77"/>
      <c r="AC109" s="77"/>
      <c r="AD109" s="77"/>
      <c r="AE109" s="77"/>
      <c r="AF109" s="77"/>
      <c r="AG109" s="77"/>
      <c r="AH109" s="77"/>
      <c r="AI109" s="77"/>
      <c r="AJ109" s="77"/>
      <c r="AK109" s="77"/>
      <c r="AL109" s="325"/>
      <c r="AM109" s="325"/>
      <c r="AN109" s="325"/>
      <c r="AO109" s="325"/>
    </row>
    <row r="110" spans="1:41" s="182" customFormat="1">
      <c r="A110" s="396"/>
      <c r="B110" s="396"/>
      <c r="C110" s="396"/>
      <c r="D110" s="396"/>
      <c r="E110" s="396"/>
      <c r="F110" s="396"/>
      <c r="H110" s="325"/>
      <c r="I110" s="325"/>
      <c r="J110" s="325"/>
      <c r="K110" s="325"/>
      <c r="L110" s="325"/>
      <c r="M110" s="325"/>
      <c r="N110" s="327"/>
      <c r="O110" s="325"/>
      <c r="P110" s="325"/>
      <c r="Q110" s="325"/>
      <c r="R110" s="77"/>
      <c r="S110" s="77"/>
      <c r="T110" s="77"/>
      <c r="U110" s="77"/>
      <c r="V110" s="77"/>
      <c r="W110" s="77"/>
      <c r="X110" s="77"/>
      <c r="Y110" s="77"/>
      <c r="Z110" s="77"/>
      <c r="AA110" s="77"/>
      <c r="AB110" s="77"/>
      <c r="AC110" s="77"/>
      <c r="AD110" s="77"/>
      <c r="AE110" s="77"/>
      <c r="AF110" s="77"/>
      <c r="AG110" s="77"/>
      <c r="AH110" s="77"/>
      <c r="AI110" s="77"/>
      <c r="AJ110" s="77"/>
      <c r="AK110" s="77"/>
      <c r="AL110" s="325"/>
      <c r="AM110" s="325"/>
      <c r="AN110" s="325"/>
      <c r="AO110" s="325"/>
    </row>
    <row r="111" spans="1:41" s="182" customFormat="1">
      <c r="A111" s="396"/>
      <c r="B111" s="396"/>
      <c r="C111" s="396"/>
      <c r="D111" s="396"/>
      <c r="E111" s="396"/>
      <c r="F111" s="396"/>
      <c r="H111" s="325"/>
      <c r="I111" s="325"/>
      <c r="J111" s="325"/>
      <c r="K111" s="325"/>
      <c r="L111" s="325"/>
      <c r="M111" s="325"/>
      <c r="N111" s="327"/>
      <c r="O111" s="325"/>
      <c r="P111" s="325"/>
      <c r="Q111" s="325"/>
      <c r="R111" s="77"/>
      <c r="S111" s="77"/>
      <c r="T111" s="77"/>
      <c r="U111" s="77"/>
      <c r="V111" s="77"/>
      <c r="W111" s="77"/>
      <c r="X111" s="77"/>
      <c r="Y111" s="77"/>
      <c r="Z111" s="77"/>
      <c r="AA111" s="77"/>
      <c r="AB111" s="77"/>
      <c r="AC111" s="77"/>
      <c r="AD111" s="77"/>
      <c r="AE111" s="77"/>
      <c r="AF111" s="77"/>
      <c r="AG111" s="77"/>
      <c r="AH111" s="77"/>
      <c r="AI111" s="77"/>
      <c r="AJ111" s="77"/>
      <c r="AK111" s="77"/>
      <c r="AL111" s="325"/>
      <c r="AM111" s="325"/>
      <c r="AN111" s="325"/>
      <c r="AO111" s="325"/>
    </row>
    <row r="112" spans="1:41" s="182" customFormat="1">
      <c r="A112" s="396"/>
      <c r="B112" s="396"/>
      <c r="C112" s="396"/>
      <c r="D112" s="396"/>
      <c r="E112" s="396"/>
      <c r="F112" s="396"/>
      <c r="H112" s="325"/>
      <c r="I112" s="325"/>
      <c r="J112" s="325"/>
      <c r="K112" s="325"/>
      <c r="L112" s="325"/>
      <c r="M112" s="325"/>
      <c r="N112" s="327"/>
      <c r="O112" s="325"/>
      <c r="P112" s="325"/>
      <c r="Q112" s="325"/>
      <c r="R112" s="77"/>
      <c r="S112" s="77"/>
      <c r="T112" s="77"/>
      <c r="U112" s="77"/>
      <c r="V112" s="77"/>
      <c r="W112" s="77"/>
      <c r="X112" s="77"/>
      <c r="Y112" s="77"/>
      <c r="Z112" s="77"/>
      <c r="AA112" s="77"/>
      <c r="AB112" s="77"/>
      <c r="AC112" s="77"/>
      <c r="AD112" s="77"/>
      <c r="AE112" s="77"/>
      <c r="AF112" s="77"/>
      <c r="AG112" s="77"/>
      <c r="AH112" s="77"/>
      <c r="AI112" s="77"/>
      <c r="AJ112" s="77"/>
      <c r="AK112" s="77"/>
      <c r="AL112" s="325"/>
      <c r="AM112" s="325"/>
      <c r="AN112" s="325"/>
      <c r="AO112" s="325"/>
    </row>
    <row r="113" spans="1:41" s="182" customFormat="1">
      <c r="A113" s="396"/>
      <c r="B113" s="396"/>
      <c r="C113" s="396"/>
      <c r="D113" s="396"/>
      <c r="E113" s="396"/>
      <c r="F113" s="396"/>
      <c r="H113" s="325"/>
      <c r="I113" s="325"/>
      <c r="J113" s="325"/>
      <c r="K113" s="325"/>
      <c r="L113" s="325"/>
      <c r="M113" s="325"/>
      <c r="N113" s="327"/>
      <c r="O113" s="325"/>
      <c r="P113" s="325"/>
      <c r="Q113" s="325"/>
      <c r="R113" s="77"/>
      <c r="S113" s="77"/>
      <c r="T113" s="77"/>
      <c r="U113" s="77"/>
      <c r="V113" s="77"/>
      <c r="W113" s="77"/>
      <c r="X113" s="77"/>
      <c r="Y113" s="77"/>
      <c r="Z113" s="77"/>
      <c r="AA113" s="77"/>
      <c r="AB113" s="77"/>
      <c r="AC113" s="77"/>
      <c r="AD113" s="77"/>
      <c r="AE113" s="77"/>
      <c r="AF113" s="77"/>
      <c r="AG113" s="77"/>
      <c r="AH113" s="77"/>
      <c r="AI113" s="77"/>
      <c r="AJ113" s="77"/>
      <c r="AK113" s="77"/>
      <c r="AL113" s="325"/>
      <c r="AM113" s="325"/>
      <c r="AN113" s="325"/>
      <c r="AO113" s="325"/>
    </row>
    <row r="114" spans="1:41" s="182" customFormat="1">
      <c r="A114" s="396"/>
      <c r="B114" s="396"/>
      <c r="C114" s="396"/>
      <c r="D114" s="396"/>
      <c r="E114" s="396"/>
      <c r="F114" s="396"/>
      <c r="H114" s="325"/>
      <c r="I114" s="325"/>
      <c r="J114" s="325"/>
      <c r="K114" s="325"/>
      <c r="L114" s="325"/>
      <c r="M114" s="325"/>
      <c r="N114" s="327"/>
      <c r="O114" s="325"/>
      <c r="P114" s="325"/>
      <c r="Q114" s="325"/>
      <c r="R114" s="77"/>
      <c r="S114" s="77"/>
      <c r="T114" s="77"/>
      <c r="U114" s="77"/>
      <c r="V114" s="77"/>
      <c r="W114" s="77"/>
      <c r="X114" s="77"/>
      <c r="Y114" s="77"/>
      <c r="Z114" s="77"/>
      <c r="AA114" s="77"/>
      <c r="AB114" s="77"/>
      <c r="AC114" s="77"/>
      <c r="AD114" s="77"/>
      <c r="AE114" s="77"/>
      <c r="AF114" s="77"/>
      <c r="AG114" s="77"/>
      <c r="AH114" s="77"/>
      <c r="AI114" s="77"/>
      <c r="AJ114" s="77"/>
      <c r="AK114" s="77"/>
      <c r="AL114" s="325"/>
      <c r="AM114" s="325"/>
      <c r="AN114" s="325"/>
      <c r="AO114" s="325"/>
    </row>
    <row r="115" spans="1:41" s="182" customFormat="1">
      <c r="A115" s="396"/>
      <c r="B115" s="396"/>
      <c r="C115" s="396"/>
      <c r="D115" s="396"/>
      <c r="E115" s="396"/>
      <c r="F115" s="396"/>
      <c r="H115" s="325"/>
      <c r="I115" s="325"/>
      <c r="J115" s="325"/>
      <c r="K115" s="325"/>
      <c r="L115" s="325"/>
      <c r="M115" s="325"/>
      <c r="N115" s="327"/>
      <c r="O115" s="325"/>
      <c r="P115" s="325"/>
      <c r="Q115" s="325"/>
      <c r="R115" s="77"/>
      <c r="S115" s="77"/>
      <c r="T115" s="77"/>
      <c r="U115" s="77"/>
      <c r="V115" s="77"/>
      <c r="W115" s="77"/>
      <c r="X115" s="77"/>
      <c r="Y115" s="77"/>
      <c r="Z115" s="77"/>
      <c r="AA115" s="77"/>
      <c r="AB115" s="77"/>
      <c r="AC115" s="77"/>
      <c r="AD115" s="77"/>
      <c r="AE115" s="77"/>
      <c r="AF115" s="77"/>
      <c r="AG115" s="77"/>
      <c r="AH115" s="77"/>
      <c r="AI115" s="77"/>
      <c r="AJ115" s="77"/>
      <c r="AK115" s="77"/>
      <c r="AL115" s="325"/>
      <c r="AM115" s="325"/>
      <c r="AN115" s="325"/>
      <c r="AO115" s="325"/>
    </row>
    <row r="116" spans="1:41" s="182" customFormat="1">
      <c r="A116" s="396"/>
      <c r="B116" s="396"/>
      <c r="C116" s="396"/>
      <c r="D116" s="396"/>
      <c r="E116" s="396"/>
      <c r="F116" s="396"/>
      <c r="H116" s="325"/>
      <c r="I116" s="325"/>
      <c r="J116" s="325"/>
      <c r="K116" s="325"/>
      <c r="L116" s="325"/>
      <c r="M116" s="325"/>
      <c r="N116" s="327"/>
      <c r="O116" s="325"/>
      <c r="P116" s="325"/>
      <c r="Q116" s="325"/>
      <c r="R116" s="77"/>
      <c r="S116" s="77"/>
      <c r="T116" s="77"/>
      <c r="U116" s="77"/>
      <c r="V116" s="77"/>
      <c r="W116" s="77"/>
      <c r="X116" s="77"/>
      <c r="Y116" s="77"/>
      <c r="Z116" s="77"/>
      <c r="AA116" s="77"/>
      <c r="AB116" s="77"/>
      <c r="AC116" s="77"/>
      <c r="AD116" s="77"/>
      <c r="AE116" s="77"/>
      <c r="AF116" s="77"/>
      <c r="AG116" s="77"/>
      <c r="AH116" s="77"/>
      <c r="AI116" s="77"/>
      <c r="AJ116" s="77"/>
      <c r="AK116" s="77"/>
      <c r="AL116" s="325"/>
      <c r="AM116" s="325"/>
      <c r="AN116" s="325"/>
      <c r="AO116" s="325"/>
    </row>
    <row r="117" spans="1:41" s="182" customFormat="1">
      <c r="A117" s="396"/>
      <c r="B117" s="396"/>
      <c r="C117" s="396"/>
      <c r="D117" s="396"/>
      <c r="E117" s="396"/>
      <c r="F117" s="396"/>
      <c r="H117" s="325"/>
      <c r="I117" s="325"/>
      <c r="J117" s="325"/>
      <c r="K117" s="325"/>
      <c r="L117" s="325"/>
      <c r="M117" s="325"/>
      <c r="N117" s="327"/>
      <c r="O117" s="325"/>
      <c r="P117" s="325"/>
      <c r="Q117" s="325"/>
      <c r="R117" s="77"/>
      <c r="S117" s="77"/>
      <c r="T117" s="77"/>
      <c r="U117" s="77"/>
      <c r="V117" s="77"/>
      <c r="W117" s="77"/>
      <c r="X117" s="77"/>
      <c r="Y117" s="77"/>
      <c r="Z117" s="77"/>
      <c r="AA117" s="77"/>
      <c r="AB117" s="77"/>
      <c r="AC117" s="77"/>
      <c r="AD117" s="77"/>
      <c r="AE117" s="77"/>
      <c r="AF117" s="77"/>
      <c r="AG117" s="77"/>
      <c r="AH117" s="77"/>
      <c r="AI117" s="77"/>
      <c r="AJ117" s="77"/>
      <c r="AK117" s="77"/>
      <c r="AL117" s="325"/>
      <c r="AM117" s="325"/>
      <c r="AN117" s="325"/>
      <c r="AO117" s="325"/>
    </row>
    <row r="118" spans="1:41" s="182" customFormat="1">
      <c r="A118" s="396"/>
      <c r="B118" s="396"/>
      <c r="C118" s="396"/>
      <c r="D118" s="396"/>
      <c r="E118" s="396"/>
      <c r="F118" s="396"/>
      <c r="H118" s="325"/>
      <c r="I118" s="325"/>
      <c r="J118" s="325"/>
      <c r="K118" s="325"/>
      <c r="L118" s="325"/>
      <c r="M118" s="325"/>
      <c r="N118" s="327"/>
      <c r="O118" s="325"/>
      <c r="P118" s="325"/>
      <c r="Q118" s="325"/>
      <c r="R118" s="77"/>
      <c r="S118" s="77"/>
      <c r="T118" s="77"/>
      <c r="U118" s="77"/>
      <c r="V118" s="77"/>
      <c r="W118" s="77"/>
      <c r="X118" s="77"/>
      <c r="Y118" s="77"/>
      <c r="Z118" s="77"/>
      <c r="AA118" s="77"/>
      <c r="AB118" s="77"/>
      <c r="AC118" s="77"/>
      <c r="AD118" s="77"/>
      <c r="AE118" s="77"/>
      <c r="AF118" s="77"/>
      <c r="AG118" s="77"/>
      <c r="AH118" s="77"/>
      <c r="AI118" s="77"/>
      <c r="AJ118" s="77"/>
      <c r="AK118" s="77"/>
      <c r="AL118" s="325"/>
      <c r="AM118" s="325"/>
      <c r="AN118" s="325"/>
      <c r="AO118" s="325"/>
    </row>
    <row r="119" spans="1:41" s="182" customFormat="1">
      <c r="A119" s="396"/>
      <c r="B119" s="396"/>
      <c r="C119" s="396"/>
      <c r="D119" s="396"/>
      <c r="E119" s="396"/>
      <c r="F119" s="396"/>
      <c r="H119" s="325"/>
      <c r="I119" s="325"/>
      <c r="J119" s="325"/>
      <c r="K119" s="325"/>
      <c r="L119" s="325"/>
      <c r="M119" s="325"/>
      <c r="N119" s="327"/>
      <c r="O119" s="325"/>
      <c r="P119" s="325"/>
      <c r="Q119" s="325"/>
      <c r="R119" s="77"/>
      <c r="S119" s="77"/>
      <c r="T119" s="77"/>
      <c r="U119" s="77"/>
      <c r="V119" s="77"/>
      <c r="W119" s="77"/>
      <c r="X119" s="77"/>
      <c r="Y119" s="77"/>
      <c r="Z119" s="77"/>
      <c r="AA119" s="77"/>
      <c r="AB119" s="77"/>
      <c r="AC119" s="77"/>
      <c r="AD119" s="77"/>
      <c r="AE119" s="77"/>
      <c r="AF119" s="77"/>
      <c r="AG119" s="77"/>
      <c r="AH119" s="77"/>
      <c r="AI119" s="77"/>
      <c r="AJ119" s="77"/>
      <c r="AK119" s="77"/>
      <c r="AL119" s="325"/>
      <c r="AM119" s="325"/>
      <c r="AN119" s="325"/>
      <c r="AO119" s="325"/>
    </row>
    <row r="120" spans="1:41" s="182" customFormat="1">
      <c r="A120" s="396"/>
      <c r="B120" s="396"/>
      <c r="C120" s="396"/>
      <c r="D120" s="396"/>
      <c r="E120" s="396"/>
      <c r="F120" s="396"/>
      <c r="H120" s="325"/>
      <c r="I120" s="325"/>
      <c r="J120" s="325"/>
      <c r="K120" s="325"/>
      <c r="L120" s="325"/>
      <c r="M120" s="325"/>
      <c r="N120" s="327"/>
      <c r="O120" s="325"/>
      <c r="P120" s="325"/>
      <c r="Q120" s="325"/>
      <c r="R120" s="77"/>
      <c r="S120" s="77"/>
      <c r="T120" s="77"/>
      <c r="U120" s="77"/>
      <c r="V120" s="77"/>
      <c r="W120" s="77"/>
      <c r="X120" s="77"/>
      <c r="Y120" s="77"/>
      <c r="Z120" s="77"/>
      <c r="AA120" s="77"/>
      <c r="AB120" s="77"/>
      <c r="AC120" s="77"/>
      <c r="AD120" s="77"/>
      <c r="AE120" s="77"/>
      <c r="AF120" s="77"/>
      <c r="AG120" s="77"/>
      <c r="AH120" s="77"/>
      <c r="AI120" s="77"/>
      <c r="AJ120" s="77"/>
      <c r="AK120" s="77"/>
      <c r="AL120" s="325"/>
      <c r="AM120" s="325"/>
      <c r="AN120" s="325"/>
      <c r="AO120" s="325"/>
    </row>
    <row r="121" spans="1:41" s="182" customFormat="1">
      <c r="A121" s="396"/>
      <c r="B121" s="396"/>
      <c r="C121" s="396"/>
      <c r="D121" s="396"/>
      <c r="E121" s="396"/>
      <c r="F121" s="396"/>
      <c r="H121" s="325"/>
      <c r="I121" s="325"/>
      <c r="J121" s="325"/>
      <c r="K121" s="325"/>
      <c r="L121" s="325"/>
      <c r="M121" s="325"/>
      <c r="N121" s="327"/>
      <c r="O121" s="325"/>
      <c r="P121" s="325"/>
      <c r="Q121" s="325"/>
      <c r="R121" s="77"/>
      <c r="S121" s="77"/>
      <c r="T121" s="77"/>
      <c r="U121" s="77"/>
      <c r="V121" s="77"/>
      <c r="W121" s="77"/>
      <c r="X121" s="77"/>
      <c r="Y121" s="77"/>
      <c r="Z121" s="77"/>
      <c r="AA121" s="77"/>
      <c r="AB121" s="77"/>
      <c r="AC121" s="77"/>
      <c r="AD121" s="77"/>
      <c r="AE121" s="77"/>
      <c r="AF121" s="77"/>
      <c r="AG121" s="77"/>
      <c r="AH121" s="77"/>
      <c r="AI121" s="77"/>
      <c r="AJ121" s="77"/>
      <c r="AK121" s="77"/>
      <c r="AL121" s="325"/>
      <c r="AM121" s="325"/>
      <c r="AN121" s="325"/>
      <c r="AO121" s="325"/>
    </row>
    <row r="122" spans="1:41" s="182" customFormat="1">
      <c r="A122" s="396"/>
      <c r="B122" s="396"/>
      <c r="C122" s="396"/>
      <c r="D122" s="396"/>
      <c r="E122" s="396"/>
      <c r="F122" s="396"/>
      <c r="H122" s="325"/>
      <c r="I122" s="325"/>
      <c r="J122" s="325"/>
      <c r="K122" s="325"/>
      <c r="L122" s="325"/>
      <c r="M122" s="325"/>
      <c r="N122" s="327"/>
      <c r="O122" s="325"/>
      <c r="P122" s="325"/>
      <c r="Q122" s="325"/>
      <c r="R122" s="77"/>
      <c r="S122" s="77"/>
      <c r="T122" s="77"/>
      <c r="U122" s="77"/>
      <c r="V122" s="77"/>
      <c r="W122" s="77"/>
      <c r="X122" s="77"/>
      <c r="Y122" s="77"/>
      <c r="Z122" s="77"/>
      <c r="AA122" s="77"/>
      <c r="AB122" s="77"/>
      <c r="AC122" s="77"/>
      <c r="AD122" s="77"/>
      <c r="AE122" s="77"/>
      <c r="AF122" s="77"/>
      <c r="AG122" s="77"/>
      <c r="AH122" s="77"/>
      <c r="AI122" s="77"/>
      <c r="AJ122" s="77"/>
      <c r="AK122" s="77"/>
      <c r="AL122" s="325"/>
      <c r="AM122" s="325"/>
      <c r="AN122" s="325"/>
      <c r="AO122" s="325"/>
    </row>
    <row r="123" spans="1:41" s="182" customFormat="1">
      <c r="A123" s="396"/>
      <c r="B123" s="371"/>
      <c r="C123" s="370"/>
      <c r="D123" s="370"/>
      <c r="E123" s="370"/>
      <c r="F123" s="370"/>
      <c r="H123" s="325"/>
      <c r="I123" s="325"/>
      <c r="J123" s="325"/>
      <c r="K123" s="325"/>
      <c r="L123" s="325"/>
      <c r="M123" s="325"/>
      <c r="N123" s="327"/>
      <c r="O123" s="325"/>
      <c r="P123" s="325"/>
      <c r="Q123" s="325"/>
      <c r="R123" s="77"/>
      <c r="S123" s="77"/>
      <c r="T123" s="77"/>
      <c r="U123" s="77"/>
      <c r="V123" s="77"/>
      <c r="W123" s="77"/>
      <c r="X123" s="77"/>
      <c r="Y123" s="77"/>
      <c r="Z123" s="77"/>
      <c r="AA123" s="77"/>
      <c r="AB123" s="77"/>
      <c r="AC123" s="77"/>
      <c r="AD123" s="77"/>
      <c r="AE123" s="77"/>
      <c r="AF123" s="77"/>
      <c r="AG123" s="77"/>
      <c r="AH123" s="77"/>
      <c r="AI123" s="77"/>
      <c r="AJ123" s="77"/>
      <c r="AK123" s="77"/>
      <c r="AL123" s="325"/>
      <c r="AM123" s="325"/>
      <c r="AN123" s="325"/>
      <c r="AO123" s="325"/>
    </row>
    <row r="124" spans="1:41" s="182" customFormat="1">
      <c r="A124" s="396"/>
      <c r="B124" s="371"/>
      <c r="C124" s="370"/>
      <c r="D124" s="370"/>
      <c r="E124" s="370"/>
      <c r="F124" s="370"/>
      <c r="H124" s="325"/>
      <c r="I124" s="325"/>
      <c r="J124" s="325"/>
      <c r="K124" s="325"/>
      <c r="L124" s="325"/>
      <c r="M124" s="325"/>
      <c r="N124" s="327"/>
      <c r="O124" s="325"/>
      <c r="P124" s="325"/>
      <c r="Q124" s="325"/>
      <c r="R124" s="77"/>
      <c r="S124" s="77"/>
      <c r="T124" s="77"/>
      <c r="U124" s="77"/>
      <c r="V124" s="77"/>
      <c r="W124" s="77"/>
      <c r="X124" s="77"/>
      <c r="Y124" s="77"/>
      <c r="Z124" s="77"/>
      <c r="AA124" s="77"/>
      <c r="AB124" s="77"/>
      <c r="AC124" s="77"/>
      <c r="AD124" s="77"/>
      <c r="AE124" s="77"/>
      <c r="AF124" s="77"/>
      <c r="AG124" s="77"/>
      <c r="AH124" s="77"/>
      <c r="AI124" s="77"/>
      <c r="AJ124" s="77"/>
      <c r="AK124" s="77"/>
      <c r="AL124" s="325"/>
      <c r="AM124" s="325"/>
      <c r="AN124" s="325"/>
      <c r="AO124" s="325"/>
    </row>
    <row r="125" spans="1:41" s="182" customFormat="1">
      <c r="A125" s="396"/>
      <c r="B125" s="371"/>
      <c r="C125" s="370"/>
      <c r="D125" s="370"/>
      <c r="E125" s="370"/>
      <c r="F125" s="370"/>
      <c r="H125" s="325"/>
      <c r="I125" s="325"/>
      <c r="J125" s="325"/>
      <c r="K125" s="325"/>
      <c r="L125" s="325"/>
      <c r="M125" s="325"/>
      <c r="N125" s="327"/>
      <c r="O125" s="325"/>
      <c r="P125" s="325"/>
      <c r="Q125" s="325"/>
      <c r="R125" s="77"/>
      <c r="S125" s="77"/>
      <c r="T125" s="77"/>
      <c r="U125" s="77"/>
      <c r="V125" s="77"/>
      <c r="W125" s="77"/>
      <c r="X125" s="77"/>
      <c r="Y125" s="77"/>
      <c r="Z125" s="77"/>
      <c r="AA125" s="77"/>
      <c r="AB125" s="77"/>
      <c r="AC125" s="77"/>
      <c r="AD125" s="77"/>
      <c r="AE125" s="77"/>
      <c r="AF125" s="77"/>
      <c r="AG125" s="77"/>
      <c r="AH125" s="77"/>
      <c r="AI125" s="77"/>
      <c r="AJ125" s="77"/>
      <c r="AK125" s="77"/>
      <c r="AL125" s="325"/>
      <c r="AM125" s="325"/>
      <c r="AN125" s="325"/>
      <c r="AO125" s="325"/>
    </row>
    <row r="126" spans="1:41" s="182" customFormat="1">
      <c r="A126" s="396"/>
      <c r="B126" s="371"/>
      <c r="C126" s="370"/>
      <c r="D126" s="370"/>
      <c r="E126" s="370"/>
      <c r="F126" s="370"/>
      <c r="H126" s="325"/>
      <c r="I126" s="325"/>
      <c r="J126" s="325"/>
      <c r="K126" s="325"/>
      <c r="L126" s="325"/>
      <c r="M126" s="325"/>
      <c r="N126" s="327"/>
      <c r="O126" s="325"/>
      <c r="P126" s="325"/>
      <c r="Q126" s="325"/>
      <c r="R126" s="77"/>
      <c r="S126" s="77"/>
      <c r="T126" s="77"/>
      <c r="U126" s="77"/>
      <c r="V126" s="77"/>
      <c r="W126" s="77"/>
      <c r="X126" s="77"/>
      <c r="Y126" s="77"/>
      <c r="Z126" s="77"/>
      <c r="AA126" s="77"/>
      <c r="AB126" s="77"/>
      <c r="AC126" s="77"/>
      <c r="AD126" s="77"/>
      <c r="AE126" s="77"/>
      <c r="AF126" s="77"/>
      <c r="AG126" s="77"/>
      <c r="AH126" s="77"/>
      <c r="AI126" s="77"/>
      <c r="AJ126" s="77"/>
      <c r="AK126" s="77"/>
      <c r="AL126" s="325"/>
      <c r="AM126" s="325"/>
      <c r="AN126" s="325"/>
      <c r="AO126" s="325"/>
    </row>
    <row r="127" spans="1:41" s="182" customFormat="1">
      <c r="A127" s="396"/>
      <c r="B127" s="371"/>
      <c r="C127" s="370"/>
      <c r="D127" s="370"/>
      <c r="E127" s="370"/>
      <c r="F127" s="370"/>
      <c r="H127" s="325"/>
      <c r="I127" s="325"/>
      <c r="J127" s="325"/>
      <c r="K127" s="325"/>
      <c r="L127" s="325"/>
      <c r="M127" s="325"/>
      <c r="N127" s="327"/>
      <c r="O127" s="325"/>
      <c r="P127" s="325"/>
      <c r="Q127" s="325"/>
      <c r="R127" s="77"/>
      <c r="S127" s="77"/>
      <c r="T127" s="77"/>
      <c r="U127" s="77"/>
      <c r="V127" s="77"/>
      <c r="W127" s="77"/>
      <c r="X127" s="77"/>
      <c r="Y127" s="77"/>
      <c r="Z127" s="77"/>
      <c r="AA127" s="77"/>
      <c r="AB127" s="77"/>
      <c r="AC127" s="77"/>
      <c r="AD127" s="77"/>
      <c r="AE127" s="77"/>
      <c r="AF127" s="77"/>
      <c r="AG127" s="77"/>
      <c r="AH127" s="77"/>
      <c r="AI127" s="77"/>
      <c r="AJ127" s="77"/>
      <c r="AK127" s="77"/>
      <c r="AL127" s="325"/>
      <c r="AM127" s="325"/>
      <c r="AN127" s="325"/>
      <c r="AO127" s="325"/>
    </row>
    <row r="128" spans="1:41" s="182" customFormat="1">
      <c r="A128" s="396"/>
      <c r="B128" s="371"/>
      <c r="C128" s="370"/>
      <c r="D128" s="370"/>
      <c r="E128" s="370"/>
      <c r="F128" s="370"/>
      <c r="H128" s="325"/>
      <c r="I128" s="325"/>
      <c r="J128" s="325"/>
      <c r="K128" s="325"/>
      <c r="L128" s="325"/>
      <c r="M128" s="325"/>
      <c r="N128" s="327"/>
      <c r="O128" s="325"/>
      <c r="P128" s="325"/>
      <c r="Q128" s="325"/>
      <c r="R128" s="77"/>
      <c r="S128" s="77"/>
      <c r="T128" s="77"/>
      <c r="U128" s="77"/>
      <c r="V128" s="77"/>
      <c r="W128" s="77"/>
      <c r="X128" s="77"/>
      <c r="Y128" s="77"/>
      <c r="Z128" s="77"/>
      <c r="AA128" s="77"/>
      <c r="AB128" s="77"/>
      <c r="AC128" s="77"/>
      <c r="AD128" s="77"/>
      <c r="AE128" s="77"/>
      <c r="AF128" s="77"/>
      <c r="AG128" s="77"/>
      <c r="AH128" s="77"/>
      <c r="AI128" s="77"/>
      <c r="AJ128" s="77"/>
      <c r="AK128" s="77"/>
      <c r="AL128" s="325"/>
      <c r="AM128" s="325"/>
      <c r="AN128" s="325"/>
      <c r="AO128" s="325"/>
    </row>
    <row r="129" spans="1:41" s="182" customFormat="1">
      <c r="A129" s="396"/>
      <c r="B129" s="371"/>
      <c r="C129" s="370"/>
      <c r="D129" s="370"/>
      <c r="E129" s="370"/>
      <c r="F129" s="370"/>
      <c r="H129" s="325"/>
      <c r="I129" s="325"/>
      <c r="J129" s="325"/>
      <c r="K129" s="325"/>
      <c r="L129" s="325"/>
      <c r="M129" s="325"/>
      <c r="N129" s="327"/>
      <c r="O129" s="325"/>
      <c r="P129" s="325"/>
      <c r="Q129" s="325"/>
      <c r="R129" s="77"/>
      <c r="S129" s="77"/>
      <c r="T129" s="77"/>
      <c r="U129" s="77"/>
      <c r="V129" s="77"/>
      <c r="W129" s="77"/>
      <c r="X129" s="77"/>
      <c r="Y129" s="77"/>
      <c r="Z129" s="77"/>
      <c r="AA129" s="77"/>
      <c r="AB129" s="77"/>
      <c r="AC129" s="77"/>
      <c r="AD129" s="77"/>
      <c r="AE129" s="77"/>
      <c r="AF129" s="77"/>
      <c r="AG129" s="77"/>
      <c r="AH129" s="77"/>
      <c r="AI129" s="77"/>
      <c r="AJ129" s="77"/>
      <c r="AK129" s="77"/>
      <c r="AL129" s="325"/>
      <c r="AM129" s="325"/>
      <c r="AN129" s="325"/>
      <c r="AO129" s="325"/>
    </row>
    <row r="130" spans="1:41" s="182" customFormat="1">
      <c r="A130" s="396"/>
      <c r="B130" s="371"/>
      <c r="C130" s="370"/>
      <c r="D130" s="370"/>
      <c r="E130" s="370"/>
      <c r="F130" s="370"/>
      <c r="H130" s="325"/>
      <c r="I130" s="325"/>
      <c r="J130" s="325"/>
      <c r="K130" s="325"/>
      <c r="L130" s="325"/>
      <c r="M130" s="325"/>
      <c r="N130" s="327"/>
      <c r="O130" s="325"/>
      <c r="P130" s="325"/>
      <c r="Q130" s="325"/>
      <c r="R130" s="77"/>
      <c r="S130" s="77"/>
      <c r="T130" s="77"/>
      <c r="U130" s="77"/>
      <c r="V130" s="77"/>
      <c r="W130" s="77"/>
      <c r="X130" s="77"/>
      <c r="Y130" s="77"/>
      <c r="Z130" s="77"/>
      <c r="AA130" s="77"/>
      <c r="AB130" s="77"/>
      <c r="AC130" s="77"/>
      <c r="AD130" s="77"/>
      <c r="AE130" s="77"/>
      <c r="AF130" s="77"/>
      <c r="AG130" s="77"/>
      <c r="AH130" s="77"/>
      <c r="AI130" s="77"/>
      <c r="AJ130" s="77"/>
      <c r="AK130" s="77"/>
      <c r="AL130" s="325"/>
      <c r="AM130" s="325"/>
      <c r="AN130" s="325"/>
      <c r="AO130" s="325"/>
    </row>
    <row r="131" spans="1:41" s="182" customFormat="1">
      <c r="A131" s="396"/>
      <c r="B131" s="371"/>
      <c r="C131" s="370"/>
      <c r="D131" s="370"/>
      <c r="E131" s="370"/>
      <c r="F131" s="370"/>
      <c r="H131" s="325"/>
      <c r="I131" s="325"/>
      <c r="J131" s="325"/>
      <c r="K131" s="325"/>
      <c r="L131" s="325"/>
      <c r="M131" s="325"/>
      <c r="N131" s="327"/>
      <c r="O131" s="325"/>
      <c r="P131" s="325"/>
      <c r="Q131" s="325"/>
      <c r="R131" s="77"/>
      <c r="S131" s="77"/>
      <c r="T131" s="77"/>
      <c r="U131" s="77"/>
      <c r="V131" s="77"/>
      <c r="W131" s="77"/>
      <c r="X131" s="77"/>
      <c r="Y131" s="77"/>
      <c r="Z131" s="77"/>
      <c r="AA131" s="77"/>
      <c r="AB131" s="77"/>
      <c r="AC131" s="77"/>
      <c r="AD131" s="77"/>
      <c r="AE131" s="77"/>
      <c r="AF131" s="77"/>
      <c r="AG131" s="77"/>
      <c r="AH131" s="77"/>
      <c r="AI131" s="77"/>
      <c r="AJ131" s="77"/>
      <c r="AK131" s="77"/>
      <c r="AL131" s="325"/>
      <c r="AM131" s="325"/>
      <c r="AN131" s="325"/>
      <c r="AO131" s="325"/>
    </row>
    <row r="132" spans="1:41" s="182" customFormat="1">
      <c r="A132" s="396"/>
      <c r="B132" s="371"/>
      <c r="C132" s="370"/>
      <c r="D132" s="370"/>
      <c r="E132" s="370"/>
      <c r="F132" s="370"/>
      <c r="H132" s="325"/>
      <c r="I132" s="325"/>
      <c r="J132" s="325"/>
      <c r="K132" s="325"/>
      <c r="L132" s="325"/>
      <c r="M132" s="325"/>
      <c r="N132" s="327"/>
      <c r="O132" s="325"/>
      <c r="P132" s="325"/>
      <c r="Q132" s="325"/>
      <c r="R132" s="77"/>
      <c r="S132" s="77"/>
      <c r="T132" s="77"/>
      <c r="U132" s="77"/>
      <c r="V132" s="77"/>
      <c r="W132" s="77"/>
      <c r="X132" s="77"/>
      <c r="Y132" s="77"/>
      <c r="Z132" s="77"/>
      <c r="AA132" s="77"/>
      <c r="AB132" s="77"/>
      <c r="AC132" s="77"/>
      <c r="AD132" s="77"/>
      <c r="AE132" s="77"/>
      <c r="AF132" s="77"/>
      <c r="AG132" s="77"/>
      <c r="AH132" s="77"/>
      <c r="AI132" s="77"/>
      <c r="AJ132" s="77"/>
      <c r="AK132" s="77"/>
      <c r="AL132" s="325"/>
      <c r="AM132" s="325"/>
      <c r="AN132" s="325"/>
      <c r="AO132" s="325"/>
    </row>
    <row r="133" spans="1:41" s="182" customFormat="1">
      <c r="A133" s="396"/>
      <c r="B133" s="371"/>
      <c r="C133" s="370"/>
      <c r="D133" s="370"/>
      <c r="E133" s="370"/>
      <c r="F133" s="370"/>
      <c r="H133" s="325"/>
      <c r="I133" s="325"/>
      <c r="J133" s="325"/>
      <c r="K133" s="325"/>
      <c r="L133" s="325"/>
      <c r="M133" s="325"/>
      <c r="N133" s="327"/>
      <c r="O133" s="325"/>
      <c r="P133" s="325"/>
      <c r="Q133" s="325"/>
      <c r="R133" s="77"/>
      <c r="S133" s="77"/>
      <c r="T133" s="77"/>
      <c r="U133" s="77"/>
      <c r="V133" s="77"/>
      <c r="W133" s="77"/>
      <c r="X133" s="77"/>
      <c r="Y133" s="77"/>
      <c r="Z133" s="77"/>
      <c r="AA133" s="77"/>
      <c r="AB133" s="77"/>
      <c r="AC133" s="77"/>
      <c r="AD133" s="77"/>
      <c r="AE133" s="77"/>
      <c r="AF133" s="77"/>
      <c r="AG133" s="77"/>
      <c r="AH133" s="77"/>
      <c r="AI133" s="77"/>
      <c r="AJ133" s="77"/>
      <c r="AK133" s="77"/>
      <c r="AL133" s="325"/>
      <c r="AM133" s="325"/>
      <c r="AN133" s="325"/>
      <c r="AO133" s="325"/>
    </row>
    <row r="134" spans="1:41" s="182" customFormat="1">
      <c r="A134" s="396"/>
      <c r="B134" s="371"/>
      <c r="C134" s="370"/>
      <c r="D134" s="370"/>
      <c r="E134" s="370"/>
      <c r="F134" s="370"/>
      <c r="H134" s="325"/>
      <c r="I134" s="325"/>
      <c r="J134" s="325"/>
      <c r="K134" s="325"/>
      <c r="L134" s="325"/>
      <c r="M134" s="325"/>
      <c r="N134" s="327"/>
      <c r="O134" s="325"/>
      <c r="P134" s="325"/>
      <c r="Q134" s="325"/>
      <c r="R134" s="77"/>
      <c r="S134" s="77"/>
      <c r="T134" s="77"/>
      <c r="U134" s="77"/>
      <c r="V134" s="77"/>
      <c r="W134" s="77"/>
      <c r="X134" s="77"/>
      <c r="Y134" s="77"/>
      <c r="Z134" s="77"/>
      <c r="AA134" s="77"/>
      <c r="AB134" s="77"/>
      <c r="AC134" s="77"/>
      <c r="AD134" s="77"/>
      <c r="AE134" s="77"/>
      <c r="AF134" s="77"/>
      <c r="AG134" s="77"/>
      <c r="AH134" s="77"/>
      <c r="AI134" s="77"/>
      <c r="AJ134" s="77"/>
      <c r="AK134" s="77"/>
      <c r="AL134" s="325"/>
      <c r="AM134" s="325"/>
      <c r="AN134" s="325"/>
      <c r="AO134" s="325"/>
    </row>
    <row r="135" spans="1:41" s="182" customFormat="1">
      <c r="A135" s="396"/>
      <c r="B135" s="371"/>
      <c r="C135" s="370"/>
      <c r="D135" s="370"/>
      <c r="E135" s="370"/>
      <c r="F135" s="370"/>
      <c r="H135" s="325"/>
      <c r="I135" s="325"/>
      <c r="J135" s="325"/>
      <c r="K135" s="325"/>
      <c r="L135" s="325"/>
      <c r="M135" s="325"/>
      <c r="N135" s="327"/>
      <c r="O135" s="325"/>
      <c r="P135" s="325"/>
      <c r="Q135" s="325"/>
      <c r="R135" s="77"/>
      <c r="S135" s="77"/>
      <c r="T135" s="77"/>
      <c r="U135" s="77"/>
      <c r="V135" s="77"/>
      <c r="W135" s="77"/>
      <c r="X135" s="77"/>
      <c r="Y135" s="77"/>
      <c r="Z135" s="77"/>
      <c r="AA135" s="77"/>
      <c r="AB135" s="77"/>
      <c r="AC135" s="77"/>
      <c r="AD135" s="77"/>
      <c r="AE135" s="77"/>
      <c r="AF135" s="77"/>
      <c r="AG135" s="77"/>
      <c r="AH135" s="77"/>
      <c r="AI135" s="77"/>
      <c r="AJ135" s="77"/>
      <c r="AK135" s="77"/>
      <c r="AL135" s="325"/>
      <c r="AM135" s="325"/>
      <c r="AN135" s="325"/>
      <c r="AO135" s="325"/>
    </row>
    <row r="136" spans="1:41" s="182" customFormat="1">
      <c r="A136" s="396"/>
      <c r="B136" s="371"/>
      <c r="C136" s="370"/>
      <c r="D136" s="370"/>
      <c r="E136" s="370"/>
      <c r="F136" s="370"/>
      <c r="H136" s="325"/>
      <c r="I136" s="325"/>
      <c r="J136" s="325"/>
      <c r="K136" s="325"/>
      <c r="L136" s="325"/>
      <c r="M136" s="325"/>
      <c r="N136" s="327"/>
      <c r="O136" s="325"/>
      <c r="P136" s="325"/>
      <c r="Q136" s="325"/>
      <c r="R136" s="77"/>
      <c r="S136" s="77"/>
      <c r="T136" s="77"/>
      <c r="U136" s="77"/>
      <c r="V136" s="77"/>
      <c r="W136" s="77"/>
      <c r="X136" s="77"/>
      <c r="Y136" s="77"/>
      <c r="Z136" s="77"/>
      <c r="AA136" s="77"/>
      <c r="AB136" s="77"/>
      <c r="AC136" s="77"/>
      <c r="AD136" s="77"/>
      <c r="AE136" s="77"/>
      <c r="AF136" s="77"/>
      <c r="AG136" s="77"/>
      <c r="AH136" s="77"/>
      <c r="AI136" s="77"/>
      <c r="AJ136" s="77"/>
      <c r="AK136" s="77"/>
      <c r="AL136" s="325"/>
      <c r="AM136" s="325"/>
      <c r="AN136" s="325"/>
      <c r="AO136" s="325"/>
    </row>
    <row r="137" spans="1:41" s="182" customFormat="1">
      <c r="A137" s="396"/>
      <c r="B137" s="371"/>
      <c r="C137" s="370"/>
      <c r="D137" s="370"/>
      <c r="E137" s="370"/>
      <c r="F137" s="370"/>
      <c r="H137" s="325"/>
      <c r="I137" s="325"/>
      <c r="J137" s="325"/>
      <c r="K137" s="325"/>
      <c r="L137" s="325"/>
      <c r="M137" s="325"/>
      <c r="N137" s="327"/>
      <c r="O137" s="325"/>
      <c r="P137" s="325"/>
      <c r="Q137" s="325"/>
      <c r="R137" s="77"/>
      <c r="S137" s="77"/>
      <c r="T137" s="77"/>
      <c r="U137" s="77"/>
      <c r="V137" s="77"/>
      <c r="W137" s="77"/>
      <c r="X137" s="77"/>
      <c r="Y137" s="77"/>
      <c r="Z137" s="77"/>
      <c r="AA137" s="77"/>
      <c r="AB137" s="77"/>
      <c r="AC137" s="77"/>
      <c r="AD137" s="77"/>
      <c r="AE137" s="77"/>
      <c r="AF137" s="77"/>
      <c r="AG137" s="77"/>
      <c r="AH137" s="77"/>
      <c r="AI137" s="77"/>
      <c r="AJ137" s="77"/>
      <c r="AK137" s="77"/>
      <c r="AL137" s="325"/>
      <c r="AM137" s="325"/>
      <c r="AN137" s="325"/>
      <c r="AO137" s="325"/>
    </row>
    <row r="138" spans="1:41" s="182" customFormat="1">
      <c r="A138" s="396"/>
      <c r="B138" s="371"/>
      <c r="C138" s="370"/>
      <c r="D138" s="370"/>
      <c r="E138" s="370"/>
      <c r="F138" s="370"/>
      <c r="H138" s="325"/>
      <c r="I138" s="325"/>
      <c r="J138" s="325"/>
      <c r="K138" s="325"/>
      <c r="L138" s="325"/>
      <c r="M138" s="325"/>
      <c r="N138" s="327"/>
      <c r="O138" s="325"/>
      <c r="P138" s="325"/>
      <c r="Q138" s="325"/>
      <c r="R138" s="77"/>
      <c r="S138" s="77"/>
      <c r="T138" s="77"/>
      <c r="U138" s="77"/>
      <c r="V138" s="77"/>
      <c r="W138" s="77"/>
      <c r="X138" s="77"/>
      <c r="Y138" s="77"/>
      <c r="Z138" s="77"/>
      <c r="AA138" s="77"/>
      <c r="AB138" s="77"/>
      <c r="AC138" s="77"/>
      <c r="AD138" s="77"/>
      <c r="AE138" s="77"/>
      <c r="AF138" s="77"/>
      <c r="AG138" s="77"/>
      <c r="AH138" s="77"/>
      <c r="AI138" s="77"/>
      <c r="AJ138" s="77"/>
      <c r="AK138" s="77"/>
      <c r="AL138" s="325"/>
      <c r="AM138" s="325"/>
      <c r="AN138" s="325"/>
      <c r="AO138" s="325"/>
    </row>
    <row r="139" spans="1:41" s="182" customFormat="1">
      <c r="A139" s="396"/>
      <c r="B139" s="371"/>
      <c r="C139" s="370"/>
      <c r="D139" s="370"/>
      <c r="E139" s="370"/>
      <c r="F139" s="370"/>
      <c r="H139" s="325"/>
      <c r="I139" s="325"/>
      <c r="J139" s="325"/>
      <c r="K139" s="325"/>
      <c r="L139" s="325"/>
      <c r="M139" s="325"/>
      <c r="N139" s="327"/>
      <c r="O139" s="325"/>
      <c r="P139" s="325"/>
      <c r="Q139" s="325"/>
      <c r="R139" s="77"/>
      <c r="S139" s="77"/>
      <c r="T139" s="77"/>
      <c r="U139" s="77"/>
      <c r="V139" s="77"/>
      <c r="W139" s="77"/>
      <c r="X139" s="77"/>
      <c r="Y139" s="77"/>
      <c r="Z139" s="77"/>
      <c r="AA139" s="77"/>
      <c r="AB139" s="77"/>
      <c r="AC139" s="77"/>
      <c r="AD139" s="77"/>
      <c r="AE139" s="77"/>
      <c r="AF139" s="77"/>
      <c r="AG139" s="77"/>
      <c r="AH139" s="77"/>
      <c r="AI139" s="77"/>
      <c r="AJ139" s="77"/>
      <c r="AK139" s="77"/>
      <c r="AL139" s="325"/>
      <c r="AM139" s="325"/>
      <c r="AN139" s="325"/>
      <c r="AO139" s="325"/>
    </row>
    <row r="140" spans="1:41" s="182" customFormat="1">
      <c r="A140" s="396"/>
      <c r="B140" s="371"/>
      <c r="C140" s="370"/>
      <c r="D140" s="370"/>
      <c r="E140" s="370"/>
      <c r="F140" s="370"/>
      <c r="H140" s="325"/>
      <c r="I140" s="325"/>
      <c r="J140" s="325"/>
      <c r="K140" s="325"/>
      <c r="L140" s="325"/>
      <c r="M140" s="325"/>
      <c r="N140" s="327"/>
      <c r="O140" s="325"/>
      <c r="P140" s="325"/>
      <c r="Q140" s="325"/>
      <c r="R140" s="77"/>
      <c r="S140" s="77"/>
      <c r="T140" s="77"/>
      <c r="U140" s="77"/>
      <c r="V140" s="77"/>
      <c r="W140" s="77"/>
      <c r="X140" s="77"/>
      <c r="Y140" s="77"/>
      <c r="Z140" s="77"/>
      <c r="AA140" s="77"/>
      <c r="AB140" s="77"/>
      <c r="AC140" s="77"/>
      <c r="AD140" s="77"/>
      <c r="AE140" s="77"/>
      <c r="AF140" s="77"/>
      <c r="AG140" s="77"/>
      <c r="AH140" s="77"/>
      <c r="AI140" s="77"/>
      <c r="AJ140" s="77"/>
      <c r="AK140" s="77"/>
      <c r="AL140" s="325"/>
      <c r="AM140" s="325"/>
      <c r="AN140" s="325"/>
      <c r="AO140" s="325"/>
    </row>
  </sheetData>
  <customSheetViews>
    <customSheetView guid="{D917BAD1-3F5E-4203-970E-74D838DD272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563446CD-EB1B-4F94-95CE-012C7C73EC8C}"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56" priority="1" stopIfTrue="1">
      <formula>D16&gt;0</formula>
    </cfRule>
  </conditionalFormatting>
  <printOptions horizontalCentered="1"/>
  <pageMargins left="0.51181102362204722" right="0.26" top="0.4" bottom="0.44" header="0.25" footer="0.24"/>
  <pageSetup paperSize="9" orientation="portrait" horizontalDpi="300" verticalDpi="300" r:id="rId22"/>
  <headerFooter alignWithMargins="0">
    <oddFooter>&amp;R&amp;"Book Antiqua,Bold"&amp;10Schedule-2/ Page &amp;P of &amp;N</oddFooter>
  </headerFooter>
  <colBreaks count="1" manualBreakCount="1">
    <brk id="6" max="1048575" man="1"/>
  </colBreaks>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441"/>
  <sheetViews>
    <sheetView view="pageBreakPreview" topLeftCell="A404" zoomScale="85" zoomScaleNormal="100" zoomScaleSheetLayoutView="85" workbookViewId="0">
      <selection activeCell="N18" sqref="N18:N410"/>
    </sheetView>
  </sheetViews>
  <sheetFormatPr defaultColWidth="9" defaultRowHeight="15.75"/>
  <cols>
    <col min="1" max="1" width="5.25" style="811" customWidth="1"/>
    <col min="2" max="2" width="13" style="709" customWidth="1"/>
    <col min="3" max="3" width="7.875" style="709" customWidth="1"/>
    <col min="4" max="4" width="9.125" style="709" customWidth="1"/>
    <col min="5" max="5" width="9.375" style="709" customWidth="1"/>
    <col min="6" max="6" width="21" style="709" customWidth="1"/>
    <col min="7" max="7" width="12.625" style="709" customWidth="1"/>
    <col min="8" max="8" width="12.125" style="758" customWidth="1"/>
    <col min="9" max="9" width="12" style="692" bestFit="1" customWidth="1"/>
    <col min="10" max="10" width="9.5" style="709" customWidth="1"/>
    <col min="11" max="11" width="13" style="709" customWidth="1"/>
    <col min="12" max="12" width="65.5" style="693" customWidth="1"/>
    <col min="13" max="13" width="6.5" style="692" customWidth="1"/>
    <col min="14" max="14" width="8.625" style="692" customWidth="1"/>
    <col min="15" max="15" width="13.5" style="663" customWidth="1"/>
    <col min="16" max="16" width="12.25" style="663" customWidth="1"/>
    <col min="17" max="17" width="13.375" style="687" customWidth="1"/>
    <col min="18" max="18" width="13.125" style="687" hidden="1" customWidth="1"/>
    <col min="19" max="19" width="13.5" style="687" hidden="1" customWidth="1"/>
    <col min="20" max="28" width="9" style="687" customWidth="1"/>
    <col min="29" max="29" width="16.5" style="687" customWidth="1"/>
    <col min="30" max="31" width="9" style="687" customWidth="1"/>
    <col min="32" max="36" width="9" style="687"/>
    <col min="37" max="37" width="9" style="687" hidden="1" customWidth="1"/>
    <col min="38" max="39" width="17.625" style="687" hidden="1" customWidth="1"/>
    <col min="40" max="40" width="9" style="687" hidden="1" customWidth="1"/>
    <col min="41" max="41" width="15.5" style="687" hidden="1" customWidth="1"/>
    <col min="42" max="42" width="15.375" style="687" hidden="1" customWidth="1"/>
    <col min="43" max="54" width="9" style="687"/>
    <col min="55" max="16384" width="9" style="688"/>
  </cols>
  <sheetData>
    <row r="1" spans="1:42" ht="16.5">
      <c r="A1" s="809" t="str">
        <f>Cover!B3</f>
        <v>Specification No.: CC/NT/W-GIS/DOM/A10/25/06459</v>
      </c>
      <c r="B1" s="706"/>
      <c r="C1" s="706"/>
      <c r="D1" s="706"/>
      <c r="E1" s="706"/>
      <c r="F1" s="706"/>
      <c r="G1" s="706"/>
      <c r="H1" s="756"/>
      <c r="I1" s="682"/>
      <c r="J1" s="706"/>
      <c r="K1" s="706"/>
      <c r="L1" s="683"/>
      <c r="M1" s="684"/>
      <c r="N1" s="684"/>
      <c r="O1" s="685"/>
      <c r="P1" s="686" t="s">
        <v>422</v>
      </c>
    </row>
    <row r="2" spans="1:42">
      <c r="A2" s="810"/>
      <c r="B2" s="707"/>
      <c r="C2" s="707"/>
      <c r="D2" s="707"/>
      <c r="E2" s="707"/>
      <c r="F2" s="707"/>
      <c r="G2" s="707"/>
      <c r="H2" s="757"/>
      <c r="I2" s="673"/>
      <c r="J2" s="707"/>
      <c r="K2" s="707"/>
      <c r="L2" s="689"/>
      <c r="M2" s="673"/>
      <c r="N2" s="673"/>
      <c r="O2" s="688"/>
      <c r="P2" s="688"/>
    </row>
    <row r="3" spans="1:42" ht="84.75" customHeight="1">
      <c r="A3" s="1218"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18"/>
      <c r="C3" s="1218"/>
      <c r="D3" s="1218"/>
      <c r="E3" s="1218"/>
      <c r="F3" s="1218"/>
      <c r="G3" s="1218"/>
      <c r="H3" s="1218"/>
      <c r="I3" s="1218"/>
      <c r="J3" s="1218"/>
      <c r="K3" s="1218"/>
      <c r="L3" s="1218"/>
      <c r="M3" s="1218"/>
      <c r="N3" s="1218"/>
      <c r="O3" s="1218"/>
      <c r="P3" s="1218"/>
      <c r="Q3" s="1218"/>
      <c r="AK3" s="690" t="s">
        <v>342</v>
      </c>
      <c r="AM3" s="708">
        <f>IF(ISERROR(#REF!/('Sch-6'!D14+'Sch-6'!D16+'Sch-6'!D18)),0,#REF!/( 'Sch-6'!D14+'Sch-6'!D16+'Sch-6'!D18))</f>
        <v>0</v>
      </c>
    </row>
    <row r="4" spans="1:42" ht="16.5">
      <c r="A4" s="1276" t="s">
        <v>24</v>
      </c>
      <c r="B4" s="1276"/>
      <c r="C4" s="1276"/>
      <c r="D4" s="1276"/>
      <c r="E4" s="1276"/>
      <c r="F4" s="1276"/>
      <c r="G4" s="1276"/>
      <c r="H4" s="1276"/>
      <c r="I4" s="1276"/>
      <c r="J4" s="1276"/>
      <c r="K4" s="1276"/>
      <c r="L4" s="1276"/>
      <c r="M4" s="1276"/>
      <c r="N4" s="1276"/>
      <c r="O4" s="1276"/>
      <c r="P4" s="1276"/>
      <c r="Q4" s="1276"/>
      <c r="AK4" s="690" t="s">
        <v>343</v>
      </c>
      <c r="AM4" s="708" t="e">
        <f>#REF!</f>
        <v>#REF!</v>
      </c>
    </row>
    <row r="5" spans="1:42">
      <c r="AK5" s="690" t="s">
        <v>348</v>
      </c>
      <c r="AM5" s="708">
        <f>IF(ISERROR(#REF!/#REF!),0,#REF! /#REF!)</f>
        <v>0</v>
      </c>
    </row>
    <row r="6" spans="1:42" ht="16.5">
      <c r="A6" s="812" t="str">
        <f>'Sch-1'!A6</f>
        <v>Bidder’s Name and Address (Lead Partner) :</v>
      </c>
      <c r="B6" s="710"/>
      <c r="C6" s="710"/>
      <c r="D6" s="710"/>
      <c r="E6" s="710"/>
      <c r="F6" s="710"/>
      <c r="G6" s="710"/>
      <c r="H6" s="759"/>
      <c r="I6" s="753"/>
      <c r="J6" s="710"/>
      <c r="K6" s="710"/>
      <c r="L6" s="694"/>
      <c r="M6" s="748" t="s">
        <v>392</v>
      </c>
      <c r="P6" s="688"/>
      <c r="AK6" s="690" t="s">
        <v>349</v>
      </c>
      <c r="AM6" s="708" t="e">
        <f>#REF!</f>
        <v>#REF!</v>
      </c>
    </row>
    <row r="7" spans="1:42" ht="16.5">
      <c r="A7" s="1275" t="str">
        <f>'Sch-1'!A7</f>
        <v/>
      </c>
      <c r="B7" s="1275"/>
      <c r="C7" s="1275"/>
      <c r="D7" s="1275"/>
      <c r="E7" s="711"/>
      <c r="F7" s="711"/>
      <c r="G7" s="711"/>
      <c r="H7" s="760"/>
      <c r="I7" s="711"/>
      <c r="J7" s="711"/>
      <c r="K7" s="711"/>
      <c r="L7" s="711"/>
      <c r="M7" s="1274" t="str">
        <f>'Sch-1'!M7</f>
        <v>Contracts Services, 3rd Floor</v>
      </c>
      <c r="N7" s="1274"/>
      <c r="O7" s="1274"/>
      <c r="P7" s="1274"/>
      <c r="AK7" s="690" t="s">
        <v>346</v>
      </c>
      <c r="AM7" s="708" t="e">
        <f>SUM(AM3:AM6)</f>
        <v>#REF!</v>
      </c>
    </row>
    <row r="8" spans="1:42" ht="16.5">
      <c r="A8" s="812" t="s">
        <v>393</v>
      </c>
      <c r="B8" s="710"/>
      <c r="C8" s="712" t="str">
        <f>IF('Sch-1'!C8=0, "", 'Sch-1'!C8)</f>
        <v xml:space="preserve">…….. …….. …….. …….. …….. …….. </v>
      </c>
      <c r="D8" s="710"/>
      <c r="E8" s="710"/>
      <c r="F8" s="710"/>
      <c r="G8" s="710"/>
      <c r="H8" s="759"/>
      <c r="I8" s="753"/>
      <c r="J8" s="710"/>
      <c r="K8" s="710"/>
      <c r="M8" s="1274" t="str">
        <f>'Sch-1'!M8</f>
        <v>Power Grid Corporation of India Ltd.,</v>
      </c>
      <c r="N8" s="1274"/>
      <c r="O8" s="1274"/>
      <c r="P8" s="1274"/>
    </row>
    <row r="9" spans="1:42" ht="16.5">
      <c r="A9" s="812" t="s">
        <v>395</v>
      </c>
      <c r="B9" s="710"/>
      <c r="C9" s="712" t="str">
        <f>IF('Sch-1'!C9=0, "", 'Sch-1'!C9)</f>
        <v xml:space="preserve">…….. …….. …….. …….. …….. …….. </v>
      </c>
      <c r="D9" s="710"/>
      <c r="E9" s="710"/>
      <c r="F9" s="710"/>
      <c r="G9" s="710"/>
      <c r="H9" s="759"/>
      <c r="I9" s="753"/>
      <c r="J9" s="710"/>
      <c r="K9" s="710"/>
      <c r="M9" s="1274" t="str">
        <f>'Sch-1'!M9</f>
        <v>"Saudamini", Plot No.-2</v>
      </c>
      <c r="N9" s="1274"/>
      <c r="O9" s="1274"/>
      <c r="P9" s="1274"/>
    </row>
    <row r="10" spans="1:42" ht="16.5" customHeight="1">
      <c r="A10" s="813"/>
      <c r="B10" s="713"/>
      <c r="C10" s="712" t="str">
        <f>IF('Sch-1'!C10=0, "", 'Sch-1'!C10)</f>
        <v xml:space="preserve">…….. …….. …….. …….. …….. …….. </v>
      </c>
      <c r="D10" s="713"/>
      <c r="E10" s="808"/>
      <c r="F10" s="713"/>
      <c r="G10" s="713"/>
      <c r="H10" s="761"/>
      <c r="I10" s="695"/>
      <c r="J10" s="713"/>
      <c r="K10" s="713"/>
      <c r="M10" s="773" t="str">
        <f>'Sch-1'!M10</f>
        <v xml:space="preserve">Sector-29, </v>
      </c>
      <c r="N10" s="773"/>
      <c r="O10" s="773"/>
      <c r="P10" s="773"/>
      <c r="AK10" s="690" t="s">
        <v>345</v>
      </c>
      <c r="AM10" s="708">
        <f>'Sch-1'!AA10</f>
        <v>0</v>
      </c>
    </row>
    <row r="11" spans="1:42" ht="16.5" customHeight="1">
      <c r="A11" s="813"/>
      <c r="B11" s="713"/>
      <c r="C11" s="712" t="str">
        <f>IF('Sch-1'!C11=0, "", 'Sch-1'!C11)</f>
        <v xml:space="preserve">…….. …….. …….. …….. …….. …….. </v>
      </c>
      <c r="D11" s="713"/>
      <c r="E11" s="713"/>
      <c r="F11" s="713"/>
      <c r="G11" s="713"/>
      <c r="H11" s="761"/>
      <c r="I11" s="695"/>
      <c r="J11" s="713"/>
      <c r="K11" s="713"/>
      <c r="M11" s="1274" t="str">
        <f>'Sch-1'!M11</f>
        <v>Gurgaon (Haryana) - 122001</v>
      </c>
      <c r="N11" s="1274"/>
      <c r="O11" s="1274"/>
      <c r="P11" s="1274"/>
      <c r="AK11" s="690"/>
      <c r="AM11" s="708"/>
    </row>
    <row r="12" spans="1:42">
      <c r="A12" s="814"/>
      <c r="B12" s="714"/>
      <c r="C12" s="714"/>
      <c r="D12" s="714"/>
      <c r="E12" s="714"/>
      <c r="F12" s="714"/>
      <c r="G12" s="714"/>
      <c r="H12" s="761"/>
      <c r="I12" s="754"/>
      <c r="J12" s="714"/>
      <c r="K12" s="714"/>
      <c r="L12" s="715"/>
      <c r="M12" s="716"/>
      <c r="N12" s="716"/>
      <c r="O12" s="695"/>
      <c r="P12" s="688"/>
      <c r="AK12" s="690"/>
      <c r="AM12" s="708"/>
    </row>
    <row r="13" spans="1:42" ht="33" customHeight="1">
      <c r="A13" s="871"/>
      <c r="B13" s="871"/>
      <c r="C13" s="871"/>
      <c r="D13" s="871"/>
      <c r="E13" s="871"/>
      <c r="F13" s="871"/>
      <c r="G13" s="871"/>
      <c r="H13" s="1103" t="s">
        <v>564</v>
      </c>
      <c r="I13" s="871"/>
      <c r="J13" s="871"/>
      <c r="K13" s="871"/>
      <c r="L13" s="871"/>
      <c r="M13" s="871"/>
      <c r="N13" s="871"/>
      <c r="O13" s="871"/>
      <c r="P13" s="871"/>
      <c r="Q13" s="872"/>
      <c r="R13" s="717"/>
      <c r="S13" s="717"/>
      <c r="T13" s="717"/>
      <c r="U13" s="717"/>
      <c r="AL13" s="1257" t="s">
        <v>282</v>
      </c>
      <c r="AM13" s="1257"/>
      <c r="AN13" s="691" t="s">
        <v>286</v>
      </c>
      <c r="AO13" s="1257" t="s">
        <v>283</v>
      </c>
      <c r="AP13" s="1257"/>
    </row>
    <row r="14" spans="1:42" ht="16.5">
      <c r="A14" s="813"/>
      <c r="B14" s="713"/>
      <c r="C14" s="713"/>
      <c r="D14" s="713"/>
      <c r="E14" s="713"/>
      <c r="F14" s="713"/>
      <c r="G14" s="713"/>
      <c r="H14" s="761"/>
      <c r="I14" s="695"/>
      <c r="J14" s="713"/>
      <c r="K14" s="713"/>
      <c r="L14" s="713"/>
      <c r="M14" s="713"/>
      <c r="N14" s="714"/>
      <c r="O14" s="713"/>
      <c r="P14" s="713"/>
      <c r="R14" s="717"/>
      <c r="S14" s="717"/>
      <c r="T14" s="717"/>
      <c r="U14" s="717"/>
      <c r="AL14" s="718"/>
      <c r="AM14" s="718"/>
      <c r="AN14" s="691"/>
      <c r="AO14" s="718"/>
      <c r="AP14" s="718"/>
    </row>
    <row r="15" spans="1:42" ht="16.5">
      <c r="A15" s="813"/>
      <c r="B15" s="713"/>
      <c r="C15" s="713"/>
      <c r="D15" s="713"/>
      <c r="E15" s="713"/>
      <c r="F15" s="713"/>
      <c r="G15" s="713"/>
      <c r="H15" s="761"/>
      <c r="I15" s="695"/>
      <c r="J15" s="713"/>
      <c r="K15" s="713"/>
      <c r="L15" s="713"/>
      <c r="M15" s="713"/>
      <c r="N15" s="1264" t="s">
        <v>274</v>
      </c>
      <c r="O15" s="1264"/>
      <c r="P15" s="1264"/>
      <c r="R15" s="717"/>
      <c r="S15" s="717"/>
      <c r="T15" s="717"/>
      <c r="U15" s="717"/>
      <c r="AL15" s="718"/>
      <c r="AM15" s="718"/>
      <c r="AN15" s="691"/>
      <c r="AO15" s="718"/>
      <c r="AP15" s="718"/>
    </row>
    <row r="16" spans="1:42" ht="94.5" customHeight="1">
      <c r="A16" s="1055" t="s">
        <v>361</v>
      </c>
      <c r="B16" s="1028" t="s">
        <v>510</v>
      </c>
      <c r="C16" s="1028" t="s">
        <v>511</v>
      </c>
      <c r="D16" s="1028" t="s">
        <v>517</v>
      </c>
      <c r="E16" s="1028" t="s">
        <v>518</v>
      </c>
      <c r="F16" s="1028" t="s">
        <v>512</v>
      </c>
      <c r="G16" s="1056" t="s">
        <v>519</v>
      </c>
      <c r="H16" s="837" t="s">
        <v>487</v>
      </c>
      <c r="I16" s="838" t="s">
        <v>528</v>
      </c>
      <c r="J16" s="838" t="s">
        <v>482</v>
      </c>
      <c r="K16" s="838" t="s">
        <v>594</v>
      </c>
      <c r="L16" s="1028" t="s">
        <v>368</v>
      </c>
      <c r="M16" s="1029" t="s">
        <v>353</v>
      </c>
      <c r="N16" s="1029" t="s">
        <v>354</v>
      </c>
      <c r="O16" s="1028" t="s">
        <v>565</v>
      </c>
      <c r="P16" s="1028" t="s">
        <v>566</v>
      </c>
      <c r="Q16" s="1057" t="s">
        <v>506</v>
      </c>
      <c r="R16" s="717"/>
      <c r="S16" s="717"/>
      <c r="T16" s="717"/>
      <c r="U16" s="717"/>
      <c r="AL16" s="719" t="s">
        <v>370</v>
      </c>
      <c r="AM16" s="719" t="s">
        <v>407</v>
      </c>
      <c r="AN16" s="691"/>
      <c r="AO16" s="719" t="s">
        <v>370</v>
      </c>
      <c r="AP16" s="719" t="s">
        <v>407</v>
      </c>
    </row>
    <row r="17" spans="1:54" s="772" customFormat="1" ht="16.5">
      <c r="A17" s="1058">
        <v>1</v>
      </c>
      <c r="B17" s="1059">
        <v>2</v>
      </c>
      <c r="C17" s="1059">
        <v>3</v>
      </c>
      <c r="D17" s="1059">
        <v>4</v>
      </c>
      <c r="E17" s="1059">
        <v>5</v>
      </c>
      <c r="F17" s="1060">
        <v>6</v>
      </c>
      <c r="G17" s="1059">
        <v>7</v>
      </c>
      <c r="H17" s="843">
        <v>8</v>
      </c>
      <c r="I17" s="844">
        <v>9</v>
      </c>
      <c r="J17" s="844">
        <v>10</v>
      </c>
      <c r="K17" s="844">
        <v>11</v>
      </c>
      <c r="L17" s="1061">
        <v>12</v>
      </c>
      <c r="M17" s="1061">
        <v>13</v>
      </c>
      <c r="N17" s="1061">
        <v>14</v>
      </c>
      <c r="O17" s="1061">
        <v>15</v>
      </c>
      <c r="P17" s="1061" t="s">
        <v>520</v>
      </c>
      <c r="Q17" s="1061">
        <v>17</v>
      </c>
      <c r="R17" s="769"/>
      <c r="S17" s="769"/>
      <c r="T17" s="769"/>
      <c r="U17" s="769"/>
      <c r="V17" s="768"/>
      <c r="W17" s="768"/>
      <c r="X17" s="768"/>
      <c r="Y17" s="768"/>
      <c r="Z17" s="768"/>
      <c r="AA17" s="768"/>
      <c r="AB17" s="768"/>
      <c r="AC17" s="768"/>
      <c r="AD17" s="768"/>
      <c r="AE17" s="768"/>
      <c r="AF17" s="768"/>
      <c r="AG17" s="768"/>
      <c r="AH17" s="768"/>
      <c r="AI17" s="768"/>
      <c r="AJ17" s="768"/>
      <c r="AK17" s="768"/>
      <c r="AL17" s="770">
        <v>5</v>
      </c>
      <c r="AM17" s="770" t="s">
        <v>401</v>
      </c>
      <c r="AN17" s="771"/>
      <c r="AO17" s="770">
        <v>5</v>
      </c>
      <c r="AP17" s="770" t="s">
        <v>401</v>
      </c>
      <c r="AQ17" s="768"/>
      <c r="AR17" s="768"/>
      <c r="AS17" s="768"/>
      <c r="AT17" s="768"/>
      <c r="AU17" s="768"/>
      <c r="AV17" s="768"/>
      <c r="AW17" s="768"/>
      <c r="AX17" s="768"/>
      <c r="AY17" s="768"/>
      <c r="AZ17" s="768"/>
      <c r="BA17" s="768"/>
      <c r="BB17" s="768"/>
    </row>
    <row r="18" spans="1:54" s="676" customFormat="1" ht="27.75" customHeight="1">
      <c r="A18" s="1116" t="s">
        <v>941</v>
      </c>
      <c r="B18" s="1117" t="s">
        <v>849</v>
      </c>
      <c r="C18" s="1118"/>
      <c r="D18" s="1118"/>
      <c r="E18" s="1118"/>
      <c r="F18" s="1118"/>
      <c r="G18" s="1109"/>
      <c r="H18" s="1109"/>
      <c r="I18" s="1109"/>
      <c r="J18" s="1109"/>
      <c r="K18" s="1109"/>
      <c r="L18" s="1110"/>
      <c r="M18" s="751"/>
      <c r="N18" s="751"/>
      <c r="O18" s="751"/>
      <c r="P18" s="751"/>
      <c r="Q18" s="751"/>
      <c r="R18" s="793" t="s">
        <v>489</v>
      </c>
      <c r="S18" s="792" t="s">
        <v>490</v>
      </c>
      <c r="T18" s="677"/>
      <c r="U18" s="677"/>
      <c r="AD18" s="803"/>
    </row>
    <row r="19" spans="1:54" s="663" customFormat="1" ht="33">
      <c r="A19" s="1096">
        <v>1</v>
      </c>
      <c r="B19" s="922">
        <v>7000030922</v>
      </c>
      <c r="C19" s="922">
        <v>420</v>
      </c>
      <c r="D19" s="922">
        <v>170</v>
      </c>
      <c r="E19" s="922">
        <v>10</v>
      </c>
      <c r="F19" s="922" t="s">
        <v>942</v>
      </c>
      <c r="G19" s="922">
        <v>100003557</v>
      </c>
      <c r="H19" s="922">
        <v>998736</v>
      </c>
      <c r="I19" s="1097"/>
      <c r="J19" s="1100">
        <v>0.18</v>
      </c>
      <c r="K19" s="1098"/>
      <c r="L19" s="922" t="s">
        <v>827</v>
      </c>
      <c r="M19" s="922" t="s">
        <v>571</v>
      </c>
      <c r="N19" s="922">
        <v>2</v>
      </c>
      <c r="O19" s="1097"/>
      <c r="P19" s="1099" t="str">
        <f>IF(O19=0, "Included", IF(ISERROR(N19*O19), O19, N19*O19))</f>
        <v>Included</v>
      </c>
      <c r="Q19" s="1099">
        <f>S19</f>
        <v>0</v>
      </c>
      <c r="R19" s="663">
        <f>IF(P19="Included",0,P19)</f>
        <v>0</v>
      </c>
      <c r="S19" s="663">
        <f>IF(K19="",(R19*J19),(R19*K19))</f>
        <v>0</v>
      </c>
      <c r="T19" s="664"/>
      <c r="U19" s="664"/>
      <c r="AD19" s="804"/>
    </row>
    <row r="20" spans="1:54" s="663" customFormat="1" ht="33">
      <c r="A20" s="1096">
        <v>2</v>
      </c>
      <c r="B20" s="922">
        <v>7000030922</v>
      </c>
      <c r="C20" s="922">
        <v>420</v>
      </c>
      <c r="D20" s="922">
        <v>170</v>
      </c>
      <c r="E20" s="922">
        <v>20</v>
      </c>
      <c r="F20" s="922" t="s">
        <v>942</v>
      </c>
      <c r="G20" s="922">
        <v>100001826</v>
      </c>
      <c r="H20" s="922">
        <v>998736</v>
      </c>
      <c r="I20" s="1097"/>
      <c r="J20" s="1100">
        <v>0.18</v>
      </c>
      <c r="K20" s="1098"/>
      <c r="L20" s="922" t="s">
        <v>828</v>
      </c>
      <c r="M20" s="922" t="s">
        <v>571</v>
      </c>
      <c r="N20" s="922">
        <v>2</v>
      </c>
      <c r="O20" s="1097"/>
      <c r="P20" s="1099" t="str">
        <f>IF(O20=0, "Included", IF(ISERROR(N20*O20), O20, N20*O20))</f>
        <v>Included</v>
      </c>
      <c r="Q20" s="1099">
        <f>S20</f>
        <v>0</v>
      </c>
      <c r="R20" s="663">
        <f>IF(P20="Included",0,P20)</f>
        <v>0</v>
      </c>
      <c r="S20" s="663">
        <f>IF(K20="",(R20*J20),(R20*K20))</f>
        <v>0</v>
      </c>
      <c r="T20" s="664"/>
      <c r="U20" s="664"/>
      <c r="AD20" s="804"/>
    </row>
    <row r="21" spans="1:54" s="663" customFormat="1" ht="33">
      <c r="A21" s="1096">
        <v>3</v>
      </c>
      <c r="B21" s="922">
        <v>7000030922</v>
      </c>
      <c r="C21" s="922">
        <v>420</v>
      </c>
      <c r="D21" s="922">
        <v>170</v>
      </c>
      <c r="E21" s="922">
        <v>40</v>
      </c>
      <c r="F21" s="922" t="s">
        <v>942</v>
      </c>
      <c r="G21" s="922">
        <v>100001832</v>
      </c>
      <c r="H21" s="922">
        <v>998736</v>
      </c>
      <c r="I21" s="1097"/>
      <c r="J21" s="1100">
        <v>0.18</v>
      </c>
      <c r="K21" s="1098"/>
      <c r="L21" s="922" t="s">
        <v>984</v>
      </c>
      <c r="M21" s="922" t="s">
        <v>571</v>
      </c>
      <c r="N21" s="922">
        <v>1</v>
      </c>
      <c r="O21" s="1097"/>
      <c r="P21" s="1099" t="str">
        <f>IF(O21=0, "Included", IF(ISERROR(N21*O21), O21, N21*O21))</f>
        <v>Included</v>
      </c>
      <c r="Q21" s="1099">
        <f>S21</f>
        <v>0</v>
      </c>
      <c r="R21" s="663">
        <f>IF(P21="Included",0,P21)</f>
        <v>0</v>
      </c>
      <c r="S21" s="663">
        <f>IF(K21="",(R21*J21),(R21*K21))</f>
        <v>0</v>
      </c>
      <c r="T21" s="664"/>
      <c r="U21" s="664"/>
      <c r="AD21" s="804"/>
    </row>
    <row r="22" spans="1:54" s="663" customFormat="1" ht="33">
      <c r="A22" s="1096">
        <v>4</v>
      </c>
      <c r="B22" s="922">
        <v>7000030922</v>
      </c>
      <c r="C22" s="922">
        <v>420</v>
      </c>
      <c r="D22" s="922">
        <v>170</v>
      </c>
      <c r="E22" s="922">
        <v>50</v>
      </c>
      <c r="F22" s="922" t="s">
        <v>942</v>
      </c>
      <c r="G22" s="922">
        <v>100001843</v>
      </c>
      <c r="H22" s="922">
        <v>998736</v>
      </c>
      <c r="I22" s="1097"/>
      <c r="J22" s="1100">
        <v>0.18</v>
      </c>
      <c r="K22" s="1098"/>
      <c r="L22" s="922" t="s">
        <v>985</v>
      </c>
      <c r="M22" s="922" t="s">
        <v>571</v>
      </c>
      <c r="N22" s="922">
        <v>1</v>
      </c>
      <c r="O22" s="1097"/>
      <c r="P22" s="1099" t="str">
        <f>IF(O22=0, "Included", IF(ISERROR(N22*O22), O22, N22*O22))</f>
        <v>Included</v>
      </c>
      <c r="Q22" s="1099">
        <f>S22</f>
        <v>0</v>
      </c>
      <c r="R22" s="663">
        <f>IF(P22="Included",0,P22)</f>
        <v>0</v>
      </c>
      <c r="S22" s="663">
        <f>IF(K22="",(R22*J22),(R22*K22))</f>
        <v>0</v>
      </c>
      <c r="T22" s="664"/>
      <c r="U22" s="664"/>
      <c r="AD22" s="804"/>
    </row>
    <row r="23" spans="1:54" s="663" customFormat="1" ht="33">
      <c r="A23" s="1096">
        <v>5</v>
      </c>
      <c r="B23" s="922">
        <v>7000030922</v>
      </c>
      <c r="C23" s="922">
        <v>420</v>
      </c>
      <c r="D23" s="922">
        <v>170</v>
      </c>
      <c r="E23" s="922">
        <v>60</v>
      </c>
      <c r="F23" s="922" t="s">
        <v>942</v>
      </c>
      <c r="G23" s="922">
        <v>100017060</v>
      </c>
      <c r="H23" s="922">
        <v>998736</v>
      </c>
      <c r="I23" s="1097"/>
      <c r="J23" s="1100">
        <v>0.18</v>
      </c>
      <c r="K23" s="1098"/>
      <c r="L23" s="922" t="s">
        <v>986</v>
      </c>
      <c r="M23" s="922" t="s">
        <v>571</v>
      </c>
      <c r="N23" s="922">
        <v>1</v>
      </c>
      <c r="O23" s="1097"/>
      <c r="P23" s="1099" t="str">
        <f t="shared" ref="P23:P81" si="0">IF(O23=0, "Included", IF(ISERROR(N23*O23), O23, N23*O23))</f>
        <v>Included</v>
      </c>
      <c r="Q23" s="1099">
        <f t="shared" ref="Q23:Q81" si="1">S23</f>
        <v>0</v>
      </c>
      <c r="R23" s="663">
        <f t="shared" ref="R23:R87" si="2">IF(P23="Included",0,P23)</f>
        <v>0</v>
      </c>
      <c r="S23" s="663">
        <f t="shared" ref="S23:S87" si="3">IF(K23="",(R23*J23),(R23*K23))</f>
        <v>0</v>
      </c>
      <c r="T23" s="664"/>
      <c r="U23" s="664"/>
      <c r="AD23" s="804"/>
    </row>
    <row r="24" spans="1:54" s="663" customFormat="1" ht="33">
      <c r="A24" s="1096">
        <v>6</v>
      </c>
      <c r="B24" s="922">
        <v>7000030922</v>
      </c>
      <c r="C24" s="922">
        <v>420</v>
      </c>
      <c r="D24" s="922">
        <v>170</v>
      </c>
      <c r="E24" s="922">
        <v>70</v>
      </c>
      <c r="F24" s="922" t="s">
        <v>942</v>
      </c>
      <c r="G24" s="922">
        <v>100002140</v>
      </c>
      <c r="H24" s="922">
        <v>998736</v>
      </c>
      <c r="I24" s="1097"/>
      <c r="J24" s="1100">
        <v>0.18</v>
      </c>
      <c r="K24" s="1098"/>
      <c r="L24" s="922" t="s">
        <v>830</v>
      </c>
      <c r="M24" s="922" t="s">
        <v>572</v>
      </c>
      <c r="N24" s="922">
        <v>450</v>
      </c>
      <c r="O24" s="1097"/>
      <c r="P24" s="1099" t="str">
        <f t="shared" si="0"/>
        <v>Included</v>
      </c>
      <c r="Q24" s="1099">
        <f t="shared" si="1"/>
        <v>0</v>
      </c>
      <c r="R24" s="663">
        <f t="shared" si="2"/>
        <v>0</v>
      </c>
      <c r="S24" s="663">
        <f t="shared" si="3"/>
        <v>0</v>
      </c>
      <c r="T24" s="664"/>
      <c r="U24" s="664"/>
      <c r="AD24" s="804"/>
    </row>
    <row r="25" spans="1:54" s="663" customFormat="1" ht="33">
      <c r="A25" s="1096">
        <v>7</v>
      </c>
      <c r="B25" s="922">
        <v>7000030922</v>
      </c>
      <c r="C25" s="922">
        <v>420</v>
      </c>
      <c r="D25" s="922">
        <v>170</v>
      </c>
      <c r="E25" s="922">
        <v>80</v>
      </c>
      <c r="F25" s="922" t="s">
        <v>942</v>
      </c>
      <c r="G25" s="922">
        <v>100002392</v>
      </c>
      <c r="H25" s="922">
        <v>998736</v>
      </c>
      <c r="I25" s="1097"/>
      <c r="J25" s="1100">
        <v>0.18</v>
      </c>
      <c r="K25" s="1098"/>
      <c r="L25" s="922" t="s">
        <v>829</v>
      </c>
      <c r="M25" s="922" t="s">
        <v>570</v>
      </c>
      <c r="N25" s="922">
        <v>9</v>
      </c>
      <c r="O25" s="1097"/>
      <c r="P25" s="1099" t="str">
        <f t="shared" si="0"/>
        <v>Included</v>
      </c>
      <c r="Q25" s="1099">
        <f t="shared" si="1"/>
        <v>0</v>
      </c>
      <c r="R25" s="663">
        <f t="shared" si="2"/>
        <v>0</v>
      </c>
      <c r="S25" s="663">
        <f t="shared" si="3"/>
        <v>0</v>
      </c>
      <c r="T25" s="664"/>
      <c r="U25" s="664"/>
      <c r="AD25" s="804"/>
    </row>
    <row r="26" spans="1:54" s="663" customFormat="1" ht="33">
      <c r="A26" s="1096">
        <v>8</v>
      </c>
      <c r="B26" s="922">
        <v>7000030922</v>
      </c>
      <c r="C26" s="922">
        <v>420</v>
      </c>
      <c r="D26" s="922">
        <v>170</v>
      </c>
      <c r="E26" s="922">
        <v>90</v>
      </c>
      <c r="F26" s="922" t="s">
        <v>942</v>
      </c>
      <c r="G26" s="922">
        <v>100000268</v>
      </c>
      <c r="H26" s="922">
        <v>998736</v>
      </c>
      <c r="I26" s="1097"/>
      <c r="J26" s="1100">
        <v>0.18</v>
      </c>
      <c r="K26" s="1098"/>
      <c r="L26" s="922" t="s">
        <v>672</v>
      </c>
      <c r="M26" s="922" t="s">
        <v>570</v>
      </c>
      <c r="N26" s="922">
        <v>6</v>
      </c>
      <c r="O26" s="1097"/>
      <c r="P26" s="1099" t="str">
        <f t="shared" si="0"/>
        <v>Included</v>
      </c>
      <c r="Q26" s="1099">
        <f t="shared" si="1"/>
        <v>0</v>
      </c>
      <c r="R26" s="663">
        <f t="shared" si="2"/>
        <v>0</v>
      </c>
      <c r="S26" s="663">
        <f t="shared" si="3"/>
        <v>0</v>
      </c>
      <c r="T26" s="664"/>
      <c r="U26" s="664"/>
      <c r="AD26" s="804"/>
    </row>
    <row r="27" spans="1:54" s="663" customFormat="1" ht="33">
      <c r="A27" s="1096">
        <v>9</v>
      </c>
      <c r="B27" s="922">
        <v>7000030922</v>
      </c>
      <c r="C27" s="922">
        <v>420</v>
      </c>
      <c r="D27" s="922">
        <v>170</v>
      </c>
      <c r="E27" s="922">
        <v>100</v>
      </c>
      <c r="F27" s="922" t="s">
        <v>942</v>
      </c>
      <c r="G27" s="922">
        <v>100002132</v>
      </c>
      <c r="H27" s="922">
        <v>998736</v>
      </c>
      <c r="I27" s="1097"/>
      <c r="J27" s="1100">
        <v>0.18</v>
      </c>
      <c r="K27" s="1098"/>
      <c r="L27" s="922" t="s">
        <v>987</v>
      </c>
      <c r="M27" s="922" t="s">
        <v>571</v>
      </c>
      <c r="N27" s="922">
        <v>1</v>
      </c>
      <c r="O27" s="1097"/>
      <c r="P27" s="1099" t="str">
        <f t="shared" si="0"/>
        <v>Included</v>
      </c>
      <c r="Q27" s="1099">
        <f t="shared" si="1"/>
        <v>0</v>
      </c>
      <c r="R27" s="663">
        <f t="shared" si="2"/>
        <v>0</v>
      </c>
      <c r="S27" s="663">
        <f t="shared" si="3"/>
        <v>0</v>
      </c>
      <c r="T27" s="664"/>
      <c r="U27" s="664"/>
      <c r="AD27" s="804"/>
    </row>
    <row r="28" spans="1:54" s="663" customFormat="1" ht="33">
      <c r="A28" s="1096">
        <v>10</v>
      </c>
      <c r="B28" s="922">
        <v>7000030922</v>
      </c>
      <c r="C28" s="922">
        <v>420</v>
      </c>
      <c r="D28" s="922">
        <v>170</v>
      </c>
      <c r="E28" s="922">
        <v>110</v>
      </c>
      <c r="F28" s="922" t="s">
        <v>942</v>
      </c>
      <c r="G28" s="922">
        <v>100023510</v>
      </c>
      <c r="H28" s="922">
        <v>998736</v>
      </c>
      <c r="I28" s="1097"/>
      <c r="J28" s="1100">
        <v>0.18</v>
      </c>
      <c r="K28" s="1098"/>
      <c r="L28" s="922" t="s">
        <v>988</v>
      </c>
      <c r="M28" s="922" t="s">
        <v>571</v>
      </c>
      <c r="N28" s="922">
        <v>1</v>
      </c>
      <c r="O28" s="1097"/>
      <c r="P28" s="1099" t="str">
        <f t="shared" si="0"/>
        <v>Included</v>
      </c>
      <c r="Q28" s="1099">
        <f t="shared" si="1"/>
        <v>0</v>
      </c>
      <c r="R28" s="663">
        <f t="shared" si="2"/>
        <v>0</v>
      </c>
      <c r="S28" s="663">
        <f t="shared" si="3"/>
        <v>0</v>
      </c>
      <c r="T28" s="664"/>
      <c r="U28" s="664"/>
      <c r="AD28" s="804"/>
    </row>
    <row r="29" spans="1:54" s="663" customFormat="1" ht="33">
      <c r="A29" s="1096">
        <v>11</v>
      </c>
      <c r="B29" s="922">
        <v>7000030922</v>
      </c>
      <c r="C29" s="922">
        <v>420</v>
      </c>
      <c r="D29" s="922">
        <v>170</v>
      </c>
      <c r="E29" s="922">
        <v>120</v>
      </c>
      <c r="F29" s="922" t="s">
        <v>942</v>
      </c>
      <c r="G29" s="922">
        <v>100002142</v>
      </c>
      <c r="H29" s="922">
        <v>998736</v>
      </c>
      <c r="I29" s="1097"/>
      <c r="J29" s="1100">
        <v>0.18</v>
      </c>
      <c r="K29" s="1098"/>
      <c r="L29" s="922" t="s">
        <v>896</v>
      </c>
      <c r="M29" s="922" t="s">
        <v>572</v>
      </c>
      <c r="N29" s="922">
        <v>495</v>
      </c>
      <c r="O29" s="1097"/>
      <c r="P29" s="1099" t="str">
        <f t="shared" si="0"/>
        <v>Included</v>
      </c>
      <c r="Q29" s="1099">
        <f t="shared" si="1"/>
        <v>0</v>
      </c>
      <c r="R29" s="663">
        <f t="shared" si="2"/>
        <v>0</v>
      </c>
      <c r="S29" s="663">
        <f t="shared" si="3"/>
        <v>0</v>
      </c>
      <c r="T29" s="664"/>
      <c r="U29" s="664"/>
      <c r="AD29" s="804"/>
    </row>
    <row r="30" spans="1:54" s="663" customFormat="1" ht="49.5">
      <c r="A30" s="1096">
        <v>12</v>
      </c>
      <c r="B30" s="922">
        <v>7000030922</v>
      </c>
      <c r="C30" s="922">
        <v>420</v>
      </c>
      <c r="D30" s="922">
        <v>170</v>
      </c>
      <c r="E30" s="922">
        <v>130</v>
      </c>
      <c r="F30" s="922" t="s">
        <v>942</v>
      </c>
      <c r="G30" s="922">
        <v>100040373</v>
      </c>
      <c r="H30" s="922">
        <v>998736</v>
      </c>
      <c r="I30" s="1097"/>
      <c r="J30" s="1100">
        <v>0.18</v>
      </c>
      <c r="K30" s="1098"/>
      <c r="L30" s="922" t="s">
        <v>989</v>
      </c>
      <c r="M30" s="922" t="s">
        <v>571</v>
      </c>
      <c r="N30" s="922">
        <v>1</v>
      </c>
      <c r="O30" s="1097"/>
      <c r="P30" s="1099" t="str">
        <f>IF(O30=0, "Included", IF(ISERROR(N30*O30), O30, N30*O30))</f>
        <v>Included</v>
      </c>
      <c r="Q30" s="1099">
        <f>S30</f>
        <v>0</v>
      </c>
      <c r="R30" s="663">
        <f>IF(P30="Included",0,P30)</f>
        <v>0</v>
      </c>
      <c r="S30" s="663">
        <f>IF(K30="",(R30*J30),(R30*K30))</f>
        <v>0</v>
      </c>
      <c r="T30" s="664"/>
      <c r="U30" s="664"/>
      <c r="AD30" s="804"/>
    </row>
    <row r="31" spans="1:54" s="663" customFormat="1" ht="49.5">
      <c r="A31" s="1096">
        <v>13</v>
      </c>
      <c r="B31" s="922">
        <v>7000030922</v>
      </c>
      <c r="C31" s="922">
        <v>420</v>
      </c>
      <c r="D31" s="922">
        <v>170</v>
      </c>
      <c r="E31" s="922">
        <v>140</v>
      </c>
      <c r="F31" s="922" t="s">
        <v>942</v>
      </c>
      <c r="G31" s="922">
        <v>100057114</v>
      </c>
      <c r="H31" s="922">
        <v>998736</v>
      </c>
      <c r="I31" s="1097"/>
      <c r="J31" s="1100">
        <v>0.18</v>
      </c>
      <c r="K31" s="1098"/>
      <c r="L31" s="922" t="s">
        <v>990</v>
      </c>
      <c r="M31" s="922" t="s">
        <v>571</v>
      </c>
      <c r="N31" s="922">
        <v>2</v>
      </c>
      <c r="O31" s="1097"/>
      <c r="P31" s="1099" t="str">
        <f>IF(O31=0, "Included", IF(ISERROR(N31*O31), O31, N31*O31))</f>
        <v>Included</v>
      </c>
      <c r="Q31" s="1099">
        <f>S31</f>
        <v>0</v>
      </c>
      <c r="R31" s="663">
        <f>IF(P31="Included",0,P31)</f>
        <v>0</v>
      </c>
      <c r="S31" s="663">
        <f>IF(K31="",(R31*J31),(R31*K31))</f>
        <v>0</v>
      </c>
      <c r="T31" s="664"/>
      <c r="U31" s="664"/>
      <c r="AD31" s="804"/>
    </row>
    <row r="32" spans="1:54" s="663" customFormat="1" ht="49.5">
      <c r="A32" s="1096">
        <v>14</v>
      </c>
      <c r="B32" s="922">
        <v>7000030922</v>
      </c>
      <c r="C32" s="922">
        <v>420</v>
      </c>
      <c r="D32" s="922">
        <v>170</v>
      </c>
      <c r="E32" s="922">
        <v>150</v>
      </c>
      <c r="F32" s="922" t="s">
        <v>942</v>
      </c>
      <c r="G32" s="922">
        <v>100057315</v>
      </c>
      <c r="H32" s="922">
        <v>998736</v>
      </c>
      <c r="I32" s="1097"/>
      <c r="J32" s="1100">
        <v>0.18</v>
      </c>
      <c r="K32" s="1098"/>
      <c r="L32" s="922" t="s">
        <v>991</v>
      </c>
      <c r="M32" s="922" t="s">
        <v>571</v>
      </c>
      <c r="N32" s="922">
        <v>1</v>
      </c>
      <c r="O32" s="1097"/>
      <c r="P32" s="1099" t="str">
        <f>IF(O32=0, "Included", IF(ISERROR(N32*O32), O32, N32*O32))</f>
        <v>Included</v>
      </c>
      <c r="Q32" s="1099">
        <f>S32</f>
        <v>0</v>
      </c>
      <c r="R32" s="663">
        <f>IF(P32="Included",0,P32)</f>
        <v>0</v>
      </c>
      <c r="S32" s="663">
        <f>IF(K32="",(R32*J32),(R32*K32))</f>
        <v>0</v>
      </c>
      <c r="T32" s="664"/>
      <c r="U32" s="664"/>
      <c r="AD32" s="804"/>
    </row>
    <row r="33" spans="1:30" s="663" customFormat="1" ht="33">
      <c r="A33" s="1096">
        <v>15</v>
      </c>
      <c r="B33" s="922">
        <v>7000030922</v>
      </c>
      <c r="C33" s="922">
        <v>430</v>
      </c>
      <c r="D33" s="922">
        <v>180</v>
      </c>
      <c r="E33" s="922">
        <v>10</v>
      </c>
      <c r="F33" s="922" t="s">
        <v>943</v>
      </c>
      <c r="G33" s="922">
        <v>100000259</v>
      </c>
      <c r="H33" s="922">
        <v>998736</v>
      </c>
      <c r="I33" s="1097"/>
      <c r="J33" s="1100">
        <v>0.18</v>
      </c>
      <c r="K33" s="1098"/>
      <c r="L33" s="922" t="s">
        <v>899</v>
      </c>
      <c r="M33" s="922" t="s">
        <v>571</v>
      </c>
      <c r="N33" s="922">
        <v>1</v>
      </c>
      <c r="O33" s="1097"/>
      <c r="P33" s="1099" t="str">
        <f t="shared" si="0"/>
        <v>Included</v>
      </c>
      <c r="Q33" s="1099">
        <f t="shared" si="1"/>
        <v>0</v>
      </c>
      <c r="R33" s="663">
        <f t="shared" si="2"/>
        <v>0</v>
      </c>
      <c r="S33" s="663">
        <f t="shared" si="3"/>
        <v>0</v>
      </c>
      <c r="T33" s="664"/>
      <c r="U33" s="664"/>
      <c r="AD33" s="804"/>
    </row>
    <row r="34" spans="1:30" s="663" customFormat="1" ht="33">
      <c r="A34" s="1096">
        <v>16</v>
      </c>
      <c r="B34" s="922">
        <v>7000030922</v>
      </c>
      <c r="C34" s="922">
        <v>440</v>
      </c>
      <c r="D34" s="922">
        <v>190</v>
      </c>
      <c r="E34" s="922">
        <v>10</v>
      </c>
      <c r="F34" s="922" t="s">
        <v>944</v>
      </c>
      <c r="G34" s="922">
        <v>100005443</v>
      </c>
      <c r="H34" s="922">
        <v>998734</v>
      </c>
      <c r="I34" s="1097"/>
      <c r="J34" s="1100">
        <v>0.18</v>
      </c>
      <c r="K34" s="1098"/>
      <c r="L34" s="922" t="s">
        <v>663</v>
      </c>
      <c r="M34" s="922" t="s">
        <v>570</v>
      </c>
      <c r="N34" s="922">
        <v>15</v>
      </c>
      <c r="O34" s="1097"/>
      <c r="P34" s="1099" t="str">
        <f t="shared" si="0"/>
        <v>Included</v>
      </c>
      <c r="Q34" s="1099">
        <f t="shared" si="1"/>
        <v>0</v>
      </c>
      <c r="R34" s="663">
        <f t="shared" si="2"/>
        <v>0</v>
      </c>
      <c r="S34" s="663">
        <f t="shared" si="3"/>
        <v>0</v>
      </c>
      <c r="T34" s="664"/>
      <c r="U34" s="664"/>
      <c r="AD34" s="804"/>
    </row>
    <row r="35" spans="1:30" s="663" customFormat="1" ht="33">
      <c r="A35" s="1096">
        <v>17</v>
      </c>
      <c r="B35" s="922">
        <v>7000030922</v>
      </c>
      <c r="C35" s="922">
        <v>440</v>
      </c>
      <c r="D35" s="922">
        <v>190</v>
      </c>
      <c r="E35" s="922">
        <v>20</v>
      </c>
      <c r="F35" s="922" t="s">
        <v>944</v>
      </c>
      <c r="G35" s="922">
        <v>100000328</v>
      </c>
      <c r="H35" s="922">
        <v>998736</v>
      </c>
      <c r="I35" s="1097"/>
      <c r="J35" s="1100">
        <v>0.18</v>
      </c>
      <c r="K35" s="1098"/>
      <c r="L35" s="922" t="s">
        <v>633</v>
      </c>
      <c r="M35" s="922" t="s">
        <v>570</v>
      </c>
      <c r="N35" s="922">
        <v>9</v>
      </c>
      <c r="O35" s="1097"/>
      <c r="P35" s="1099" t="str">
        <f t="shared" si="0"/>
        <v>Included</v>
      </c>
      <c r="Q35" s="1099">
        <f t="shared" si="1"/>
        <v>0</v>
      </c>
      <c r="R35" s="663">
        <f t="shared" si="2"/>
        <v>0</v>
      </c>
      <c r="S35" s="663">
        <f t="shared" si="3"/>
        <v>0</v>
      </c>
      <c r="T35" s="664"/>
      <c r="U35" s="664"/>
      <c r="AD35" s="804"/>
    </row>
    <row r="36" spans="1:30" s="663" customFormat="1" ht="33">
      <c r="A36" s="1096">
        <v>18</v>
      </c>
      <c r="B36" s="922">
        <v>7000030922</v>
      </c>
      <c r="C36" s="922">
        <v>450</v>
      </c>
      <c r="D36" s="922">
        <v>200</v>
      </c>
      <c r="E36" s="922">
        <v>10</v>
      </c>
      <c r="F36" s="922" t="s">
        <v>945</v>
      </c>
      <c r="G36" s="922">
        <v>100016779</v>
      </c>
      <c r="H36" s="922">
        <v>998736</v>
      </c>
      <c r="I36" s="1097"/>
      <c r="J36" s="1100">
        <v>0.18</v>
      </c>
      <c r="K36" s="1098"/>
      <c r="L36" s="922" t="s">
        <v>798</v>
      </c>
      <c r="M36" s="922" t="s">
        <v>570</v>
      </c>
      <c r="N36" s="922">
        <v>7</v>
      </c>
      <c r="O36" s="1097"/>
      <c r="P36" s="1099" t="str">
        <f t="shared" si="0"/>
        <v>Included</v>
      </c>
      <c r="Q36" s="1099">
        <f t="shared" si="1"/>
        <v>0</v>
      </c>
      <c r="R36" s="663">
        <f t="shared" si="2"/>
        <v>0</v>
      </c>
      <c r="S36" s="663">
        <f t="shared" si="3"/>
        <v>0</v>
      </c>
      <c r="T36" s="664"/>
      <c r="U36" s="664"/>
      <c r="AD36" s="804"/>
    </row>
    <row r="37" spans="1:30" s="663" customFormat="1" ht="33">
      <c r="A37" s="1096">
        <v>19</v>
      </c>
      <c r="B37" s="922">
        <v>7000030922</v>
      </c>
      <c r="C37" s="922">
        <v>450</v>
      </c>
      <c r="D37" s="922">
        <v>200</v>
      </c>
      <c r="E37" s="922">
        <v>20</v>
      </c>
      <c r="F37" s="922" t="s">
        <v>945</v>
      </c>
      <c r="G37" s="922">
        <v>100000731</v>
      </c>
      <c r="H37" s="922">
        <v>998736</v>
      </c>
      <c r="I37" s="1097"/>
      <c r="J37" s="1100">
        <v>0.18</v>
      </c>
      <c r="K37" s="1098"/>
      <c r="L37" s="922" t="s">
        <v>796</v>
      </c>
      <c r="M37" s="922" t="s">
        <v>570</v>
      </c>
      <c r="N37" s="922">
        <v>2</v>
      </c>
      <c r="O37" s="1097"/>
      <c r="P37" s="1099" t="str">
        <f t="shared" si="0"/>
        <v>Included</v>
      </c>
      <c r="Q37" s="1099">
        <f t="shared" si="1"/>
        <v>0</v>
      </c>
      <c r="R37" s="663">
        <f t="shared" si="2"/>
        <v>0</v>
      </c>
      <c r="S37" s="663">
        <f t="shared" si="3"/>
        <v>0</v>
      </c>
      <c r="T37" s="664"/>
      <c r="U37" s="664"/>
      <c r="AD37" s="804"/>
    </row>
    <row r="38" spans="1:30" s="663" customFormat="1" ht="33">
      <c r="A38" s="1096">
        <v>20</v>
      </c>
      <c r="B38" s="922">
        <v>7000030922</v>
      </c>
      <c r="C38" s="922">
        <v>450</v>
      </c>
      <c r="D38" s="922">
        <v>200</v>
      </c>
      <c r="E38" s="922">
        <v>30</v>
      </c>
      <c r="F38" s="922" t="s">
        <v>945</v>
      </c>
      <c r="G38" s="922">
        <v>100000735</v>
      </c>
      <c r="H38" s="922">
        <v>998736</v>
      </c>
      <c r="I38" s="1097"/>
      <c r="J38" s="1100">
        <v>0.18</v>
      </c>
      <c r="K38" s="1098"/>
      <c r="L38" s="922" t="s">
        <v>657</v>
      </c>
      <c r="M38" s="922" t="s">
        <v>571</v>
      </c>
      <c r="N38" s="922">
        <v>1</v>
      </c>
      <c r="O38" s="1097"/>
      <c r="P38" s="1099" t="str">
        <f t="shared" si="0"/>
        <v>Included</v>
      </c>
      <c r="Q38" s="1099">
        <f t="shared" si="1"/>
        <v>0</v>
      </c>
      <c r="R38" s="663">
        <f t="shared" si="2"/>
        <v>0</v>
      </c>
      <c r="S38" s="663">
        <f t="shared" si="3"/>
        <v>0</v>
      </c>
      <c r="T38" s="664"/>
      <c r="U38" s="664"/>
      <c r="AD38" s="804"/>
    </row>
    <row r="39" spans="1:30" s="663" customFormat="1" ht="49.5">
      <c r="A39" s="1096">
        <v>21</v>
      </c>
      <c r="B39" s="922">
        <v>7000030922</v>
      </c>
      <c r="C39" s="922">
        <v>460</v>
      </c>
      <c r="D39" s="922">
        <v>210</v>
      </c>
      <c r="E39" s="922">
        <v>10</v>
      </c>
      <c r="F39" s="922" t="s">
        <v>946</v>
      </c>
      <c r="G39" s="922">
        <v>100002069</v>
      </c>
      <c r="H39" s="922">
        <v>998736</v>
      </c>
      <c r="I39" s="1097"/>
      <c r="J39" s="1100">
        <v>0.18</v>
      </c>
      <c r="K39" s="1098"/>
      <c r="L39" s="922" t="s">
        <v>664</v>
      </c>
      <c r="M39" s="922" t="s">
        <v>570</v>
      </c>
      <c r="N39" s="922">
        <v>4</v>
      </c>
      <c r="O39" s="1097"/>
      <c r="P39" s="1099" t="str">
        <f t="shared" si="0"/>
        <v>Included</v>
      </c>
      <c r="Q39" s="1099">
        <f t="shared" si="1"/>
        <v>0</v>
      </c>
      <c r="R39" s="663">
        <f t="shared" si="2"/>
        <v>0</v>
      </c>
      <c r="S39" s="663">
        <f t="shared" si="3"/>
        <v>0</v>
      </c>
      <c r="T39" s="664"/>
      <c r="U39" s="664"/>
      <c r="AD39" s="804"/>
    </row>
    <row r="40" spans="1:30" s="663" customFormat="1" ht="49.5">
      <c r="A40" s="1096">
        <v>22</v>
      </c>
      <c r="B40" s="922">
        <v>7000030922</v>
      </c>
      <c r="C40" s="922">
        <v>460</v>
      </c>
      <c r="D40" s="922">
        <v>210</v>
      </c>
      <c r="E40" s="922">
        <v>20</v>
      </c>
      <c r="F40" s="922" t="s">
        <v>946</v>
      </c>
      <c r="G40" s="922">
        <v>100002075</v>
      </c>
      <c r="H40" s="922">
        <v>998736</v>
      </c>
      <c r="I40" s="1097"/>
      <c r="J40" s="1100">
        <v>0.18</v>
      </c>
      <c r="K40" s="1098"/>
      <c r="L40" s="922" t="s">
        <v>836</v>
      </c>
      <c r="M40" s="922" t="s">
        <v>570</v>
      </c>
      <c r="N40" s="922">
        <v>2</v>
      </c>
      <c r="O40" s="1097"/>
      <c r="P40" s="1099" t="str">
        <f t="shared" si="0"/>
        <v>Included</v>
      </c>
      <c r="Q40" s="1099">
        <f t="shared" si="1"/>
        <v>0</v>
      </c>
      <c r="R40" s="663">
        <f t="shared" si="2"/>
        <v>0</v>
      </c>
      <c r="S40" s="663">
        <f t="shared" si="3"/>
        <v>0</v>
      </c>
      <c r="T40" s="664"/>
      <c r="U40" s="664"/>
      <c r="AD40" s="804"/>
    </row>
    <row r="41" spans="1:30" s="663" customFormat="1" ht="49.5">
      <c r="A41" s="1096">
        <v>23</v>
      </c>
      <c r="B41" s="922">
        <v>7000030922</v>
      </c>
      <c r="C41" s="922">
        <v>460</v>
      </c>
      <c r="D41" s="922">
        <v>210</v>
      </c>
      <c r="E41" s="922">
        <v>30</v>
      </c>
      <c r="F41" s="922" t="s">
        <v>946</v>
      </c>
      <c r="G41" s="922">
        <v>100002077</v>
      </c>
      <c r="H41" s="922">
        <v>998736</v>
      </c>
      <c r="I41" s="1097"/>
      <c r="J41" s="1100">
        <v>0.18</v>
      </c>
      <c r="K41" s="1098"/>
      <c r="L41" s="922" t="s">
        <v>992</v>
      </c>
      <c r="M41" s="922" t="s">
        <v>570</v>
      </c>
      <c r="N41" s="922">
        <v>1</v>
      </c>
      <c r="O41" s="1097"/>
      <c r="P41" s="1099" t="str">
        <f t="shared" si="0"/>
        <v>Included</v>
      </c>
      <c r="Q41" s="1099">
        <f t="shared" si="1"/>
        <v>0</v>
      </c>
      <c r="R41" s="663">
        <f t="shared" si="2"/>
        <v>0</v>
      </c>
      <c r="S41" s="663">
        <f t="shared" si="3"/>
        <v>0</v>
      </c>
      <c r="T41" s="664"/>
      <c r="U41" s="664"/>
      <c r="AD41" s="804"/>
    </row>
    <row r="42" spans="1:30" s="663" customFormat="1" ht="49.5">
      <c r="A42" s="1096">
        <v>24</v>
      </c>
      <c r="B42" s="922">
        <v>7000030922</v>
      </c>
      <c r="C42" s="922">
        <v>470</v>
      </c>
      <c r="D42" s="922">
        <v>220</v>
      </c>
      <c r="E42" s="922">
        <v>10</v>
      </c>
      <c r="F42" s="922" t="s">
        <v>947</v>
      </c>
      <c r="G42" s="922">
        <v>100002059</v>
      </c>
      <c r="H42" s="922">
        <v>995461</v>
      </c>
      <c r="I42" s="1097"/>
      <c r="J42" s="1100">
        <v>0.18</v>
      </c>
      <c r="K42" s="1098"/>
      <c r="L42" s="922" t="s">
        <v>901</v>
      </c>
      <c r="M42" s="922" t="s">
        <v>571</v>
      </c>
      <c r="N42" s="922">
        <v>1</v>
      </c>
      <c r="O42" s="1097"/>
      <c r="P42" s="1099" t="str">
        <f t="shared" si="0"/>
        <v>Included</v>
      </c>
      <c r="Q42" s="1099">
        <f t="shared" si="1"/>
        <v>0</v>
      </c>
      <c r="R42" s="663">
        <f t="shared" si="2"/>
        <v>0</v>
      </c>
      <c r="S42" s="663">
        <f t="shared" si="3"/>
        <v>0</v>
      </c>
      <c r="T42" s="664"/>
      <c r="U42" s="664"/>
      <c r="AD42" s="804"/>
    </row>
    <row r="43" spans="1:30" s="663" customFormat="1" ht="49.5">
      <c r="A43" s="1096">
        <v>25</v>
      </c>
      <c r="B43" s="922">
        <v>7000030922</v>
      </c>
      <c r="C43" s="922">
        <v>470</v>
      </c>
      <c r="D43" s="922">
        <v>220</v>
      </c>
      <c r="E43" s="922">
        <v>20</v>
      </c>
      <c r="F43" s="922" t="s">
        <v>947</v>
      </c>
      <c r="G43" s="922">
        <v>100000983</v>
      </c>
      <c r="H43" s="922">
        <v>998736</v>
      </c>
      <c r="I43" s="1097"/>
      <c r="J43" s="1100">
        <v>0.18</v>
      </c>
      <c r="K43" s="1098"/>
      <c r="L43" s="922" t="s">
        <v>665</v>
      </c>
      <c r="M43" s="922" t="s">
        <v>571</v>
      </c>
      <c r="N43" s="922">
        <v>2</v>
      </c>
      <c r="O43" s="1097"/>
      <c r="P43" s="1099" t="str">
        <f t="shared" si="0"/>
        <v>Included</v>
      </c>
      <c r="Q43" s="1099">
        <f t="shared" si="1"/>
        <v>0</v>
      </c>
      <c r="R43" s="663">
        <f t="shared" si="2"/>
        <v>0</v>
      </c>
      <c r="S43" s="663">
        <f t="shared" si="3"/>
        <v>0</v>
      </c>
      <c r="T43" s="664"/>
      <c r="U43" s="664"/>
      <c r="AD43" s="804"/>
    </row>
    <row r="44" spans="1:30" s="663" customFormat="1" ht="49.5">
      <c r="A44" s="1096">
        <v>26</v>
      </c>
      <c r="B44" s="922">
        <v>7000030922</v>
      </c>
      <c r="C44" s="922">
        <v>470</v>
      </c>
      <c r="D44" s="922">
        <v>220</v>
      </c>
      <c r="E44" s="922">
        <v>30</v>
      </c>
      <c r="F44" s="922" t="s">
        <v>947</v>
      </c>
      <c r="G44" s="922">
        <v>100000975</v>
      </c>
      <c r="H44" s="922">
        <v>995461</v>
      </c>
      <c r="I44" s="1097"/>
      <c r="J44" s="1100">
        <v>0.18</v>
      </c>
      <c r="K44" s="1098"/>
      <c r="L44" s="922" t="s">
        <v>629</v>
      </c>
      <c r="M44" s="922" t="s">
        <v>570</v>
      </c>
      <c r="N44" s="922">
        <v>5</v>
      </c>
      <c r="O44" s="1097"/>
      <c r="P44" s="1099" t="str">
        <f t="shared" si="0"/>
        <v>Included</v>
      </c>
      <c r="Q44" s="1099">
        <f t="shared" si="1"/>
        <v>0</v>
      </c>
      <c r="R44" s="663">
        <f t="shared" si="2"/>
        <v>0</v>
      </c>
      <c r="S44" s="663">
        <f t="shared" si="3"/>
        <v>0</v>
      </c>
      <c r="T44" s="664"/>
      <c r="U44" s="664"/>
      <c r="AD44" s="804"/>
    </row>
    <row r="45" spans="1:30" s="663" customFormat="1" ht="49.5">
      <c r="A45" s="1096">
        <v>27</v>
      </c>
      <c r="B45" s="922">
        <v>7000030922</v>
      </c>
      <c r="C45" s="922">
        <v>470</v>
      </c>
      <c r="D45" s="922">
        <v>220</v>
      </c>
      <c r="E45" s="922">
        <v>40</v>
      </c>
      <c r="F45" s="922" t="s">
        <v>947</v>
      </c>
      <c r="G45" s="922">
        <v>100000976</v>
      </c>
      <c r="H45" s="922">
        <v>998736</v>
      </c>
      <c r="I45" s="1097"/>
      <c r="J45" s="1100">
        <v>0.18</v>
      </c>
      <c r="K45" s="1098"/>
      <c r="L45" s="922" t="s">
        <v>702</v>
      </c>
      <c r="M45" s="922" t="s">
        <v>570</v>
      </c>
      <c r="N45" s="922">
        <v>5</v>
      </c>
      <c r="O45" s="1097"/>
      <c r="P45" s="1099" t="str">
        <f t="shared" si="0"/>
        <v>Included</v>
      </c>
      <c r="Q45" s="1099">
        <f t="shared" si="1"/>
        <v>0</v>
      </c>
      <c r="R45" s="663">
        <f t="shared" si="2"/>
        <v>0</v>
      </c>
      <c r="S45" s="663">
        <f t="shared" si="3"/>
        <v>0</v>
      </c>
      <c r="T45" s="664"/>
      <c r="U45" s="664"/>
      <c r="AD45" s="804"/>
    </row>
    <row r="46" spans="1:30" s="663" customFormat="1" ht="49.5">
      <c r="A46" s="1096">
        <v>28</v>
      </c>
      <c r="B46" s="922">
        <v>7000030922</v>
      </c>
      <c r="C46" s="922">
        <v>470</v>
      </c>
      <c r="D46" s="922">
        <v>220</v>
      </c>
      <c r="E46" s="922">
        <v>70</v>
      </c>
      <c r="F46" s="922" t="s">
        <v>947</v>
      </c>
      <c r="G46" s="922">
        <v>100008181</v>
      </c>
      <c r="H46" s="922">
        <v>998736</v>
      </c>
      <c r="I46" s="1097"/>
      <c r="J46" s="1100">
        <v>0.18</v>
      </c>
      <c r="K46" s="1098"/>
      <c r="L46" s="922" t="s">
        <v>993</v>
      </c>
      <c r="M46" s="922" t="s">
        <v>571</v>
      </c>
      <c r="N46" s="922">
        <v>1</v>
      </c>
      <c r="O46" s="1097"/>
      <c r="P46" s="1099" t="str">
        <f>IF(O46=0, "Included", IF(ISERROR(N46*O46), O46, N46*O46))</f>
        <v>Included</v>
      </c>
      <c r="Q46" s="1099">
        <f>S46</f>
        <v>0</v>
      </c>
      <c r="R46" s="663">
        <f>IF(P46="Included",0,P46)</f>
        <v>0</v>
      </c>
      <c r="S46" s="663">
        <f>IF(K46="",(R46*J46),(R46*K46))</f>
        <v>0</v>
      </c>
      <c r="T46" s="664"/>
      <c r="U46" s="664"/>
      <c r="AD46" s="804"/>
    </row>
    <row r="47" spans="1:30" s="663" customFormat="1" ht="49.5">
      <c r="A47" s="1096">
        <v>29</v>
      </c>
      <c r="B47" s="922">
        <v>7000030922</v>
      </c>
      <c r="C47" s="922">
        <v>470</v>
      </c>
      <c r="D47" s="922">
        <v>220</v>
      </c>
      <c r="E47" s="922">
        <v>80</v>
      </c>
      <c r="F47" s="922" t="s">
        <v>947</v>
      </c>
      <c r="G47" s="922">
        <v>100001868</v>
      </c>
      <c r="H47" s="922">
        <v>998736</v>
      </c>
      <c r="I47" s="1097"/>
      <c r="J47" s="1100">
        <v>0.18</v>
      </c>
      <c r="K47" s="1098"/>
      <c r="L47" s="922" t="s">
        <v>994</v>
      </c>
      <c r="M47" s="922" t="s">
        <v>571</v>
      </c>
      <c r="N47" s="922">
        <v>1</v>
      </c>
      <c r="O47" s="1097"/>
      <c r="P47" s="1099" t="str">
        <f t="shared" si="0"/>
        <v>Included</v>
      </c>
      <c r="Q47" s="1099">
        <f t="shared" si="1"/>
        <v>0</v>
      </c>
      <c r="R47" s="663">
        <f t="shared" si="2"/>
        <v>0</v>
      </c>
      <c r="S47" s="663">
        <f t="shared" si="3"/>
        <v>0</v>
      </c>
      <c r="T47" s="664"/>
      <c r="U47" s="664"/>
      <c r="AD47" s="804"/>
    </row>
    <row r="48" spans="1:30" s="663" customFormat="1" ht="33">
      <c r="A48" s="1096">
        <v>30</v>
      </c>
      <c r="B48" s="922">
        <v>7000030922</v>
      </c>
      <c r="C48" s="922">
        <v>480</v>
      </c>
      <c r="D48" s="922">
        <v>230</v>
      </c>
      <c r="E48" s="922">
        <v>10</v>
      </c>
      <c r="F48" s="922" t="s">
        <v>948</v>
      </c>
      <c r="G48" s="922">
        <v>100002180</v>
      </c>
      <c r="H48" s="922">
        <v>998736</v>
      </c>
      <c r="I48" s="1097"/>
      <c r="J48" s="1100">
        <v>0.18</v>
      </c>
      <c r="K48" s="1098"/>
      <c r="L48" s="922" t="s">
        <v>699</v>
      </c>
      <c r="M48" s="922" t="s">
        <v>574</v>
      </c>
      <c r="N48" s="922">
        <v>1</v>
      </c>
      <c r="O48" s="1097"/>
      <c r="P48" s="1099" t="str">
        <f t="shared" si="0"/>
        <v>Included</v>
      </c>
      <c r="Q48" s="1099">
        <f t="shared" si="1"/>
        <v>0</v>
      </c>
      <c r="R48" s="663">
        <f t="shared" si="2"/>
        <v>0</v>
      </c>
      <c r="S48" s="663">
        <f t="shared" si="3"/>
        <v>0</v>
      </c>
      <c r="T48" s="664"/>
      <c r="U48" s="664"/>
      <c r="AD48" s="804"/>
    </row>
    <row r="49" spans="1:30" s="663" customFormat="1" ht="33">
      <c r="A49" s="1096">
        <v>31</v>
      </c>
      <c r="B49" s="922">
        <v>7000030922</v>
      </c>
      <c r="C49" s="922">
        <v>480</v>
      </c>
      <c r="D49" s="922">
        <v>230</v>
      </c>
      <c r="E49" s="922">
        <v>20</v>
      </c>
      <c r="F49" s="922" t="s">
        <v>948</v>
      </c>
      <c r="G49" s="922">
        <v>100002181</v>
      </c>
      <c r="H49" s="922">
        <v>998736</v>
      </c>
      <c r="I49" s="1097"/>
      <c r="J49" s="1100">
        <v>0.18</v>
      </c>
      <c r="K49" s="1098"/>
      <c r="L49" s="922" t="s">
        <v>573</v>
      </c>
      <c r="M49" s="922" t="s">
        <v>574</v>
      </c>
      <c r="N49" s="922">
        <v>1</v>
      </c>
      <c r="O49" s="1097"/>
      <c r="P49" s="1099" t="str">
        <f t="shared" si="0"/>
        <v>Included</v>
      </c>
      <c r="Q49" s="1099">
        <f t="shared" si="1"/>
        <v>0</v>
      </c>
      <c r="R49" s="663">
        <f t="shared" si="2"/>
        <v>0</v>
      </c>
      <c r="S49" s="663">
        <f t="shared" si="3"/>
        <v>0</v>
      </c>
      <c r="T49" s="664"/>
      <c r="U49" s="664"/>
      <c r="AD49" s="804"/>
    </row>
    <row r="50" spans="1:30" s="663" customFormat="1" ht="33">
      <c r="A50" s="1096">
        <v>32</v>
      </c>
      <c r="B50" s="922">
        <v>7000030922</v>
      </c>
      <c r="C50" s="922">
        <v>480</v>
      </c>
      <c r="D50" s="922">
        <v>230</v>
      </c>
      <c r="E50" s="922">
        <v>30</v>
      </c>
      <c r="F50" s="922" t="s">
        <v>948</v>
      </c>
      <c r="G50" s="922">
        <v>100002182</v>
      </c>
      <c r="H50" s="922">
        <v>998736</v>
      </c>
      <c r="I50" s="1097"/>
      <c r="J50" s="1100">
        <v>0.18</v>
      </c>
      <c r="K50" s="1098"/>
      <c r="L50" s="922" t="s">
        <v>575</v>
      </c>
      <c r="M50" s="922" t="s">
        <v>574</v>
      </c>
      <c r="N50" s="922">
        <v>1</v>
      </c>
      <c r="O50" s="1097"/>
      <c r="P50" s="1099" t="str">
        <f t="shared" si="0"/>
        <v>Included</v>
      </c>
      <c r="Q50" s="1099">
        <f t="shared" si="1"/>
        <v>0</v>
      </c>
      <c r="R50" s="663">
        <f t="shared" si="2"/>
        <v>0</v>
      </c>
      <c r="S50" s="663">
        <f t="shared" si="3"/>
        <v>0</v>
      </c>
      <c r="T50" s="664"/>
      <c r="U50" s="664"/>
      <c r="AD50" s="804"/>
    </row>
    <row r="51" spans="1:30" s="663" customFormat="1" ht="49.5">
      <c r="A51" s="1096">
        <v>33</v>
      </c>
      <c r="B51" s="922">
        <v>7000030922</v>
      </c>
      <c r="C51" s="922">
        <v>490</v>
      </c>
      <c r="D51" s="922">
        <v>240</v>
      </c>
      <c r="E51" s="922">
        <v>10</v>
      </c>
      <c r="F51" s="922" t="s">
        <v>949</v>
      </c>
      <c r="G51" s="922">
        <v>100002754</v>
      </c>
      <c r="H51" s="922">
        <v>995463</v>
      </c>
      <c r="I51" s="1097"/>
      <c r="J51" s="1100">
        <v>0.18</v>
      </c>
      <c r="K51" s="1098"/>
      <c r="L51" s="922" t="s">
        <v>995</v>
      </c>
      <c r="M51" s="922" t="s">
        <v>574</v>
      </c>
      <c r="N51" s="922">
        <v>1</v>
      </c>
      <c r="O51" s="1097"/>
      <c r="P51" s="1099" t="str">
        <f t="shared" si="0"/>
        <v>Included</v>
      </c>
      <c r="Q51" s="1099">
        <f t="shared" si="1"/>
        <v>0</v>
      </c>
      <c r="R51" s="663">
        <f t="shared" si="2"/>
        <v>0</v>
      </c>
      <c r="S51" s="663">
        <f t="shared" si="3"/>
        <v>0</v>
      </c>
      <c r="T51" s="664"/>
      <c r="U51" s="664"/>
      <c r="AD51" s="804"/>
    </row>
    <row r="52" spans="1:30" s="663" customFormat="1" ht="49.5">
      <c r="A52" s="1096">
        <v>34</v>
      </c>
      <c r="B52" s="922">
        <v>7000030922</v>
      </c>
      <c r="C52" s="922">
        <v>490</v>
      </c>
      <c r="D52" s="922">
        <v>240</v>
      </c>
      <c r="E52" s="922">
        <v>20</v>
      </c>
      <c r="F52" s="922" t="s">
        <v>949</v>
      </c>
      <c r="G52" s="922">
        <v>100001874</v>
      </c>
      <c r="H52" s="922">
        <v>995463</v>
      </c>
      <c r="I52" s="1097"/>
      <c r="J52" s="1100">
        <v>0.18</v>
      </c>
      <c r="K52" s="1098"/>
      <c r="L52" s="922" t="s">
        <v>905</v>
      </c>
      <c r="M52" s="922" t="s">
        <v>571</v>
      </c>
      <c r="N52" s="922">
        <v>1</v>
      </c>
      <c r="O52" s="1097"/>
      <c r="P52" s="1099" t="str">
        <f t="shared" ref="P52:P77" si="4">IF(O52=0, "Included", IF(ISERROR(N52*O52), O52, N52*O52))</f>
        <v>Included</v>
      </c>
      <c r="Q52" s="1099">
        <f t="shared" ref="Q52:Q77" si="5">S52</f>
        <v>0</v>
      </c>
      <c r="R52" s="663">
        <f t="shared" ref="R52:R77" si="6">IF(P52="Included",0,P52)</f>
        <v>0</v>
      </c>
      <c r="S52" s="663">
        <f t="shared" ref="S52:S77" si="7">IF(K52="",(R52*J52),(R52*K52))</f>
        <v>0</v>
      </c>
      <c r="T52" s="664"/>
      <c r="U52" s="664"/>
      <c r="AD52" s="804"/>
    </row>
    <row r="53" spans="1:30" s="663" customFormat="1" ht="33">
      <c r="A53" s="1096">
        <v>35</v>
      </c>
      <c r="B53" s="922">
        <v>7000030922</v>
      </c>
      <c r="C53" s="922">
        <v>500</v>
      </c>
      <c r="D53" s="922">
        <v>250</v>
      </c>
      <c r="E53" s="922">
        <v>20</v>
      </c>
      <c r="F53" s="922" t="s">
        <v>950</v>
      </c>
      <c r="G53" s="922">
        <v>100004937</v>
      </c>
      <c r="H53" s="922">
        <v>998731</v>
      </c>
      <c r="I53" s="1097"/>
      <c r="J53" s="1100">
        <v>0.18</v>
      </c>
      <c r="K53" s="1098"/>
      <c r="L53" s="922" t="s">
        <v>799</v>
      </c>
      <c r="M53" s="922" t="s">
        <v>570</v>
      </c>
      <c r="N53" s="922">
        <v>4</v>
      </c>
      <c r="O53" s="1097"/>
      <c r="P53" s="1099" t="str">
        <f t="shared" si="4"/>
        <v>Included</v>
      </c>
      <c r="Q53" s="1099">
        <f t="shared" si="5"/>
        <v>0</v>
      </c>
      <c r="R53" s="663">
        <f t="shared" si="6"/>
        <v>0</v>
      </c>
      <c r="S53" s="663">
        <f t="shared" si="7"/>
        <v>0</v>
      </c>
      <c r="T53" s="664"/>
      <c r="U53" s="664"/>
      <c r="AD53" s="804"/>
    </row>
    <row r="54" spans="1:30" s="663" customFormat="1" ht="33">
      <c r="A54" s="1096">
        <v>36</v>
      </c>
      <c r="B54" s="922">
        <v>7000030922</v>
      </c>
      <c r="C54" s="922">
        <v>500</v>
      </c>
      <c r="D54" s="922">
        <v>250</v>
      </c>
      <c r="E54" s="922">
        <v>30</v>
      </c>
      <c r="F54" s="922" t="s">
        <v>950</v>
      </c>
      <c r="G54" s="922">
        <v>100004926</v>
      </c>
      <c r="H54" s="922">
        <v>998731</v>
      </c>
      <c r="I54" s="1097"/>
      <c r="J54" s="1100">
        <v>0.18</v>
      </c>
      <c r="K54" s="1098"/>
      <c r="L54" s="922" t="s">
        <v>653</v>
      </c>
      <c r="M54" s="922" t="s">
        <v>570</v>
      </c>
      <c r="N54" s="922">
        <v>9</v>
      </c>
      <c r="O54" s="1097"/>
      <c r="P54" s="1099" t="str">
        <f t="shared" si="4"/>
        <v>Included</v>
      </c>
      <c r="Q54" s="1099">
        <f t="shared" si="5"/>
        <v>0</v>
      </c>
      <c r="R54" s="663">
        <f t="shared" si="6"/>
        <v>0</v>
      </c>
      <c r="S54" s="663">
        <f t="shared" si="7"/>
        <v>0</v>
      </c>
      <c r="T54" s="664"/>
      <c r="U54" s="664"/>
      <c r="AD54" s="804"/>
    </row>
    <row r="55" spans="1:30" s="663" customFormat="1" ht="33">
      <c r="A55" s="1096">
        <v>37</v>
      </c>
      <c r="B55" s="922">
        <v>7000030922</v>
      </c>
      <c r="C55" s="922">
        <v>500</v>
      </c>
      <c r="D55" s="922">
        <v>250</v>
      </c>
      <c r="E55" s="922">
        <v>40</v>
      </c>
      <c r="F55" s="922" t="s">
        <v>950</v>
      </c>
      <c r="G55" s="922">
        <v>100004852</v>
      </c>
      <c r="H55" s="922">
        <v>998731</v>
      </c>
      <c r="I55" s="1097"/>
      <c r="J55" s="1100">
        <v>0.18</v>
      </c>
      <c r="K55" s="1098"/>
      <c r="L55" s="922" t="s">
        <v>595</v>
      </c>
      <c r="M55" s="922" t="s">
        <v>570</v>
      </c>
      <c r="N55" s="922">
        <v>9</v>
      </c>
      <c r="O55" s="1097"/>
      <c r="P55" s="1099" t="str">
        <f t="shared" si="4"/>
        <v>Included</v>
      </c>
      <c r="Q55" s="1099">
        <f t="shared" si="5"/>
        <v>0</v>
      </c>
      <c r="R55" s="663">
        <f t="shared" si="6"/>
        <v>0</v>
      </c>
      <c r="S55" s="663">
        <f t="shared" si="7"/>
        <v>0</v>
      </c>
      <c r="T55" s="664"/>
      <c r="U55" s="664"/>
      <c r="AD55" s="804"/>
    </row>
    <row r="56" spans="1:30" s="663" customFormat="1" ht="33">
      <c r="A56" s="1096">
        <v>38</v>
      </c>
      <c r="B56" s="922">
        <v>7000030922</v>
      </c>
      <c r="C56" s="922">
        <v>500</v>
      </c>
      <c r="D56" s="922">
        <v>250</v>
      </c>
      <c r="E56" s="922">
        <v>50</v>
      </c>
      <c r="F56" s="922" t="s">
        <v>950</v>
      </c>
      <c r="G56" s="922">
        <v>100001885</v>
      </c>
      <c r="H56" s="922">
        <v>998739</v>
      </c>
      <c r="I56" s="1097"/>
      <c r="J56" s="1100">
        <v>0.18</v>
      </c>
      <c r="K56" s="1098"/>
      <c r="L56" s="922" t="s">
        <v>670</v>
      </c>
      <c r="M56" s="922" t="s">
        <v>570</v>
      </c>
      <c r="N56" s="922">
        <v>1</v>
      </c>
      <c r="O56" s="1097"/>
      <c r="P56" s="1099" t="str">
        <f t="shared" si="4"/>
        <v>Included</v>
      </c>
      <c r="Q56" s="1099">
        <f t="shared" si="5"/>
        <v>0</v>
      </c>
      <c r="R56" s="663">
        <f t="shared" si="6"/>
        <v>0</v>
      </c>
      <c r="S56" s="663">
        <f t="shared" si="7"/>
        <v>0</v>
      </c>
      <c r="T56" s="664"/>
      <c r="U56" s="664"/>
      <c r="AD56" s="804"/>
    </row>
    <row r="57" spans="1:30" s="663" customFormat="1" ht="33">
      <c r="A57" s="1096">
        <v>39</v>
      </c>
      <c r="B57" s="922">
        <v>7000030922</v>
      </c>
      <c r="C57" s="922">
        <v>500</v>
      </c>
      <c r="D57" s="922">
        <v>250</v>
      </c>
      <c r="E57" s="922">
        <v>60</v>
      </c>
      <c r="F57" s="922" t="s">
        <v>950</v>
      </c>
      <c r="G57" s="922">
        <v>100001021</v>
      </c>
      <c r="H57" s="922">
        <v>995461</v>
      </c>
      <c r="I57" s="1097"/>
      <c r="J57" s="1100">
        <v>0.18</v>
      </c>
      <c r="K57" s="1098"/>
      <c r="L57" s="922" t="s">
        <v>630</v>
      </c>
      <c r="M57" s="922" t="s">
        <v>570</v>
      </c>
      <c r="N57" s="922">
        <v>2</v>
      </c>
      <c r="O57" s="1097"/>
      <c r="P57" s="1099" t="str">
        <f>IF(O57=0, "Included", IF(ISERROR(N57*O57), O57, N57*O57))</f>
        <v>Included</v>
      </c>
      <c r="Q57" s="1099">
        <f>S57</f>
        <v>0</v>
      </c>
      <c r="R57" s="663">
        <f>IF(P57="Included",0,P57)</f>
        <v>0</v>
      </c>
      <c r="S57" s="663">
        <f>IF(K57="",(R57*J57),(R57*K57))</f>
        <v>0</v>
      </c>
      <c r="T57" s="664"/>
      <c r="U57" s="664"/>
      <c r="AD57" s="804"/>
    </row>
    <row r="58" spans="1:30" s="663" customFormat="1" ht="33">
      <c r="A58" s="1096">
        <v>40</v>
      </c>
      <c r="B58" s="922">
        <v>7000030922</v>
      </c>
      <c r="C58" s="922">
        <v>500</v>
      </c>
      <c r="D58" s="922">
        <v>250</v>
      </c>
      <c r="E58" s="922">
        <v>100</v>
      </c>
      <c r="F58" s="922" t="s">
        <v>950</v>
      </c>
      <c r="G58" s="922">
        <v>100008185</v>
      </c>
      <c r="H58" s="922">
        <v>998736</v>
      </c>
      <c r="I58" s="1097"/>
      <c r="J58" s="1100">
        <v>0.18</v>
      </c>
      <c r="K58" s="1098"/>
      <c r="L58" s="922" t="s">
        <v>831</v>
      </c>
      <c r="M58" s="922" t="s">
        <v>571</v>
      </c>
      <c r="N58" s="922">
        <v>1</v>
      </c>
      <c r="O58" s="1097"/>
      <c r="P58" s="1099" t="str">
        <f t="shared" ref="P58:P73" si="8">IF(O58=0, "Included", IF(ISERROR(N58*O58), O58, N58*O58))</f>
        <v>Included</v>
      </c>
      <c r="Q58" s="1099">
        <f t="shared" ref="Q58:Q73" si="9">S58</f>
        <v>0</v>
      </c>
      <c r="R58" s="663">
        <f t="shared" ref="R58:R73" si="10">IF(P58="Included",0,P58)</f>
        <v>0</v>
      </c>
      <c r="S58" s="663">
        <f t="shared" ref="S58:S73" si="11">IF(K58="",(R58*J58),(R58*K58))</f>
        <v>0</v>
      </c>
      <c r="T58" s="664"/>
      <c r="U58" s="664"/>
      <c r="AD58" s="804"/>
    </row>
    <row r="59" spans="1:30" s="663" customFormat="1" ht="33">
      <c r="A59" s="1096">
        <v>41</v>
      </c>
      <c r="B59" s="922">
        <v>7000030922</v>
      </c>
      <c r="C59" s="922">
        <v>510</v>
      </c>
      <c r="D59" s="922">
        <v>260</v>
      </c>
      <c r="E59" s="922">
        <v>10</v>
      </c>
      <c r="F59" s="922" t="s">
        <v>951</v>
      </c>
      <c r="G59" s="922">
        <v>100003103</v>
      </c>
      <c r="H59" s="922">
        <v>998731</v>
      </c>
      <c r="I59" s="1097"/>
      <c r="J59" s="1100">
        <v>0.18</v>
      </c>
      <c r="K59" s="1098"/>
      <c r="L59" s="922" t="s">
        <v>587</v>
      </c>
      <c r="M59" s="922" t="s">
        <v>597</v>
      </c>
      <c r="N59" s="922">
        <v>1</v>
      </c>
      <c r="O59" s="1097"/>
      <c r="P59" s="1099" t="str">
        <f t="shared" si="8"/>
        <v>Included</v>
      </c>
      <c r="Q59" s="1099">
        <f t="shared" si="9"/>
        <v>0</v>
      </c>
      <c r="R59" s="663">
        <f t="shared" si="10"/>
        <v>0</v>
      </c>
      <c r="S59" s="663">
        <f t="shared" si="11"/>
        <v>0</v>
      </c>
      <c r="T59" s="664"/>
      <c r="U59" s="664"/>
      <c r="AD59" s="804"/>
    </row>
    <row r="60" spans="1:30" s="663" customFormat="1" ht="33">
      <c r="A60" s="1096">
        <v>42</v>
      </c>
      <c r="B60" s="922">
        <v>7000030922</v>
      </c>
      <c r="C60" s="922">
        <v>520</v>
      </c>
      <c r="D60" s="922">
        <v>270</v>
      </c>
      <c r="E60" s="922">
        <v>10</v>
      </c>
      <c r="F60" s="922" t="s">
        <v>952</v>
      </c>
      <c r="G60" s="922">
        <v>100002188</v>
      </c>
      <c r="H60" s="922">
        <v>998731</v>
      </c>
      <c r="I60" s="1097"/>
      <c r="J60" s="1100">
        <v>0.18</v>
      </c>
      <c r="K60" s="1098"/>
      <c r="L60" s="922" t="s">
        <v>996</v>
      </c>
      <c r="M60" s="922" t="s">
        <v>571</v>
      </c>
      <c r="N60" s="922">
        <v>3</v>
      </c>
      <c r="O60" s="1097"/>
      <c r="P60" s="1099" t="str">
        <f t="shared" si="8"/>
        <v>Included</v>
      </c>
      <c r="Q60" s="1099">
        <f t="shared" si="9"/>
        <v>0</v>
      </c>
      <c r="R60" s="663">
        <f t="shared" si="10"/>
        <v>0</v>
      </c>
      <c r="S60" s="663">
        <f t="shared" si="11"/>
        <v>0</v>
      </c>
      <c r="T60" s="664"/>
      <c r="U60" s="664"/>
      <c r="AD60" s="804"/>
    </row>
    <row r="61" spans="1:30" s="663" customFormat="1" ht="49.5">
      <c r="A61" s="1096">
        <v>43</v>
      </c>
      <c r="B61" s="922">
        <v>7000030922</v>
      </c>
      <c r="C61" s="922">
        <v>580</v>
      </c>
      <c r="D61" s="922">
        <v>290</v>
      </c>
      <c r="E61" s="922">
        <v>10</v>
      </c>
      <c r="F61" s="922" t="s">
        <v>612</v>
      </c>
      <c r="G61" s="922">
        <v>100004518</v>
      </c>
      <c r="H61" s="922">
        <v>995433</v>
      </c>
      <c r="I61" s="1097"/>
      <c r="J61" s="1100">
        <v>0.18</v>
      </c>
      <c r="K61" s="1098"/>
      <c r="L61" s="922" t="s">
        <v>588</v>
      </c>
      <c r="M61" s="922" t="s">
        <v>578</v>
      </c>
      <c r="N61" s="922">
        <v>3916</v>
      </c>
      <c r="O61" s="1097"/>
      <c r="P61" s="1099" t="str">
        <f t="shared" si="8"/>
        <v>Included</v>
      </c>
      <c r="Q61" s="1099">
        <f t="shared" si="9"/>
        <v>0</v>
      </c>
      <c r="R61" s="663">
        <f t="shared" si="10"/>
        <v>0</v>
      </c>
      <c r="S61" s="663">
        <f t="shared" si="11"/>
        <v>0</v>
      </c>
      <c r="T61" s="664"/>
      <c r="U61" s="664"/>
      <c r="AD61" s="804"/>
    </row>
    <row r="62" spans="1:30" s="663" customFormat="1" ht="66">
      <c r="A62" s="1096">
        <v>44</v>
      </c>
      <c r="B62" s="922">
        <v>7000030922</v>
      </c>
      <c r="C62" s="922">
        <v>580</v>
      </c>
      <c r="D62" s="922">
        <v>290</v>
      </c>
      <c r="E62" s="922">
        <v>20</v>
      </c>
      <c r="F62" s="922" t="s">
        <v>612</v>
      </c>
      <c r="G62" s="922">
        <v>100011662</v>
      </c>
      <c r="H62" s="922">
        <v>995433</v>
      </c>
      <c r="I62" s="1097"/>
      <c r="J62" s="1100">
        <v>0.18</v>
      </c>
      <c r="K62" s="1098"/>
      <c r="L62" s="922" t="s">
        <v>837</v>
      </c>
      <c r="M62" s="922" t="s">
        <v>578</v>
      </c>
      <c r="N62" s="922">
        <v>2611</v>
      </c>
      <c r="O62" s="1097"/>
      <c r="P62" s="1099" t="str">
        <f t="shared" si="8"/>
        <v>Included</v>
      </c>
      <c r="Q62" s="1099">
        <f t="shared" si="9"/>
        <v>0</v>
      </c>
      <c r="R62" s="663">
        <f t="shared" si="10"/>
        <v>0</v>
      </c>
      <c r="S62" s="663">
        <f t="shared" si="11"/>
        <v>0</v>
      </c>
      <c r="T62" s="664"/>
      <c r="U62" s="664"/>
      <c r="AD62" s="804"/>
    </row>
    <row r="63" spans="1:30" s="663" customFormat="1" ht="16.5">
      <c r="A63" s="1096">
        <v>45</v>
      </c>
      <c r="B63" s="922">
        <v>7000030922</v>
      </c>
      <c r="C63" s="922">
        <v>580</v>
      </c>
      <c r="D63" s="922">
        <v>290</v>
      </c>
      <c r="E63" s="922">
        <v>30</v>
      </c>
      <c r="F63" s="922" t="s">
        <v>612</v>
      </c>
      <c r="G63" s="922">
        <v>100001325</v>
      </c>
      <c r="H63" s="922">
        <v>995454</v>
      </c>
      <c r="I63" s="1097"/>
      <c r="J63" s="1100">
        <v>0.18</v>
      </c>
      <c r="K63" s="1098"/>
      <c r="L63" s="922" t="s">
        <v>579</v>
      </c>
      <c r="M63" s="922" t="s">
        <v>578</v>
      </c>
      <c r="N63" s="922">
        <v>264</v>
      </c>
      <c r="O63" s="1097"/>
      <c r="P63" s="1099" t="str">
        <f t="shared" si="8"/>
        <v>Included</v>
      </c>
      <c r="Q63" s="1099">
        <f t="shared" si="9"/>
        <v>0</v>
      </c>
      <c r="R63" s="663">
        <f t="shared" si="10"/>
        <v>0</v>
      </c>
      <c r="S63" s="663">
        <f t="shared" si="11"/>
        <v>0</v>
      </c>
      <c r="T63" s="664"/>
      <c r="U63" s="664"/>
      <c r="AD63" s="804"/>
    </row>
    <row r="64" spans="1:30" s="663" customFormat="1" ht="16.5">
      <c r="A64" s="1096">
        <v>46</v>
      </c>
      <c r="B64" s="922">
        <v>7000030922</v>
      </c>
      <c r="C64" s="922">
        <v>580</v>
      </c>
      <c r="D64" s="922">
        <v>290</v>
      </c>
      <c r="E64" s="922">
        <v>40</v>
      </c>
      <c r="F64" s="922" t="s">
        <v>612</v>
      </c>
      <c r="G64" s="922">
        <v>100001326</v>
      </c>
      <c r="H64" s="922">
        <v>995454</v>
      </c>
      <c r="I64" s="1097"/>
      <c r="J64" s="1100">
        <v>0.18</v>
      </c>
      <c r="K64" s="1098"/>
      <c r="L64" s="922" t="s">
        <v>580</v>
      </c>
      <c r="M64" s="922" t="s">
        <v>578</v>
      </c>
      <c r="N64" s="922">
        <v>26</v>
      </c>
      <c r="O64" s="1097"/>
      <c r="P64" s="1099" t="str">
        <f t="shared" si="8"/>
        <v>Included</v>
      </c>
      <c r="Q64" s="1099">
        <f t="shared" si="9"/>
        <v>0</v>
      </c>
      <c r="R64" s="663">
        <f t="shared" si="10"/>
        <v>0</v>
      </c>
      <c r="S64" s="663">
        <f t="shared" si="11"/>
        <v>0</v>
      </c>
      <c r="T64" s="664"/>
      <c r="U64" s="664"/>
      <c r="AD64" s="804"/>
    </row>
    <row r="65" spans="1:30" s="663" customFormat="1" ht="49.5">
      <c r="A65" s="1096">
        <v>47</v>
      </c>
      <c r="B65" s="922">
        <v>7000030922</v>
      </c>
      <c r="C65" s="922">
        <v>580</v>
      </c>
      <c r="D65" s="922">
        <v>290</v>
      </c>
      <c r="E65" s="922">
        <v>50</v>
      </c>
      <c r="F65" s="922" t="s">
        <v>612</v>
      </c>
      <c r="G65" s="922">
        <v>100048595</v>
      </c>
      <c r="H65" s="922">
        <v>995423</v>
      </c>
      <c r="I65" s="1097"/>
      <c r="J65" s="1100">
        <v>0.18</v>
      </c>
      <c r="K65" s="1098"/>
      <c r="L65" s="922" t="s">
        <v>805</v>
      </c>
      <c r="M65" s="922" t="s">
        <v>592</v>
      </c>
      <c r="N65" s="922">
        <v>2275</v>
      </c>
      <c r="O65" s="1097"/>
      <c r="P65" s="1099" t="str">
        <f t="shared" si="8"/>
        <v>Included</v>
      </c>
      <c r="Q65" s="1099">
        <f t="shared" si="9"/>
        <v>0</v>
      </c>
      <c r="R65" s="663">
        <f t="shared" si="10"/>
        <v>0</v>
      </c>
      <c r="S65" s="663">
        <f t="shared" si="11"/>
        <v>0</v>
      </c>
      <c r="T65" s="664"/>
      <c r="U65" s="664"/>
      <c r="AD65" s="804"/>
    </row>
    <row r="66" spans="1:30" s="663" customFormat="1" ht="49.5">
      <c r="A66" s="1096">
        <v>48</v>
      </c>
      <c r="B66" s="922">
        <v>7000030922</v>
      </c>
      <c r="C66" s="922">
        <v>580</v>
      </c>
      <c r="D66" s="922">
        <v>290</v>
      </c>
      <c r="E66" s="922">
        <v>60</v>
      </c>
      <c r="F66" s="922" t="s">
        <v>612</v>
      </c>
      <c r="G66" s="922">
        <v>100016607</v>
      </c>
      <c r="H66" s="922">
        <v>995451</v>
      </c>
      <c r="I66" s="1097"/>
      <c r="J66" s="1100">
        <v>0.18</v>
      </c>
      <c r="K66" s="1098"/>
      <c r="L66" s="922" t="s">
        <v>832</v>
      </c>
      <c r="M66" s="922" t="s">
        <v>578</v>
      </c>
      <c r="N66" s="922">
        <v>2749</v>
      </c>
      <c r="O66" s="1097"/>
      <c r="P66" s="1099" t="str">
        <f t="shared" si="8"/>
        <v>Included</v>
      </c>
      <c r="Q66" s="1099">
        <f t="shared" si="9"/>
        <v>0</v>
      </c>
      <c r="R66" s="663">
        <f t="shared" si="10"/>
        <v>0</v>
      </c>
      <c r="S66" s="663">
        <f t="shared" si="11"/>
        <v>0</v>
      </c>
      <c r="T66" s="664"/>
      <c r="U66" s="664"/>
      <c r="AD66" s="804"/>
    </row>
    <row r="67" spans="1:30" s="663" customFormat="1" ht="33">
      <c r="A67" s="1096">
        <v>49</v>
      </c>
      <c r="B67" s="922">
        <v>7000030922</v>
      </c>
      <c r="C67" s="922">
        <v>580</v>
      </c>
      <c r="D67" s="922">
        <v>290</v>
      </c>
      <c r="E67" s="922">
        <v>70</v>
      </c>
      <c r="F67" s="922" t="s">
        <v>612</v>
      </c>
      <c r="G67" s="922">
        <v>100016681</v>
      </c>
      <c r="H67" s="922">
        <v>995454</v>
      </c>
      <c r="I67" s="1097"/>
      <c r="J67" s="1100">
        <v>0.18</v>
      </c>
      <c r="K67" s="1098"/>
      <c r="L67" s="922" t="s">
        <v>833</v>
      </c>
      <c r="M67" s="922" t="s">
        <v>576</v>
      </c>
      <c r="N67" s="922">
        <v>186</v>
      </c>
      <c r="O67" s="1097"/>
      <c r="P67" s="1099" t="str">
        <f t="shared" si="8"/>
        <v>Included</v>
      </c>
      <c r="Q67" s="1099">
        <f t="shared" si="9"/>
        <v>0</v>
      </c>
      <c r="R67" s="663">
        <f t="shared" si="10"/>
        <v>0</v>
      </c>
      <c r="S67" s="663">
        <f t="shared" si="11"/>
        <v>0</v>
      </c>
      <c r="T67" s="664"/>
      <c r="U67" s="664"/>
      <c r="AD67" s="804"/>
    </row>
    <row r="68" spans="1:30" s="663" customFormat="1" ht="49.5">
      <c r="A68" s="1096">
        <v>50</v>
      </c>
      <c r="B68" s="922">
        <v>7000030922</v>
      </c>
      <c r="C68" s="922">
        <v>580</v>
      </c>
      <c r="D68" s="922">
        <v>290</v>
      </c>
      <c r="E68" s="922">
        <v>80</v>
      </c>
      <c r="F68" s="922" t="s">
        <v>612</v>
      </c>
      <c r="G68" s="922">
        <v>100001331</v>
      </c>
      <c r="H68" s="922">
        <v>995455</v>
      </c>
      <c r="I68" s="1097"/>
      <c r="J68" s="1100">
        <v>0.18</v>
      </c>
      <c r="K68" s="1098"/>
      <c r="L68" s="922" t="s">
        <v>581</v>
      </c>
      <c r="M68" s="922" t="s">
        <v>576</v>
      </c>
      <c r="N68" s="922">
        <v>61</v>
      </c>
      <c r="O68" s="1097"/>
      <c r="P68" s="1099" t="str">
        <f t="shared" si="8"/>
        <v>Included</v>
      </c>
      <c r="Q68" s="1099">
        <f t="shared" si="9"/>
        <v>0</v>
      </c>
      <c r="R68" s="663">
        <f t="shared" si="10"/>
        <v>0</v>
      </c>
      <c r="S68" s="663">
        <f t="shared" si="11"/>
        <v>0</v>
      </c>
      <c r="T68" s="664"/>
      <c r="U68" s="664"/>
      <c r="AD68" s="804"/>
    </row>
    <row r="69" spans="1:30" s="663" customFormat="1" ht="16.5">
      <c r="A69" s="1096">
        <v>51</v>
      </c>
      <c r="B69" s="922">
        <v>7000030922</v>
      </c>
      <c r="C69" s="922">
        <v>580</v>
      </c>
      <c r="D69" s="922">
        <v>290</v>
      </c>
      <c r="E69" s="922">
        <v>90</v>
      </c>
      <c r="F69" s="922" t="s">
        <v>612</v>
      </c>
      <c r="G69" s="922">
        <v>100001330</v>
      </c>
      <c r="H69" s="922">
        <v>995428</v>
      </c>
      <c r="I69" s="1097"/>
      <c r="J69" s="1100">
        <v>0.18</v>
      </c>
      <c r="K69" s="1098"/>
      <c r="L69" s="922" t="s">
        <v>680</v>
      </c>
      <c r="M69" s="922" t="s">
        <v>578</v>
      </c>
      <c r="N69" s="922">
        <v>41</v>
      </c>
      <c r="O69" s="1097"/>
      <c r="P69" s="1099" t="str">
        <f t="shared" si="8"/>
        <v>Included</v>
      </c>
      <c r="Q69" s="1099">
        <f t="shared" si="9"/>
        <v>0</v>
      </c>
      <c r="R69" s="663">
        <f t="shared" si="10"/>
        <v>0</v>
      </c>
      <c r="S69" s="663">
        <f t="shared" si="11"/>
        <v>0</v>
      </c>
      <c r="T69" s="664"/>
      <c r="U69" s="664"/>
      <c r="AD69" s="804"/>
    </row>
    <row r="70" spans="1:30" s="663" customFormat="1" ht="16.5">
      <c r="A70" s="1096">
        <v>52</v>
      </c>
      <c r="B70" s="922">
        <v>7000030922</v>
      </c>
      <c r="C70" s="922">
        <v>580</v>
      </c>
      <c r="D70" s="922">
        <v>290</v>
      </c>
      <c r="E70" s="922">
        <v>100</v>
      </c>
      <c r="F70" s="922" t="s">
        <v>612</v>
      </c>
      <c r="G70" s="922">
        <v>100001714</v>
      </c>
      <c r="H70" s="922">
        <v>995428</v>
      </c>
      <c r="I70" s="1097"/>
      <c r="J70" s="1100">
        <v>0.18</v>
      </c>
      <c r="K70" s="1098"/>
      <c r="L70" s="922" t="s">
        <v>589</v>
      </c>
      <c r="M70" s="922" t="s">
        <v>592</v>
      </c>
      <c r="N70" s="922">
        <v>2025</v>
      </c>
      <c r="O70" s="1097"/>
      <c r="P70" s="1099" t="str">
        <f t="shared" si="8"/>
        <v>Included</v>
      </c>
      <c r="Q70" s="1099">
        <f t="shared" si="9"/>
        <v>0</v>
      </c>
      <c r="R70" s="663">
        <f t="shared" si="10"/>
        <v>0</v>
      </c>
      <c r="S70" s="663">
        <f t="shared" si="11"/>
        <v>0</v>
      </c>
      <c r="T70" s="664"/>
      <c r="U70" s="664"/>
      <c r="AD70" s="804"/>
    </row>
    <row r="71" spans="1:30" s="663" customFormat="1" ht="16.5">
      <c r="A71" s="1096">
        <v>53</v>
      </c>
      <c r="B71" s="922">
        <v>7000030922</v>
      </c>
      <c r="C71" s="922">
        <v>580</v>
      </c>
      <c r="D71" s="922">
        <v>290</v>
      </c>
      <c r="E71" s="922">
        <v>110</v>
      </c>
      <c r="F71" s="922" t="s">
        <v>612</v>
      </c>
      <c r="G71" s="922">
        <v>100001713</v>
      </c>
      <c r="H71" s="922">
        <v>995424</v>
      </c>
      <c r="I71" s="1097"/>
      <c r="J71" s="1100">
        <v>0.18</v>
      </c>
      <c r="K71" s="1098"/>
      <c r="L71" s="922" t="s">
        <v>590</v>
      </c>
      <c r="M71" s="922" t="s">
        <v>592</v>
      </c>
      <c r="N71" s="922">
        <v>2275</v>
      </c>
      <c r="O71" s="1097"/>
      <c r="P71" s="1099" t="str">
        <f t="shared" si="8"/>
        <v>Included</v>
      </c>
      <c r="Q71" s="1099">
        <f t="shared" si="9"/>
        <v>0</v>
      </c>
      <c r="R71" s="663">
        <f t="shared" si="10"/>
        <v>0</v>
      </c>
      <c r="S71" s="663">
        <f t="shared" si="11"/>
        <v>0</v>
      </c>
      <c r="T71" s="664"/>
      <c r="U71" s="664"/>
      <c r="AD71" s="804"/>
    </row>
    <row r="72" spans="1:30" s="663" customFormat="1" ht="33">
      <c r="A72" s="1096">
        <v>54</v>
      </c>
      <c r="B72" s="922">
        <v>7000030922</v>
      </c>
      <c r="C72" s="922">
        <v>580</v>
      </c>
      <c r="D72" s="922">
        <v>290</v>
      </c>
      <c r="E72" s="922">
        <v>120</v>
      </c>
      <c r="F72" s="922" t="s">
        <v>612</v>
      </c>
      <c r="G72" s="922">
        <v>100001712</v>
      </c>
      <c r="H72" s="922">
        <v>995428</v>
      </c>
      <c r="I72" s="1097"/>
      <c r="J72" s="1100">
        <v>0.18</v>
      </c>
      <c r="K72" s="1098"/>
      <c r="L72" s="922" t="s">
        <v>645</v>
      </c>
      <c r="M72" s="922" t="s">
        <v>592</v>
      </c>
      <c r="N72" s="922">
        <v>250</v>
      </c>
      <c r="O72" s="1097"/>
      <c r="P72" s="1099" t="str">
        <f t="shared" si="8"/>
        <v>Included</v>
      </c>
      <c r="Q72" s="1099">
        <f t="shared" si="9"/>
        <v>0</v>
      </c>
      <c r="R72" s="663">
        <f t="shared" si="10"/>
        <v>0</v>
      </c>
      <c r="S72" s="663">
        <f t="shared" si="11"/>
        <v>0</v>
      </c>
      <c r="T72" s="664"/>
      <c r="U72" s="664"/>
      <c r="AD72" s="804"/>
    </row>
    <row r="73" spans="1:30" s="663" customFormat="1" ht="16.5">
      <c r="A73" s="1096">
        <v>55</v>
      </c>
      <c r="B73" s="922">
        <v>7000030922</v>
      </c>
      <c r="C73" s="922">
        <v>580</v>
      </c>
      <c r="D73" s="922">
        <v>290</v>
      </c>
      <c r="E73" s="922">
        <v>130</v>
      </c>
      <c r="F73" s="922" t="s">
        <v>612</v>
      </c>
      <c r="G73" s="922">
        <v>100054773</v>
      </c>
      <c r="H73" s="922">
        <v>995454</v>
      </c>
      <c r="I73" s="1097"/>
      <c r="J73" s="1100">
        <v>0.18</v>
      </c>
      <c r="K73" s="1098"/>
      <c r="L73" s="922" t="s">
        <v>806</v>
      </c>
      <c r="M73" s="922" t="s">
        <v>592</v>
      </c>
      <c r="N73" s="922">
        <v>480</v>
      </c>
      <c r="O73" s="1097"/>
      <c r="P73" s="1099" t="str">
        <f t="shared" si="8"/>
        <v>Included</v>
      </c>
      <c r="Q73" s="1099">
        <f t="shared" si="9"/>
        <v>0</v>
      </c>
      <c r="R73" s="663">
        <f t="shared" si="10"/>
        <v>0</v>
      </c>
      <c r="S73" s="663">
        <f t="shared" si="11"/>
        <v>0</v>
      </c>
      <c r="T73" s="664"/>
      <c r="U73" s="664"/>
      <c r="AD73" s="804"/>
    </row>
    <row r="74" spans="1:30" s="663" customFormat="1" ht="247.5">
      <c r="A74" s="1096">
        <v>56</v>
      </c>
      <c r="B74" s="922">
        <v>7000030922</v>
      </c>
      <c r="C74" s="922">
        <v>580</v>
      </c>
      <c r="D74" s="922">
        <v>290</v>
      </c>
      <c r="E74" s="922">
        <v>140</v>
      </c>
      <c r="F74" s="922" t="s">
        <v>612</v>
      </c>
      <c r="G74" s="922">
        <v>100002911</v>
      </c>
      <c r="H74" s="922">
        <v>995432</v>
      </c>
      <c r="I74" s="1097"/>
      <c r="J74" s="1100">
        <v>0.18</v>
      </c>
      <c r="K74" s="1098"/>
      <c r="L74" s="922" t="s">
        <v>807</v>
      </c>
      <c r="M74" s="922" t="s">
        <v>578</v>
      </c>
      <c r="N74" s="922">
        <v>8438</v>
      </c>
      <c r="O74" s="1097"/>
      <c r="P74" s="1099" t="str">
        <f t="shared" si="4"/>
        <v>Included</v>
      </c>
      <c r="Q74" s="1099">
        <f t="shared" si="5"/>
        <v>0</v>
      </c>
      <c r="R74" s="663">
        <f t="shared" si="6"/>
        <v>0</v>
      </c>
      <c r="S74" s="663">
        <f t="shared" si="7"/>
        <v>0</v>
      </c>
      <c r="T74" s="664"/>
      <c r="U74" s="664"/>
      <c r="AD74" s="804"/>
    </row>
    <row r="75" spans="1:30" s="663" customFormat="1" ht="49.5">
      <c r="A75" s="1096">
        <v>57</v>
      </c>
      <c r="B75" s="922">
        <v>7000030922</v>
      </c>
      <c r="C75" s="922">
        <v>580</v>
      </c>
      <c r="D75" s="922">
        <v>290</v>
      </c>
      <c r="E75" s="922">
        <v>150</v>
      </c>
      <c r="F75" s="922" t="s">
        <v>612</v>
      </c>
      <c r="G75" s="922">
        <v>100004467</v>
      </c>
      <c r="H75" s="922">
        <v>995432</v>
      </c>
      <c r="I75" s="1097"/>
      <c r="J75" s="1100">
        <v>0.18</v>
      </c>
      <c r="K75" s="1098"/>
      <c r="L75" s="922" t="s">
        <v>997</v>
      </c>
      <c r="M75" s="922" t="s">
        <v>578</v>
      </c>
      <c r="N75" s="922">
        <v>4219</v>
      </c>
      <c r="O75" s="1097"/>
      <c r="P75" s="1099" t="str">
        <f t="shared" si="4"/>
        <v>Included</v>
      </c>
      <c r="Q75" s="1099">
        <f t="shared" si="5"/>
        <v>0</v>
      </c>
      <c r="R75" s="663">
        <f t="shared" si="6"/>
        <v>0</v>
      </c>
      <c r="S75" s="663">
        <f t="shared" si="7"/>
        <v>0</v>
      </c>
      <c r="T75" s="664"/>
      <c r="U75" s="664"/>
      <c r="AD75" s="804"/>
    </row>
    <row r="76" spans="1:30" s="663" customFormat="1" ht="115.5">
      <c r="A76" s="1096">
        <v>58</v>
      </c>
      <c r="B76" s="922">
        <v>7000030922</v>
      </c>
      <c r="C76" s="922">
        <v>580</v>
      </c>
      <c r="D76" s="922">
        <v>290</v>
      </c>
      <c r="E76" s="922">
        <v>160</v>
      </c>
      <c r="F76" s="922" t="s">
        <v>612</v>
      </c>
      <c r="G76" s="922">
        <v>100002583</v>
      </c>
      <c r="H76" s="922">
        <v>995432</v>
      </c>
      <c r="I76" s="1097"/>
      <c r="J76" s="1100">
        <v>0.18</v>
      </c>
      <c r="K76" s="1098"/>
      <c r="L76" s="922" t="s">
        <v>808</v>
      </c>
      <c r="M76" s="922" t="s">
        <v>578</v>
      </c>
      <c r="N76" s="922">
        <v>100</v>
      </c>
      <c r="O76" s="1097"/>
      <c r="P76" s="1099" t="str">
        <f t="shared" si="4"/>
        <v>Included</v>
      </c>
      <c r="Q76" s="1099">
        <f t="shared" si="5"/>
        <v>0</v>
      </c>
      <c r="R76" s="663">
        <f t="shared" si="6"/>
        <v>0</v>
      </c>
      <c r="S76" s="663">
        <f t="shared" si="7"/>
        <v>0</v>
      </c>
      <c r="T76" s="664"/>
      <c r="U76" s="664"/>
      <c r="AD76" s="804"/>
    </row>
    <row r="77" spans="1:30" s="663" customFormat="1" ht="33">
      <c r="A77" s="1096">
        <v>59</v>
      </c>
      <c r="B77" s="922">
        <v>7000030922</v>
      </c>
      <c r="C77" s="922">
        <v>580</v>
      </c>
      <c r="D77" s="922">
        <v>290</v>
      </c>
      <c r="E77" s="922">
        <v>170</v>
      </c>
      <c r="F77" s="922" t="s">
        <v>612</v>
      </c>
      <c r="G77" s="922">
        <v>100001478</v>
      </c>
      <c r="H77" s="922">
        <v>995454</v>
      </c>
      <c r="I77" s="1097"/>
      <c r="J77" s="1100">
        <v>0.18</v>
      </c>
      <c r="K77" s="1098"/>
      <c r="L77" s="922" t="s">
        <v>809</v>
      </c>
      <c r="M77" s="922" t="s">
        <v>572</v>
      </c>
      <c r="N77" s="922">
        <v>225</v>
      </c>
      <c r="O77" s="1097"/>
      <c r="P77" s="1099" t="str">
        <f t="shared" si="4"/>
        <v>Included</v>
      </c>
      <c r="Q77" s="1099">
        <f t="shared" si="5"/>
        <v>0</v>
      </c>
      <c r="R77" s="663">
        <f t="shared" si="6"/>
        <v>0</v>
      </c>
      <c r="S77" s="663">
        <f t="shared" si="7"/>
        <v>0</v>
      </c>
      <c r="T77" s="664"/>
      <c r="U77" s="664"/>
      <c r="AD77" s="804"/>
    </row>
    <row r="78" spans="1:30" s="663" customFormat="1" ht="33">
      <c r="A78" s="1096">
        <v>60</v>
      </c>
      <c r="B78" s="922">
        <v>7000030922</v>
      </c>
      <c r="C78" s="922">
        <v>580</v>
      </c>
      <c r="D78" s="922">
        <v>290</v>
      </c>
      <c r="E78" s="922">
        <v>180</v>
      </c>
      <c r="F78" s="922" t="s">
        <v>612</v>
      </c>
      <c r="G78" s="922">
        <v>100001479</v>
      </c>
      <c r="H78" s="922">
        <v>995454</v>
      </c>
      <c r="I78" s="1097"/>
      <c r="J78" s="1100">
        <v>0.18</v>
      </c>
      <c r="K78" s="1098"/>
      <c r="L78" s="922" t="s">
        <v>998</v>
      </c>
      <c r="M78" s="922" t="s">
        <v>572</v>
      </c>
      <c r="N78" s="922">
        <v>100</v>
      </c>
      <c r="O78" s="1097"/>
      <c r="P78" s="1099" t="str">
        <f t="shared" si="0"/>
        <v>Included</v>
      </c>
      <c r="Q78" s="1099">
        <f t="shared" si="1"/>
        <v>0</v>
      </c>
      <c r="R78" s="663">
        <f t="shared" si="2"/>
        <v>0</v>
      </c>
      <c r="S78" s="663">
        <f t="shared" si="3"/>
        <v>0</v>
      </c>
      <c r="T78" s="664"/>
      <c r="U78" s="664"/>
      <c r="AD78" s="804"/>
    </row>
    <row r="79" spans="1:30" s="663" customFormat="1" ht="33">
      <c r="A79" s="1096">
        <v>61</v>
      </c>
      <c r="B79" s="922">
        <v>7000030922</v>
      </c>
      <c r="C79" s="922">
        <v>580</v>
      </c>
      <c r="D79" s="922">
        <v>290</v>
      </c>
      <c r="E79" s="922">
        <v>190</v>
      </c>
      <c r="F79" s="922" t="s">
        <v>612</v>
      </c>
      <c r="G79" s="922">
        <v>100001480</v>
      </c>
      <c r="H79" s="922">
        <v>995454</v>
      </c>
      <c r="I79" s="1097"/>
      <c r="J79" s="1100">
        <v>0.18</v>
      </c>
      <c r="K79" s="1098"/>
      <c r="L79" s="922" t="s">
        <v>810</v>
      </c>
      <c r="M79" s="922" t="s">
        <v>572</v>
      </c>
      <c r="N79" s="922">
        <v>25</v>
      </c>
      <c r="O79" s="1097"/>
      <c r="P79" s="1099" t="str">
        <f t="shared" si="0"/>
        <v>Included</v>
      </c>
      <c r="Q79" s="1099">
        <f t="shared" si="1"/>
        <v>0</v>
      </c>
      <c r="R79" s="663">
        <f t="shared" si="2"/>
        <v>0</v>
      </c>
      <c r="S79" s="663">
        <f t="shared" si="3"/>
        <v>0</v>
      </c>
      <c r="T79" s="664"/>
      <c r="U79" s="664"/>
      <c r="AD79" s="804"/>
    </row>
    <row r="80" spans="1:30" s="663" customFormat="1" ht="16.5">
      <c r="A80" s="1096">
        <v>62</v>
      </c>
      <c r="B80" s="922">
        <v>7000030922</v>
      </c>
      <c r="C80" s="922">
        <v>580</v>
      </c>
      <c r="D80" s="922">
        <v>290</v>
      </c>
      <c r="E80" s="922">
        <v>200</v>
      </c>
      <c r="F80" s="922" t="s">
        <v>612</v>
      </c>
      <c r="G80" s="922">
        <v>100007701</v>
      </c>
      <c r="H80" s="922">
        <v>995462</v>
      </c>
      <c r="I80" s="1097"/>
      <c r="J80" s="1100">
        <v>0.18</v>
      </c>
      <c r="K80" s="1098"/>
      <c r="L80" s="922" t="s">
        <v>681</v>
      </c>
      <c r="M80" s="922" t="s">
        <v>570</v>
      </c>
      <c r="N80" s="922">
        <v>1</v>
      </c>
      <c r="O80" s="1097"/>
      <c r="P80" s="1099" t="str">
        <f t="shared" si="0"/>
        <v>Included</v>
      </c>
      <c r="Q80" s="1099">
        <f t="shared" si="1"/>
        <v>0</v>
      </c>
      <c r="R80" s="663">
        <f t="shared" si="2"/>
        <v>0</v>
      </c>
      <c r="S80" s="663">
        <f t="shared" si="3"/>
        <v>0</v>
      </c>
      <c r="T80" s="664"/>
      <c r="U80" s="664"/>
      <c r="AD80" s="804"/>
    </row>
    <row r="81" spans="1:30" s="663" customFormat="1" ht="16.5">
      <c r="A81" s="1096">
        <v>63</v>
      </c>
      <c r="B81" s="922">
        <v>7000030922</v>
      </c>
      <c r="C81" s="922">
        <v>580</v>
      </c>
      <c r="D81" s="922">
        <v>290</v>
      </c>
      <c r="E81" s="922">
        <v>210</v>
      </c>
      <c r="F81" s="922" t="s">
        <v>612</v>
      </c>
      <c r="G81" s="922">
        <v>100001409</v>
      </c>
      <c r="H81" s="922">
        <v>995462</v>
      </c>
      <c r="I81" s="1097"/>
      <c r="J81" s="1100">
        <v>0.18</v>
      </c>
      <c r="K81" s="1098"/>
      <c r="L81" s="922" t="s">
        <v>839</v>
      </c>
      <c r="M81" s="922" t="s">
        <v>570</v>
      </c>
      <c r="N81" s="922">
        <v>1</v>
      </c>
      <c r="O81" s="1097"/>
      <c r="P81" s="1099" t="str">
        <f t="shared" si="0"/>
        <v>Included</v>
      </c>
      <c r="Q81" s="1099">
        <f t="shared" si="1"/>
        <v>0</v>
      </c>
      <c r="R81" s="663">
        <f t="shared" si="2"/>
        <v>0</v>
      </c>
      <c r="S81" s="663">
        <f t="shared" si="3"/>
        <v>0</v>
      </c>
      <c r="T81" s="664"/>
      <c r="U81" s="664"/>
      <c r="AD81" s="804"/>
    </row>
    <row r="82" spans="1:30" s="663" customFormat="1" ht="66">
      <c r="A82" s="1096">
        <v>64</v>
      </c>
      <c r="B82" s="922">
        <v>7000030922</v>
      </c>
      <c r="C82" s="922">
        <v>580</v>
      </c>
      <c r="D82" s="922">
        <v>290</v>
      </c>
      <c r="E82" s="922">
        <v>220</v>
      </c>
      <c r="F82" s="922" t="s">
        <v>612</v>
      </c>
      <c r="G82" s="922">
        <v>100008110</v>
      </c>
      <c r="H82" s="922">
        <v>995421</v>
      </c>
      <c r="I82" s="1097"/>
      <c r="J82" s="1100">
        <v>0.18</v>
      </c>
      <c r="K82" s="1098"/>
      <c r="L82" s="922" t="s">
        <v>999</v>
      </c>
      <c r="M82" s="922" t="s">
        <v>592</v>
      </c>
      <c r="N82" s="922">
        <v>1069</v>
      </c>
      <c r="O82" s="1097"/>
      <c r="P82" s="1099" t="str">
        <f t="shared" ref="P82:P97" si="12">IF(O82=0, "Included", IF(ISERROR(N82*O82), O82, N82*O82))</f>
        <v>Included</v>
      </c>
      <c r="Q82" s="1099">
        <f t="shared" ref="Q82:Q97" si="13">S82</f>
        <v>0</v>
      </c>
      <c r="R82" s="663">
        <f t="shared" si="2"/>
        <v>0</v>
      </c>
      <c r="S82" s="663">
        <f t="shared" si="3"/>
        <v>0</v>
      </c>
      <c r="T82" s="664"/>
      <c r="U82" s="664"/>
      <c r="AD82" s="804"/>
    </row>
    <row r="83" spans="1:30" s="663" customFormat="1" ht="66">
      <c r="A83" s="1096">
        <v>65</v>
      </c>
      <c r="B83" s="922">
        <v>7000030922</v>
      </c>
      <c r="C83" s="922">
        <v>580</v>
      </c>
      <c r="D83" s="922">
        <v>290</v>
      </c>
      <c r="E83" s="922">
        <v>230</v>
      </c>
      <c r="F83" s="922" t="s">
        <v>612</v>
      </c>
      <c r="G83" s="922">
        <v>100001457</v>
      </c>
      <c r="H83" s="922">
        <v>995421</v>
      </c>
      <c r="I83" s="1097"/>
      <c r="J83" s="1100">
        <v>0.18</v>
      </c>
      <c r="K83" s="1098"/>
      <c r="L83" s="922" t="s">
        <v>816</v>
      </c>
      <c r="M83" s="922" t="s">
        <v>592</v>
      </c>
      <c r="N83" s="922">
        <v>221</v>
      </c>
      <c r="O83" s="1097"/>
      <c r="P83" s="1099" t="str">
        <f t="shared" si="12"/>
        <v>Included</v>
      </c>
      <c r="Q83" s="1099">
        <f t="shared" si="13"/>
        <v>0</v>
      </c>
      <c r="R83" s="663">
        <f t="shared" si="2"/>
        <v>0</v>
      </c>
      <c r="S83" s="663">
        <f t="shared" si="3"/>
        <v>0</v>
      </c>
      <c r="T83" s="664"/>
      <c r="U83" s="664"/>
      <c r="AD83" s="804"/>
    </row>
    <row r="84" spans="1:30" s="663" customFormat="1" ht="49.5">
      <c r="A84" s="1096">
        <v>66</v>
      </c>
      <c r="B84" s="922">
        <v>7000030922</v>
      </c>
      <c r="C84" s="922">
        <v>580</v>
      </c>
      <c r="D84" s="922">
        <v>290</v>
      </c>
      <c r="E84" s="922">
        <v>240</v>
      </c>
      <c r="F84" s="922" t="s">
        <v>612</v>
      </c>
      <c r="G84" s="922">
        <v>100015791</v>
      </c>
      <c r="H84" s="922">
        <v>995454</v>
      </c>
      <c r="I84" s="1097"/>
      <c r="J84" s="1100">
        <v>0.18</v>
      </c>
      <c r="K84" s="1098"/>
      <c r="L84" s="922" t="s">
        <v>811</v>
      </c>
      <c r="M84" s="922" t="s">
        <v>572</v>
      </c>
      <c r="N84" s="922">
        <v>285</v>
      </c>
      <c r="O84" s="1097"/>
      <c r="P84" s="1099" t="str">
        <f t="shared" si="12"/>
        <v>Included</v>
      </c>
      <c r="Q84" s="1099">
        <f t="shared" si="13"/>
        <v>0</v>
      </c>
      <c r="R84" s="663">
        <f t="shared" si="2"/>
        <v>0</v>
      </c>
      <c r="S84" s="663">
        <f t="shared" si="3"/>
        <v>0</v>
      </c>
      <c r="T84" s="664"/>
      <c r="U84" s="664"/>
      <c r="AD84" s="804"/>
    </row>
    <row r="85" spans="1:30" s="663" customFormat="1" ht="49.5">
      <c r="A85" s="1096">
        <v>67</v>
      </c>
      <c r="B85" s="922">
        <v>7000030922</v>
      </c>
      <c r="C85" s="922">
        <v>580</v>
      </c>
      <c r="D85" s="922">
        <v>290</v>
      </c>
      <c r="E85" s="922">
        <v>250</v>
      </c>
      <c r="F85" s="922" t="s">
        <v>612</v>
      </c>
      <c r="G85" s="922">
        <v>100015792</v>
      </c>
      <c r="H85" s="922">
        <v>995454</v>
      </c>
      <c r="I85" s="1097"/>
      <c r="J85" s="1100">
        <v>0.18</v>
      </c>
      <c r="K85" s="1098"/>
      <c r="L85" s="922" t="s">
        <v>812</v>
      </c>
      <c r="M85" s="922" t="s">
        <v>572</v>
      </c>
      <c r="N85" s="922">
        <v>200</v>
      </c>
      <c r="O85" s="1097"/>
      <c r="P85" s="1099" t="str">
        <f t="shared" si="12"/>
        <v>Included</v>
      </c>
      <c r="Q85" s="1099">
        <f t="shared" si="13"/>
        <v>0</v>
      </c>
      <c r="R85" s="663">
        <f t="shared" si="2"/>
        <v>0</v>
      </c>
      <c r="S85" s="663">
        <f t="shared" si="3"/>
        <v>0</v>
      </c>
      <c r="T85" s="664"/>
      <c r="U85" s="664"/>
      <c r="AD85" s="804"/>
    </row>
    <row r="86" spans="1:30" s="663" customFormat="1" ht="49.5">
      <c r="A86" s="1096">
        <v>68</v>
      </c>
      <c r="B86" s="922">
        <v>7000030922</v>
      </c>
      <c r="C86" s="922">
        <v>580</v>
      </c>
      <c r="D86" s="922">
        <v>290</v>
      </c>
      <c r="E86" s="922">
        <v>260</v>
      </c>
      <c r="F86" s="922" t="s">
        <v>612</v>
      </c>
      <c r="G86" s="922">
        <v>100015793</v>
      </c>
      <c r="H86" s="922">
        <v>995454</v>
      </c>
      <c r="I86" s="1097"/>
      <c r="J86" s="1100">
        <v>0.18</v>
      </c>
      <c r="K86" s="1098"/>
      <c r="L86" s="922" t="s">
        <v>813</v>
      </c>
      <c r="M86" s="922" t="s">
        <v>572</v>
      </c>
      <c r="N86" s="922">
        <v>86</v>
      </c>
      <c r="O86" s="1097"/>
      <c r="P86" s="1099" t="str">
        <f t="shared" si="12"/>
        <v>Included</v>
      </c>
      <c r="Q86" s="1099">
        <f t="shared" si="13"/>
        <v>0</v>
      </c>
      <c r="R86" s="663">
        <f t="shared" si="2"/>
        <v>0</v>
      </c>
      <c r="S86" s="663">
        <f t="shared" si="3"/>
        <v>0</v>
      </c>
      <c r="T86" s="664"/>
      <c r="U86" s="664"/>
      <c r="AD86" s="804"/>
    </row>
    <row r="87" spans="1:30" s="663" customFormat="1" ht="49.5">
      <c r="A87" s="1096">
        <v>69</v>
      </c>
      <c r="B87" s="922">
        <v>7000030922</v>
      </c>
      <c r="C87" s="922">
        <v>580</v>
      </c>
      <c r="D87" s="922">
        <v>290</v>
      </c>
      <c r="E87" s="922">
        <v>270</v>
      </c>
      <c r="F87" s="922" t="s">
        <v>612</v>
      </c>
      <c r="G87" s="922">
        <v>100015794</v>
      </c>
      <c r="H87" s="922">
        <v>995454</v>
      </c>
      <c r="I87" s="1097"/>
      <c r="J87" s="1100">
        <v>0.18</v>
      </c>
      <c r="K87" s="1098"/>
      <c r="L87" s="922" t="s">
        <v>814</v>
      </c>
      <c r="M87" s="922" t="s">
        <v>572</v>
      </c>
      <c r="N87" s="922">
        <v>30</v>
      </c>
      <c r="O87" s="1097"/>
      <c r="P87" s="1099" t="str">
        <f t="shared" si="12"/>
        <v>Included</v>
      </c>
      <c r="Q87" s="1099">
        <f t="shared" si="13"/>
        <v>0</v>
      </c>
      <c r="R87" s="663">
        <f t="shared" si="2"/>
        <v>0</v>
      </c>
      <c r="S87" s="663">
        <f t="shared" si="3"/>
        <v>0</v>
      </c>
      <c r="T87" s="664"/>
      <c r="U87" s="664"/>
      <c r="AD87" s="804"/>
    </row>
    <row r="88" spans="1:30" s="663" customFormat="1" ht="66">
      <c r="A88" s="1096">
        <v>70</v>
      </c>
      <c r="B88" s="922">
        <v>7000030922</v>
      </c>
      <c r="C88" s="922">
        <v>580</v>
      </c>
      <c r="D88" s="922">
        <v>290</v>
      </c>
      <c r="E88" s="922">
        <v>280</v>
      </c>
      <c r="F88" s="922" t="s">
        <v>612</v>
      </c>
      <c r="G88" s="922">
        <v>100001743</v>
      </c>
      <c r="H88" s="922">
        <v>995414</v>
      </c>
      <c r="I88" s="1097"/>
      <c r="J88" s="1100">
        <v>0.18</v>
      </c>
      <c r="K88" s="1098"/>
      <c r="L88" s="922" t="s">
        <v>1000</v>
      </c>
      <c r="M88" s="922" t="s">
        <v>592</v>
      </c>
      <c r="N88" s="922">
        <v>930</v>
      </c>
      <c r="O88" s="1097"/>
      <c r="P88" s="1099" t="str">
        <f t="shared" si="12"/>
        <v>Included</v>
      </c>
      <c r="Q88" s="1099">
        <f t="shared" si="13"/>
        <v>0</v>
      </c>
      <c r="R88" s="663">
        <f t="shared" ref="R88:R107" si="14">IF(P88="Included",0,P88)</f>
        <v>0</v>
      </c>
      <c r="S88" s="663">
        <f t="shared" ref="S88:S107" si="15">IF(K88="",(R88*J88),(R88*K88))</f>
        <v>0</v>
      </c>
      <c r="T88" s="664"/>
      <c r="U88" s="664"/>
      <c r="AD88" s="804"/>
    </row>
    <row r="89" spans="1:30" s="663" customFormat="1" ht="82.5">
      <c r="A89" s="1096">
        <v>71</v>
      </c>
      <c r="B89" s="922">
        <v>7000030922</v>
      </c>
      <c r="C89" s="922">
        <v>580</v>
      </c>
      <c r="D89" s="922">
        <v>290</v>
      </c>
      <c r="E89" s="922">
        <v>290</v>
      </c>
      <c r="F89" s="922" t="s">
        <v>612</v>
      </c>
      <c r="G89" s="922">
        <v>100004431</v>
      </c>
      <c r="H89" s="922">
        <v>995416</v>
      </c>
      <c r="I89" s="1097"/>
      <c r="J89" s="1100">
        <v>0.18</v>
      </c>
      <c r="K89" s="1098"/>
      <c r="L89" s="922" t="s">
        <v>1001</v>
      </c>
      <c r="M89" s="922" t="s">
        <v>592</v>
      </c>
      <c r="N89" s="922">
        <v>84</v>
      </c>
      <c r="O89" s="1097"/>
      <c r="P89" s="1099" t="str">
        <f t="shared" si="12"/>
        <v>Included</v>
      </c>
      <c r="Q89" s="1099">
        <f t="shared" si="13"/>
        <v>0</v>
      </c>
      <c r="R89" s="663">
        <f t="shared" si="14"/>
        <v>0</v>
      </c>
      <c r="S89" s="663">
        <f t="shared" si="15"/>
        <v>0</v>
      </c>
      <c r="T89" s="664"/>
      <c r="U89" s="664"/>
      <c r="AD89" s="804"/>
    </row>
    <row r="90" spans="1:30" s="663" customFormat="1" ht="82.5">
      <c r="A90" s="1096">
        <v>72</v>
      </c>
      <c r="B90" s="922">
        <v>7000030922</v>
      </c>
      <c r="C90" s="922">
        <v>580</v>
      </c>
      <c r="D90" s="922">
        <v>290</v>
      </c>
      <c r="E90" s="922">
        <v>300</v>
      </c>
      <c r="F90" s="922" t="s">
        <v>612</v>
      </c>
      <c r="G90" s="922">
        <v>100004427</v>
      </c>
      <c r="H90" s="922">
        <v>995416</v>
      </c>
      <c r="I90" s="1097"/>
      <c r="J90" s="1100">
        <v>0.18</v>
      </c>
      <c r="K90" s="1098"/>
      <c r="L90" s="922" t="s">
        <v>1002</v>
      </c>
      <c r="M90" s="922" t="s">
        <v>592</v>
      </c>
      <c r="N90" s="922">
        <v>30</v>
      </c>
      <c r="O90" s="1097"/>
      <c r="P90" s="1099" t="str">
        <f t="shared" si="12"/>
        <v>Included</v>
      </c>
      <c r="Q90" s="1099">
        <f t="shared" si="13"/>
        <v>0</v>
      </c>
      <c r="R90" s="663">
        <f t="shared" ref="R90:R101" si="16">IF(P90="Included",0,P90)</f>
        <v>0</v>
      </c>
      <c r="S90" s="663">
        <f t="shared" ref="S90:S101" si="17">IF(K90="",(R90*J90),(R90*K90))</f>
        <v>0</v>
      </c>
      <c r="T90" s="664"/>
      <c r="U90" s="664"/>
      <c r="AD90" s="804"/>
    </row>
    <row r="91" spans="1:30" s="663" customFormat="1" ht="66">
      <c r="A91" s="1096">
        <v>73</v>
      </c>
      <c r="B91" s="922">
        <v>7000030922</v>
      </c>
      <c r="C91" s="922">
        <v>580</v>
      </c>
      <c r="D91" s="922">
        <v>290</v>
      </c>
      <c r="E91" s="922">
        <v>310</v>
      </c>
      <c r="F91" s="922" t="s">
        <v>612</v>
      </c>
      <c r="G91" s="922">
        <v>130000761</v>
      </c>
      <c r="H91" s="922">
        <v>995428</v>
      </c>
      <c r="I91" s="1097"/>
      <c r="J91" s="1100">
        <v>0.18</v>
      </c>
      <c r="K91" s="1098"/>
      <c r="L91" s="922" t="s">
        <v>676</v>
      </c>
      <c r="M91" s="922" t="s">
        <v>572</v>
      </c>
      <c r="N91" s="922">
        <v>50</v>
      </c>
      <c r="O91" s="1097"/>
      <c r="P91" s="1099" t="str">
        <f t="shared" si="12"/>
        <v>Included</v>
      </c>
      <c r="Q91" s="1099">
        <f t="shared" si="13"/>
        <v>0</v>
      </c>
      <c r="R91" s="663">
        <f t="shared" si="16"/>
        <v>0</v>
      </c>
      <c r="S91" s="663">
        <f t="shared" si="17"/>
        <v>0</v>
      </c>
      <c r="T91" s="664"/>
      <c r="U91" s="664"/>
      <c r="AD91" s="804"/>
    </row>
    <row r="92" spans="1:30" s="663" customFormat="1" ht="66">
      <c r="A92" s="1096">
        <v>74</v>
      </c>
      <c r="B92" s="922">
        <v>7000030922</v>
      </c>
      <c r="C92" s="922">
        <v>580</v>
      </c>
      <c r="D92" s="922">
        <v>290</v>
      </c>
      <c r="E92" s="922">
        <v>320</v>
      </c>
      <c r="F92" s="922" t="s">
        <v>612</v>
      </c>
      <c r="G92" s="922">
        <v>130000762</v>
      </c>
      <c r="H92" s="922">
        <v>995428</v>
      </c>
      <c r="I92" s="1097"/>
      <c r="J92" s="1100">
        <v>0.18</v>
      </c>
      <c r="K92" s="1098"/>
      <c r="L92" s="922" t="s">
        <v>677</v>
      </c>
      <c r="M92" s="922" t="s">
        <v>572</v>
      </c>
      <c r="N92" s="922">
        <v>50</v>
      </c>
      <c r="O92" s="1097"/>
      <c r="P92" s="1099" t="str">
        <f t="shared" si="12"/>
        <v>Included</v>
      </c>
      <c r="Q92" s="1099">
        <f t="shared" si="13"/>
        <v>0</v>
      </c>
      <c r="R92" s="663">
        <f t="shared" si="16"/>
        <v>0</v>
      </c>
      <c r="S92" s="663">
        <f t="shared" si="17"/>
        <v>0</v>
      </c>
      <c r="T92" s="664"/>
      <c r="U92" s="664"/>
      <c r="AD92" s="804"/>
    </row>
    <row r="93" spans="1:30" s="663" customFormat="1" ht="49.5">
      <c r="A93" s="1096">
        <v>75</v>
      </c>
      <c r="B93" s="922">
        <v>7000030922</v>
      </c>
      <c r="C93" s="922">
        <v>580</v>
      </c>
      <c r="D93" s="922">
        <v>290</v>
      </c>
      <c r="E93" s="922">
        <v>330</v>
      </c>
      <c r="F93" s="922" t="s">
        <v>612</v>
      </c>
      <c r="G93" s="922">
        <v>100001721</v>
      </c>
      <c r="H93" s="922">
        <v>995428</v>
      </c>
      <c r="I93" s="1097"/>
      <c r="J93" s="1100">
        <v>0.18</v>
      </c>
      <c r="K93" s="1098"/>
      <c r="L93" s="922" t="s">
        <v>815</v>
      </c>
      <c r="M93" s="922" t="s">
        <v>578</v>
      </c>
      <c r="N93" s="922">
        <v>50</v>
      </c>
      <c r="O93" s="1097"/>
      <c r="P93" s="1099" t="str">
        <f t="shared" si="12"/>
        <v>Included</v>
      </c>
      <c r="Q93" s="1099">
        <f t="shared" si="13"/>
        <v>0</v>
      </c>
      <c r="R93" s="663">
        <f t="shared" si="16"/>
        <v>0</v>
      </c>
      <c r="S93" s="663">
        <f t="shared" si="17"/>
        <v>0</v>
      </c>
      <c r="T93" s="664"/>
      <c r="U93" s="664"/>
      <c r="AD93" s="804"/>
    </row>
    <row r="94" spans="1:30" s="663" customFormat="1" ht="49.5">
      <c r="A94" s="1096">
        <v>76</v>
      </c>
      <c r="B94" s="922">
        <v>7000030922</v>
      </c>
      <c r="C94" s="922">
        <v>580</v>
      </c>
      <c r="D94" s="922">
        <v>290</v>
      </c>
      <c r="E94" s="922">
        <v>340</v>
      </c>
      <c r="F94" s="922" t="s">
        <v>612</v>
      </c>
      <c r="G94" s="922">
        <v>100003295</v>
      </c>
      <c r="H94" s="922">
        <v>995429</v>
      </c>
      <c r="I94" s="1097"/>
      <c r="J94" s="1100">
        <v>0.18</v>
      </c>
      <c r="K94" s="1098"/>
      <c r="L94" s="922" t="s">
        <v>662</v>
      </c>
      <c r="M94" s="922" t="s">
        <v>578</v>
      </c>
      <c r="N94" s="922">
        <v>10</v>
      </c>
      <c r="O94" s="1097"/>
      <c r="P94" s="1099" t="str">
        <f t="shared" si="12"/>
        <v>Included</v>
      </c>
      <c r="Q94" s="1099">
        <f t="shared" si="13"/>
        <v>0</v>
      </c>
      <c r="R94" s="663">
        <f t="shared" si="16"/>
        <v>0</v>
      </c>
      <c r="S94" s="663">
        <f t="shared" si="17"/>
        <v>0</v>
      </c>
      <c r="T94" s="664"/>
      <c r="U94" s="664"/>
      <c r="AD94" s="804"/>
    </row>
    <row r="95" spans="1:30" s="663" customFormat="1" ht="16.5">
      <c r="A95" s="1096">
        <v>77</v>
      </c>
      <c r="B95" s="922">
        <v>7000030922</v>
      </c>
      <c r="C95" s="922">
        <v>580</v>
      </c>
      <c r="D95" s="922">
        <v>290</v>
      </c>
      <c r="E95" s="922">
        <v>350</v>
      </c>
      <c r="F95" s="922" t="s">
        <v>612</v>
      </c>
      <c r="G95" s="922">
        <v>100001442</v>
      </c>
      <c r="H95" s="922">
        <v>995456</v>
      </c>
      <c r="I95" s="1097"/>
      <c r="J95" s="1100">
        <v>0.18</v>
      </c>
      <c r="K95" s="1098"/>
      <c r="L95" s="922" t="s">
        <v>817</v>
      </c>
      <c r="M95" s="922" t="s">
        <v>572</v>
      </c>
      <c r="N95" s="922">
        <v>15</v>
      </c>
      <c r="O95" s="1097"/>
      <c r="P95" s="1099" t="str">
        <f t="shared" si="12"/>
        <v>Included</v>
      </c>
      <c r="Q95" s="1099">
        <f t="shared" si="13"/>
        <v>0</v>
      </c>
      <c r="R95" s="663">
        <f t="shared" si="16"/>
        <v>0</v>
      </c>
      <c r="S95" s="663">
        <f t="shared" si="17"/>
        <v>0</v>
      </c>
      <c r="T95" s="664"/>
      <c r="U95" s="664"/>
      <c r="AD95" s="804"/>
    </row>
    <row r="96" spans="1:30" s="663" customFormat="1" ht="132">
      <c r="A96" s="1096">
        <v>78</v>
      </c>
      <c r="B96" s="922">
        <v>7000030922</v>
      </c>
      <c r="C96" s="922">
        <v>580</v>
      </c>
      <c r="D96" s="922">
        <v>290</v>
      </c>
      <c r="E96" s="922">
        <v>360</v>
      </c>
      <c r="F96" s="922" t="s">
        <v>612</v>
      </c>
      <c r="G96" s="922">
        <v>100004463</v>
      </c>
      <c r="H96" s="922">
        <v>995456</v>
      </c>
      <c r="I96" s="1097"/>
      <c r="J96" s="1100">
        <v>0.18</v>
      </c>
      <c r="K96" s="1098"/>
      <c r="L96" s="922" t="s">
        <v>1003</v>
      </c>
      <c r="M96" s="922" t="s">
        <v>578</v>
      </c>
      <c r="N96" s="922">
        <v>50</v>
      </c>
      <c r="O96" s="1097"/>
      <c r="P96" s="1099" t="str">
        <f t="shared" si="12"/>
        <v>Included</v>
      </c>
      <c r="Q96" s="1099">
        <f t="shared" si="13"/>
        <v>0</v>
      </c>
      <c r="R96" s="663">
        <f t="shared" si="16"/>
        <v>0</v>
      </c>
      <c r="S96" s="663">
        <f t="shared" si="17"/>
        <v>0</v>
      </c>
      <c r="T96" s="664"/>
      <c r="U96" s="664"/>
      <c r="AD96" s="804"/>
    </row>
    <row r="97" spans="1:30" s="663" customFormat="1" ht="66">
      <c r="A97" s="1096">
        <v>79</v>
      </c>
      <c r="B97" s="922">
        <v>7000030922</v>
      </c>
      <c r="C97" s="922">
        <v>590</v>
      </c>
      <c r="D97" s="922">
        <v>300</v>
      </c>
      <c r="E97" s="922">
        <v>10</v>
      </c>
      <c r="F97" s="922" t="s">
        <v>953</v>
      </c>
      <c r="G97" s="922">
        <v>100001210</v>
      </c>
      <c r="H97" s="922">
        <v>995455</v>
      </c>
      <c r="I97" s="1097"/>
      <c r="J97" s="1100">
        <v>0.18</v>
      </c>
      <c r="K97" s="1098"/>
      <c r="L97" s="922" t="s">
        <v>820</v>
      </c>
      <c r="M97" s="922" t="s">
        <v>576</v>
      </c>
      <c r="N97" s="922">
        <v>7</v>
      </c>
      <c r="O97" s="1097"/>
      <c r="P97" s="1099" t="str">
        <f t="shared" si="12"/>
        <v>Included</v>
      </c>
      <c r="Q97" s="1099">
        <f t="shared" si="13"/>
        <v>0</v>
      </c>
      <c r="R97" s="663">
        <f t="shared" si="16"/>
        <v>0</v>
      </c>
      <c r="S97" s="663">
        <f t="shared" si="17"/>
        <v>0</v>
      </c>
      <c r="T97" s="664"/>
      <c r="U97" s="664"/>
      <c r="AD97" s="804"/>
    </row>
    <row r="98" spans="1:30" s="663" customFormat="1" ht="66">
      <c r="A98" s="1096">
        <v>80</v>
      </c>
      <c r="B98" s="922">
        <v>7000030922</v>
      </c>
      <c r="C98" s="922">
        <v>590</v>
      </c>
      <c r="D98" s="922">
        <v>300</v>
      </c>
      <c r="E98" s="922">
        <v>20</v>
      </c>
      <c r="F98" s="922" t="s">
        <v>953</v>
      </c>
      <c r="G98" s="922">
        <v>100001209</v>
      </c>
      <c r="H98" s="922">
        <v>995455</v>
      </c>
      <c r="I98" s="1097"/>
      <c r="J98" s="1100">
        <v>0.18</v>
      </c>
      <c r="K98" s="1098"/>
      <c r="L98" s="922" t="s">
        <v>821</v>
      </c>
      <c r="M98" s="922" t="s">
        <v>576</v>
      </c>
      <c r="N98" s="922">
        <v>2</v>
      </c>
      <c r="O98" s="1097"/>
      <c r="P98" s="1099" t="str">
        <f t="shared" ref="P98:P101" si="18">IF(O98=0, "Included", IF(ISERROR(N98*O98), O98, N98*O98))</f>
        <v>Included</v>
      </c>
      <c r="Q98" s="1099">
        <f t="shared" ref="Q98:Q101" si="19">S98</f>
        <v>0</v>
      </c>
      <c r="R98" s="663">
        <f t="shared" si="16"/>
        <v>0</v>
      </c>
      <c r="S98" s="663">
        <f t="shared" si="17"/>
        <v>0</v>
      </c>
      <c r="T98" s="664"/>
      <c r="U98" s="664"/>
      <c r="AD98" s="804"/>
    </row>
    <row r="99" spans="1:30" s="663" customFormat="1" ht="33">
      <c r="A99" s="1096">
        <v>81</v>
      </c>
      <c r="B99" s="922">
        <v>7000030922</v>
      </c>
      <c r="C99" s="922">
        <v>590</v>
      </c>
      <c r="D99" s="922">
        <v>300</v>
      </c>
      <c r="E99" s="922">
        <v>30</v>
      </c>
      <c r="F99" s="922" t="s">
        <v>953</v>
      </c>
      <c r="G99" s="922">
        <v>100001680</v>
      </c>
      <c r="H99" s="922">
        <v>995455</v>
      </c>
      <c r="I99" s="1097"/>
      <c r="J99" s="1100">
        <v>0.18</v>
      </c>
      <c r="K99" s="1098"/>
      <c r="L99" s="922" t="s">
        <v>822</v>
      </c>
      <c r="M99" s="922" t="s">
        <v>576</v>
      </c>
      <c r="N99" s="922">
        <v>1</v>
      </c>
      <c r="O99" s="1097"/>
      <c r="P99" s="1099" t="str">
        <f t="shared" si="18"/>
        <v>Included</v>
      </c>
      <c r="Q99" s="1099">
        <f t="shared" si="19"/>
        <v>0</v>
      </c>
      <c r="R99" s="663">
        <f t="shared" si="16"/>
        <v>0</v>
      </c>
      <c r="S99" s="663">
        <f t="shared" si="17"/>
        <v>0</v>
      </c>
      <c r="T99" s="664"/>
      <c r="U99" s="664"/>
      <c r="AD99" s="804"/>
    </row>
    <row r="100" spans="1:30" s="663" customFormat="1" ht="33">
      <c r="A100" s="1096">
        <v>82</v>
      </c>
      <c r="B100" s="922">
        <v>7000030922</v>
      </c>
      <c r="C100" s="922">
        <v>590</v>
      </c>
      <c r="D100" s="922">
        <v>300</v>
      </c>
      <c r="E100" s="922">
        <v>40</v>
      </c>
      <c r="F100" s="922" t="s">
        <v>953</v>
      </c>
      <c r="G100" s="922">
        <v>100001681</v>
      </c>
      <c r="H100" s="922">
        <v>995455</v>
      </c>
      <c r="I100" s="1097"/>
      <c r="J100" s="1100">
        <v>0.18</v>
      </c>
      <c r="K100" s="1098"/>
      <c r="L100" s="922" t="s">
        <v>823</v>
      </c>
      <c r="M100" s="922" t="s">
        <v>576</v>
      </c>
      <c r="N100" s="922">
        <v>3</v>
      </c>
      <c r="O100" s="1097"/>
      <c r="P100" s="1099" t="str">
        <f t="shared" si="18"/>
        <v>Included</v>
      </c>
      <c r="Q100" s="1099">
        <f t="shared" si="19"/>
        <v>0</v>
      </c>
      <c r="R100" s="663">
        <f t="shared" si="16"/>
        <v>0</v>
      </c>
      <c r="S100" s="663">
        <f t="shared" si="17"/>
        <v>0</v>
      </c>
      <c r="T100" s="664"/>
      <c r="U100" s="664"/>
      <c r="AD100" s="804"/>
    </row>
    <row r="101" spans="1:30" s="663" customFormat="1" ht="33">
      <c r="A101" s="1096">
        <v>83</v>
      </c>
      <c r="B101" s="922">
        <v>7000030922</v>
      </c>
      <c r="C101" s="922">
        <v>700</v>
      </c>
      <c r="D101" s="922">
        <v>330</v>
      </c>
      <c r="E101" s="922">
        <v>10</v>
      </c>
      <c r="F101" s="922" t="s">
        <v>862</v>
      </c>
      <c r="G101" s="922">
        <v>170000502</v>
      </c>
      <c r="H101" s="922">
        <v>998713</v>
      </c>
      <c r="I101" s="1097"/>
      <c r="J101" s="1100">
        <v>0.18</v>
      </c>
      <c r="K101" s="1098"/>
      <c r="L101" s="922" t="s">
        <v>658</v>
      </c>
      <c r="M101" s="922" t="s">
        <v>570</v>
      </c>
      <c r="N101" s="922">
        <v>3</v>
      </c>
      <c r="O101" s="1097"/>
      <c r="P101" s="1099" t="str">
        <f t="shared" si="18"/>
        <v>Included</v>
      </c>
      <c r="Q101" s="1099">
        <f t="shared" si="19"/>
        <v>0</v>
      </c>
      <c r="R101" s="663">
        <f t="shared" si="16"/>
        <v>0</v>
      </c>
      <c r="S101" s="663">
        <f t="shared" si="17"/>
        <v>0</v>
      </c>
      <c r="T101" s="664"/>
      <c r="U101" s="664"/>
      <c r="AD101" s="804"/>
    </row>
    <row r="102" spans="1:30" s="1128" customFormat="1" ht="33">
      <c r="A102" s="1096">
        <v>84</v>
      </c>
      <c r="B102" s="922">
        <v>7000030922</v>
      </c>
      <c r="C102" s="922">
        <v>700</v>
      </c>
      <c r="D102" s="922">
        <v>330</v>
      </c>
      <c r="E102" s="922">
        <v>20</v>
      </c>
      <c r="F102" s="922" t="s">
        <v>862</v>
      </c>
      <c r="G102" s="922">
        <v>170000530</v>
      </c>
      <c r="H102" s="922">
        <v>998734</v>
      </c>
      <c r="I102" s="1097"/>
      <c r="J102" s="1100">
        <v>0.18</v>
      </c>
      <c r="K102" s="1098"/>
      <c r="L102" s="922" t="s">
        <v>659</v>
      </c>
      <c r="M102" s="922" t="s">
        <v>570</v>
      </c>
      <c r="N102" s="922">
        <v>3</v>
      </c>
      <c r="O102" s="1097"/>
      <c r="P102" s="1099" t="str">
        <f t="shared" ref="P102:P107" si="20">IF(O102=0, "Included", IF(ISERROR(N102*O102), O102, N102*O102))</f>
        <v>Included</v>
      </c>
      <c r="Q102" s="1099">
        <f t="shared" ref="Q102:Q107" si="21">S102</f>
        <v>0</v>
      </c>
      <c r="R102" s="663">
        <f t="shared" si="14"/>
        <v>0</v>
      </c>
      <c r="S102" s="663">
        <f t="shared" si="15"/>
        <v>0</v>
      </c>
      <c r="T102" s="1129"/>
      <c r="U102" s="1129"/>
      <c r="AD102" s="1130"/>
    </row>
    <row r="103" spans="1:30" s="663" customFormat="1" ht="33">
      <c r="A103" s="1096">
        <v>85</v>
      </c>
      <c r="B103" s="922">
        <v>7000030922</v>
      </c>
      <c r="C103" s="922">
        <v>700</v>
      </c>
      <c r="D103" s="922">
        <v>330</v>
      </c>
      <c r="E103" s="922">
        <v>30</v>
      </c>
      <c r="F103" s="922" t="s">
        <v>862</v>
      </c>
      <c r="G103" s="922">
        <v>170004701</v>
      </c>
      <c r="H103" s="922">
        <v>998734</v>
      </c>
      <c r="I103" s="1097"/>
      <c r="J103" s="1100">
        <v>0.18</v>
      </c>
      <c r="K103" s="1098"/>
      <c r="L103" s="922" t="s">
        <v>824</v>
      </c>
      <c r="M103" s="922" t="s">
        <v>570</v>
      </c>
      <c r="N103" s="922">
        <v>3</v>
      </c>
      <c r="O103" s="1097"/>
      <c r="P103" s="1099" t="str">
        <f t="shared" si="20"/>
        <v>Included</v>
      </c>
      <c r="Q103" s="1099">
        <f t="shared" si="21"/>
        <v>0</v>
      </c>
      <c r="R103" s="663">
        <f t="shared" si="14"/>
        <v>0</v>
      </c>
      <c r="S103" s="663">
        <f t="shared" si="15"/>
        <v>0</v>
      </c>
      <c r="T103" s="664"/>
      <c r="U103" s="664"/>
      <c r="AD103" s="804"/>
    </row>
    <row r="104" spans="1:30" s="663" customFormat="1" ht="33">
      <c r="A104" s="1096">
        <v>86</v>
      </c>
      <c r="B104" s="922">
        <v>7000030922</v>
      </c>
      <c r="C104" s="922">
        <v>700</v>
      </c>
      <c r="D104" s="922">
        <v>330</v>
      </c>
      <c r="E104" s="922">
        <v>40</v>
      </c>
      <c r="F104" s="922" t="s">
        <v>862</v>
      </c>
      <c r="G104" s="922">
        <v>170004700</v>
      </c>
      <c r="H104" s="922">
        <v>998734</v>
      </c>
      <c r="I104" s="1097"/>
      <c r="J104" s="1100">
        <v>0.18</v>
      </c>
      <c r="K104" s="1098"/>
      <c r="L104" s="922" t="s">
        <v>825</v>
      </c>
      <c r="M104" s="922" t="s">
        <v>570</v>
      </c>
      <c r="N104" s="922">
        <v>1</v>
      </c>
      <c r="O104" s="1097"/>
      <c r="P104" s="1099" t="str">
        <f t="shared" si="20"/>
        <v>Included</v>
      </c>
      <c r="Q104" s="1099">
        <f t="shared" si="21"/>
        <v>0</v>
      </c>
      <c r="R104" s="663">
        <f t="shared" si="14"/>
        <v>0</v>
      </c>
      <c r="S104" s="663">
        <f t="shared" si="15"/>
        <v>0</v>
      </c>
      <c r="T104" s="664"/>
      <c r="U104" s="664"/>
      <c r="AD104" s="804"/>
    </row>
    <row r="105" spans="1:30" s="663" customFormat="1" ht="33">
      <c r="A105" s="1096">
        <v>87</v>
      </c>
      <c r="B105" s="922">
        <v>7000030922</v>
      </c>
      <c r="C105" s="922">
        <v>700</v>
      </c>
      <c r="D105" s="922">
        <v>330</v>
      </c>
      <c r="E105" s="922">
        <v>50</v>
      </c>
      <c r="F105" s="922" t="s">
        <v>862</v>
      </c>
      <c r="G105" s="922">
        <v>170000504</v>
      </c>
      <c r="H105" s="922">
        <v>998713</v>
      </c>
      <c r="I105" s="1097"/>
      <c r="J105" s="1100">
        <v>0.18</v>
      </c>
      <c r="K105" s="1098"/>
      <c r="L105" s="922" t="s">
        <v>660</v>
      </c>
      <c r="M105" s="922" t="s">
        <v>599</v>
      </c>
      <c r="N105" s="922">
        <v>1</v>
      </c>
      <c r="O105" s="1097"/>
      <c r="P105" s="1099" t="str">
        <f t="shared" si="20"/>
        <v>Included</v>
      </c>
      <c r="Q105" s="1099">
        <f t="shared" si="21"/>
        <v>0</v>
      </c>
      <c r="R105" s="663">
        <f t="shared" si="14"/>
        <v>0</v>
      </c>
      <c r="S105" s="663">
        <f t="shared" si="15"/>
        <v>0</v>
      </c>
      <c r="T105" s="664"/>
      <c r="U105" s="664"/>
      <c r="AD105" s="804"/>
    </row>
    <row r="106" spans="1:30" s="663" customFormat="1" ht="33">
      <c r="A106" s="1096">
        <v>88</v>
      </c>
      <c r="B106" s="922">
        <v>7000030922</v>
      </c>
      <c r="C106" s="922">
        <v>700</v>
      </c>
      <c r="D106" s="922">
        <v>330</v>
      </c>
      <c r="E106" s="922">
        <v>60</v>
      </c>
      <c r="F106" s="922" t="s">
        <v>862</v>
      </c>
      <c r="G106" s="922">
        <v>170003449</v>
      </c>
      <c r="H106" s="922">
        <v>998316</v>
      </c>
      <c r="I106" s="1097"/>
      <c r="J106" s="1100">
        <v>0.18</v>
      </c>
      <c r="K106" s="1098"/>
      <c r="L106" s="922" t="s">
        <v>826</v>
      </c>
      <c r="M106" s="922" t="s">
        <v>570</v>
      </c>
      <c r="N106" s="922">
        <v>4</v>
      </c>
      <c r="O106" s="1097"/>
      <c r="P106" s="1099" t="str">
        <f t="shared" si="20"/>
        <v>Included</v>
      </c>
      <c r="Q106" s="1099">
        <f t="shared" si="21"/>
        <v>0</v>
      </c>
      <c r="R106" s="663">
        <f t="shared" si="14"/>
        <v>0</v>
      </c>
      <c r="S106" s="663">
        <f t="shared" si="15"/>
        <v>0</v>
      </c>
      <c r="T106" s="664"/>
      <c r="U106" s="664"/>
      <c r="AD106" s="804"/>
    </row>
    <row r="107" spans="1:30" s="663" customFormat="1" ht="33">
      <c r="A107" s="1096">
        <v>89</v>
      </c>
      <c r="B107" s="922">
        <v>7000030922</v>
      </c>
      <c r="C107" s="922">
        <v>700</v>
      </c>
      <c r="D107" s="922">
        <v>330</v>
      </c>
      <c r="E107" s="922">
        <v>70</v>
      </c>
      <c r="F107" s="922" t="s">
        <v>862</v>
      </c>
      <c r="G107" s="922">
        <v>170000501</v>
      </c>
      <c r="H107" s="922">
        <v>998734</v>
      </c>
      <c r="I107" s="1097"/>
      <c r="J107" s="1100">
        <v>0.18</v>
      </c>
      <c r="K107" s="1098"/>
      <c r="L107" s="922" t="s">
        <v>661</v>
      </c>
      <c r="M107" s="922" t="s">
        <v>599</v>
      </c>
      <c r="N107" s="922">
        <v>1</v>
      </c>
      <c r="O107" s="1097"/>
      <c r="P107" s="1099" t="str">
        <f t="shared" si="20"/>
        <v>Included</v>
      </c>
      <c r="Q107" s="1099">
        <f t="shared" si="21"/>
        <v>0</v>
      </c>
      <c r="R107" s="663">
        <f t="shared" si="14"/>
        <v>0</v>
      </c>
      <c r="S107" s="663">
        <f t="shared" si="15"/>
        <v>0</v>
      </c>
      <c r="T107" s="664"/>
      <c r="U107" s="664"/>
      <c r="AD107" s="804"/>
    </row>
    <row r="108" spans="1:30" s="663" customFormat="1" ht="18.75">
      <c r="A108" s="1096" t="s">
        <v>844</v>
      </c>
      <c r="B108" s="1117" t="s">
        <v>863</v>
      </c>
      <c r="C108" s="1135"/>
      <c r="D108" s="1135"/>
      <c r="E108" s="1135"/>
      <c r="F108" s="1135"/>
      <c r="G108" s="1135"/>
      <c r="H108" s="1135"/>
      <c r="I108" s="1135"/>
      <c r="J108" s="1135"/>
      <c r="K108" s="1135"/>
      <c r="L108" s="1136"/>
      <c r="M108" s="1122"/>
      <c r="N108" s="1122"/>
      <c r="O108" s="1126"/>
      <c r="P108" s="1127"/>
      <c r="Q108" s="1127"/>
      <c r="R108" s="1128"/>
      <c r="S108" s="1128"/>
      <c r="T108" s="664"/>
      <c r="U108" s="664"/>
      <c r="AD108" s="804"/>
    </row>
    <row r="109" spans="1:30" s="663" customFormat="1" ht="33">
      <c r="A109" s="1096">
        <v>1</v>
      </c>
      <c r="B109" s="922">
        <v>7000030923</v>
      </c>
      <c r="C109" s="922">
        <v>380</v>
      </c>
      <c r="D109" s="922">
        <v>190</v>
      </c>
      <c r="E109" s="922">
        <v>10</v>
      </c>
      <c r="F109" s="922" t="s">
        <v>954</v>
      </c>
      <c r="G109" s="922">
        <v>100003578</v>
      </c>
      <c r="H109" s="922">
        <v>998736</v>
      </c>
      <c r="I109" s="1097"/>
      <c r="J109" s="1100">
        <v>0.18</v>
      </c>
      <c r="K109" s="1098"/>
      <c r="L109" s="922" t="s">
        <v>802</v>
      </c>
      <c r="M109" s="922" t="s">
        <v>571</v>
      </c>
      <c r="N109" s="922">
        <v>2</v>
      </c>
      <c r="O109" s="1097"/>
      <c r="P109" s="1099" t="str">
        <f>IF(O109=0, "Included", IF(ISERROR(N109*O109), O109, N109*O109))</f>
        <v>Included</v>
      </c>
      <c r="Q109" s="1099">
        <f>S109</f>
        <v>0</v>
      </c>
      <c r="R109" s="663">
        <f>IF(P109="Included",0,P109)</f>
        <v>0</v>
      </c>
      <c r="S109" s="663">
        <f>IF(K109="",(R109*J109),(R109*K109))</f>
        <v>0</v>
      </c>
      <c r="T109" s="664"/>
      <c r="U109" s="664"/>
      <c r="AD109" s="804"/>
    </row>
    <row r="110" spans="1:30" s="663" customFormat="1" ht="49.5">
      <c r="A110" s="1096">
        <v>2</v>
      </c>
      <c r="B110" s="922">
        <v>7000030923</v>
      </c>
      <c r="C110" s="922">
        <v>380</v>
      </c>
      <c r="D110" s="922">
        <v>190</v>
      </c>
      <c r="E110" s="922">
        <v>20</v>
      </c>
      <c r="F110" s="922" t="s">
        <v>954</v>
      </c>
      <c r="G110" s="922">
        <v>100005107</v>
      </c>
      <c r="H110" s="922">
        <v>998736</v>
      </c>
      <c r="I110" s="1097"/>
      <c r="J110" s="1100">
        <v>0.18</v>
      </c>
      <c r="K110" s="1098"/>
      <c r="L110" s="922" t="s">
        <v>1004</v>
      </c>
      <c r="M110" s="922" t="s">
        <v>570</v>
      </c>
      <c r="N110" s="922">
        <v>2</v>
      </c>
      <c r="O110" s="1097"/>
      <c r="P110" s="1099" t="str">
        <f>IF(O110=0, "Included", IF(ISERROR(N110*O110), O110, N110*O110))</f>
        <v>Included</v>
      </c>
      <c r="Q110" s="1099">
        <f>S110</f>
        <v>0</v>
      </c>
      <c r="R110" s="663">
        <f>IF(P110="Included",0,P110)</f>
        <v>0</v>
      </c>
      <c r="S110" s="663">
        <f>IF(K110="",(R110*J110),(R110*K110))</f>
        <v>0</v>
      </c>
      <c r="T110" s="664"/>
      <c r="U110" s="664"/>
      <c r="AD110" s="804"/>
    </row>
    <row r="111" spans="1:30" s="663" customFormat="1" ht="33">
      <c r="A111" s="1096">
        <v>3</v>
      </c>
      <c r="B111" s="922">
        <v>7000030923</v>
      </c>
      <c r="C111" s="922">
        <v>380</v>
      </c>
      <c r="D111" s="922">
        <v>190</v>
      </c>
      <c r="E111" s="922">
        <v>30</v>
      </c>
      <c r="F111" s="922" t="s">
        <v>954</v>
      </c>
      <c r="G111" s="922">
        <v>100000410</v>
      </c>
      <c r="H111" s="922">
        <v>998736</v>
      </c>
      <c r="I111" s="1097"/>
      <c r="J111" s="1100">
        <v>0.18</v>
      </c>
      <c r="K111" s="1098"/>
      <c r="L111" s="922" t="s">
        <v>1005</v>
      </c>
      <c r="M111" s="922" t="s">
        <v>571</v>
      </c>
      <c r="N111" s="922">
        <v>1</v>
      </c>
      <c r="O111" s="1097"/>
      <c r="P111" s="1099" t="str">
        <f>IF(O111=0, "Included", IF(ISERROR(N111*O111), O111, N111*O111))</f>
        <v>Included</v>
      </c>
      <c r="Q111" s="1099">
        <f>S111</f>
        <v>0</v>
      </c>
      <c r="R111" s="663">
        <f>IF(P111="Included",0,P111)</f>
        <v>0</v>
      </c>
      <c r="S111" s="663">
        <f>IF(K111="",(R111*J111),(R111*K111))</f>
        <v>0</v>
      </c>
      <c r="T111" s="664"/>
      <c r="U111" s="664"/>
      <c r="AD111" s="804"/>
    </row>
    <row r="112" spans="1:30" s="663" customFormat="1" ht="49.5">
      <c r="A112" s="1096">
        <v>4</v>
      </c>
      <c r="B112" s="922">
        <v>7000030923</v>
      </c>
      <c r="C112" s="922">
        <v>380</v>
      </c>
      <c r="D112" s="922">
        <v>190</v>
      </c>
      <c r="E112" s="922">
        <v>40</v>
      </c>
      <c r="F112" s="922" t="s">
        <v>954</v>
      </c>
      <c r="G112" s="922">
        <v>100000377</v>
      </c>
      <c r="H112" s="922">
        <v>998736</v>
      </c>
      <c r="I112" s="1097"/>
      <c r="J112" s="1100">
        <v>0.18</v>
      </c>
      <c r="K112" s="1098"/>
      <c r="L112" s="922" t="s">
        <v>804</v>
      </c>
      <c r="M112" s="922" t="s">
        <v>571</v>
      </c>
      <c r="N112" s="922">
        <v>1</v>
      </c>
      <c r="O112" s="1097"/>
      <c r="P112" s="1099" t="str">
        <f t="shared" ref="P112:P146" si="22">IF(O112=0, "Included", IF(ISERROR(N112*O112), O112, N112*O112))</f>
        <v>Included</v>
      </c>
      <c r="Q112" s="1099">
        <f t="shared" ref="Q112:Q146" si="23">S112</f>
        <v>0</v>
      </c>
      <c r="R112" s="663">
        <f t="shared" ref="R112:R146" si="24">IF(P112="Included",0,P112)</f>
        <v>0</v>
      </c>
      <c r="S112" s="663">
        <f t="shared" ref="S112:S146" si="25">IF(K112="",(R112*J112),(R112*K112))</f>
        <v>0</v>
      </c>
      <c r="T112" s="664"/>
      <c r="U112" s="664"/>
      <c r="AD112" s="804"/>
    </row>
    <row r="113" spans="1:30" s="663" customFormat="1" ht="33">
      <c r="A113" s="1096">
        <v>5</v>
      </c>
      <c r="B113" s="922">
        <v>7000030923</v>
      </c>
      <c r="C113" s="922">
        <v>380</v>
      </c>
      <c r="D113" s="922">
        <v>190</v>
      </c>
      <c r="E113" s="922">
        <v>50</v>
      </c>
      <c r="F113" s="922" t="s">
        <v>954</v>
      </c>
      <c r="G113" s="922">
        <v>100000367</v>
      </c>
      <c r="H113" s="922">
        <v>998736</v>
      </c>
      <c r="I113" s="1097"/>
      <c r="J113" s="1100">
        <v>0.18</v>
      </c>
      <c r="K113" s="1098"/>
      <c r="L113" s="922" t="s">
        <v>800</v>
      </c>
      <c r="M113" s="922" t="s">
        <v>571</v>
      </c>
      <c r="N113" s="922">
        <v>2</v>
      </c>
      <c r="O113" s="1097"/>
      <c r="P113" s="1099" t="str">
        <f t="shared" si="22"/>
        <v>Included</v>
      </c>
      <c r="Q113" s="1099">
        <f t="shared" si="23"/>
        <v>0</v>
      </c>
      <c r="R113" s="663">
        <f t="shared" si="24"/>
        <v>0</v>
      </c>
      <c r="S113" s="663">
        <f t="shared" si="25"/>
        <v>0</v>
      </c>
      <c r="T113" s="664"/>
      <c r="U113" s="664"/>
      <c r="AD113" s="804"/>
    </row>
    <row r="114" spans="1:30" s="663" customFormat="1" ht="49.5">
      <c r="A114" s="1096">
        <v>6</v>
      </c>
      <c r="B114" s="922">
        <v>7000030923</v>
      </c>
      <c r="C114" s="922">
        <v>380</v>
      </c>
      <c r="D114" s="922">
        <v>190</v>
      </c>
      <c r="E114" s="922">
        <v>60</v>
      </c>
      <c r="F114" s="922" t="s">
        <v>954</v>
      </c>
      <c r="G114" s="922">
        <v>100002153</v>
      </c>
      <c r="H114" s="922">
        <v>998736</v>
      </c>
      <c r="I114" s="1097"/>
      <c r="J114" s="1100">
        <v>0.18</v>
      </c>
      <c r="K114" s="1098"/>
      <c r="L114" s="922" t="s">
        <v>803</v>
      </c>
      <c r="M114" s="922" t="s">
        <v>572</v>
      </c>
      <c r="N114" s="922">
        <v>108</v>
      </c>
      <c r="O114" s="1097"/>
      <c r="P114" s="1099" t="str">
        <f t="shared" si="22"/>
        <v>Included</v>
      </c>
      <c r="Q114" s="1099">
        <f t="shared" si="23"/>
        <v>0</v>
      </c>
      <c r="R114" s="663">
        <f t="shared" si="24"/>
        <v>0</v>
      </c>
      <c r="S114" s="663">
        <f t="shared" si="25"/>
        <v>0</v>
      </c>
      <c r="T114" s="664"/>
      <c r="U114" s="664"/>
      <c r="AD114" s="804"/>
    </row>
    <row r="115" spans="1:30" s="663" customFormat="1" ht="33">
      <c r="A115" s="1096">
        <v>7</v>
      </c>
      <c r="B115" s="922">
        <v>7000030923</v>
      </c>
      <c r="C115" s="922">
        <v>380</v>
      </c>
      <c r="D115" s="922">
        <v>190</v>
      </c>
      <c r="E115" s="922">
        <v>70</v>
      </c>
      <c r="F115" s="922" t="s">
        <v>954</v>
      </c>
      <c r="G115" s="922">
        <v>100002390</v>
      </c>
      <c r="H115" s="922">
        <v>998736</v>
      </c>
      <c r="I115" s="1097"/>
      <c r="J115" s="1100">
        <v>0.18</v>
      </c>
      <c r="K115" s="1098"/>
      <c r="L115" s="922" t="s">
        <v>801</v>
      </c>
      <c r="M115" s="922" t="s">
        <v>570</v>
      </c>
      <c r="N115" s="922">
        <v>9</v>
      </c>
      <c r="O115" s="1097"/>
      <c r="P115" s="1099" t="str">
        <f t="shared" si="22"/>
        <v>Included</v>
      </c>
      <c r="Q115" s="1099">
        <f t="shared" si="23"/>
        <v>0</v>
      </c>
      <c r="R115" s="663">
        <f t="shared" si="24"/>
        <v>0</v>
      </c>
      <c r="S115" s="663">
        <f t="shared" si="25"/>
        <v>0</v>
      </c>
      <c r="T115" s="664"/>
      <c r="U115" s="664"/>
      <c r="AD115" s="804"/>
    </row>
    <row r="116" spans="1:30" s="663" customFormat="1" ht="49.5">
      <c r="A116" s="1096">
        <v>8</v>
      </c>
      <c r="B116" s="922">
        <v>7000030923</v>
      </c>
      <c r="C116" s="922">
        <v>380</v>
      </c>
      <c r="D116" s="922">
        <v>190</v>
      </c>
      <c r="E116" s="922">
        <v>80</v>
      </c>
      <c r="F116" s="922" t="s">
        <v>954</v>
      </c>
      <c r="G116" s="922">
        <v>100002156</v>
      </c>
      <c r="H116" s="922">
        <v>998736</v>
      </c>
      <c r="I116" s="1097"/>
      <c r="J116" s="1100">
        <v>0.18</v>
      </c>
      <c r="K116" s="1098"/>
      <c r="L116" s="922" t="s">
        <v>911</v>
      </c>
      <c r="M116" s="922" t="s">
        <v>572</v>
      </c>
      <c r="N116" s="922">
        <v>196</v>
      </c>
      <c r="O116" s="1097"/>
      <c r="P116" s="1099" t="str">
        <f t="shared" si="22"/>
        <v>Included</v>
      </c>
      <c r="Q116" s="1099">
        <f t="shared" si="23"/>
        <v>0</v>
      </c>
      <c r="R116" s="663">
        <f t="shared" si="24"/>
        <v>0</v>
      </c>
      <c r="S116" s="663">
        <f t="shared" si="25"/>
        <v>0</v>
      </c>
      <c r="T116" s="664"/>
      <c r="U116" s="664"/>
      <c r="AD116" s="804"/>
    </row>
    <row r="117" spans="1:30" s="663" customFormat="1" ht="33">
      <c r="A117" s="1096">
        <v>9</v>
      </c>
      <c r="B117" s="922">
        <v>7000030923</v>
      </c>
      <c r="C117" s="922">
        <v>380</v>
      </c>
      <c r="D117" s="922">
        <v>190</v>
      </c>
      <c r="E117" s="922">
        <v>90</v>
      </c>
      <c r="F117" s="922" t="s">
        <v>954</v>
      </c>
      <c r="G117" s="922">
        <v>100057262</v>
      </c>
      <c r="H117" s="922">
        <v>998736</v>
      </c>
      <c r="I117" s="1097"/>
      <c r="J117" s="1100">
        <v>0.18</v>
      </c>
      <c r="K117" s="1098"/>
      <c r="L117" s="922" t="s">
        <v>1006</v>
      </c>
      <c r="M117" s="922" t="s">
        <v>571</v>
      </c>
      <c r="N117" s="922">
        <v>2</v>
      </c>
      <c r="O117" s="1097"/>
      <c r="P117" s="1099" t="str">
        <f t="shared" si="22"/>
        <v>Included</v>
      </c>
      <c r="Q117" s="1099">
        <f t="shared" si="23"/>
        <v>0</v>
      </c>
      <c r="R117" s="663">
        <f t="shared" si="24"/>
        <v>0</v>
      </c>
      <c r="S117" s="663">
        <f t="shared" si="25"/>
        <v>0</v>
      </c>
      <c r="T117" s="664"/>
      <c r="U117" s="664"/>
      <c r="AD117" s="804"/>
    </row>
    <row r="118" spans="1:30" s="663" customFormat="1" ht="49.5">
      <c r="A118" s="1096">
        <v>10</v>
      </c>
      <c r="B118" s="922">
        <v>7000030923</v>
      </c>
      <c r="C118" s="922">
        <v>380</v>
      </c>
      <c r="D118" s="922">
        <v>190</v>
      </c>
      <c r="E118" s="922">
        <v>100</v>
      </c>
      <c r="F118" s="922" t="s">
        <v>954</v>
      </c>
      <c r="G118" s="922">
        <v>100057122</v>
      </c>
      <c r="H118" s="922">
        <v>998736</v>
      </c>
      <c r="I118" s="1097"/>
      <c r="J118" s="1100">
        <v>0.18</v>
      </c>
      <c r="K118" s="1098"/>
      <c r="L118" s="922" t="s">
        <v>1007</v>
      </c>
      <c r="M118" s="922" t="s">
        <v>571</v>
      </c>
      <c r="N118" s="922">
        <v>2</v>
      </c>
      <c r="O118" s="1097"/>
      <c r="P118" s="1099" t="str">
        <f t="shared" si="22"/>
        <v>Included</v>
      </c>
      <c r="Q118" s="1099">
        <f t="shared" si="23"/>
        <v>0</v>
      </c>
      <c r="R118" s="663">
        <f t="shared" si="24"/>
        <v>0</v>
      </c>
      <c r="S118" s="663">
        <f t="shared" si="25"/>
        <v>0</v>
      </c>
      <c r="T118" s="664"/>
      <c r="U118" s="664"/>
      <c r="AD118" s="804"/>
    </row>
    <row r="119" spans="1:30" s="663" customFormat="1" ht="33">
      <c r="A119" s="1096">
        <v>11</v>
      </c>
      <c r="B119" s="922">
        <v>7000030923</v>
      </c>
      <c r="C119" s="922">
        <v>390</v>
      </c>
      <c r="D119" s="922">
        <v>200</v>
      </c>
      <c r="E119" s="922">
        <v>10</v>
      </c>
      <c r="F119" s="922" t="s">
        <v>955</v>
      </c>
      <c r="G119" s="922">
        <v>100000433</v>
      </c>
      <c r="H119" s="922">
        <v>998736</v>
      </c>
      <c r="I119" s="1097"/>
      <c r="J119" s="1100">
        <v>0.18</v>
      </c>
      <c r="K119" s="1098"/>
      <c r="L119" s="922" t="s">
        <v>914</v>
      </c>
      <c r="M119" s="922" t="s">
        <v>571</v>
      </c>
      <c r="N119" s="922">
        <v>1</v>
      </c>
      <c r="O119" s="1097"/>
      <c r="P119" s="1099" t="str">
        <f t="shared" si="22"/>
        <v>Included</v>
      </c>
      <c r="Q119" s="1099">
        <f t="shared" si="23"/>
        <v>0</v>
      </c>
      <c r="R119" s="663">
        <f t="shared" si="24"/>
        <v>0</v>
      </c>
      <c r="S119" s="663">
        <f t="shared" si="25"/>
        <v>0</v>
      </c>
      <c r="T119" s="664"/>
      <c r="U119" s="664"/>
      <c r="AD119" s="804"/>
    </row>
    <row r="120" spans="1:30" s="663" customFormat="1" ht="33">
      <c r="A120" s="1096">
        <v>12</v>
      </c>
      <c r="B120" s="922">
        <v>7000030923</v>
      </c>
      <c r="C120" s="922">
        <v>400</v>
      </c>
      <c r="D120" s="922">
        <v>210</v>
      </c>
      <c r="E120" s="922">
        <v>10</v>
      </c>
      <c r="F120" s="922" t="s">
        <v>956</v>
      </c>
      <c r="G120" s="922">
        <v>100001907</v>
      </c>
      <c r="H120" s="922">
        <v>998736</v>
      </c>
      <c r="I120" s="1097"/>
      <c r="J120" s="1100">
        <v>0.18</v>
      </c>
      <c r="K120" s="1098"/>
      <c r="L120" s="922" t="s">
        <v>613</v>
      </c>
      <c r="M120" s="922" t="s">
        <v>570</v>
      </c>
      <c r="N120" s="922">
        <v>21</v>
      </c>
      <c r="O120" s="1097"/>
      <c r="P120" s="1099" t="str">
        <f t="shared" si="22"/>
        <v>Included</v>
      </c>
      <c r="Q120" s="1099">
        <f t="shared" si="23"/>
        <v>0</v>
      </c>
      <c r="R120" s="663">
        <f t="shared" si="24"/>
        <v>0</v>
      </c>
      <c r="S120" s="663">
        <f t="shared" si="25"/>
        <v>0</v>
      </c>
      <c r="T120" s="664"/>
      <c r="U120" s="664"/>
      <c r="AD120" s="804"/>
    </row>
    <row r="121" spans="1:30" s="663" customFormat="1" ht="33">
      <c r="A121" s="1096">
        <v>13</v>
      </c>
      <c r="B121" s="922">
        <v>7000030923</v>
      </c>
      <c r="C121" s="922">
        <v>400</v>
      </c>
      <c r="D121" s="922">
        <v>210</v>
      </c>
      <c r="E121" s="922">
        <v>20</v>
      </c>
      <c r="F121" s="922" t="s">
        <v>956</v>
      </c>
      <c r="G121" s="922">
        <v>100000484</v>
      </c>
      <c r="H121" s="922">
        <v>998736</v>
      </c>
      <c r="I121" s="1097"/>
      <c r="J121" s="1100">
        <v>0.18</v>
      </c>
      <c r="K121" s="1098"/>
      <c r="L121" s="922" t="s">
        <v>604</v>
      </c>
      <c r="M121" s="922" t="s">
        <v>570</v>
      </c>
      <c r="N121" s="922">
        <v>9</v>
      </c>
      <c r="O121" s="1097"/>
      <c r="P121" s="1099" t="str">
        <f t="shared" si="22"/>
        <v>Included</v>
      </c>
      <c r="Q121" s="1099">
        <f t="shared" si="23"/>
        <v>0</v>
      </c>
      <c r="R121" s="663">
        <f t="shared" si="24"/>
        <v>0</v>
      </c>
      <c r="S121" s="663">
        <f t="shared" si="25"/>
        <v>0</v>
      </c>
      <c r="T121" s="664"/>
      <c r="U121" s="664"/>
      <c r="AD121" s="804"/>
    </row>
    <row r="122" spans="1:30" s="663" customFormat="1" ht="33">
      <c r="A122" s="1096">
        <v>14</v>
      </c>
      <c r="B122" s="922">
        <v>7000030923</v>
      </c>
      <c r="C122" s="922">
        <v>400</v>
      </c>
      <c r="D122" s="922">
        <v>210</v>
      </c>
      <c r="E122" s="922">
        <v>30</v>
      </c>
      <c r="F122" s="922" t="s">
        <v>956</v>
      </c>
      <c r="G122" s="922">
        <v>100000448</v>
      </c>
      <c r="H122" s="922">
        <v>998736</v>
      </c>
      <c r="I122" s="1097"/>
      <c r="J122" s="1100">
        <v>0.18</v>
      </c>
      <c r="K122" s="1098"/>
      <c r="L122" s="922" t="s">
        <v>603</v>
      </c>
      <c r="M122" s="922" t="s">
        <v>570</v>
      </c>
      <c r="N122" s="922">
        <v>3</v>
      </c>
      <c r="O122" s="1097"/>
      <c r="P122" s="1099" t="str">
        <f t="shared" si="22"/>
        <v>Included</v>
      </c>
      <c r="Q122" s="1099">
        <f t="shared" si="23"/>
        <v>0</v>
      </c>
      <c r="R122" s="663">
        <f t="shared" si="24"/>
        <v>0</v>
      </c>
      <c r="S122" s="663">
        <f t="shared" si="25"/>
        <v>0</v>
      </c>
      <c r="T122" s="664"/>
      <c r="U122" s="664"/>
      <c r="AD122" s="804"/>
    </row>
    <row r="123" spans="1:30" s="663" customFormat="1" ht="33">
      <c r="A123" s="1096">
        <v>15</v>
      </c>
      <c r="B123" s="922">
        <v>7000030923</v>
      </c>
      <c r="C123" s="922">
        <v>400</v>
      </c>
      <c r="D123" s="922">
        <v>210</v>
      </c>
      <c r="E123" s="922">
        <v>40</v>
      </c>
      <c r="F123" s="922" t="s">
        <v>956</v>
      </c>
      <c r="G123" s="922">
        <v>100002048</v>
      </c>
      <c r="H123" s="922">
        <v>998734</v>
      </c>
      <c r="I123" s="1097"/>
      <c r="J123" s="1100">
        <v>0.18</v>
      </c>
      <c r="K123" s="1098"/>
      <c r="L123" s="922" t="s">
        <v>778</v>
      </c>
      <c r="M123" s="922" t="s">
        <v>570</v>
      </c>
      <c r="N123" s="922">
        <v>2</v>
      </c>
      <c r="O123" s="1097"/>
      <c r="P123" s="1099" t="str">
        <f t="shared" si="22"/>
        <v>Included</v>
      </c>
      <c r="Q123" s="1099">
        <f t="shared" si="23"/>
        <v>0</v>
      </c>
      <c r="R123" s="663">
        <f t="shared" si="24"/>
        <v>0</v>
      </c>
      <c r="S123" s="663">
        <f t="shared" si="25"/>
        <v>0</v>
      </c>
      <c r="T123" s="664"/>
      <c r="U123" s="664"/>
      <c r="AD123" s="804"/>
    </row>
    <row r="124" spans="1:30" s="663" customFormat="1" ht="33">
      <c r="A124" s="1096">
        <v>16</v>
      </c>
      <c r="B124" s="922">
        <v>7000030923</v>
      </c>
      <c r="C124" s="922">
        <v>400</v>
      </c>
      <c r="D124" s="922">
        <v>210</v>
      </c>
      <c r="E124" s="922">
        <v>50</v>
      </c>
      <c r="F124" s="922" t="s">
        <v>956</v>
      </c>
      <c r="G124" s="922">
        <v>100000884</v>
      </c>
      <c r="H124" s="922">
        <v>998734</v>
      </c>
      <c r="I124" s="1097"/>
      <c r="J124" s="1100">
        <v>0.18</v>
      </c>
      <c r="K124" s="1098"/>
      <c r="L124" s="922" t="s">
        <v>779</v>
      </c>
      <c r="M124" s="922" t="s">
        <v>570</v>
      </c>
      <c r="N124" s="922">
        <v>6</v>
      </c>
      <c r="O124" s="1097"/>
      <c r="P124" s="1099" t="str">
        <f t="shared" si="22"/>
        <v>Included</v>
      </c>
      <c r="Q124" s="1099">
        <f t="shared" si="23"/>
        <v>0</v>
      </c>
      <c r="R124" s="663">
        <f t="shared" si="24"/>
        <v>0</v>
      </c>
      <c r="S124" s="663">
        <f t="shared" si="25"/>
        <v>0</v>
      </c>
      <c r="T124" s="664"/>
      <c r="U124" s="664"/>
      <c r="AD124" s="804"/>
    </row>
    <row r="125" spans="1:30" s="663" customFormat="1" ht="33">
      <c r="A125" s="1096">
        <v>17</v>
      </c>
      <c r="B125" s="922">
        <v>7000030923</v>
      </c>
      <c r="C125" s="922">
        <v>410</v>
      </c>
      <c r="D125" s="922">
        <v>220</v>
      </c>
      <c r="E125" s="922">
        <v>10</v>
      </c>
      <c r="F125" s="922" t="s">
        <v>957</v>
      </c>
      <c r="G125" s="922">
        <v>100016778</v>
      </c>
      <c r="H125" s="922">
        <v>998736</v>
      </c>
      <c r="I125" s="1097"/>
      <c r="J125" s="1100">
        <v>0.18</v>
      </c>
      <c r="K125" s="1098"/>
      <c r="L125" s="922" t="s">
        <v>797</v>
      </c>
      <c r="M125" s="922" t="s">
        <v>570</v>
      </c>
      <c r="N125" s="922">
        <v>6</v>
      </c>
      <c r="O125" s="1097"/>
      <c r="P125" s="1099" t="str">
        <f t="shared" si="22"/>
        <v>Included</v>
      </c>
      <c r="Q125" s="1099">
        <f t="shared" si="23"/>
        <v>0</v>
      </c>
      <c r="R125" s="663">
        <f t="shared" si="24"/>
        <v>0</v>
      </c>
      <c r="S125" s="663">
        <f t="shared" si="25"/>
        <v>0</v>
      </c>
      <c r="T125" s="664"/>
      <c r="U125" s="664"/>
      <c r="AD125" s="804"/>
    </row>
    <row r="126" spans="1:30" s="663" customFormat="1" ht="33">
      <c r="A126" s="1096">
        <v>18</v>
      </c>
      <c r="B126" s="922">
        <v>7000030923</v>
      </c>
      <c r="C126" s="922">
        <v>410</v>
      </c>
      <c r="D126" s="922">
        <v>220</v>
      </c>
      <c r="E126" s="922">
        <v>20</v>
      </c>
      <c r="F126" s="922" t="s">
        <v>957</v>
      </c>
      <c r="G126" s="922">
        <v>100000738</v>
      </c>
      <c r="H126" s="922">
        <v>998736</v>
      </c>
      <c r="I126" s="1097"/>
      <c r="J126" s="1100">
        <v>0.18</v>
      </c>
      <c r="K126" s="1098"/>
      <c r="L126" s="922" t="s">
        <v>606</v>
      </c>
      <c r="M126" s="922" t="s">
        <v>570</v>
      </c>
      <c r="N126" s="922">
        <v>1</v>
      </c>
      <c r="O126" s="1097"/>
      <c r="P126" s="1099" t="str">
        <f t="shared" si="22"/>
        <v>Included</v>
      </c>
      <c r="Q126" s="1099">
        <f t="shared" si="23"/>
        <v>0</v>
      </c>
      <c r="R126" s="663">
        <f t="shared" si="24"/>
        <v>0</v>
      </c>
      <c r="S126" s="663">
        <f t="shared" si="25"/>
        <v>0</v>
      </c>
      <c r="T126" s="664"/>
      <c r="U126" s="664"/>
      <c r="AD126" s="804"/>
    </row>
    <row r="127" spans="1:30" s="663" customFormat="1" ht="33">
      <c r="A127" s="1096">
        <v>19</v>
      </c>
      <c r="B127" s="922">
        <v>7000030923</v>
      </c>
      <c r="C127" s="922">
        <v>410</v>
      </c>
      <c r="D127" s="922">
        <v>220</v>
      </c>
      <c r="E127" s="922">
        <v>30</v>
      </c>
      <c r="F127" s="922" t="s">
        <v>957</v>
      </c>
      <c r="G127" s="922">
        <v>100000743</v>
      </c>
      <c r="H127" s="922">
        <v>998736</v>
      </c>
      <c r="I127" s="1097"/>
      <c r="J127" s="1100">
        <v>0.18</v>
      </c>
      <c r="K127" s="1098"/>
      <c r="L127" s="922" t="s">
        <v>614</v>
      </c>
      <c r="M127" s="922" t="s">
        <v>571</v>
      </c>
      <c r="N127" s="922">
        <v>1</v>
      </c>
      <c r="O127" s="1097"/>
      <c r="P127" s="1099" t="str">
        <f t="shared" si="22"/>
        <v>Included</v>
      </c>
      <c r="Q127" s="1099">
        <f t="shared" si="23"/>
        <v>0</v>
      </c>
      <c r="R127" s="663">
        <f t="shared" si="24"/>
        <v>0</v>
      </c>
      <c r="S127" s="663">
        <f t="shared" si="25"/>
        <v>0</v>
      </c>
      <c r="T127" s="664"/>
      <c r="U127" s="664"/>
      <c r="AD127" s="804"/>
    </row>
    <row r="128" spans="1:30" s="663" customFormat="1" ht="33">
      <c r="A128" s="1096">
        <v>20</v>
      </c>
      <c r="B128" s="922">
        <v>7000030923</v>
      </c>
      <c r="C128" s="922">
        <v>410</v>
      </c>
      <c r="D128" s="922">
        <v>220</v>
      </c>
      <c r="E128" s="922">
        <v>40</v>
      </c>
      <c r="F128" s="922" t="s">
        <v>957</v>
      </c>
      <c r="G128" s="922">
        <v>100000741</v>
      </c>
      <c r="H128" s="922">
        <v>998736</v>
      </c>
      <c r="I128" s="1097"/>
      <c r="J128" s="1100">
        <v>0.18</v>
      </c>
      <c r="K128" s="1098"/>
      <c r="L128" s="922" t="s">
        <v>915</v>
      </c>
      <c r="M128" s="922" t="s">
        <v>571</v>
      </c>
      <c r="N128" s="922">
        <v>1</v>
      </c>
      <c r="O128" s="1097"/>
      <c r="P128" s="1099" t="str">
        <f t="shared" si="22"/>
        <v>Included</v>
      </c>
      <c r="Q128" s="1099">
        <f t="shared" si="23"/>
        <v>0</v>
      </c>
      <c r="R128" s="663">
        <f t="shared" si="24"/>
        <v>0</v>
      </c>
      <c r="S128" s="663">
        <f t="shared" si="25"/>
        <v>0</v>
      </c>
      <c r="T128" s="664"/>
      <c r="U128" s="664"/>
      <c r="AD128" s="804"/>
    </row>
    <row r="129" spans="1:30" s="663" customFormat="1" ht="49.5">
      <c r="A129" s="1096">
        <v>21</v>
      </c>
      <c r="B129" s="922">
        <v>7000030923</v>
      </c>
      <c r="C129" s="922">
        <v>420</v>
      </c>
      <c r="D129" s="922">
        <v>230</v>
      </c>
      <c r="E129" s="922">
        <v>10</v>
      </c>
      <c r="F129" s="922" t="s">
        <v>946</v>
      </c>
      <c r="G129" s="922">
        <v>100002070</v>
      </c>
      <c r="H129" s="922">
        <v>998736</v>
      </c>
      <c r="I129" s="1097"/>
      <c r="J129" s="1100">
        <v>0.18</v>
      </c>
      <c r="K129" s="1098"/>
      <c r="L129" s="922" t="s">
        <v>615</v>
      </c>
      <c r="M129" s="922" t="s">
        <v>570</v>
      </c>
      <c r="N129" s="922">
        <v>6</v>
      </c>
      <c r="O129" s="1097"/>
      <c r="P129" s="1099" t="str">
        <f t="shared" si="22"/>
        <v>Included</v>
      </c>
      <c r="Q129" s="1099">
        <f t="shared" si="23"/>
        <v>0</v>
      </c>
      <c r="R129" s="663">
        <f t="shared" si="24"/>
        <v>0</v>
      </c>
      <c r="S129" s="663">
        <f t="shared" si="25"/>
        <v>0</v>
      </c>
      <c r="T129" s="664"/>
      <c r="U129" s="664"/>
      <c r="AD129" s="804"/>
    </row>
    <row r="130" spans="1:30" s="663" customFormat="1" ht="49.5">
      <c r="A130" s="1096">
        <v>22</v>
      </c>
      <c r="B130" s="922">
        <v>7000030923</v>
      </c>
      <c r="C130" s="922">
        <v>430</v>
      </c>
      <c r="D130" s="922">
        <v>240</v>
      </c>
      <c r="E130" s="922">
        <v>10</v>
      </c>
      <c r="F130" s="922" t="s">
        <v>947</v>
      </c>
      <c r="G130" s="922">
        <v>100002060</v>
      </c>
      <c r="H130" s="922">
        <v>995461</v>
      </c>
      <c r="I130" s="1097"/>
      <c r="J130" s="1100">
        <v>0.18</v>
      </c>
      <c r="K130" s="1098"/>
      <c r="L130" s="922" t="s">
        <v>703</v>
      </c>
      <c r="M130" s="922" t="s">
        <v>571</v>
      </c>
      <c r="N130" s="922">
        <v>1</v>
      </c>
      <c r="O130" s="1097"/>
      <c r="P130" s="1099" t="str">
        <f t="shared" si="22"/>
        <v>Included</v>
      </c>
      <c r="Q130" s="1099">
        <f t="shared" si="23"/>
        <v>0</v>
      </c>
      <c r="R130" s="663">
        <f t="shared" si="24"/>
        <v>0</v>
      </c>
      <c r="S130" s="663">
        <f t="shared" si="25"/>
        <v>0</v>
      </c>
      <c r="T130" s="664"/>
      <c r="U130" s="664"/>
      <c r="AD130" s="804"/>
    </row>
    <row r="131" spans="1:30" s="663" customFormat="1" ht="49.5">
      <c r="A131" s="1096">
        <v>23</v>
      </c>
      <c r="B131" s="922">
        <v>7000030923</v>
      </c>
      <c r="C131" s="922">
        <v>430</v>
      </c>
      <c r="D131" s="922">
        <v>240</v>
      </c>
      <c r="E131" s="922">
        <v>20</v>
      </c>
      <c r="F131" s="922" t="s">
        <v>947</v>
      </c>
      <c r="G131" s="922">
        <v>100000975</v>
      </c>
      <c r="H131" s="922">
        <v>995461</v>
      </c>
      <c r="I131" s="1097"/>
      <c r="J131" s="1100">
        <v>0.18</v>
      </c>
      <c r="K131" s="1098"/>
      <c r="L131" s="922" t="s">
        <v>629</v>
      </c>
      <c r="M131" s="922" t="s">
        <v>570</v>
      </c>
      <c r="N131" s="922">
        <v>5</v>
      </c>
      <c r="O131" s="1097"/>
      <c r="P131" s="1099" t="str">
        <f t="shared" si="22"/>
        <v>Included</v>
      </c>
      <c r="Q131" s="1099">
        <f t="shared" si="23"/>
        <v>0</v>
      </c>
      <c r="R131" s="663">
        <f t="shared" si="24"/>
        <v>0</v>
      </c>
      <c r="S131" s="663">
        <f t="shared" si="25"/>
        <v>0</v>
      </c>
      <c r="T131" s="664"/>
      <c r="U131" s="664"/>
      <c r="AD131" s="804"/>
    </row>
    <row r="132" spans="1:30" s="663" customFormat="1" ht="49.5">
      <c r="A132" s="1096">
        <v>24</v>
      </c>
      <c r="B132" s="922">
        <v>7000030923</v>
      </c>
      <c r="C132" s="922">
        <v>430</v>
      </c>
      <c r="D132" s="922">
        <v>240</v>
      </c>
      <c r="E132" s="922">
        <v>30</v>
      </c>
      <c r="F132" s="922" t="s">
        <v>947</v>
      </c>
      <c r="G132" s="922">
        <v>100000976</v>
      </c>
      <c r="H132" s="922">
        <v>998736</v>
      </c>
      <c r="I132" s="1097"/>
      <c r="J132" s="1100">
        <v>0.18</v>
      </c>
      <c r="K132" s="1098"/>
      <c r="L132" s="922" t="s">
        <v>702</v>
      </c>
      <c r="M132" s="922" t="s">
        <v>570</v>
      </c>
      <c r="N132" s="922">
        <v>5</v>
      </c>
      <c r="O132" s="1097"/>
      <c r="P132" s="1099" t="str">
        <f t="shared" si="22"/>
        <v>Included</v>
      </c>
      <c r="Q132" s="1099">
        <f t="shared" si="23"/>
        <v>0</v>
      </c>
      <c r="R132" s="663">
        <f t="shared" si="24"/>
        <v>0</v>
      </c>
      <c r="S132" s="663">
        <f t="shared" si="25"/>
        <v>0</v>
      </c>
      <c r="T132" s="664"/>
      <c r="U132" s="664"/>
      <c r="AD132" s="804"/>
    </row>
    <row r="133" spans="1:30" s="663" customFormat="1" ht="49.5">
      <c r="A133" s="1096">
        <v>25</v>
      </c>
      <c r="B133" s="922">
        <v>7000030923</v>
      </c>
      <c r="C133" s="922">
        <v>430</v>
      </c>
      <c r="D133" s="922">
        <v>240</v>
      </c>
      <c r="E133" s="922">
        <v>40</v>
      </c>
      <c r="F133" s="922" t="s">
        <v>947</v>
      </c>
      <c r="G133" s="922">
        <v>100001869</v>
      </c>
      <c r="H133" s="922">
        <v>998736</v>
      </c>
      <c r="I133" s="1097"/>
      <c r="J133" s="1100">
        <v>0.18</v>
      </c>
      <c r="K133" s="1098"/>
      <c r="L133" s="922" t="s">
        <v>916</v>
      </c>
      <c r="M133" s="922" t="s">
        <v>571</v>
      </c>
      <c r="N133" s="922">
        <v>1</v>
      </c>
      <c r="O133" s="1097"/>
      <c r="P133" s="1099" t="str">
        <f t="shared" si="22"/>
        <v>Included</v>
      </c>
      <c r="Q133" s="1099">
        <f t="shared" si="23"/>
        <v>0</v>
      </c>
      <c r="R133" s="663">
        <f t="shared" si="24"/>
        <v>0</v>
      </c>
      <c r="S133" s="663">
        <f t="shared" si="25"/>
        <v>0</v>
      </c>
      <c r="T133" s="664"/>
      <c r="U133" s="664"/>
      <c r="AD133" s="804"/>
    </row>
    <row r="134" spans="1:30" s="663" customFormat="1" ht="49.5">
      <c r="A134" s="1096">
        <v>26</v>
      </c>
      <c r="B134" s="922">
        <v>7000030923</v>
      </c>
      <c r="C134" s="922">
        <v>430</v>
      </c>
      <c r="D134" s="922">
        <v>240</v>
      </c>
      <c r="E134" s="922">
        <v>50</v>
      </c>
      <c r="F134" s="922" t="s">
        <v>947</v>
      </c>
      <c r="G134" s="922">
        <v>100008182</v>
      </c>
      <c r="H134" s="922">
        <v>998736</v>
      </c>
      <c r="I134" s="1097"/>
      <c r="J134" s="1100">
        <v>0.18</v>
      </c>
      <c r="K134" s="1098"/>
      <c r="L134" s="922" t="s">
        <v>1008</v>
      </c>
      <c r="M134" s="922" t="s">
        <v>571</v>
      </c>
      <c r="N134" s="922">
        <v>1</v>
      </c>
      <c r="O134" s="1097"/>
      <c r="P134" s="1099" t="str">
        <f t="shared" si="22"/>
        <v>Included</v>
      </c>
      <c r="Q134" s="1099">
        <f t="shared" si="23"/>
        <v>0</v>
      </c>
      <c r="R134" s="663">
        <f t="shared" si="24"/>
        <v>0</v>
      </c>
      <c r="S134" s="663">
        <f t="shared" si="25"/>
        <v>0</v>
      </c>
      <c r="T134" s="664"/>
      <c r="U134" s="664"/>
      <c r="AD134" s="804"/>
    </row>
    <row r="135" spans="1:30" s="663" customFormat="1" ht="33">
      <c r="A135" s="1096">
        <v>27</v>
      </c>
      <c r="B135" s="922">
        <v>7000030923</v>
      </c>
      <c r="C135" s="922">
        <v>440</v>
      </c>
      <c r="D135" s="922">
        <v>250</v>
      </c>
      <c r="E135" s="922">
        <v>10</v>
      </c>
      <c r="F135" s="922" t="s">
        <v>948</v>
      </c>
      <c r="G135" s="922">
        <v>100002180</v>
      </c>
      <c r="H135" s="922">
        <v>998736</v>
      </c>
      <c r="I135" s="1097"/>
      <c r="J135" s="1100">
        <v>0.18</v>
      </c>
      <c r="K135" s="1098"/>
      <c r="L135" s="922" t="s">
        <v>699</v>
      </c>
      <c r="M135" s="922" t="s">
        <v>574</v>
      </c>
      <c r="N135" s="922">
        <v>1</v>
      </c>
      <c r="O135" s="1097"/>
      <c r="P135" s="1099" t="str">
        <f t="shared" si="22"/>
        <v>Included</v>
      </c>
      <c r="Q135" s="1099">
        <f t="shared" si="23"/>
        <v>0</v>
      </c>
      <c r="R135" s="663">
        <f t="shared" si="24"/>
        <v>0</v>
      </c>
      <c r="S135" s="663">
        <f t="shared" si="25"/>
        <v>0</v>
      </c>
      <c r="T135" s="664"/>
      <c r="U135" s="664"/>
      <c r="AD135" s="804"/>
    </row>
    <row r="136" spans="1:30" s="663" customFormat="1" ht="33">
      <c r="A136" s="1096">
        <v>28</v>
      </c>
      <c r="B136" s="922">
        <v>7000030923</v>
      </c>
      <c r="C136" s="922">
        <v>440</v>
      </c>
      <c r="D136" s="922">
        <v>250</v>
      </c>
      <c r="E136" s="922">
        <v>20</v>
      </c>
      <c r="F136" s="922" t="s">
        <v>948</v>
      </c>
      <c r="G136" s="922">
        <v>100002181</v>
      </c>
      <c r="H136" s="922">
        <v>998736</v>
      </c>
      <c r="I136" s="1097"/>
      <c r="J136" s="1100">
        <v>0.18</v>
      </c>
      <c r="K136" s="1098"/>
      <c r="L136" s="922" t="s">
        <v>573</v>
      </c>
      <c r="M136" s="922" t="s">
        <v>574</v>
      </c>
      <c r="N136" s="922">
        <v>1</v>
      </c>
      <c r="O136" s="1097"/>
      <c r="P136" s="1099" t="str">
        <f t="shared" si="22"/>
        <v>Included</v>
      </c>
      <c r="Q136" s="1099">
        <f t="shared" si="23"/>
        <v>0</v>
      </c>
      <c r="R136" s="663">
        <f t="shared" si="24"/>
        <v>0</v>
      </c>
      <c r="S136" s="663">
        <f t="shared" si="25"/>
        <v>0</v>
      </c>
      <c r="T136" s="664"/>
      <c r="U136" s="664"/>
      <c r="AD136" s="804"/>
    </row>
    <row r="137" spans="1:30" s="663" customFormat="1" ht="33">
      <c r="A137" s="1096">
        <v>29</v>
      </c>
      <c r="B137" s="922">
        <v>7000030923</v>
      </c>
      <c r="C137" s="922">
        <v>440</v>
      </c>
      <c r="D137" s="922">
        <v>250</v>
      </c>
      <c r="E137" s="922">
        <v>30</v>
      </c>
      <c r="F137" s="922" t="s">
        <v>948</v>
      </c>
      <c r="G137" s="922">
        <v>100002182</v>
      </c>
      <c r="H137" s="922">
        <v>998736</v>
      </c>
      <c r="I137" s="1097"/>
      <c r="J137" s="1100">
        <v>0.18</v>
      </c>
      <c r="K137" s="1098"/>
      <c r="L137" s="922" t="s">
        <v>575</v>
      </c>
      <c r="M137" s="922" t="s">
        <v>574</v>
      </c>
      <c r="N137" s="922">
        <v>1</v>
      </c>
      <c r="O137" s="1097"/>
      <c r="P137" s="1099" t="str">
        <f t="shared" si="22"/>
        <v>Included</v>
      </c>
      <c r="Q137" s="1099">
        <f t="shared" si="23"/>
        <v>0</v>
      </c>
      <c r="R137" s="663">
        <f t="shared" si="24"/>
        <v>0</v>
      </c>
      <c r="S137" s="663">
        <f t="shared" si="25"/>
        <v>0</v>
      </c>
      <c r="T137" s="664"/>
      <c r="U137" s="664"/>
      <c r="AD137" s="804"/>
    </row>
    <row r="138" spans="1:30" s="663" customFormat="1" ht="49.5">
      <c r="A138" s="1096">
        <v>30</v>
      </c>
      <c r="B138" s="922">
        <v>7000030923</v>
      </c>
      <c r="C138" s="922">
        <v>450</v>
      </c>
      <c r="D138" s="922">
        <v>260</v>
      </c>
      <c r="E138" s="922">
        <v>10</v>
      </c>
      <c r="F138" s="922" t="s">
        <v>958</v>
      </c>
      <c r="G138" s="922">
        <v>100003516</v>
      </c>
      <c r="H138" s="922">
        <v>995463</v>
      </c>
      <c r="I138" s="1097"/>
      <c r="J138" s="1100">
        <v>0.18</v>
      </c>
      <c r="K138" s="1098"/>
      <c r="L138" s="922" t="s">
        <v>1009</v>
      </c>
      <c r="M138" s="922" t="s">
        <v>574</v>
      </c>
      <c r="N138" s="922">
        <v>1</v>
      </c>
      <c r="O138" s="1097"/>
      <c r="P138" s="1099" t="str">
        <f t="shared" si="22"/>
        <v>Included</v>
      </c>
      <c r="Q138" s="1099">
        <f t="shared" si="23"/>
        <v>0</v>
      </c>
      <c r="R138" s="663">
        <f t="shared" si="24"/>
        <v>0</v>
      </c>
      <c r="S138" s="663">
        <f t="shared" si="25"/>
        <v>0</v>
      </c>
      <c r="T138" s="664"/>
      <c r="U138" s="664"/>
      <c r="AD138" s="804"/>
    </row>
    <row r="139" spans="1:30" s="663" customFormat="1" ht="49.5">
      <c r="A139" s="1096">
        <v>31</v>
      </c>
      <c r="B139" s="922">
        <v>7000030923</v>
      </c>
      <c r="C139" s="922">
        <v>450</v>
      </c>
      <c r="D139" s="922">
        <v>260</v>
      </c>
      <c r="E139" s="922">
        <v>20</v>
      </c>
      <c r="F139" s="922" t="s">
        <v>958</v>
      </c>
      <c r="G139" s="922">
        <v>100001875</v>
      </c>
      <c r="H139" s="922">
        <v>995463</v>
      </c>
      <c r="I139" s="1097"/>
      <c r="J139" s="1100">
        <v>0.18</v>
      </c>
      <c r="K139" s="1098"/>
      <c r="L139" s="922" t="s">
        <v>919</v>
      </c>
      <c r="M139" s="922" t="s">
        <v>571</v>
      </c>
      <c r="N139" s="922">
        <v>1</v>
      </c>
      <c r="O139" s="1097"/>
      <c r="P139" s="1099" t="str">
        <f t="shared" si="22"/>
        <v>Included</v>
      </c>
      <c r="Q139" s="1099">
        <f t="shared" si="23"/>
        <v>0</v>
      </c>
      <c r="R139" s="663">
        <f t="shared" si="24"/>
        <v>0</v>
      </c>
      <c r="S139" s="663">
        <f t="shared" si="25"/>
        <v>0</v>
      </c>
      <c r="T139" s="664"/>
      <c r="U139" s="664"/>
      <c r="AD139" s="804"/>
    </row>
    <row r="140" spans="1:30" s="663" customFormat="1" ht="33">
      <c r="A140" s="1096">
        <v>32</v>
      </c>
      <c r="B140" s="922">
        <v>7000030923</v>
      </c>
      <c r="C140" s="922">
        <v>460</v>
      </c>
      <c r="D140" s="922">
        <v>270</v>
      </c>
      <c r="E140" s="922">
        <v>20</v>
      </c>
      <c r="F140" s="922" t="s">
        <v>950</v>
      </c>
      <c r="G140" s="922">
        <v>100004926</v>
      </c>
      <c r="H140" s="922">
        <v>998731</v>
      </c>
      <c r="I140" s="1097"/>
      <c r="J140" s="1100">
        <v>0.18</v>
      </c>
      <c r="K140" s="1098"/>
      <c r="L140" s="922" t="s">
        <v>653</v>
      </c>
      <c r="M140" s="922" t="s">
        <v>570</v>
      </c>
      <c r="N140" s="922">
        <v>5</v>
      </c>
      <c r="O140" s="1097"/>
      <c r="P140" s="1099" t="str">
        <f t="shared" si="22"/>
        <v>Included</v>
      </c>
      <c r="Q140" s="1099">
        <f t="shared" si="23"/>
        <v>0</v>
      </c>
      <c r="R140" s="663">
        <f t="shared" si="24"/>
        <v>0</v>
      </c>
      <c r="S140" s="663">
        <f t="shared" si="25"/>
        <v>0</v>
      </c>
      <c r="T140" s="664"/>
      <c r="U140" s="664"/>
      <c r="AD140" s="804"/>
    </row>
    <row r="141" spans="1:30" s="663" customFormat="1" ht="33">
      <c r="A141" s="1096">
        <v>33</v>
      </c>
      <c r="B141" s="922">
        <v>7000030923</v>
      </c>
      <c r="C141" s="922">
        <v>460</v>
      </c>
      <c r="D141" s="922">
        <v>270</v>
      </c>
      <c r="E141" s="922">
        <v>30</v>
      </c>
      <c r="F141" s="922" t="s">
        <v>950</v>
      </c>
      <c r="G141" s="922">
        <v>100004852</v>
      </c>
      <c r="H141" s="922">
        <v>998731</v>
      </c>
      <c r="I141" s="1097"/>
      <c r="J141" s="1100">
        <v>0.18</v>
      </c>
      <c r="K141" s="1098"/>
      <c r="L141" s="922" t="s">
        <v>595</v>
      </c>
      <c r="M141" s="922" t="s">
        <v>570</v>
      </c>
      <c r="N141" s="922">
        <v>5</v>
      </c>
      <c r="O141" s="1097"/>
      <c r="P141" s="1099" t="str">
        <f t="shared" si="22"/>
        <v>Included</v>
      </c>
      <c r="Q141" s="1099">
        <f t="shared" si="23"/>
        <v>0</v>
      </c>
      <c r="R141" s="663">
        <f t="shared" si="24"/>
        <v>0</v>
      </c>
      <c r="S141" s="663">
        <f t="shared" si="25"/>
        <v>0</v>
      </c>
      <c r="T141" s="664"/>
      <c r="U141" s="664"/>
      <c r="AD141" s="804"/>
    </row>
    <row r="142" spans="1:30" s="663" customFormat="1" ht="33">
      <c r="A142" s="1096">
        <v>34</v>
      </c>
      <c r="B142" s="922">
        <v>7000030923</v>
      </c>
      <c r="C142" s="922">
        <v>460</v>
      </c>
      <c r="D142" s="922">
        <v>270</v>
      </c>
      <c r="E142" s="922">
        <v>40</v>
      </c>
      <c r="F142" s="922" t="s">
        <v>950</v>
      </c>
      <c r="G142" s="922">
        <v>100001021</v>
      </c>
      <c r="H142" s="922">
        <v>995461</v>
      </c>
      <c r="I142" s="1097"/>
      <c r="J142" s="1100">
        <v>0.18</v>
      </c>
      <c r="K142" s="1098"/>
      <c r="L142" s="922" t="s">
        <v>630</v>
      </c>
      <c r="M142" s="922" t="s">
        <v>570</v>
      </c>
      <c r="N142" s="922">
        <v>1</v>
      </c>
      <c r="O142" s="1097"/>
      <c r="P142" s="1099" t="str">
        <f t="shared" si="22"/>
        <v>Included</v>
      </c>
      <c r="Q142" s="1099">
        <f t="shared" si="23"/>
        <v>0</v>
      </c>
      <c r="R142" s="663">
        <f t="shared" si="24"/>
        <v>0</v>
      </c>
      <c r="S142" s="663">
        <f t="shared" si="25"/>
        <v>0</v>
      </c>
      <c r="T142" s="664"/>
      <c r="U142" s="664"/>
      <c r="AD142" s="804"/>
    </row>
    <row r="143" spans="1:30" s="663" customFormat="1" ht="33">
      <c r="A143" s="1096">
        <v>35</v>
      </c>
      <c r="B143" s="922">
        <v>7000030923</v>
      </c>
      <c r="C143" s="922">
        <v>460</v>
      </c>
      <c r="D143" s="922">
        <v>270</v>
      </c>
      <c r="E143" s="922">
        <v>70</v>
      </c>
      <c r="F143" s="922" t="s">
        <v>950</v>
      </c>
      <c r="G143" s="922">
        <v>100004941</v>
      </c>
      <c r="H143" s="922">
        <v>998731</v>
      </c>
      <c r="I143" s="1097"/>
      <c r="J143" s="1100">
        <v>0.18</v>
      </c>
      <c r="K143" s="1098"/>
      <c r="L143" s="922" t="s">
        <v>1010</v>
      </c>
      <c r="M143" s="922" t="s">
        <v>570</v>
      </c>
      <c r="N143" s="922">
        <v>1</v>
      </c>
      <c r="O143" s="1097"/>
      <c r="P143" s="1099" t="str">
        <f t="shared" si="22"/>
        <v>Included</v>
      </c>
      <c r="Q143" s="1099">
        <f t="shared" si="23"/>
        <v>0</v>
      </c>
      <c r="R143" s="663">
        <f t="shared" si="24"/>
        <v>0</v>
      </c>
      <c r="S143" s="663">
        <f t="shared" si="25"/>
        <v>0</v>
      </c>
      <c r="T143" s="664"/>
      <c r="U143" s="664"/>
      <c r="AD143" s="804"/>
    </row>
    <row r="144" spans="1:30" s="663" customFormat="1" ht="33">
      <c r="A144" s="1096">
        <v>36</v>
      </c>
      <c r="B144" s="922">
        <v>7000030923</v>
      </c>
      <c r="C144" s="922">
        <v>460</v>
      </c>
      <c r="D144" s="922">
        <v>270</v>
      </c>
      <c r="E144" s="922">
        <v>80</v>
      </c>
      <c r="F144" s="922" t="s">
        <v>950</v>
      </c>
      <c r="G144" s="922">
        <v>100008185</v>
      </c>
      <c r="H144" s="922">
        <v>998736</v>
      </c>
      <c r="I144" s="1097"/>
      <c r="J144" s="1100">
        <v>0.18</v>
      </c>
      <c r="K144" s="1098"/>
      <c r="L144" s="922" t="s">
        <v>831</v>
      </c>
      <c r="M144" s="922" t="s">
        <v>571</v>
      </c>
      <c r="N144" s="922">
        <v>1</v>
      </c>
      <c r="O144" s="1097"/>
      <c r="P144" s="1099" t="str">
        <f t="shared" si="22"/>
        <v>Included</v>
      </c>
      <c r="Q144" s="1099">
        <f t="shared" si="23"/>
        <v>0</v>
      </c>
      <c r="R144" s="663">
        <f t="shared" si="24"/>
        <v>0</v>
      </c>
      <c r="S144" s="663">
        <f t="shared" si="25"/>
        <v>0</v>
      </c>
      <c r="T144" s="664"/>
      <c r="U144" s="664"/>
      <c r="AD144" s="804"/>
    </row>
    <row r="145" spans="1:30" s="663" customFormat="1" ht="33">
      <c r="A145" s="1096">
        <v>37</v>
      </c>
      <c r="B145" s="922">
        <v>7000030923</v>
      </c>
      <c r="C145" s="922">
        <v>470</v>
      </c>
      <c r="D145" s="922">
        <v>280</v>
      </c>
      <c r="E145" s="922">
        <v>10</v>
      </c>
      <c r="F145" s="922" t="s">
        <v>951</v>
      </c>
      <c r="G145" s="922">
        <v>100003103</v>
      </c>
      <c r="H145" s="922">
        <v>998731</v>
      </c>
      <c r="I145" s="1097"/>
      <c r="J145" s="1100">
        <v>0.18</v>
      </c>
      <c r="K145" s="1098"/>
      <c r="L145" s="922" t="s">
        <v>587</v>
      </c>
      <c r="M145" s="922" t="s">
        <v>597</v>
      </c>
      <c r="N145" s="922">
        <v>1</v>
      </c>
      <c r="O145" s="1097"/>
      <c r="P145" s="1099" t="str">
        <f t="shared" si="22"/>
        <v>Included</v>
      </c>
      <c r="Q145" s="1099">
        <f t="shared" si="23"/>
        <v>0</v>
      </c>
      <c r="R145" s="663">
        <f t="shared" si="24"/>
        <v>0</v>
      </c>
      <c r="S145" s="663">
        <f t="shared" si="25"/>
        <v>0</v>
      </c>
      <c r="T145" s="664"/>
      <c r="U145" s="664"/>
      <c r="AD145" s="804"/>
    </row>
    <row r="146" spans="1:30" s="663" customFormat="1" ht="33">
      <c r="A146" s="1096">
        <v>38</v>
      </c>
      <c r="B146" s="922">
        <v>7000030923</v>
      </c>
      <c r="C146" s="922">
        <v>480</v>
      </c>
      <c r="D146" s="922">
        <v>290</v>
      </c>
      <c r="E146" s="922">
        <v>10</v>
      </c>
      <c r="F146" s="922" t="s">
        <v>952</v>
      </c>
      <c r="G146" s="922">
        <v>100000512</v>
      </c>
      <c r="H146" s="922">
        <v>998731</v>
      </c>
      <c r="I146" s="1097"/>
      <c r="J146" s="1100">
        <v>0.18</v>
      </c>
      <c r="K146" s="1098"/>
      <c r="L146" s="922" t="s">
        <v>795</v>
      </c>
      <c r="M146" s="922" t="s">
        <v>571</v>
      </c>
      <c r="N146" s="922">
        <v>1</v>
      </c>
      <c r="O146" s="1097"/>
      <c r="P146" s="1099" t="str">
        <f t="shared" si="22"/>
        <v>Included</v>
      </c>
      <c r="Q146" s="1099">
        <f t="shared" si="23"/>
        <v>0</v>
      </c>
      <c r="R146" s="663">
        <f t="shared" si="24"/>
        <v>0</v>
      </c>
      <c r="S146" s="663">
        <f t="shared" si="25"/>
        <v>0</v>
      </c>
      <c r="T146" s="664"/>
      <c r="U146" s="664"/>
      <c r="AD146" s="804"/>
    </row>
    <row r="147" spans="1:30" s="663" customFormat="1" ht="33">
      <c r="A147" s="1096">
        <v>39</v>
      </c>
      <c r="B147" s="922">
        <v>7000030923</v>
      </c>
      <c r="C147" s="922">
        <v>480</v>
      </c>
      <c r="D147" s="922">
        <v>290</v>
      </c>
      <c r="E147" s="922">
        <v>20</v>
      </c>
      <c r="F147" s="922" t="s">
        <v>952</v>
      </c>
      <c r="G147" s="922">
        <v>100000513</v>
      </c>
      <c r="H147" s="922">
        <v>998731</v>
      </c>
      <c r="I147" s="1097"/>
      <c r="J147" s="1100">
        <v>0.18</v>
      </c>
      <c r="K147" s="1098"/>
      <c r="L147" s="922" t="s">
        <v>794</v>
      </c>
      <c r="M147" s="922" t="s">
        <v>571</v>
      </c>
      <c r="N147" s="922">
        <v>2</v>
      </c>
      <c r="O147" s="1097"/>
      <c r="P147" s="1099" t="str">
        <f t="shared" ref="P147:P178" si="26">IF(O147=0, "Included", IF(ISERROR(N147*O147), O147, N147*O147))</f>
        <v>Included</v>
      </c>
      <c r="Q147" s="1099">
        <f t="shared" ref="Q147:Q178" si="27">S147</f>
        <v>0</v>
      </c>
      <c r="R147" s="663">
        <f t="shared" ref="R147:R178" si="28">IF(P147="Included",0,P147)</f>
        <v>0</v>
      </c>
      <c r="S147" s="663">
        <f t="shared" ref="S147:S178" si="29">IF(K147="",(R147*J147),(R147*K147))</f>
        <v>0</v>
      </c>
      <c r="T147" s="664"/>
      <c r="U147" s="664"/>
      <c r="AD147" s="804"/>
    </row>
    <row r="148" spans="1:30" s="663" customFormat="1" ht="49.5">
      <c r="A148" s="1096">
        <v>40</v>
      </c>
      <c r="B148" s="922">
        <v>7000030923</v>
      </c>
      <c r="C148" s="922">
        <v>520</v>
      </c>
      <c r="D148" s="922">
        <v>350</v>
      </c>
      <c r="E148" s="922">
        <v>10</v>
      </c>
      <c r="F148" s="922" t="s">
        <v>959</v>
      </c>
      <c r="G148" s="922">
        <v>100004518</v>
      </c>
      <c r="H148" s="922">
        <v>995433</v>
      </c>
      <c r="I148" s="1097"/>
      <c r="J148" s="1100">
        <v>0.18</v>
      </c>
      <c r="K148" s="1098"/>
      <c r="L148" s="922" t="s">
        <v>588</v>
      </c>
      <c r="M148" s="922" t="s">
        <v>578</v>
      </c>
      <c r="N148" s="922">
        <v>1898</v>
      </c>
      <c r="O148" s="1097"/>
      <c r="P148" s="1099" t="str">
        <f t="shared" si="26"/>
        <v>Included</v>
      </c>
      <c r="Q148" s="1099">
        <f t="shared" si="27"/>
        <v>0</v>
      </c>
      <c r="R148" s="663">
        <f t="shared" si="28"/>
        <v>0</v>
      </c>
      <c r="S148" s="663">
        <f t="shared" si="29"/>
        <v>0</v>
      </c>
      <c r="T148" s="664"/>
      <c r="U148" s="664"/>
      <c r="AD148" s="804"/>
    </row>
    <row r="149" spans="1:30" s="663" customFormat="1" ht="66">
      <c r="A149" s="1096">
        <v>41</v>
      </c>
      <c r="B149" s="922">
        <v>7000030923</v>
      </c>
      <c r="C149" s="922">
        <v>520</v>
      </c>
      <c r="D149" s="922">
        <v>350</v>
      </c>
      <c r="E149" s="922">
        <v>20</v>
      </c>
      <c r="F149" s="922" t="s">
        <v>959</v>
      </c>
      <c r="G149" s="922">
        <v>100011662</v>
      </c>
      <c r="H149" s="922">
        <v>995433</v>
      </c>
      <c r="I149" s="1097"/>
      <c r="J149" s="1100">
        <v>0.18</v>
      </c>
      <c r="K149" s="1098"/>
      <c r="L149" s="922" t="s">
        <v>837</v>
      </c>
      <c r="M149" s="922" t="s">
        <v>578</v>
      </c>
      <c r="N149" s="922">
        <v>1265</v>
      </c>
      <c r="O149" s="1097"/>
      <c r="P149" s="1099" t="str">
        <f t="shared" si="26"/>
        <v>Included</v>
      </c>
      <c r="Q149" s="1099">
        <f t="shared" si="27"/>
        <v>0</v>
      </c>
      <c r="R149" s="663">
        <f t="shared" si="28"/>
        <v>0</v>
      </c>
      <c r="S149" s="663">
        <f t="shared" si="29"/>
        <v>0</v>
      </c>
      <c r="T149" s="664"/>
      <c r="U149" s="664"/>
      <c r="AD149" s="804"/>
    </row>
    <row r="150" spans="1:30" s="663" customFormat="1" ht="16.5">
      <c r="A150" s="1096">
        <v>42</v>
      </c>
      <c r="B150" s="922">
        <v>7000030923</v>
      </c>
      <c r="C150" s="922">
        <v>520</v>
      </c>
      <c r="D150" s="922">
        <v>350</v>
      </c>
      <c r="E150" s="922">
        <v>30</v>
      </c>
      <c r="F150" s="922" t="s">
        <v>959</v>
      </c>
      <c r="G150" s="922">
        <v>100001325</v>
      </c>
      <c r="H150" s="922">
        <v>995454</v>
      </c>
      <c r="I150" s="1097"/>
      <c r="J150" s="1100">
        <v>0.18</v>
      </c>
      <c r="K150" s="1098"/>
      <c r="L150" s="922" t="s">
        <v>579</v>
      </c>
      <c r="M150" s="922" t="s">
        <v>578</v>
      </c>
      <c r="N150" s="922">
        <v>154</v>
      </c>
      <c r="O150" s="1097"/>
      <c r="P150" s="1099" t="str">
        <f t="shared" si="26"/>
        <v>Included</v>
      </c>
      <c r="Q150" s="1099">
        <f t="shared" si="27"/>
        <v>0</v>
      </c>
      <c r="R150" s="663">
        <f t="shared" si="28"/>
        <v>0</v>
      </c>
      <c r="S150" s="663">
        <f t="shared" si="29"/>
        <v>0</v>
      </c>
      <c r="T150" s="664"/>
      <c r="U150" s="664"/>
      <c r="AD150" s="804"/>
    </row>
    <row r="151" spans="1:30" s="663" customFormat="1" ht="16.5">
      <c r="A151" s="1096">
        <v>43</v>
      </c>
      <c r="B151" s="922">
        <v>7000030923</v>
      </c>
      <c r="C151" s="922">
        <v>520</v>
      </c>
      <c r="D151" s="922">
        <v>350</v>
      </c>
      <c r="E151" s="922">
        <v>40</v>
      </c>
      <c r="F151" s="922" t="s">
        <v>959</v>
      </c>
      <c r="G151" s="922">
        <v>100001326</v>
      </c>
      <c r="H151" s="922">
        <v>995454</v>
      </c>
      <c r="I151" s="1097"/>
      <c r="J151" s="1100">
        <v>0.18</v>
      </c>
      <c r="K151" s="1098"/>
      <c r="L151" s="922" t="s">
        <v>580</v>
      </c>
      <c r="M151" s="922" t="s">
        <v>578</v>
      </c>
      <c r="N151" s="922">
        <v>40</v>
      </c>
      <c r="O151" s="1097"/>
      <c r="P151" s="1099" t="str">
        <f t="shared" ref="P151:P170" si="30">IF(O151=0, "Included", IF(ISERROR(N151*O151), O151, N151*O151))</f>
        <v>Included</v>
      </c>
      <c r="Q151" s="1099">
        <f t="shared" ref="Q151:Q170" si="31">S151</f>
        <v>0</v>
      </c>
      <c r="R151" s="663">
        <f t="shared" ref="R151:R170" si="32">IF(P151="Included",0,P151)</f>
        <v>0</v>
      </c>
      <c r="S151" s="663">
        <f t="shared" ref="S151:S170" si="33">IF(K151="",(R151*J151),(R151*K151))</f>
        <v>0</v>
      </c>
      <c r="T151" s="664"/>
      <c r="U151" s="664"/>
      <c r="AD151" s="804"/>
    </row>
    <row r="152" spans="1:30" s="663" customFormat="1" ht="49.5">
      <c r="A152" s="1096">
        <v>44</v>
      </c>
      <c r="B152" s="922">
        <v>7000030923</v>
      </c>
      <c r="C152" s="922">
        <v>520</v>
      </c>
      <c r="D152" s="922">
        <v>350</v>
      </c>
      <c r="E152" s="922">
        <v>50</v>
      </c>
      <c r="F152" s="922" t="s">
        <v>959</v>
      </c>
      <c r="G152" s="922">
        <v>100048595</v>
      </c>
      <c r="H152" s="922">
        <v>995423</v>
      </c>
      <c r="I152" s="1097"/>
      <c r="J152" s="1100">
        <v>0.18</v>
      </c>
      <c r="K152" s="1098"/>
      <c r="L152" s="922" t="s">
        <v>805</v>
      </c>
      <c r="M152" s="922" t="s">
        <v>592</v>
      </c>
      <c r="N152" s="922">
        <v>2275</v>
      </c>
      <c r="O152" s="1097"/>
      <c r="P152" s="1099" t="str">
        <f t="shared" si="30"/>
        <v>Included</v>
      </c>
      <c r="Q152" s="1099">
        <f t="shared" si="31"/>
        <v>0</v>
      </c>
      <c r="R152" s="663">
        <f t="shared" si="32"/>
        <v>0</v>
      </c>
      <c r="S152" s="663">
        <f t="shared" si="33"/>
        <v>0</v>
      </c>
      <c r="T152" s="664"/>
      <c r="U152" s="664"/>
      <c r="AD152" s="804"/>
    </row>
    <row r="153" spans="1:30" s="663" customFormat="1" ht="49.5">
      <c r="A153" s="1096">
        <v>45</v>
      </c>
      <c r="B153" s="922">
        <v>7000030923</v>
      </c>
      <c r="C153" s="922">
        <v>520</v>
      </c>
      <c r="D153" s="922">
        <v>350</v>
      </c>
      <c r="E153" s="922">
        <v>60</v>
      </c>
      <c r="F153" s="922" t="s">
        <v>959</v>
      </c>
      <c r="G153" s="922">
        <v>100016607</v>
      </c>
      <c r="H153" s="922">
        <v>995451</v>
      </c>
      <c r="I153" s="1097"/>
      <c r="J153" s="1100">
        <v>0.18</v>
      </c>
      <c r="K153" s="1098"/>
      <c r="L153" s="922" t="s">
        <v>832</v>
      </c>
      <c r="M153" s="922" t="s">
        <v>578</v>
      </c>
      <c r="N153" s="922">
        <v>1374</v>
      </c>
      <c r="O153" s="1097"/>
      <c r="P153" s="1099" t="str">
        <f t="shared" si="30"/>
        <v>Included</v>
      </c>
      <c r="Q153" s="1099">
        <f t="shared" si="31"/>
        <v>0</v>
      </c>
      <c r="R153" s="663">
        <f t="shared" si="32"/>
        <v>0</v>
      </c>
      <c r="S153" s="663">
        <f t="shared" si="33"/>
        <v>0</v>
      </c>
      <c r="T153" s="664"/>
      <c r="U153" s="664"/>
      <c r="AD153" s="804"/>
    </row>
    <row r="154" spans="1:30" s="663" customFormat="1" ht="33">
      <c r="A154" s="1096">
        <v>46</v>
      </c>
      <c r="B154" s="922">
        <v>7000030923</v>
      </c>
      <c r="C154" s="922">
        <v>520</v>
      </c>
      <c r="D154" s="922">
        <v>350</v>
      </c>
      <c r="E154" s="922">
        <v>70</v>
      </c>
      <c r="F154" s="922" t="s">
        <v>959</v>
      </c>
      <c r="G154" s="922">
        <v>100016681</v>
      </c>
      <c r="H154" s="922">
        <v>995454</v>
      </c>
      <c r="I154" s="1097"/>
      <c r="J154" s="1100">
        <v>0.18</v>
      </c>
      <c r="K154" s="1098"/>
      <c r="L154" s="922" t="s">
        <v>833</v>
      </c>
      <c r="M154" s="922" t="s">
        <v>576</v>
      </c>
      <c r="N154" s="922">
        <v>111</v>
      </c>
      <c r="O154" s="1097"/>
      <c r="P154" s="1099" t="str">
        <f t="shared" si="30"/>
        <v>Included</v>
      </c>
      <c r="Q154" s="1099">
        <f t="shared" si="31"/>
        <v>0</v>
      </c>
      <c r="R154" s="663">
        <f t="shared" si="32"/>
        <v>0</v>
      </c>
      <c r="S154" s="663">
        <f t="shared" si="33"/>
        <v>0</v>
      </c>
      <c r="T154" s="664"/>
      <c r="U154" s="664"/>
      <c r="AD154" s="804"/>
    </row>
    <row r="155" spans="1:30" s="663" customFormat="1" ht="16.5">
      <c r="A155" s="1096">
        <v>47</v>
      </c>
      <c r="B155" s="922">
        <v>7000030923</v>
      </c>
      <c r="C155" s="922">
        <v>520</v>
      </c>
      <c r="D155" s="922">
        <v>350</v>
      </c>
      <c r="E155" s="922">
        <v>80</v>
      </c>
      <c r="F155" s="922" t="s">
        <v>959</v>
      </c>
      <c r="G155" s="922">
        <v>100001714</v>
      </c>
      <c r="H155" s="922">
        <v>995428</v>
      </c>
      <c r="I155" s="1097"/>
      <c r="J155" s="1100">
        <v>0.18</v>
      </c>
      <c r="K155" s="1098"/>
      <c r="L155" s="922" t="s">
        <v>589</v>
      </c>
      <c r="M155" s="922" t="s">
        <v>592</v>
      </c>
      <c r="N155" s="922">
        <v>2025</v>
      </c>
      <c r="O155" s="1097"/>
      <c r="P155" s="1099" t="str">
        <f t="shared" si="30"/>
        <v>Included</v>
      </c>
      <c r="Q155" s="1099">
        <f t="shared" si="31"/>
        <v>0</v>
      </c>
      <c r="R155" s="663">
        <f t="shared" si="32"/>
        <v>0</v>
      </c>
      <c r="S155" s="663">
        <f t="shared" si="33"/>
        <v>0</v>
      </c>
      <c r="T155" s="664"/>
      <c r="U155" s="664"/>
      <c r="AD155" s="804"/>
    </row>
    <row r="156" spans="1:30" s="663" customFormat="1" ht="16.5">
      <c r="A156" s="1096">
        <v>48</v>
      </c>
      <c r="B156" s="922">
        <v>7000030923</v>
      </c>
      <c r="C156" s="922">
        <v>520</v>
      </c>
      <c r="D156" s="922">
        <v>350</v>
      </c>
      <c r="E156" s="922">
        <v>90</v>
      </c>
      <c r="F156" s="922" t="s">
        <v>959</v>
      </c>
      <c r="G156" s="922">
        <v>100001713</v>
      </c>
      <c r="H156" s="922">
        <v>995424</v>
      </c>
      <c r="I156" s="1097"/>
      <c r="J156" s="1100">
        <v>0.18</v>
      </c>
      <c r="K156" s="1098"/>
      <c r="L156" s="922" t="s">
        <v>590</v>
      </c>
      <c r="M156" s="922" t="s">
        <v>592</v>
      </c>
      <c r="N156" s="922">
        <v>2275</v>
      </c>
      <c r="O156" s="1097"/>
      <c r="P156" s="1099" t="str">
        <f t="shared" si="30"/>
        <v>Included</v>
      </c>
      <c r="Q156" s="1099">
        <f t="shared" si="31"/>
        <v>0</v>
      </c>
      <c r="R156" s="663">
        <f t="shared" si="32"/>
        <v>0</v>
      </c>
      <c r="S156" s="663">
        <f t="shared" si="33"/>
        <v>0</v>
      </c>
      <c r="T156" s="664"/>
      <c r="U156" s="664"/>
      <c r="AD156" s="804"/>
    </row>
    <row r="157" spans="1:30" s="663" customFormat="1" ht="33">
      <c r="A157" s="1096">
        <v>49</v>
      </c>
      <c r="B157" s="922">
        <v>7000030923</v>
      </c>
      <c r="C157" s="922">
        <v>520</v>
      </c>
      <c r="D157" s="922">
        <v>350</v>
      </c>
      <c r="E157" s="922">
        <v>100</v>
      </c>
      <c r="F157" s="922" t="s">
        <v>959</v>
      </c>
      <c r="G157" s="922">
        <v>100001712</v>
      </c>
      <c r="H157" s="922">
        <v>995428</v>
      </c>
      <c r="I157" s="1097"/>
      <c r="J157" s="1100">
        <v>0.18</v>
      </c>
      <c r="K157" s="1098"/>
      <c r="L157" s="922" t="s">
        <v>645</v>
      </c>
      <c r="M157" s="922" t="s">
        <v>592</v>
      </c>
      <c r="N157" s="922">
        <v>250</v>
      </c>
      <c r="O157" s="1097"/>
      <c r="P157" s="1099" t="str">
        <f t="shared" si="30"/>
        <v>Included</v>
      </c>
      <c r="Q157" s="1099">
        <f t="shared" si="31"/>
        <v>0</v>
      </c>
      <c r="R157" s="663">
        <f t="shared" si="32"/>
        <v>0</v>
      </c>
      <c r="S157" s="663">
        <f t="shared" si="33"/>
        <v>0</v>
      </c>
      <c r="T157" s="664"/>
      <c r="U157" s="664"/>
      <c r="AD157" s="804"/>
    </row>
    <row r="158" spans="1:30" s="663" customFormat="1" ht="247.5">
      <c r="A158" s="1096">
        <v>50</v>
      </c>
      <c r="B158" s="922">
        <v>7000030923</v>
      </c>
      <c r="C158" s="922">
        <v>520</v>
      </c>
      <c r="D158" s="922">
        <v>350</v>
      </c>
      <c r="E158" s="922">
        <v>110</v>
      </c>
      <c r="F158" s="922" t="s">
        <v>959</v>
      </c>
      <c r="G158" s="922">
        <v>100002911</v>
      </c>
      <c r="H158" s="922">
        <v>995432</v>
      </c>
      <c r="I158" s="1097"/>
      <c r="J158" s="1100">
        <v>0.18</v>
      </c>
      <c r="K158" s="1098"/>
      <c r="L158" s="922" t="s">
        <v>807</v>
      </c>
      <c r="M158" s="922" t="s">
        <v>578</v>
      </c>
      <c r="N158" s="922">
        <v>8438</v>
      </c>
      <c r="O158" s="1097"/>
      <c r="P158" s="1099" t="str">
        <f t="shared" si="30"/>
        <v>Included</v>
      </c>
      <c r="Q158" s="1099">
        <f t="shared" si="31"/>
        <v>0</v>
      </c>
      <c r="R158" s="663">
        <f t="shared" si="32"/>
        <v>0</v>
      </c>
      <c r="S158" s="663">
        <f t="shared" si="33"/>
        <v>0</v>
      </c>
      <c r="T158" s="664"/>
      <c r="U158" s="664"/>
      <c r="AD158" s="804"/>
    </row>
    <row r="159" spans="1:30" s="663" customFormat="1" ht="49.5">
      <c r="A159" s="1096">
        <v>51</v>
      </c>
      <c r="B159" s="922">
        <v>7000030923</v>
      </c>
      <c r="C159" s="922">
        <v>520</v>
      </c>
      <c r="D159" s="922">
        <v>350</v>
      </c>
      <c r="E159" s="922">
        <v>120</v>
      </c>
      <c r="F159" s="922" t="s">
        <v>959</v>
      </c>
      <c r="G159" s="922">
        <v>100004467</v>
      </c>
      <c r="H159" s="922">
        <v>995432</v>
      </c>
      <c r="I159" s="1097"/>
      <c r="J159" s="1100">
        <v>0.18</v>
      </c>
      <c r="K159" s="1098"/>
      <c r="L159" s="922" t="s">
        <v>997</v>
      </c>
      <c r="M159" s="922" t="s">
        <v>578</v>
      </c>
      <c r="N159" s="922">
        <v>4219</v>
      </c>
      <c r="O159" s="1097"/>
      <c r="P159" s="1099" t="str">
        <f t="shared" si="30"/>
        <v>Included</v>
      </c>
      <c r="Q159" s="1099">
        <f t="shared" si="31"/>
        <v>0</v>
      </c>
      <c r="R159" s="663">
        <f t="shared" si="32"/>
        <v>0</v>
      </c>
      <c r="S159" s="663">
        <f t="shared" si="33"/>
        <v>0</v>
      </c>
      <c r="T159" s="664"/>
      <c r="U159" s="664"/>
      <c r="AD159" s="804"/>
    </row>
    <row r="160" spans="1:30" s="663" customFormat="1" ht="115.5">
      <c r="A160" s="1096">
        <v>52</v>
      </c>
      <c r="B160" s="922">
        <v>7000030923</v>
      </c>
      <c r="C160" s="922">
        <v>520</v>
      </c>
      <c r="D160" s="922">
        <v>350</v>
      </c>
      <c r="E160" s="922">
        <v>130</v>
      </c>
      <c r="F160" s="922" t="s">
        <v>959</v>
      </c>
      <c r="G160" s="922">
        <v>100002583</v>
      </c>
      <c r="H160" s="922">
        <v>995432</v>
      </c>
      <c r="I160" s="1097"/>
      <c r="J160" s="1100">
        <v>0.18</v>
      </c>
      <c r="K160" s="1098"/>
      <c r="L160" s="922" t="s">
        <v>808</v>
      </c>
      <c r="M160" s="922" t="s">
        <v>578</v>
      </c>
      <c r="N160" s="922">
        <v>100</v>
      </c>
      <c r="O160" s="1097"/>
      <c r="P160" s="1099" t="str">
        <f t="shared" si="30"/>
        <v>Included</v>
      </c>
      <c r="Q160" s="1099">
        <f t="shared" si="31"/>
        <v>0</v>
      </c>
      <c r="R160" s="663">
        <f t="shared" si="32"/>
        <v>0</v>
      </c>
      <c r="S160" s="663">
        <f t="shared" si="33"/>
        <v>0</v>
      </c>
      <c r="T160" s="664"/>
      <c r="U160" s="664"/>
      <c r="AD160" s="804"/>
    </row>
    <row r="161" spans="1:30" s="663" customFormat="1" ht="33">
      <c r="A161" s="1096">
        <v>53</v>
      </c>
      <c r="B161" s="922">
        <v>7000030923</v>
      </c>
      <c r="C161" s="922">
        <v>520</v>
      </c>
      <c r="D161" s="922">
        <v>350</v>
      </c>
      <c r="E161" s="922">
        <v>140</v>
      </c>
      <c r="F161" s="922" t="s">
        <v>959</v>
      </c>
      <c r="G161" s="922">
        <v>100001478</v>
      </c>
      <c r="H161" s="922">
        <v>995454</v>
      </c>
      <c r="I161" s="1097"/>
      <c r="J161" s="1100">
        <v>0.18</v>
      </c>
      <c r="K161" s="1098"/>
      <c r="L161" s="922" t="s">
        <v>809</v>
      </c>
      <c r="M161" s="922" t="s">
        <v>572</v>
      </c>
      <c r="N161" s="922">
        <v>225</v>
      </c>
      <c r="O161" s="1097"/>
      <c r="P161" s="1099" t="str">
        <f t="shared" si="30"/>
        <v>Included</v>
      </c>
      <c r="Q161" s="1099">
        <f t="shared" si="31"/>
        <v>0</v>
      </c>
      <c r="R161" s="663">
        <f t="shared" si="32"/>
        <v>0</v>
      </c>
      <c r="S161" s="663">
        <f t="shared" si="33"/>
        <v>0</v>
      </c>
      <c r="T161" s="664"/>
      <c r="U161" s="664"/>
      <c r="AD161" s="804"/>
    </row>
    <row r="162" spans="1:30" s="663" customFormat="1" ht="33">
      <c r="A162" s="1096">
        <v>54</v>
      </c>
      <c r="B162" s="922">
        <v>7000030923</v>
      </c>
      <c r="C162" s="922">
        <v>520</v>
      </c>
      <c r="D162" s="922">
        <v>350</v>
      </c>
      <c r="E162" s="922">
        <v>150</v>
      </c>
      <c r="F162" s="922" t="s">
        <v>959</v>
      </c>
      <c r="G162" s="922">
        <v>100001479</v>
      </c>
      <c r="H162" s="922">
        <v>995454</v>
      </c>
      <c r="I162" s="1097"/>
      <c r="J162" s="1100">
        <v>0.18</v>
      </c>
      <c r="K162" s="1098"/>
      <c r="L162" s="922" t="s">
        <v>998</v>
      </c>
      <c r="M162" s="922" t="s">
        <v>572</v>
      </c>
      <c r="N162" s="922">
        <v>100</v>
      </c>
      <c r="O162" s="1097"/>
      <c r="P162" s="1099" t="str">
        <f t="shared" si="30"/>
        <v>Included</v>
      </c>
      <c r="Q162" s="1099">
        <f t="shared" si="31"/>
        <v>0</v>
      </c>
      <c r="R162" s="663">
        <f t="shared" si="32"/>
        <v>0</v>
      </c>
      <c r="S162" s="663">
        <f t="shared" si="33"/>
        <v>0</v>
      </c>
      <c r="T162" s="664"/>
      <c r="U162" s="664"/>
      <c r="AD162" s="804"/>
    </row>
    <row r="163" spans="1:30" s="663" customFormat="1" ht="33">
      <c r="A163" s="1096">
        <v>55</v>
      </c>
      <c r="B163" s="922">
        <v>7000030923</v>
      </c>
      <c r="C163" s="922">
        <v>520</v>
      </c>
      <c r="D163" s="922">
        <v>350</v>
      </c>
      <c r="E163" s="922">
        <v>160</v>
      </c>
      <c r="F163" s="922" t="s">
        <v>959</v>
      </c>
      <c r="G163" s="922">
        <v>100001480</v>
      </c>
      <c r="H163" s="922">
        <v>995454</v>
      </c>
      <c r="I163" s="1097"/>
      <c r="J163" s="1100">
        <v>0.18</v>
      </c>
      <c r="K163" s="1098"/>
      <c r="L163" s="922" t="s">
        <v>810</v>
      </c>
      <c r="M163" s="922" t="s">
        <v>572</v>
      </c>
      <c r="N163" s="922">
        <v>25</v>
      </c>
      <c r="O163" s="1097"/>
      <c r="P163" s="1099" t="str">
        <f t="shared" si="30"/>
        <v>Included</v>
      </c>
      <c r="Q163" s="1099">
        <f t="shared" si="31"/>
        <v>0</v>
      </c>
      <c r="R163" s="663">
        <f t="shared" si="32"/>
        <v>0</v>
      </c>
      <c r="S163" s="663">
        <f t="shared" si="33"/>
        <v>0</v>
      </c>
      <c r="T163" s="664"/>
      <c r="U163" s="664"/>
      <c r="AD163" s="804"/>
    </row>
    <row r="164" spans="1:30" s="663" customFormat="1" ht="16.5">
      <c r="A164" s="1096">
        <v>56</v>
      </c>
      <c r="B164" s="922">
        <v>7000030923</v>
      </c>
      <c r="C164" s="922">
        <v>520</v>
      </c>
      <c r="D164" s="922">
        <v>350</v>
      </c>
      <c r="E164" s="922">
        <v>170</v>
      </c>
      <c r="F164" s="922" t="s">
        <v>959</v>
      </c>
      <c r="G164" s="922">
        <v>100007701</v>
      </c>
      <c r="H164" s="922">
        <v>995462</v>
      </c>
      <c r="I164" s="1097"/>
      <c r="J164" s="1100">
        <v>0.18</v>
      </c>
      <c r="K164" s="1098"/>
      <c r="L164" s="922" t="s">
        <v>681</v>
      </c>
      <c r="M164" s="922" t="s">
        <v>570</v>
      </c>
      <c r="N164" s="922">
        <v>1</v>
      </c>
      <c r="O164" s="1097"/>
      <c r="P164" s="1099" t="str">
        <f t="shared" si="30"/>
        <v>Included</v>
      </c>
      <c r="Q164" s="1099">
        <f t="shared" si="31"/>
        <v>0</v>
      </c>
      <c r="R164" s="663">
        <f t="shared" si="32"/>
        <v>0</v>
      </c>
      <c r="S164" s="663">
        <f t="shared" si="33"/>
        <v>0</v>
      </c>
      <c r="T164" s="664"/>
      <c r="U164" s="664"/>
      <c r="AD164" s="804"/>
    </row>
    <row r="165" spans="1:30" s="663" customFormat="1" ht="66">
      <c r="A165" s="1096">
        <v>57</v>
      </c>
      <c r="B165" s="922">
        <v>7000030923</v>
      </c>
      <c r="C165" s="922">
        <v>520</v>
      </c>
      <c r="D165" s="922">
        <v>350</v>
      </c>
      <c r="E165" s="922">
        <v>180</v>
      </c>
      <c r="F165" s="922" t="s">
        <v>959</v>
      </c>
      <c r="G165" s="922">
        <v>100008110</v>
      </c>
      <c r="H165" s="922">
        <v>995421</v>
      </c>
      <c r="I165" s="1097"/>
      <c r="J165" s="1100">
        <v>0.18</v>
      </c>
      <c r="K165" s="1098"/>
      <c r="L165" s="922" t="s">
        <v>999</v>
      </c>
      <c r="M165" s="922" t="s">
        <v>592</v>
      </c>
      <c r="N165" s="922">
        <v>1069</v>
      </c>
      <c r="O165" s="1097"/>
      <c r="P165" s="1099" t="str">
        <f t="shared" si="30"/>
        <v>Included</v>
      </c>
      <c r="Q165" s="1099">
        <f t="shared" si="31"/>
        <v>0</v>
      </c>
      <c r="R165" s="663">
        <f t="shared" si="32"/>
        <v>0</v>
      </c>
      <c r="S165" s="663">
        <f t="shared" si="33"/>
        <v>0</v>
      </c>
      <c r="T165" s="664"/>
      <c r="U165" s="664"/>
      <c r="AD165" s="804"/>
    </row>
    <row r="166" spans="1:30" s="663" customFormat="1" ht="49.5">
      <c r="A166" s="1096">
        <v>58</v>
      </c>
      <c r="B166" s="922">
        <v>7000030923</v>
      </c>
      <c r="C166" s="922">
        <v>520</v>
      </c>
      <c r="D166" s="922">
        <v>350</v>
      </c>
      <c r="E166" s="922">
        <v>190</v>
      </c>
      <c r="F166" s="922" t="s">
        <v>959</v>
      </c>
      <c r="G166" s="922">
        <v>100015791</v>
      </c>
      <c r="H166" s="922">
        <v>995454</v>
      </c>
      <c r="I166" s="1097"/>
      <c r="J166" s="1100">
        <v>0.18</v>
      </c>
      <c r="K166" s="1098"/>
      <c r="L166" s="922" t="s">
        <v>811</v>
      </c>
      <c r="M166" s="922" t="s">
        <v>572</v>
      </c>
      <c r="N166" s="922">
        <v>285</v>
      </c>
      <c r="O166" s="1097"/>
      <c r="P166" s="1099" t="str">
        <f t="shared" si="30"/>
        <v>Included</v>
      </c>
      <c r="Q166" s="1099">
        <f t="shared" si="31"/>
        <v>0</v>
      </c>
      <c r="R166" s="663">
        <f t="shared" si="32"/>
        <v>0</v>
      </c>
      <c r="S166" s="663">
        <f t="shared" si="33"/>
        <v>0</v>
      </c>
      <c r="T166" s="664"/>
      <c r="U166" s="664"/>
      <c r="AD166" s="804"/>
    </row>
    <row r="167" spans="1:30" s="663" customFormat="1" ht="49.5">
      <c r="A167" s="1096">
        <v>59</v>
      </c>
      <c r="B167" s="922">
        <v>7000030923</v>
      </c>
      <c r="C167" s="922">
        <v>520</v>
      </c>
      <c r="D167" s="922">
        <v>350</v>
      </c>
      <c r="E167" s="922">
        <v>200</v>
      </c>
      <c r="F167" s="922" t="s">
        <v>959</v>
      </c>
      <c r="G167" s="922">
        <v>100015792</v>
      </c>
      <c r="H167" s="922">
        <v>995454</v>
      </c>
      <c r="I167" s="1097"/>
      <c r="J167" s="1100">
        <v>0.18</v>
      </c>
      <c r="K167" s="1098"/>
      <c r="L167" s="922" t="s">
        <v>812</v>
      </c>
      <c r="M167" s="922" t="s">
        <v>572</v>
      </c>
      <c r="N167" s="922">
        <v>200</v>
      </c>
      <c r="O167" s="1097"/>
      <c r="P167" s="1099" t="str">
        <f t="shared" si="30"/>
        <v>Included</v>
      </c>
      <c r="Q167" s="1099">
        <f t="shared" si="31"/>
        <v>0</v>
      </c>
      <c r="R167" s="663">
        <f t="shared" si="32"/>
        <v>0</v>
      </c>
      <c r="S167" s="663">
        <f t="shared" si="33"/>
        <v>0</v>
      </c>
      <c r="T167" s="664"/>
      <c r="U167" s="664"/>
      <c r="AD167" s="804"/>
    </row>
    <row r="168" spans="1:30" s="663" customFormat="1" ht="49.5">
      <c r="A168" s="1096">
        <v>60</v>
      </c>
      <c r="B168" s="922">
        <v>7000030923</v>
      </c>
      <c r="C168" s="922">
        <v>520</v>
      </c>
      <c r="D168" s="922">
        <v>350</v>
      </c>
      <c r="E168" s="922">
        <v>210</v>
      </c>
      <c r="F168" s="922" t="s">
        <v>959</v>
      </c>
      <c r="G168" s="922">
        <v>100015793</v>
      </c>
      <c r="H168" s="922">
        <v>995454</v>
      </c>
      <c r="I168" s="1097"/>
      <c r="J168" s="1100">
        <v>0.18</v>
      </c>
      <c r="K168" s="1098"/>
      <c r="L168" s="922" t="s">
        <v>813</v>
      </c>
      <c r="M168" s="922" t="s">
        <v>572</v>
      </c>
      <c r="N168" s="922">
        <v>86</v>
      </c>
      <c r="O168" s="1097"/>
      <c r="P168" s="1099" t="str">
        <f t="shared" si="30"/>
        <v>Included</v>
      </c>
      <c r="Q168" s="1099">
        <f t="shared" si="31"/>
        <v>0</v>
      </c>
      <c r="R168" s="663">
        <f t="shared" si="32"/>
        <v>0</v>
      </c>
      <c r="S168" s="663">
        <f t="shared" si="33"/>
        <v>0</v>
      </c>
      <c r="T168" s="664"/>
      <c r="U168" s="664"/>
      <c r="AD168" s="804"/>
    </row>
    <row r="169" spans="1:30" s="663" customFormat="1" ht="49.5">
      <c r="A169" s="1096">
        <v>61</v>
      </c>
      <c r="B169" s="922">
        <v>7000030923</v>
      </c>
      <c r="C169" s="922">
        <v>520</v>
      </c>
      <c r="D169" s="922">
        <v>350</v>
      </c>
      <c r="E169" s="922">
        <v>220</v>
      </c>
      <c r="F169" s="922" t="s">
        <v>959</v>
      </c>
      <c r="G169" s="922">
        <v>100015794</v>
      </c>
      <c r="H169" s="922">
        <v>995454</v>
      </c>
      <c r="I169" s="1097"/>
      <c r="J169" s="1100">
        <v>0.18</v>
      </c>
      <c r="K169" s="1098"/>
      <c r="L169" s="922" t="s">
        <v>814</v>
      </c>
      <c r="M169" s="922" t="s">
        <v>572</v>
      </c>
      <c r="N169" s="922">
        <v>30</v>
      </c>
      <c r="O169" s="1097"/>
      <c r="P169" s="1099" t="str">
        <f t="shared" si="30"/>
        <v>Included</v>
      </c>
      <c r="Q169" s="1099">
        <f t="shared" si="31"/>
        <v>0</v>
      </c>
      <c r="R169" s="663">
        <f t="shared" si="32"/>
        <v>0</v>
      </c>
      <c r="S169" s="663">
        <f t="shared" si="33"/>
        <v>0</v>
      </c>
      <c r="T169" s="664"/>
      <c r="U169" s="664"/>
      <c r="AD169" s="804"/>
    </row>
    <row r="170" spans="1:30" s="663" customFormat="1" ht="66">
      <c r="A170" s="1096">
        <v>62</v>
      </c>
      <c r="B170" s="922">
        <v>7000030923</v>
      </c>
      <c r="C170" s="922">
        <v>520</v>
      </c>
      <c r="D170" s="922">
        <v>350</v>
      </c>
      <c r="E170" s="922">
        <v>230</v>
      </c>
      <c r="F170" s="922" t="s">
        <v>959</v>
      </c>
      <c r="G170" s="922">
        <v>100001744</v>
      </c>
      <c r="H170" s="922">
        <v>995414</v>
      </c>
      <c r="I170" s="1097"/>
      <c r="J170" s="1100">
        <v>0.18</v>
      </c>
      <c r="K170" s="1098"/>
      <c r="L170" s="922" t="s">
        <v>1011</v>
      </c>
      <c r="M170" s="922" t="s">
        <v>592</v>
      </c>
      <c r="N170" s="922">
        <v>648</v>
      </c>
      <c r="O170" s="1097"/>
      <c r="P170" s="1099" t="str">
        <f t="shared" si="30"/>
        <v>Included</v>
      </c>
      <c r="Q170" s="1099">
        <f t="shared" si="31"/>
        <v>0</v>
      </c>
      <c r="R170" s="663">
        <f t="shared" si="32"/>
        <v>0</v>
      </c>
      <c r="S170" s="663">
        <f t="shared" si="33"/>
        <v>0</v>
      </c>
      <c r="T170" s="664"/>
      <c r="U170" s="664"/>
      <c r="AD170" s="804"/>
    </row>
    <row r="171" spans="1:30" s="663" customFormat="1" ht="82.5">
      <c r="A171" s="1096">
        <v>63</v>
      </c>
      <c r="B171" s="922">
        <v>7000030923</v>
      </c>
      <c r="C171" s="922">
        <v>520</v>
      </c>
      <c r="D171" s="922">
        <v>350</v>
      </c>
      <c r="E171" s="922">
        <v>240</v>
      </c>
      <c r="F171" s="922" t="s">
        <v>959</v>
      </c>
      <c r="G171" s="922">
        <v>100004430</v>
      </c>
      <c r="H171" s="922">
        <v>995416</v>
      </c>
      <c r="I171" s="1097"/>
      <c r="J171" s="1100">
        <v>0.18</v>
      </c>
      <c r="K171" s="1098"/>
      <c r="L171" s="922" t="s">
        <v>1012</v>
      </c>
      <c r="M171" s="922" t="s">
        <v>592</v>
      </c>
      <c r="N171" s="922">
        <v>105</v>
      </c>
      <c r="O171" s="1097"/>
      <c r="P171" s="1099" t="str">
        <f t="shared" si="26"/>
        <v>Included</v>
      </c>
      <c r="Q171" s="1099">
        <f t="shared" si="27"/>
        <v>0</v>
      </c>
      <c r="R171" s="663">
        <f t="shared" si="28"/>
        <v>0</v>
      </c>
      <c r="S171" s="663">
        <f t="shared" si="29"/>
        <v>0</v>
      </c>
      <c r="T171" s="664"/>
      <c r="U171" s="664"/>
      <c r="AD171" s="804"/>
    </row>
    <row r="172" spans="1:30" s="663" customFormat="1" ht="82.5">
      <c r="A172" s="1096">
        <v>64</v>
      </c>
      <c r="B172" s="922">
        <v>7000030923</v>
      </c>
      <c r="C172" s="922">
        <v>520</v>
      </c>
      <c r="D172" s="922">
        <v>350</v>
      </c>
      <c r="E172" s="922">
        <v>250</v>
      </c>
      <c r="F172" s="922" t="s">
        <v>959</v>
      </c>
      <c r="G172" s="922">
        <v>100004426</v>
      </c>
      <c r="H172" s="922">
        <v>995416</v>
      </c>
      <c r="I172" s="1097"/>
      <c r="J172" s="1100">
        <v>0.18</v>
      </c>
      <c r="K172" s="1098"/>
      <c r="L172" s="922" t="s">
        <v>1013</v>
      </c>
      <c r="M172" s="922" t="s">
        <v>592</v>
      </c>
      <c r="N172" s="922">
        <v>27</v>
      </c>
      <c r="O172" s="1097"/>
      <c r="P172" s="1099" t="str">
        <f t="shared" si="26"/>
        <v>Included</v>
      </c>
      <c r="Q172" s="1099">
        <f t="shared" si="27"/>
        <v>0</v>
      </c>
      <c r="R172" s="663">
        <f t="shared" si="28"/>
        <v>0</v>
      </c>
      <c r="S172" s="663">
        <f t="shared" si="29"/>
        <v>0</v>
      </c>
      <c r="T172" s="664"/>
      <c r="U172" s="664"/>
      <c r="AD172" s="804"/>
    </row>
    <row r="173" spans="1:30" s="663" customFormat="1" ht="49.5">
      <c r="A173" s="1096">
        <v>65</v>
      </c>
      <c r="B173" s="922">
        <v>7000030923</v>
      </c>
      <c r="C173" s="922">
        <v>520</v>
      </c>
      <c r="D173" s="922">
        <v>350</v>
      </c>
      <c r="E173" s="922">
        <v>260</v>
      </c>
      <c r="F173" s="922" t="s">
        <v>959</v>
      </c>
      <c r="G173" s="922">
        <v>100001721</v>
      </c>
      <c r="H173" s="922">
        <v>995428</v>
      </c>
      <c r="I173" s="1097"/>
      <c r="J173" s="1100">
        <v>0.18</v>
      </c>
      <c r="K173" s="1098"/>
      <c r="L173" s="922" t="s">
        <v>815</v>
      </c>
      <c r="M173" s="922" t="s">
        <v>578</v>
      </c>
      <c r="N173" s="922">
        <v>50</v>
      </c>
      <c r="O173" s="1097"/>
      <c r="P173" s="1099" t="str">
        <f t="shared" si="26"/>
        <v>Included</v>
      </c>
      <c r="Q173" s="1099">
        <f t="shared" si="27"/>
        <v>0</v>
      </c>
      <c r="R173" s="663">
        <f t="shared" si="28"/>
        <v>0</v>
      </c>
      <c r="S173" s="663">
        <f t="shared" si="29"/>
        <v>0</v>
      </c>
      <c r="T173" s="664"/>
      <c r="U173" s="664"/>
      <c r="AD173" s="804"/>
    </row>
    <row r="174" spans="1:30" s="663" customFormat="1" ht="49.5">
      <c r="A174" s="1096">
        <v>66</v>
      </c>
      <c r="B174" s="922">
        <v>7000030923</v>
      </c>
      <c r="C174" s="922">
        <v>520</v>
      </c>
      <c r="D174" s="922">
        <v>350</v>
      </c>
      <c r="E174" s="922">
        <v>270</v>
      </c>
      <c r="F174" s="922" t="s">
        <v>959</v>
      </c>
      <c r="G174" s="922">
        <v>100003295</v>
      </c>
      <c r="H174" s="922">
        <v>995429</v>
      </c>
      <c r="I174" s="1097"/>
      <c r="J174" s="1100">
        <v>0.18</v>
      </c>
      <c r="K174" s="1098"/>
      <c r="L174" s="922" t="s">
        <v>662</v>
      </c>
      <c r="M174" s="922" t="s">
        <v>578</v>
      </c>
      <c r="N174" s="922">
        <v>10</v>
      </c>
      <c r="O174" s="1097"/>
      <c r="P174" s="1099" t="str">
        <f t="shared" si="26"/>
        <v>Included</v>
      </c>
      <c r="Q174" s="1099">
        <f t="shared" si="27"/>
        <v>0</v>
      </c>
      <c r="R174" s="663">
        <f t="shared" si="28"/>
        <v>0</v>
      </c>
      <c r="S174" s="663">
        <f t="shared" si="29"/>
        <v>0</v>
      </c>
      <c r="T174" s="664"/>
      <c r="U174" s="664"/>
      <c r="AD174" s="804"/>
    </row>
    <row r="175" spans="1:30" s="663" customFormat="1" ht="16.5">
      <c r="A175" s="1096">
        <v>67</v>
      </c>
      <c r="B175" s="922">
        <v>7000030923</v>
      </c>
      <c r="C175" s="922">
        <v>520</v>
      </c>
      <c r="D175" s="922">
        <v>350</v>
      </c>
      <c r="E175" s="922">
        <v>280</v>
      </c>
      <c r="F175" s="922" t="s">
        <v>959</v>
      </c>
      <c r="G175" s="922">
        <v>100001442</v>
      </c>
      <c r="H175" s="922">
        <v>995456</v>
      </c>
      <c r="I175" s="1097"/>
      <c r="J175" s="1100">
        <v>0.18</v>
      </c>
      <c r="K175" s="1098"/>
      <c r="L175" s="922" t="s">
        <v>817</v>
      </c>
      <c r="M175" s="922" t="s">
        <v>572</v>
      </c>
      <c r="N175" s="922">
        <v>15</v>
      </c>
      <c r="O175" s="1097"/>
      <c r="P175" s="1099" t="str">
        <f t="shared" si="26"/>
        <v>Included</v>
      </c>
      <c r="Q175" s="1099">
        <f t="shared" si="27"/>
        <v>0</v>
      </c>
      <c r="R175" s="663">
        <f t="shared" si="28"/>
        <v>0</v>
      </c>
      <c r="S175" s="663">
        <f t="shared" si="29"/>
        <v>0</v>
      </c>
      <c r="T175" s="664"/>
      <c r="U175" s="664"/>
      <c r="AD175" s="804"/>
    </row>
    <row r="176" spans="1:30" s="663" customFormat="1" ht="132">
      <c r="A176" s="1096">
        <v>68</v>
      </c>
      <c r="B176" s="922">
        <v>7000030923</v>
      </c>
      <c r="C176" s="922">
        <v>520</v>
      </c>
      <c r="D176" s="922">
        <v>350</v>
      </c>
      <c r="E176" s="922">
        <v>290</v>
      </c>
      <c r="F176" s="922" t="s">
        <v>959</v>
      </c>
      <c r="G176" s="922">
        <v>100004463</v>
      </c>
      <c r="H176" s="922">
        <v>995456</v>
      </c>
      <c r="I176" s="1097"/>
      <c r="J176" s="1100">
        <v>0.18</v>
      </c>
      <c r="K176" s="1098"/>
      <c r="L176" s="922" t="s">
        <v>1003</v>
      </c>
      <c r="M176" s="922" t="s">
        <v>578</v>
      </c>
      <c r="N176" s="922">
        <v>50</v>
      </c>
      <c r="O176" s="1097"/>
      <c r="P176" s="1099" t="str">
        <f t="shared" si="26"/>
        <v>Included</v>
      </c>
      <c r="Q176" s="1099">
        <f t="shared" si="27"/>
        <v>0</v>
      </c>
      <c r="R176" s="663">
        <f t="shared" si="28"/>
        <v>0</v>
      </c>
      <c r="S176" s="663">
        <f t="shared" si="29"/>
        <v>0</v>
      </c>
      <c r="T176" s="664"/>
      <c r="U176" s="664"/>
      <c r="AD176" s="804"/>
    </row>
    <row r="177" spans="1:30" s="663" customFormat="1" ht="33">
      <c r="A177" s="1096">
        <v>69</v>
      </c>
      <c r="B177" s="922">
        <v>7000030923</v>
      </c>
      <c r="C177" s="922">
        <v>520</v>
      </c>
      <c r="D177" s="922">
        <v>350</v>
      </c>
      <c r="E177" s="922">
        <v>300</v>
      </c>
      <c r="F177" s="922" t="s">
        <v>959</v>
      </c>
      <c r="G177" s="922">
        <v>100039289</v>
      </c>
      <c r="H177" s="922">
        <v>998335</v>
      </c>
      <c r="I177" s="1097"/>
      <c r="J177" s="1100">
        <v>0.18</v>
      </c>
      <c r="K177" s="1098"/>
      <c r="L177" s="922" t="s">
        <v>818</v>
      </c>
      <c r="M177" s="922" t="s">
        <v>570</v>
      </c>
      <c r="N177" s="922">
        <v>1</v>
      </c>
      <c r="O177" s="1097"/>
      <c r="P177" s="1099" t="str">
        <f t="shared" si="26"/>
        <v>Included</v>
      </c>
      <c r="Q177" s="1099">
        <f t="shared" si="27"/>
        <v>0</v>
      </c>
      <c r="R177" s="663">
        <f t="shared" si="28"/>
        <v>0</v>
      </c>
      <c r="S177" s="663">
        <f t="shared" si="29"/>
        <v>0</v>
      </c>
      <c r="T177" s="664"/>
      <c r="U177" s="664"/>
      <c r="AD177" s="804"/>
    </row>
    <row r="178" spans="1:30" s="663" customFormat="1" ht="33">
      <c r="A178" s="1096">
        <v>70</v>
      </c>
      <c r="B178" s="922">
        <v>7000030923</v>
      </c>
      <c r="C178" s="922">
        <v>520</v>
      </c>
      <c r="D178" s="922">
        <v>350</v>
      </c>
      <c r="E178" s="922">
        <v>310</v>
      </c>
      <c r="F178" s="922" t="s">
        <v>959</v>
      </c>
      <c r="G178" s="922">
        <v>100039290</v>
      </c>
      <c r="H178" s="922">
        <v>998335</v>
      </c>
      <c r="I178" s="1097"/>
      <c r="J178" s="1100">
        <v>0.18</v>
      </c>
      <c r="K178" s="1098"/>
      <c r="L178" s="922" t="s">
        <v>819</v>
      </c>
      <c r="M178" s="922" t="s">
        <v>570</v>
      </c>
      <c r="N178" s="922">
        <v>1</v>
      </c>
      <c r="O178" s="1097"/>
      <c r="P178" s="1099" t="str">
        <f t="shared" si="26"/>
        <v>Included</v>
      </c>
      <c r="Q178" s="1099">
        <f t="shared" si="27"/>
        <v>0</v>
      </c>
      <c r="R178" s="663">
        <f t="shared" si="28"/>
        <v>0</v>
      </c>
      <c r="S178" s="663">
        <f t="shared" si="29"/>
        <v>0</v>
      </c>
      <c r="T178" s="664"/>
      <c r="U178" s="664"/>
      <c r="AD178" s="804"/>
    </row>
    <row r="179" spans="1:30" s="663" customFormat="1" ht="16.5">
      <c r="A179" s="1096">
        <v>71</v>
      </c>
      <c r="B179" s="922">
        <v>7000030923</v>
      </c>
      <c r="C179" s="922">
        <v>520</v>
      </c>
      <c r="D179" s="922">
        <v>350</v>
      </c>
      <c r="E179" s="922">
        <v>320</v>
      </c>
      <c r="F179" s="922" t="s">
        <v>959</v>
      </c>
      <c r="G179" s="922">
        <v>100039291</v>
      </c>
      <c r="H179" s="922">
        <v>998335</v>
      </c>
      <c r="I179" s="1097"/>
      <c r="J179" s="1100">
        <v>0.18</v>
      </c>
      <c r="K179" s="1098"/>
      <c r="L179" s="922" t="s">
        <v>1014</v>
      </c>
      <c r="M179" s="922" t="s">
        <v>570</v>
      </c>
      <c r="N179" s="922">
        <v>1</v>
      </c>
      <c r="O179" s="1097"/>
      <c r="P179" s="1099" t="str">
        <f t="shared" ref="P179" si="34">IF(O179=0, "Included", IF(ISERROR(N179*O179), O179, N179*O179))</f>
        <v>Included</v>
      </c>
      <c r="Q179" s="1099">
        <f t="shared" ref="Q179" si="35">S179</f>
        <v>0</v>
      </c>
      <c r="R179" s="663">
        <f t="shared" ref="R179" si="36">IF(P179="Included",0,P179)</f>
        <v>0</v>
      </c>
      <c r="S179" s="663">
        <f t="shared" ref="S179" si="37">IF(K179="",(R179*J179),(R179*K179))</f>
        <v>0</v>
      </c>
      <c r="T179" s="664"/>
      <c r="U179" s="664"/>
      <c r="AD179" s="804"/>
    </row>
    <row r="180" spans="1:30" s="663" customFormat="1" ht="66">
      <c r="A180" s="1096">
        <v>72</v>
      </c>
      <c r="B180" s="922">
        <v>7000030923</v>
      </c>
      <c r="C180" s="922">
        <v>530</v>
      </c>
      <c r="D180" s="922">
        <v>360</v>
      </c>
      <c r="E180" s="922">
        <v>10</v>
      </c>
      <c r="F180" s="922" t="s">
        <v>953</v>
      </c>
      <c r="G180" s="922">
        <v>100001210</v>
      </c>
      <c r="H180" s="922">
        <v>995455</v>
      </c>
      <c r="I180" s="1097"/>
      <c r="J180" s="1100">
        <v>0.18</v>
      </c>
      <c r="K180" s="1098"/>
      <c r="L180" s="922" t="s">
        <v>820</v>
      </c>
      <c r="M180" s="922" t="s">
        <v>576</v>
      </c>
      <c r="N180" s="922">
        <v>30</v>
      </c>
      <c r="O180" s="1097"/>
      <c r="P180" s="1099" t="str">
        <f t="shared" ref="P180:P183" si="38">IF(O180=0, "Included", IF(ISERROR(N180*O180), O180, N180*O180))</f>
        <v>Included</v>
      </c>
      <c r="Q180" s="1099">
        <f t="shared" ref="Q180:Q183" si="39">S180</f>
        <v>0</v>
      </c>
      <c r="R180" s="663">
        <f t="shared" ref="R180:R183" si="40">IF(P180="Included",0,P180)</f>
        <v>0</v>
      </c>
      <c r="S180" s="663">
        <f t="shared" ref="S180:S183" si="41">IF(K180="",(R180*J180),(R180*K180))</f>
        <v>0</v>
      </c>
      <c r="T180" s="664"/>
      <c r="U180" s="664"/>
      <c r="AD180" s="804"/>
    </row>
    <row r="181" spans="1:30" s="663" customFormat="1" ht="66">
      <c r="A181" s="1096">
        <v>73</v>
      </c>
      <c r="B181" s="922">
        <v>7000030923</v>
      </c>
      <c r="C181" s="922">
        <v>530</v>
      </c>
      <c r="D181" s="922">
        <v>360</v>
      </c>
      <c r="E181" s="922">
        <v>20</v>
      </c>
      <c r="F181" s="922" t="s">
        <v>953</v>
      </c>
      <c r="G181" s="922">
        <v>100001209</v>
      </c>
      <c r="H181" s="922">
        <v>995455</v>
      </c>
      <c r="I181" s="1097"/>
      <c r="J181" s="1100">
        <v>0.18</v>
      </c>
      <c r="K181" s="1098"/>
      <c r="L181" s="922" t="s">
        <v>821</v>
      </c>
      <c r="M181" s="922" t="s">
        <v>576</v>
      </c>
      <c r="N181" s="922">
        <v>5</v>
      </c>
      <c r="O181" s="1097"/>
      <c r="P181" s="1099" t="str">
        <f t="shared" si="38"/>
        <v>Included</v>
      </c>
      <c r="Q181" s="1099">
        <f t="shared" si="39"/>
        <v>0</v>
      </c>
      <c r="R181" s="663">
        <f t="shared" si="40"/>
        <v>0</v>
      </c>
      <c r="S181" s="663">
        <f t="shared" si="41"/>
        <v>0</v>
      </c>
      <c r="T181" s="664"/>
      <c r="U181" s="664"/>
      <c r="AD181" s="804"/>
    </row>
    <row r="182" spans="1:30" s="663" customFormat="1" ht="33">
      <c r="A182" s="1096">
        <v>74</v>
      </c>
      <c r="B182" s="922">
        <v>7000030923</v>
      </c>
      <c r="C182" s="922">
        <v>530</v>
      </c>
      <c r="D182" s="922">
        <v>360</v>
      </c>
      <c r="E182" s="922">
        <v>30</v>
      </c>
      <c r="F182" s="922" t="s">
        <v>953</v>
      </c>
      <c r="G182" s="922">
        <v>100001680</v>
      </c>
      <c r="H182" s="922">
        <v>995455</v>
      </c>
      <c r="I182" s="1097"/>
      <c r="J182" s="1100">
        <v>0.18</v>
      </c>
      <c r="K182" s="1098"/>
      <c r="L182" s="922" t="s">
        <v>822</v>
      </c>
      <c r="M182" s="922" t="s">
        <v>576</v>
      </c>
      <c r="N182" s="922">
        <v>2</v>
      </c>
      <c r="O182" s="1097"/>
      <c r="P182" s="1099" t="str">
        <f t="shared" si="38"/>
        <v>Included</v>
      </c>
      <c r="Q182" s="1099">
        <f t="shared" si="39"/>
        <v>0</v>
      </c>
      <c r="R182" s="663">
        <f t="shared" si="40"/>
        <v>0</v>
      </c>
      <c r="S182" s="663">
        <f t="shared" si="41"/>
        <v>0</v>
      </c>
      <c r="T182" s="664"/>
      <c r="U182" s="664"/>
      <c r="AD182" s="804"/>
    </row>
    <row r="183" spans="1:30" s="663" customFormat="1" ht="33">
      <c r="A183" s="1096">
        <v>75</v>
      </c>
      <c r="B183" s="922">
        <v>7000030923</v>
      </c>
      <c r="C183" s="922">
        <v>530</v>
      </c>
      <c r="D183" s="922">
        <v>360</v>
      </c>
      <c r="E183" s="922">
        <v>40</v>
      </c>
      <c r="F183" s="922" t="s">
        <v>953</v>
      </c>
      <c r="G183" s="922">
        <v>100001681</v>
      </c>
      <c r="H183" s="922">
        <v>995455</v>
      </c>
      <c r="I183" s="1097"/>
      <c r="J183" s="1100">
        <v>0.18</v>
      </c>
      <c r="K183" s="1098"/>
      <c r="L183" s="922" t="s">
        <v>823</v>
      </c>
      <c r="M183" s="922" t="s">
        <v>576</v>
      </c>
      <c r="N183" s="922">
        <v>5</v>
      </c>
      <c r="O183" s="1097"/>
      <c r="P183" s="1099" t="str">
        <f t="shared" si="38"/>
        <v>Included</v>
      </c>
      <c r="Q183" s="1099">
        <f t="shared" si="39"/>
        <v>0</v>
      </c>
      <c r="R183" s="663">
        <f t="shared" si="40"/>
        <v>0</v>
      </c>
      <c r="S183" s="663">
        <f t="shared" si="41"/>
        <v>0</v>
      </c>
      <c r="T183" s="664"/>
      <c r="U183" s="664"/>
      <c r="AD183" s="804"/>
    </row>
    <row r="184" spans="1:30" s="663" customFormat="1" ht="18.75">
      <c r="A184" s="1096" t="s">
        <v>845</v>
      </c>
      <c r="B184" s="1117" t="s">
        <v>868</v>
      </c>
      <c r="C184" s="1135"/>
      <c r="D184" s="1135"/>
      <c r="E184" s="1135"/>
      <c r="F184" s="1135"/>
      <c r="G184" s="1135"/>
      <c r="H184" s="1135"/>
      <c r="I184" s="1135"/>
      <c r="J184" s="1135"/>
      <c r="K184" s="1135"/>
      <c r="L184" s="1136"/>
      <c r="M184" s="1122"/>
      <c r="N184" s="1122"/>
      <c r="O184" s="1126"/>
      <c r="P184" s="1127"/>
      <c r="Q184" s="1127"/>
      <c r="T184" s="664"/>
      <c r="U184" s="664"/>
      <c r="AD184" s="804"/>
    </row>
    <row r="185" spans="1:30" s="663" customFormat="1" ht="33">
      <c r="A185" s="1096">
        <v>1</v>
      </c>
      <c r="B185" s="922">
        <v>7000030924</v>
      </c>
      <c r="C185" s="922">
        <v>1170</v>
      </c>
      <c r="D185" s="922">
        <v>150</v>
      </c>
      <c r="E185" s="922">
        <v>130</v>
      </c>
      <c r="F185" s="922" t="s">
        <v>960</v>
      </c>
      <c r="G185" s="922">
        <v>100017060</v>
      </c>
      <c r="H185" s="922">
        <v>998736</v>
      </c>
      <c r="I185" s="1097"/>
      <c r="J185" s="1100">
        <v>0.18</v>
      </c>
      <c r="K185" s="1098"/>
      <c r="L185" s="922" t="s">
        <v>986</v>
      </c>
      <c r="M185" s="922" t="s">
        <v>571</v>
      </c>
      <c r="N185" s="922">
        <v>2</v>
      </c>
      <c r="O185" s="1097"/>
      <c r="P185" s="1099" t="str">
        <f t="shared" ref="P185:P201" si="42">IF(O185=0, "Included", IF(ISERROR(N185*O185), O185, N185*O185))</f>
        <v>Included</v>
      </c>
      <c r="Q185" s="1099">
        <f t="shared" ref="Q185:Q201" si="43">S185</f>
        <v>0</v>
      </c>
      <c r="R185" s="663">
        <f t="shared" ref="R185:R201" si="44">IF(P185="Included",0,P185)</f>
        <v>0</v>
      </c>
      <c r="S185" s="663">
        <f t="shared" ref="S185:S201" si="45">IF(K185="",(R185*J185),(R185*K185))</f>
        <v>0</v>
      </c>
      <c r="T185" s="664"/>
      <c r="U185" s="664"/>
      <c r="AD185" s="804"/>
    </row>
    <row r="186" spans="1:30" s="663" customFormat="1" ht="33">
      <c r="A186" s="1096">
        <v>2</v>
      </c>
      <c r="B186" s="922">
        <v>7000030924</v>
      </c>
      <c r="C186" s="922">
        <v>1170</v>
      </c>
      <c r="D186" s="922">
        <v>150</v>
      </c>
      <c r="E186" s="922">
        <v>150</v>
      </c>
      <c r="F186" s="922" t="s">
        <v>960</v>
      </c>
      <c r="G186" s="922">
        <v>100023510</v>
      </c>
      <c r="H186" s="922">
        <v>998736</v>
      </c>
      <c r="I186" s="1097"/>
      <c r="J186" s="1100">
        <v>0.18</v>
      </c>
      <c r="K186" s="1098"/>
      <c r="L186" s="922" t="s">
        <v>988</v>
      </c>
      <c r="M186" s="922" t="s">
        <v>571</v>
      </c>
      <c r="N186" s="922">
        <v>1</v>
      </c>
      <c r="O186" s="1097"/>
      <c r="P186" s="1099" t="str">
        <f t="shared" si="42"/>
        <v>Included</v>
      </c>
      <c r="Q186" s="1099">
        <f t="shared" si="43"/>
        <v>0</v>
      </c>
      <c r="R186" s="663">
        <f t="shared" si="44"/>
        <v>0</v>
      </c>
      <c r="S186" s="663">
        <f t="shared" si="45"/>
        <v>0</v>
      </c>
      <c r="T186" s="664"/>
      <c r="U186" s="664"/>
      <c r="AD186" s="804"/>
    </row>
    <row r="187" spans="1:30" s="663" customFormat="1" ht="33">
      <c r="A187" s="1096">
        <v>3</v>
      </c>
      <c r="B187" s="922">
        <v>7000030924</v>
      </c>
      <c r="C187" s="922">
        <v>1170</v>
      </c>
      <c r="D187" s="922">
        <v>150</v>
      </c>
      <c r="E187" s="922">
        <v>160</v>
      </c>
      <c r="F187" s="922" t="s">
        <v>960</v>
      </c>
      <c r="G187" s="922">
        <v>100002132</v>
      </c>
      <c r="H187" s="922">
        <v>998736</v>
      </c>
      <c r="I187" s="1097"/>
      <c r="J187" s="1100">
        <v>0.18</v>
      </c>
      <c r="K187" s="1098"/>
      <c r="L187" s="922" t="s">
        <v>987</v>
      </c>
      <c r="M187" s="922" t="s">
        <v>571</v>
      </c>
      <c r="N187" s="922">
        <v>1</v>
      </c>
      <c r="O187" s="1097"/>
      <c r="P187" s="1099" t="str">
        <f t="shared" si="42"/>
        <v>Included</v>
      </c>
      <c r="Q187" s="1099">
        <f t="shared" si="43"/>
        <v>0</v>
      </c>
      <c r="R187" s="663">
        <f t="shared" si="44"/>
        <v>0</v>
      </c>
      <c r="S187" s="663">
        <f t="shared" si="45"/>
        <v>0</v>
      </c>
      <c r="T187" s="664"/>
      <c r="U187" s="664"/>
      <c r="AD187" s="804"/>
    </row>
    <row r="188" spans="1:30" s="663" customFormat="1" ht="33">
      <c r="A188" s="1096">
        <v>4</v>
      </c>
      <c r="B188" s="922">
        <v>7000030924</v>
      </c>
      <c r="C188" s="922">
        <v>1170</v>
      </c>
      <c r="D188" s="922">
        <v>150</v>
      </c>
      <c r="E188" s="922">
        <v>170</v>
      </c>
      <c r="F188" s="922" t="s">
        <v>960</v>
      </c>
      <c r="G188" s="922">
        <v>100000268</v>
      </c>
      <c r="H188" s="922">
        <v>998736</v>
      </c>
      <c r="I188" s="1097"/>
      <c r="J188" s="1100">
        <v>0.18</v>
      </c>
      <c r="K188" s="1098"/>
      <c r="L188" s="922" t="s">
        <v>672</v>
      </c>
      <c r="M188" s="922" t="s">
        <v>570</v>
      </c>
      <c r="N188" s="922">
        <v>9</v>
      </c>
      <c r="O188" s="1097"/>
      <c r="P188" s="1099" t="str">
        <f t="shared" si="42"/>
        <v>Included</v>
      </c>
      <c r="Q188" s="1099">
        <f t="shared" si="43"/>
        <v>0</v>
      </c>
      <c r="R188" s="663">
        <f t="shared" si="44"/>
        <v>0</v>
      </c>
      <c r="S188" s="663">
        <f t="shared" si="45"/>
        <v>0</v>
      </c>
      <c r="T188" s="664"/>
      <c r="U188" s="664"/>
      <c r="AD188" s="804"/>
    </row>
    <row r="189" spans="1:30" s="663" customFormat="1" ht="33">
      <c r="A189" s="1096">
        <v>5</v>
      </c>
      <c r="B189" s="922">
        <v>7000030924</v>
      </c>
      <c r="C189" s="922">
        <v>1170</v>
      </c>
      <c r="D189" s="922">
        <v>150</v>
      </c>
      <c r="E189" s="922">
        <v>180</v>
      </c>
      <c r="F189" s="922" t="s">
        <v>960</v>
      </c>
      <c r="G189" s="922">
        <v>100002392</v>
      </c>
      <c r="H189" s="922">
        <v>998736</v>
      </c>
      <c r="I189" s="1097"/>
      <c r="J189" s="1100">
        <v>0.18</v>
      </c>
      <c r="K189" s="1098"/>
      <c r="L189" s="922" t="s">
        <v>829</v>
      </c>
      <c r="M189" s="922" t="s">
        <v>570</v>
      </c>
      <c r="N189" s="922">
        <v>12</v>
      </c>
      <c r="O189" s="1097"/>
      <c r="P189" s="1099" t="str">
        <f t="shared" si="42"/>
        <v>Included</v>
      </c>
      <c r="Q189" s="1099">
        <f t="shared" si="43"/>
        <v>0</v>
      </c>
      <c r="R189" s="663">
        <f t="shared" si="44"/>
        <v>0</v>
      </c>
      <c r="S189" s="663">
        <f t="shared" si="45"/>
        <v>0</v>
      </c>
      <c r="T189" s="664"/>
      <c r="U189" s="664"/>
      <c r="AD189" s="804"/>
    </row>
    <row r="190" spans="1:30" s="663" customFormat="1" ht="33">
      <c r="A190" s="1096">
        <v>6</v>
      </c>
      <c r="B190" s="922">
        <v>7000030924</v>
      </c>
      <c r="C190" s="922">
        <v>1170</v>
      </c>
      <c r="D190" s="922">
        <v>150</v>
      </c>
      <c r="E190" s="922">
        <v>190</v>
      </c>
      <c r="F190" s="922" t="s">
        <v>960</v>
      </c>
      <c r="G190" s="922">
        <v>100002140</v>
      </c>
      <c r="H190" s="922">
        <v>998736</v>
      </c>
      <c r="I190" s="1097"/>
      <c r="J190" s="1100">
        <v>0.18</v>
      </c>
      <c r="K190" s="1098"/>
      <c r="L190" s="922" t="s">
        <v>830</v>
      </c>
      <c r="M190" s="922" t="s">
        <v>572</v>
      </c>
      <c r="N190" s="922">
        <v>535</v>
      </c>
      <c r="O190" s="1097"/>
      <c r="P190" s="1099" t="str">
        <f t="shared" si="42"/>
        <v>Included</v>
      </c>
      <c r="Q190" s="1099">
        <f t="shared" si="43"/>
        <v>0</v>
      </c>
      <c r="R190" s="663">
        <f t="shared" si="44"/>
        <v>0</v>
      </c>
      <c r="S190" s="663">
        <f t="shared" si="45"/>
        <v>0</v>
      </c>
      <c r="T190" s="664"/>
      <c r="U190" s="664"/>
      <c r="AD190" s="804"/>
    </row>
    <row r="191" spans="1:30" s="663" customFormat="1" ht="33">
      <c r="A191" s="1096">
        <v>7</v>
      </c>
      <c r="B191" s="922">
        <v>7000030924</v>
      </c>
      <c r="C191" s="922">
        <v>1170</v>
      </c>
      <c r="D191" s="922">
        <v>150</v>
      </c>
      <c r="E191" s="922">
        <v>200</v>
      </c>
      <c r="F191" s="922" t="s">
        <v>960</v>
      </c>
      <c r="G191" s="922">
        <v>100001843</v>
      </c>
      <c r="H191" s="922">
        <v>998736</v>
      </c>
      <c r="I191" s="1097"/>
      <c r="J191" s="1100">
        <v>0.18</v>
      </c>
      <c r="K191" s="1098"/>
      <c r="L191" s="922" t="s">
        <v>985</v>
      </c>
      <c r="M191" s="922" t="s">
        <v>571</v>
      </c>
      <c r="N191" s="922">
        <v>2</v>
      </c>
      <c r="O191" s="1097"/>
      <c r="P191" s="1099" t="str">
        <f t="shared" si="42"/>
        <v>Included</v>
      </c>
      <c r="Q191" s="1099">
        <f t="shared" si="43"/>
        <v>0</v>
      </c>
      <c r="R191" s="663">
        <f t="shared" si="44"/>
        <v>0</v>
      </c>
      <c r="S191" s="663">
        <f t="shared" si="45"/>
        <v>0</v>
      </c>
      <c r="T191" s="664"/>
      <c r="U191" s="664"/>
      <c r="AD191" s="804"/>
    </row>
    <row r="192" spans="1:30" s="663" customFormat="1" ht="33">
      <c r="A192" s="1096">
        <v>8</v>
      </c>
      <c r="B192" s="922">
        <v>7000030924</v>
      </c>
      <c r="C192" s="922">
        <v>1170</v>
      </c>
      <c r="D192" s="922">
        <v>150</v>
      </c>
      <c r="E192" s="922">
        <v>210</v>
      </c>
      <c r="F192" s="922" t="s">
        <v>960</v>
      </c>
      <c r="G192" s="922">
        <v>100001832</v>
      </c>
      <c r="H192" s="922">
        <v>998736</v>
      </c>
      <c r="I192" s="1097"/>
      <c r="J192" s="1100">
        <v>0.18</v>
      </c>
      <c r="K192" s="1098"/>
      <c r="L192" s="922" t="s">
        <v>984</v>
      </c>
      <c r="M192" s="922" t="s">
        <v>571</v>
      </c>
      <c r="N192" s="922">
        <v>2</v>
      </c>
      <c r="O192" s="1097"/>
      <c r="P192" s="1099" t="str">
        <f t="shared" si="42"/>
        <v>Included</v>
      </c>
      <c r="Q192" s="1099">
        <f t="shared" si="43"/>
        <v>0</v>
      </c>
      <c r="R192" s="663">
        <f t="shared" si="44"/>
        <v>0</v>
      </c>
      <c r="S192" s="663">
        <f t="shared" si="45"/>
        <v>0</v>
      </c>
      <c r="T192" s="664"/>
      <c r="U192" s="664"/>
      <c r="AD192" s="804"/>
    </row>
    <row r="193" spans="1:30" s="663" customFormat="1" ht="33">
      <c r="A193" s="1096">
        <v>9</v>
      </c>
      <c r="B193" s="922">
        <v>7000030924</v>
      </c>
      <c r="C193" s="922">
        <v>1170</v>
      </c>
      <c r="D193" s="922">
        <v>150</v>
      </c>
      <c r="E193" s="922">
        <v>230</v>
      </c>
      <c r="F193" s="922" t="s">
        <v>960</v>
      </c>
      <c r="G193" s="922">
        <v>100001826</v>
      </c>
      <c r="H193" s="922">
        <v>998736</v>
      </c>
      <c r="I193" s="1097"/>
      <c r="J193" s="1100">
        <v>0.18</v>
      </c>
      <c r="K193" s="1098"/>
      <c r="L193" s="922" t="s">
        <v>828</v>
      </c>
      <c r="M193" s="922" t="s">
        <v>571</v>
      </c>
      <c r="N193" s="922">
        <v>3</v>
      </c>
      <c r="O193" s="1097"/>
      <c r="P193" s="1099" t="str">
        <f t="shared" si="42"/>
        <v>Included</v>
      </c>
      <c r="Q193" s="1099">
        <f t="shared" si="43"/>
        <v>0</v>
      </c>
      <c r="R193" s="663">
        <f t="shared" si="44"/>
        <v>0</v>
      </c>
      <c r="S193" s="663">
        <f t="shared" si="45"/>
        <v>0</v>
      </c>
      <c r="T193" s="664"/>
      <c r="U193" s="664"/>
      <c r="AD193" s="804"/>
    </row>
    <row r="194" spans="1:30" s="663" customFormat="1" ht="33">
      <c r="A194" s="1096">
        <v>10</v>
      </c>
      <c r="B194" s="922">
        <v>7000030924</v>
      </c>
      <c r="C194" s="922">
        <v>1260</v>
      </c>
      <c r="D194" s="922">
        <v>160</v>
      </c>
      <c r="E194" s="922">
        <v>50</v>
      </c>
      <c r="F194" s="922" t="s">
        <v>961</v>
      </c>
      <c r="G194" s="922">
        <v>100002390</v>
      </c>
      <c r="H194" s="922">
        <v>998736</v>
      </c>
      <c r="I194" s="1097"/>
      <c r="J194" s="1100">
        <v>0.18</v>
      </c>
      <c r="K194" s="1098"/>
      <c r="L194" s="922" t="s">
        <v>801</v>
      </c>
      <c r="M194" s="922" t="s">
        <v>570</v>
      </c>
      <c r="N194" s="922">
        <v>27</v>
      </c>
      <c r="O194" s="1097"/>
      <c r="P194" s="1099" t="str">
        <f t="shared" si="42"/>
        <v>Included</v>
      </c>
      <c r="Q194" s="1099">
        <f t="shared" si="43"/>
        <v>0</v>
      </c>
      <c r="R194" s="663">
        <f t="shared" si="44"/>
        <v>0</v>
      </c>
      <c r="S194" s="663">
        <f t="shared" si="45"/>
        <v>0</v>
      </c>
      <c r="T194" s="664"/>
      <c r="U194" s="664"/>
      <c r="AD194" s="804"/>
    </row>
    <row r="195" spans="1:30" s="663" customFormat="1" ht="49.5">
      <c r="A195" s="1096">
        <v>11</v>
      </c>
      <c r="B195" s="922">
        <v>7000030924</v>
      </c>
      <c r="C195" s="922">
        <v>1260</v>
      </c>
      <c r="D195" s="922">
        <v>160</v>
      </c>
      <c r="E195" s="922">
        <v>70</v>
      </c>
      <c r="F195" s="922" t="s">
        <v>961</v>
      </c>
      <c r="G195" s="922">
        <v>100002153</v>
      </c>
      <c r="H195" s="922">
        <v>998736</v>
      </c>
      <c r="I195" s="1097"/>
      <c r="J195" s="1100">
        <v>0.18</v>
      </c>
      <c r="K195" s="1098"/>
      <c r="L195" s="922" t="s">
        <v>803</v>
      </c>
      <c r="M195" s="922" t="s">
        <v>572</v>
      </c>
      <c r="N195" s="922">
        <v>314</v>
      </c>
      <c r="O195" s="1097"/>
      <c r="P195" s="1099" t="str">
        <f t="shared" si="42"/>
        <v>Included</v>
      </c>
      <c r="Q195" s="1099">
        <f t="shared" si="43"/>
        <v>0</v>
      </c>
      <c r="R195" s="663">
        <f t="shared" si="44"/>
        <v>0</v>
      </c>
      <c r="S195" s="663">
        <f t="shared" si="45"/>
        <v>0</v>
      </c>
      <c r="T195" s="664"/>
      <c r="U195" s="664"/>
      <c r="AD195" s="804"/>
    </row>
    <row r="196" spans="1:30" s="663" customFormat="1" ht="33">
      <c r="A196" s="1096">
        <v>12</v>
      </c>
      <c r="B196" s="922">
        <v>7000030924</v>
      </c>
      <c r="C196" s="922">
        <v>1260</v>
      </c>
      <c r="D196" s="922">
        <v>160</v>
      </c>
      <c r="E196" s="922">
        <v>80</v>
      </c>
      <c r="F196" s="922" t="s">
        <v>961</v>
      </c>
      <c r="G196" s="922">
        <v>100000367</v>
      </c>
      <c r="H196" s="922">
        <v>998736</v>
      </c>
      <c r="I196" s="1097"/>
      <c r="J196" s="1100">
        <v>0.18</v>
      </c>
      <c r="K196" s="1098"/>
      <c r="L196" s="922" t="s">
        <v>800</v>
      </c>
      <c r="M196" s="922" t="s">
        <v>571</v>
      </c>
      <c r="N196" s="922">
        <v>3</v>
      </c>
      <c r="O196" s="1097"/>
      <c r="P196" s="1099" t="str">
        <f t="shared" si="42"/>
        <v>Included</v>
      </c>
      <c r="Q196" s="1099">
        <f t="shared" si="43"/>
        <v>0</v>
      </c>
      <c r="R196" s="663">
        <f t="shared" si="44"/>
        <v>0</v>
      </c>
      <c r="S196" s="663">
        <f t="shared" si="45"/>
        <v>0</v>
      </c>
      <c r="T196" s="664"/>
      <c r="U196" s="664"/>
      <c r="AD196" s="804"/>
    </row>
    <row r="197" spans="1:30" s="663" customFormat="1" ht="49.5">
      <c r="A197" s="1096">
        <v>13</v>
      </c>
      <c r="B197" s="922">
        <v>7000030924</v>
      </c>
      <c r="C197" s="922">
        <v>1260</v>
      </c>
      <c r="D197" s="922">
        <v>160</v>
      </c>
      <c r="E197" s="922">
        <v>90</v>
      </c>
      <c r="F197" s="922" t="s">
        <v>961</v>
      </c>
      <c r="G197" s="922">
        <v>100000377</v>
      </c>
      <c r="H197" s="922">
        <v>998736</v>
      </c>
      <c r="I197" s="1097"/>
      <c r="J197" s="1100">
        <v>0.18</v>
      </c>
      <c r="K197" s="1098"/>
      <c r="L197" s="922" t="s">
        <v>804</v>
      </c>
      <c r="M197" s="922" t="s">
        <v>571</v>
      </c>
      <c r="N197" s="922">
        <v>6</v>
      </c>
      <c r="O197" s="1097"/>
      <c r="P197" s="1099" t="str">
        <f t="shared" si="42"/>
        <v>Included</v>
      </c>
      <c r="Q197" s="1099">
        <f t="shared" si="43"/>
        <v>0</v>
      </c>
      <c r="R197" s="663">
        <f t="shared" si="44"/>
        <v>0</v>
      </c>
      <c r="S197" s="663">
        <f t="shared" si="45"/>
        <v>0</v>
      </c>
      <c r="T197" s="664"/>
      <c r="U197" s="664"/>
      <c r="AD197" s="804"/>
    </row>
    <row r="198" spans="1:30" s="663" customFormat="1" ht="33">
      <c r="A198" s="1096">
        <v>14</v>
      </c>
      <c r="B198" s="922">
        <v>7000030924</v>
      </c>
      <c r="C198" s="922">
        <v>1180</v>
      </c>
      <c r="D198" s="922">
        <v>170</v>
      </c>
      <c r="E198" s="922">
        <v>10</v>
      </c>
      <c r="F198" s="922" t="s">
        <v>962</v>
      </c>
      <c r="G198" s="922">
        <v>100000328</v>
      </c>
      <c r="H198" s="922">
        <v>998736</v>
      </c>
      <c r="I198" s="1097"/>
      <c r="J198" s="1100">
        <v>0.18</v>
      </c>
      <c r="K198" s="1098"/>
      <c r="L198" s="922" t="s">
        <v>633</v>
      </c>
      <c r="M198" s="922" t="s">
        <v>570</v>
      </c>
      <c r="N198" s="922">
        <v>12</v>
      </c>
      <c r="O198" s="1097"/>
      <c r="P198" s="1099" t="str">
        <f t="shared" si="42"/>
        <v>Included</v>
      </c>
      <c r="Q198" s="1099">
        <f t="shared" si="43"/>
        <v>0</v>
      </c>
      <c r="R198" s="663">
        <f t="shared" si="44"/>
        <v>0</v>
      </c>
      <c r="S198" s="663">
        <f t="shared" si="45"/>
        <v>0</v>
      </c>
      <c r="T198" s="664"/>
      <c r="U198" s="664"/>
      <c r="AD198" s="804"/>
    </row>
    <row r="199" spans="1:30" s="663" customFormat="1" ht="33">
      <c r="A199" s="1096">
        <v>15</v>
      </c>
      <c r="B199" s="922">
        <v>7000030924</v>
      </c>
      <c r="C199" s="922">
        <v>1180</v>
      </c>
      <c r="D199" s="922">
        <v>170</v>
      </c>
      <c r="E199" s="922">
        <v>20</v>
      </c>
      <c r="F199" s="922" t="s">
        <v>962</v>
      </c>
      <c r="G199" s="922">
        <v>100005443</v>
      </c>
      <c r="H199" s="922">
        <v>998734</v>
      </c>
      <c r="I199" s="1097"/>
      <c r="J199" s="1100">
        <v>0.18</v>
      </c>
      <c r="K199" s="1098"/>
      <c r="L199" s="922" t="s">
        <v>663</v>
      </c>
      <c r="M199" s="922" t="s">
        <v>570</v>
      </c>
      <c r="N199" s="922">
        <v>18</v>
      </c>
      <c r="O199" s="1097"/>
      <c r="P199" s="1099" t="str">
        <f t="shared" si="42"/>
        <v>Included</v>
      </c>
      <c r="Q199" s="1099">
        <f t="shared" si="43"/>
        <v>0</v>
      </c>
      <c r="R199" s="663">
        <f t="shared" si="44"/>
        <v>0</v>
      </c>
      <c r="S199" s="663">
        <f t="shared" si="45"/>
        <v>0</v>
      </c>
      <c r="T199" s="664"/>
      <c r="U199" s="664"/>
      <c r="AD199" s="804"/>
    </row>
    <row r="200" spans="1:30" s="663" customFormat="1" ht="33">
      <c r="A200" s="1096">
        <v>16</v>
      </c>
      <c r="B200" s="922">
        <v>7000030924</v>
      </c>
      <c r="C200" s="922">
        <v>1270</v>
      </c>
      <c r="D200" s="922">
        <v>180</v>
      </c>
      <c r="E200" s="922">
        <v>10</v>
      </c>
      <c r="F200" s="922" t="s">
        <v>963</v>
      </c>
      <c r="G200" s="922">
        <v>100001907</v>
      </c>
      <c r="H200" s="922">
        <v>998736</v>
      </c>
      <c r="I200" s="1097"/>
      <c r="J200" s="1100">
        <v>0.18</v>
      </c>
      <c r="K200" s="1098"/>
      <c r="L200" s="922" t="s">
        <v>613</v>
      </c>
      <c r="M200" s="922" t="s">
        <v>570</v>
      </c>
      <c r="N200" s="922">
        <v>45</v>
      </c>
      <c r="O200" s="1097"/>
      <c r="P200" s="1099" t="str">
        <f t="shared" si="42"/>
        <v>Included</v>
      </c>
      <c r="Q200" s="1099">
        <f t="shared" si="43"/>
        <v>0</v>
      </c>
      <c r="R200" s="663">
        <f t="shared" si="44"/>
        <v>0</v>
      </c>
      <c r="S200" s="663">
        <f t="shared" si="45"/>
        <v>0</v>
      </c>
      <c r="T200" s="664"/>
      <c r="U200" s="664"/>
      <c r="AD200" s="804"/>
    </row>
    <row r="201" spans="1:30" s="663" customFormat="1" ht="33">
      <c r="A201" s="1096">
        <v>17</v>
      </c>
      <c r="B201" s="922">
        <v>7000030924</v>
      </c>
      <c r="C201" s="922">
        <v>1270</v>
      </c>
      <c r="D201" s="922">
        <v>180</v>
      </c>
      <c r="E201" s="922">
        <v>20</v>
      </c>
      <c r="F201" s="922" t="s">
        <v>963</v>
      </c>
      <c r="G201" s="922">
        <v>100000484</v>
      </c>
      <c r="H201" s="922">
        <v>998736</v>
      </c>
      <c r="I201" s="1097"/>
      <c r="J201" s="1100">
        <v>0.18</v>
      </c>
      <c r="K201" s="1098"/>
      <c r="L201" s="922" t="s">
        <v>604</v>
      </c>
      <c r="M201" s="922" t="s">
        <v>570</v>
      </c>
      <c r="N201" s="922">
        <v>27</v>
      </c>
      <c r="O201" s="1097"/>
      <c r="P201" s="1099" t="str">
        <f t="shared" si="42"/>
        <v>Included</v>
      </c>
      <c r="Q201" s="1099">
        <f t="shared" si="43"/>
        <v>0</v>
      </c>
      <c r="R201" s="663">
        <f t="shared" si="44"/>
        <v>0</v>
      </c>
      <c r="S201" s="663">
        <f t="shared" si="45"/>
        <v>0</v>
      </c>
      <c r="T201" s="664"/>
      <c r="U201" s="664"/>
      <c r="AD201" s="804"/>
    </row>
    <row r="202" spans="1:30" s="663" customFormat="1" ht="33">
      <c r="A202" s="1096">
        <v>18</v>
      </c>
      <c r="B202" s="922">
        <v>7000030924</v>
      </c>
      <c r="C202" s="922">
        <v>1270</v>
      </c>
      <c r="D202" s="922">
        <v>180</v>
      </c>
      <c r="E202" s="922">
        <v>30</v>
      </c>
      <c r="F202" s="922" t="s">
        <v>963</v>
      </c>
      <c r="G202" s="922">
        <v>100000448</v>
      </c>
      <c r="H202" s="922">
        <v>998736</v>
      </c>
      <c r="I202" s="1097"/>
      <c r="J202" s="1100">
        <v>0.18</v>
      </c>
      <c r="K202" s="1098"/>
      <c r="L202" s="922" t="s">
        <v>603</v>
      </c>
      <c r="M202" s="922" t="s">
        <v>570</v>
      </c>
      <c r="N202" s="922">
        <v>18</v>
      </c>
      <c r="O202" s="1097"/>
      <c r="P202" s="1099" t="str">
        <f>IF(O202=0, "Included", IF(ISERROR(N202*O202), O202, N202*O202))</f>
        <v>Included</v>
      </c>
      <c r="Q202" s="1099">
        <f>S202</f>
        <v>0</v>
      </c>
      <c r="R202" s="663">
        <f>IF(P202="Included",0,P202)</f>
        <v>0</v>
      </c>
      <c r="S202" s="663">
        <f>IF(K202="",(R202*J202),(R202*K202))</f>
        <v>0</v>
      </c>
      <c r="T202" s="664"/>
      <c r="U202" s="664"/>
      <c r="AD202" s="804"/>
    </row>
    <row r="203" spans="1:30" s="663" customFormat="1" ht="33">
      <c r="A203" s="1096">
        <v>19</v>
      </c>
      <c r="B203" s="922">
        <v>7000030924</v>
      </c>
      <c r="C203" s="922">
        <v>1270</v>
      </c>
      <c r="D203" s="922">
        <v>180</v>
      </c>
      <c r="E203" s="922">
        <v>40</v>
      </c>
      <c r="F203" s="922" t="s">
        <v>963</v>
      </c>
      <c r="G203" s="922">
        <v>100002048</v>
      </c>
      <c r="H203" s="922">
        <v>998734</v>
      </c>
      <c r="I203" s="1097"/>
      <c r="J203" s="1100">
        <v>0.18</v>
      </c>
      <c r="K203" s="1098"/>
      <c r="L203" s="922" t="s">
        <v>778</v>
      </c>
      <c r="M203" s="922" t="s">
        <v>570</v>
      </c>
      <c r="N203" s="922">
        <v>12</v>
      </c>
      <c r="O203" s="1097"/>
      <c r="P203" s="1099" t="str">
        <f>IF(O203=0, "Included", IF(ISERROR(N203*O203), O203, N203*O203))</f>
        <v>Included</v>
      </c>
      <c r="Q203" s="1099">
        <f>S203</f>
        <v>0</v>
      </c>
      <c r="R203" s="663">
        <f>IF(P203="Included",0,P203)</f>
        <v>0</v>
      </c>
      <c r="S203" s="663">
        <f>IF(K203="",(R203*J203),(R203*K203))</f>
        <v>0</v>
      </c>
      <c r="T203" s="664"/>
      <c r="U203" s="664"/>
      <c r="AD203" s="804"/>
    </row>
    <row r="204" spans="1:30" s="663" customFormat="1" ht="33">
      <c r="A204" s="1096">
        <v>20</v>
      </c>
      <c r="B204" s="922">
        <v>7000030924</v>
      </c>
      <c r="C204" s="922">
        <v>1270</v>
      </c>
      <c r="D204" s="922">
        <v>180</v>
      </c>
      <c r="E204" s="922">
        <v>50</v>
      </c>
      <c r="F204" s="922" t="s">
        <v>963</v>
      </c>
      <c r="G204" s="922">
        <v>100000884</v>
      </c>
      <c r="H204" s="922">
        <v>998734</v>
      </c>
      <c r="I204" s="1097"/>
      <c r="J204" s="1100">
        <v>0.18</v>
      </c>
      <c r="K204" s="1098"/>
      <c r="L204" s="922" t="s">
        <v>779</v>
      </c>
      <c r="M204" s="922" t="s">
        <v>570</v>
      </c>
      <c r="N204" s="922">
        <v>36</v>
      </c>
      <c r="O204" s="1097"/>
      <c r="P204" s="1099" t="str">
        <f>IF(O204=0, "Included", IF(ISERROR(N204*O204), O204, N204*O204))</f>
        <v>Included</v>
      </c>
      <c r="Q204" s="1099">
        <f>S204</f>
        <v>0</v>
      </c>
      <c r="R204" s="663">
        <f>IF(P204="Included",0,P204)</f>
        <v>0</v>
      </c>
      <c r="S204" s="663">
        <f>IF(K204="",(R204*J204),(R204*K204))</f>
        <v>0</v>
      </c>
      <c r="T204" s="664"/>
      <c r="U204" s="664"/>
      <c r="AD204" s="804"/>
    </row>
    <row r="205" spans="1:30" s="663" customFormat="1" ht="33">
      <c r="A205" s="1096">
        <v>21</v>
      </c>
      <c r="B205" s="922">
        <v>7000030924</v>
      </c>
      <c r="C205" s="922">
        <v>1190</v>
      </c>
      <c r="D205" s="922">
        <v>190</v>
      </c>
      <c r="E205" s="922">
        <v>10</v>
      </c>
      <c r="F205" s="922" t="s">
        <v>964</v>
      </c>
      <c r="G205" s="922">
        <v>100016779</v>
      </c>
      <c r="H205" s="922">
        <v>998736</v>
      </c>
      <c r="I205" s="1097"/>
      <c r="J205" s="1100">
        <v>0.18</v>
      </c>
      <c r="K205" s="1098"/>
      <c r="L205" s="922" t="s">
        <v>798</v>
      </c>
      <c r="M205" s="922" t="s">
        <v>570</v>
      </c>
      <c r="N205" s="922">
        <v>11</v>
      </c>
      <c r="O205" s="1097"/>
      <c r="P205" s="1099" t="str">
        <f t="shared" ref="P205:P247" si="46">IF(O205=0, "Included", IF(ISERROR(N205*O205), O205, N205*O205))</f>
        <v>Included</v>
      </c>
      <c r="Q205" s="1099">
        <f t="shared" ref="Q205:Q247" si="47">S205</f>
        <v>0</v>
      </c>
      <c r="R205" s="663">
        <f t="shared" ref="R205:R247" si="48">IF(P205="Included",0,P205)</f>
        <v>0</v>
      </c>
      <c r="S205" s="663">
        <f t="shared" ref="S205:S247" si="49">IF(K205="",(R205*J205),(R205*K205))</f>
        <v>0</v>
      </c>
      <c r="T205" s="664"/>
      <c r="U205" s="664"/>
      <c r="AD205" s="804"/>
    </row>
    <row r="206" spans="1:30" s="663" customFormat="1" ht="33">
      <c r="A206" s="1096">
        <v>22</v>
      </c>
      <c r="B206" s="922">
        <v>7000030924</v>
      </c>
      <c r="C206" s="922">
        <v>1190</v>
      </c>
      <c r="D206" s="922">
        <v>190</v>
      </c>
      <c r="E206" s="922">
        <v>20</v>
      </c>
      <c r="F206" s="922" t="s">
        <v>964</v>
      </c>
      <c r="G206" s="922">
        <v>100000731</v>
      </c>
      <c r="H206" s="922">
        <v>998736</v>
      </c>
      <c r="I206" s="1097"/>
      <c r="J206" s="1100">
        <v>0.18</v>
      </c>
      <c r="K206" s="1098"/>
      <c r="L206" s="922" t="s">
        <v>796</v>
      </c>
      <c r="M206" s="922" t="s">
        <v>570</v>
      </c>
      <c r="N206" s="922">
        <v>3</v>
      </c>
      <c r="O206" s="1097"/>
      <c r="P206" s="1099" t="str">
        <f t="shared" si="46"/>
        <v>Included</v>
      </c>
      <c r="Q206" s="1099">
        <f t="shared" si="47"/>
        <v>0</v>
      </c>
      <c r="R206" s="663">
        <f t="shared" si="48"/>
        <v>0</v>
      </c>
      <c r="S206" s="663">
        <f t="shared" si="49"/>
        <v>0</v>
      </c>
      <c r="T206" s="664"/>
      <c r="U206" s="664"/>
      <c r="AD206" s="804"/>
    </row>
    <row r="207" spans="1:30" s="663" customFormat="1" ht="33">
      <c r="A207" s="1096">
        <v>23</v>
      </c>
      <c r="B207" s="922">
        <v>7000030924</v>
      </c>
      <c r="C207" s="922">
        <v>1190</v>
      </c>
      <c r="D207" s="922">
        <v>190</v>
      </c>
      <c r="E207" s="922">
        <v>30</v>
      </c>
      <c r="F207" s="922" t="s">
        <v>964</v>
      </c>
      <c r="G207" s="922">
        <v>100016778</v>
      </c>
      <c r="H207" s="922">
        <v>998736</v>
      </c>
      <c r="I207" s="1097"/>
      <c r="J207" s="1100">
        <v>0.18</v>
      </c>
      <c r="K207" s="1098"/>
      <c r="L207" s="922" t="s">
        <v>797</v>
      </c>
      <c r="M207" s="922" t="s">
        <v>570</v>
      </c>
      <c r="N207" s="922">
        <v>9</v>
      </c>
      <c r="O207" s="1097"/>
      <c r="P207" s="1099" t="str">
        <f t="shared" si="46"/>
        <v>Included</v>
      </c>
      <c r="Q207" s="1099">
        <f t="shared" si="47"/>
        <v>0</v>
      </c>
      <c r="R207" s="663">
        <f t="shared" si="48"/>
        <v>0</v>
      </c>
      <c r="S207" s="663">
        <f t="shared" si="49"/>
        <v>0</v>
      </c>
      <c r="T207" s="664"/>
      <c r="U207" s="664"/>
      <c r="AD207" s="804"/>
    </row>
    <row r="208" spans="1:30" s="663" customFormat="1" ht="33">
      <c r="A208" s="1096">
        <v>24</v>
      </c>
      <c r="B208" s="922">
        <v>7000030924</v>
      </c>
      <c r="C208" s="922">
        <v>1190</v>
      </c>
      <c r="D208" s="922">
        <v>190</v>
      </c>
      <c r="E208" s="922">
        <v>40</v>
      </c>
      <c r="F208" s="922" t="s">
        <v>964</v>
      </c>
      <c r="G208" s="922">
        <v>100000738</v>
      </c>
      <c r="H208" s="922">
        <v>998736</v>
      </c>
      <c r="I208" s="1097"/>
      <c r="J208" s="1100">
        <v>0.18</v>
      </c>
      <c r="K208" s="1098"/>
      <c r="L208" s="922" t="s">
        <v>606</v>
      </c>
      <c r="M208" s="922" t="s">
        <v>570</v>
      </c>
      <c r="N208" s="922">
        <v>6</v>
      </c>
      <c r="O208" s="1097"/>
      <c r="P208" s="1099" t="str">
        <f t="shared" si="46"/>
        <v>Included</v>
      </c>
      <c r="Q208" s="1099">
        <f t="shared" si="47"/>
        <v>0</v>
      </c>
      <c r="R208" s="663">
        <f t="shared" si="48"/>
        <v>0</v>
      </c>
      <c r="S208" s="663">
        <f t="shared" si="49"/>
        <v>0</v>
      </c>
      <c r="T208" s="664"/>
      <c r="U208" s="664"/>
      <c r="AD208" s="804"/>
    </row>
    <row r="209" spans="1:30" s="663" customFormat="1" ht="33">
      <c r="A209" s="1096">
        <v>25</v>
      </c>
      <c r="B209" s="922">
        <v>7000030924</v>
      </c>
      <c r="C209" s="922">
        <v>1190</v>
      </c>
      <c r="D209" s="922">
        <v>190</v>
      </c>
      <c r="E209" s="922">
        <v>50</v>
      </c>
      <c r="F209" s="922" t="s">
        <v>964</v>
      </c>
      <c r="G209" s="922">
        <v>100000743</v>
      </c>
      <c r="H209" s="922">
        <v>998736</v>
      </c>
      <c r="I209" s="1097"/>
      <c r="J209" s="1100">
        <v>0.18</v>
      </c>
      <c r="K209" s="1098"/>
      <c r="L209" s="922" t="s">
        <v>614</v>
      </c>
      <c r="M209" s="922" t="s">
        <v>571</v>
      </c>
      <c r="N209" s="922">
        <v>1</v>
      </c>
      <c r="O209" s="1097"/>
      <c r="P209" s="1099" t="str">
        <f t="shared" si="46"/>
        <v>Included</v>
      </c>
      <c r="Q209" s="1099">
        <f t="shared" si="47"/>
        <v>0</v>
      </c>
      <c r="R209" s="663">
        <f t="shared" si="48"/>
        <v>0</v>
      </c>
      <c r="S209" s="663">
        <f t="shared" si="49"/>
        <v>0</v>
      </c>
      <c r="T209" s="664"/>
      <c r="U209" s="664"/>
      <c r="AD209" s="804"/>
    </row>
    <row r="210" spans="1:30" s="663" customFormat="1" ht="33">
      <c r="A210" s="1096">
        <v>26</v>
      </c>
      <c r="B210" s="922">
        <v>7000030924</v>
      </c>
      <c r="C210" s="922">
        <v>1190</v>
      </c>
      <c r="D210" s="922">
        <v>190</v>
      </c>
      <c r="E210" s="922">
        <v>60</v>
      </c>
      <c r="F210" s="922" t="s">
        <v>964</v>
      </c>
      <c r="G210" s="922">
        <v>100000735</v>
      </c>
      <c r="H210" s="922">
        <v>998736</v>
      </c>
      <c r="I210" s="1097"/>
      <c r="J210" s="1100">
        <v>0.18</v>
      </c>
      <c r="K210" s="1098"/>
      <c r="L210" s="922" t="s">
        <v>657</v>
      </c>
      <c r="M210" s="922" t="s">
        <v>571</v>
      </c>
      <c r="N210" s="922">
        <v>1</v>
      </c>
      <c r="O210" s="1097"/>
      <c r="P210" s="1099" t="str">
        <f t="shared" si="46"/>
        <v>Included</v>
      </c>
      <c r="Q210" s="1099">
        <f t="shared" si="47"/>
        <v>0</v>
      </c>
      <c r="R210" s="663">
        <f t="shared" si="48"/>
        <v>0</v>
      </c>
      <c r="S210" s="663">
        <f t="shared" si="49"/>
        <v>0</v>
      </c>
      <c r="T210" s="664"/>
      <c r="U210" s="664"/>
      <c r="AD210" s="804"/>
    </row>
    <row r="211" spans="1:30" s="663" customFormat="1" ht="49.5">
      <c r="A211" s="1096">
        <v>27</v>
      </c>
      <c r="B211" s="922">
        <v>7000030924</v>
      </c>
      <c r="C211" s="922">
        <v>1200</v>
      </c>
      <c r="D211" s="922">
        <v>200</v>
      </c>
      <c r="E211" s="922">
        <v>10</v>
      </c>
      <c r="F211" s="922" t="s">
        <v>946</v>
      </c>
      <c r="G211" s="922">
        <v>100002075</v>
      </c>
      <c r="H211" s="922">
        <v>998736</v>
      </c>
      <c r="I211" s="1097"/>
      <c r="J211" s="1100">
        <v>0.18</v>
      </c>
      <c r="K211" s="1098"/>
      <c r="L211" s="922" t="s">
        <v>836</v>
      </c>
      <c r="M211" s="922" t="s">
        <v>570</v>
      </c>
      <c r="N211" s="922">
        <v>3</v>
      </c>
      <c r="O211" s="1097"/>
      <c r="P211" s="1099" t="str">
        <f t="shared" si="46"/>
        <v>Included</v>
      </c>
      <c r="Q211" s="1099">
        <f t="shared" si="47"/>
        <v>0</v>
      </c>
      <c r="R211" s="663">
        <f t="shared" si="48"/>
        <v>0</v>
      </c>
      <c r="S211" s="663">
        <f t="shared" si="49"/>
        <v>0</v>
      </c>
      <c r="T211" s="664"/>
      <c r="U211" s="664"/>
      <c r="AD211" s="804"/>
    </row>
    <row r="212" spans="1:30" s="663" customFormat="1" ht="49.5">
      <c r="A212" s="1096">
        <v>28</v>
      </c>
      <c r="B212" s="922">
        <v>7000030924</v>
      </c>
      <c r="C212" s="922">
        <v>1200</v>
      </c>
      <c r="D212" s="922">
        <v>200</v>
      </c>
      <c r="E212" s="922">
        <v>20</v>
      </c>
      <c r="F212" s="922" t="s">
        <v>946</v>
      </c>
      <c r="G212" s="922">
        <v>100002069</v>
      </c>
      <c r="H212" s="922">
        <v>998736</v>
      </c>
      <c r="I212" s="1097"/>
      <c r="J212" s="1100">
        <v>0.18</v>
      </c>
      <c r="K212" s="1098"/>
      <c r="L212" s="922" t="s">
        <v>664</v>
      </c>
      <c r="M212" s="922" t="s">
        <v>570</v>
      </c>
      <c r="N212" s="922">
        <v>6</v>
      </c>
      <c r="O212" s="1097"/>
      <c r="P212" s="1099" t="str">
        <f t="shared" si="46"/>
        <v>Included</v>
      </c>
      <c r="Q212" s="1099">
        <f t="shared" si="47"/>
        <v>0</v>
      </c>
      <c r="R212" s="663">
        <f t="shared" si="48"/>
        <v>0</v>
      </c>
      <c r="S212" s="663">
        <f t="shared" si="49"/>
        <v>0</v>
      </c>
      <c r="T212" s="664"/>
      <c r="U212" s="664"/>
      <c r="AD212" s="804"/>
    </row>
    <row r="213" spans="1:30" s="663" customFormat="1" ht="49.5">
      <c r="A213" s="1096">
        <v>29</v>
      </c>
      <c r="B213" s="922">
        <v>7000030924</v>
      </c>
      <c r="C213" s="922">
        <v>1200</v>
      </c>
      <c r="D213" s="922">
        <v>200</v>
      </c>
      <c r="E213" s="922">
        <v>30</v>
      </c>
      <c r="F213" s="922" t="s">
        <v>946</v>
      </c>
      <c r="G213" s="922">
        <v>100002070</v>
      </c>
      <c r="H213" s="922">
        <v>998736</v>
      </c>
      <c r="I213" s="1097"/>
      <c r="J213" s="1100">
        <v>0.18</v>
      </c>
      <c r="K213" s="1098"/>
      <c r="L213" s="922" t="s">
        <v>615</v>
      </c>
      <c r="M213" s="922" t="s">
        <v>570</v>
      </c>
      <c r="N213" s="922">
        <v>9</v>
      </c>
      <c r="O213" s="1097"/>
      <c r="P213" s="1099" t="str">
        <f t="shared" si="46"/>
        <v>Included</v>
      </c>
      <c r="Q213" s="1099">
        <f t="shared" si="47"/>
        <v>0</v>
      </c>
      <c r="R213" s="663">
        <f t="shared" si="48"/>
        <v>0</v>
      </c>
      <c r="S213" s="663">
        <f t="shared" si="49"/>
        <v>0</v>
      </c>
      <c r="T213" s="664"/>
      <c r="U213" s="664"/>
      <c r="AD213" s="804"/>
    </row>
    <row r="214" spans="1:30" s="663" customFormat="1" ht="49.5">
      <c r="A214" s="1096">
        <v>30</v>
      </c>
      <c r="B214" s="922">
        <v>7000030924</v>
      </c>
      <c r="C214" s="922">
        <v>1200</v>
      </c>
      <c r="D214" s="922">
        <v>200</v>
      </c>
      <c r="E214" s="922">
        <v>40</v>
      </c>
      <c r="F214" s="922" t="s">
        <v>946</v>
      </c>
      <c r="G214" s="922">
        <v>100002077</v>
      </c>
      <c r="H214" s="922">
        <v>998736</v>
      </c>
      <c r="I214" s="1097"/>
      <c r="J214" s="1100">
        <v>0.18</v>
      </c>
      <c r="K214" s="1098"/>
      <c r="L214" s="922" t="s">
        <v>992</v>
      </c>
      <c r="M214" s="922" t="s">
        <v>570</v>
      </c>
      <c r="N214" s="922">
        <v>2</v>
      </c>
      <c r="O214" s="1097"/>
      <c r="P214" s="1099" t="str">
        <f t="shared" si="46"/>
        <v>Included</v>
      </c>
      <c r="Q214" s="1099">
        <f t="shared" si="47"/>
        <v>0</v>
      </c>
      <c r="R214" s="663">
        <f t="shared" si="48"/>
        <v>0</v>
      </c>
      <c r="S214" s="663">
        <f t="shared" si="49"/>
        <v>0</v>
      </c>
      <c r="T214" s="664"/>
      <c r="U214" s="664"/>
      <c r="AD214" s="804"/>
    </row>
    <row r="215" spans="1:30" s="663" customFormat="1" ht="49.5">
      <c r="A215" s="1096">
        <v>31</v>
      </c>
      <c r="B215" s="922">
        <v>7000030924</v>
      </c>
      <c r="C215" s="922">
        <v>1210</v>
      </c>
      <c r="D215" s="922">
        <v>210</v>
      </c>
      <c r="E215" s="922">
        <v>10</v>
      </c>
      <c r="F215" s="922" t="s">
        <v>947</v>
      </c>
      <c r="G215" s="922">
        <v>100000983</v>
      </c>
      <c r="H215" s="922">
        <v>998736</v>
      </c>
      <c r="I215" s="1097"/>
      <c r="J215" s="1100">
        <v>0.18</v>
      </c>
      <c r="K215" s="1098"/>
      <c r="L215" s="922" t="s">
        <v>665</v>
      </c>
      <c r="M215" s="922" t="s">
        <v>571</v>
      </c>
      <c r="N215" s="922">
        <v>3</v>
      </c>
      <c r="O215" s="1097"/>
      <c r="P215" s="1099" t="str">
        <f t="shared" si="46"/>
        <v>Included</v>
      </c>
      <c r="Q215" s="1099">
        <f t="shared" si="47"/>
        <v>0</v>
      </c>
      <c r="R215" s="663">
        <f t="shared" si="48"/>
        <v>0</v>
      </c>
      <c r="S215" s="663">
        <f t="shared" si="49"/>
        <v>0</v>
      </c>
      <c r="T215" s="664"/>
      <c r="U215" s="664"/>
      <c r="AD215" s="804"/>
    </row>
    <row r="216" spans="1:30" s="663" customFormat="1" ht="33">
      <c r="A216" s="1096">
        <v>32</v>
      </c>
      <c r="B216" s="922">
        <v>7000030924</v>
      </c>
      <c r="C216" s="922">
        <v>1220</v>
      </c>
      <c r="D216" s="922">
        <v>220</v>
      </c>
      <c r="E216" s="922">
        <v>10</v>
      </c>
      <c r="F216" s="922" t="s">
        <v>948</v>
      </c>
      <c r="G216" s="922">
        <v>100002182</v>
      </c>
      <c r="H216" s="922">
        <v>998736</v>
      </c>
      <c r="I216" s="1097"/>
      <c r="J216" s="1100">
        <v>0.18</v>
      </c>
      <c r="K216" s="1098"/>
      <c r="L216" s="922" t="s">
        <v>575</v>
      </c>
      <c r="M216" s="922" t="s">
        <v>574</v>
      </c>
      <c r="N216" s="922">
        <v>1</v>
      </c>
      <c r="O216" s="1097"/>
      <c r="P216" s="1099" t="str">
        <f t="shared" si="46"/>
        <v>Included</v>
      </c>
      <c r="Q216" s="1099">
        <f t="shared" si="47"/>
        <v>0</v>
      </c>
      <c r="R216" s="663">
        <f t="shared" si="48"/>
        <v>0</v>
      </c>
      <c r="S216" s="663">
        <f t="shared" si="49"/>
        <v>0</v>
      </c>
      <c r="T216" s="664"/>
      <c r="U216" s="664"/>
      <c r="AD216" s="804"/>
    </row>
    <row r="217" spans="1:30" s="663" customFormat="1" ht="33">
      <c r="A217" s="1096">
        <v>33</v>
      </c>
      <c r="B217" s="922">
        <v>7000030924</v>
      </c>
      <c r="C217" s="922">
        <v>1220</v>
      </c>
      <c r="D217" s="922">
        <v>220</v>
      </c>
      <c r="E217" s="922">
        <v>20</v>
      </c>
      <c r="F217" s="922" t="s">
        <v>948</v>
      </c>
      <c r="G217" s="922">
        <v>100002181</v>
      </c>
      <c r="H217" s="922">
        <v>998736</v>
      </c>
      <c r="I217" s="1097"/>
      <c r="J217" s="1100">
        <v>0.18</v>
      </c>
      <c r="K217" s="1098"/>
      <c r="L217" s="922" t="s">
        <v>573</v>
      </c>
      <c r="M217" s="922" t="s">
        <v>574</v>
      </c>
      <c r="N217" s="922">
        <v>1</v>
      </c>
      <c r="O217" s="1097"/>
      <c r="P217" s="1099" t="str">
        <f t="shared" ref="P217:P232" si="50">IF(O217=0, "Included", IF(ISERROR(N217*O217), O217, N217*O217))</f>
        <v>Included</v>
      </c>
      <c r="Q217" s="1099">
        <f t="shared" ref="Q217:Q232" si="51">S217</f>
        <v>0</v>
      </c>
      <c r="R217" s="663">
        <f t="shared" ref="R217:R232" si="52">IF(P217="Included",0,P217)</f>
        <v>0</v>
      </c>
      <c r="S217" s="663">
        <f t="shared" ref="S217:S232" si="53">IF(K217="",(R217*J217),(R217*K217))</f>
        <v>0</v>
      </c>
      <c r="T217" s="664"/>
      <c r="U217" s="664"/>
      <c r="AD217" s="804"/>
    </row>
    <row r="218" spans="1:30" s="663" customFormat="1" ht="33">
      <c r="A218" s="1096">
        <v>34</v>
      </c>
      <c r="B218" s="922">
        <v>7000030924</v>
      </c>
      <c r="C218" s="922">
        <v>1220</v>
      </c>
      <c r="D218" s="922">
        <v>220</v>
      </c>
      <c r="E218" s="922">
        <v>30</v>
      </c>
      <c r="F218" s="922" t="s">
        <v>948</v>
      </c>
      <c r="G218" s="922">
        <v>100002180</v>
      </c>
      <c r="H218" s="922">
        <v>998736</v>
      </c>
      <c r="I218" s="1097"/>
      <c r="J218" s="1100">
        <v>0.18</v>
      </c>
      <c r="K218" s="1098"/>
      <c r="L218" s="922" t="s">
        <v>699</v>
      </c>
      <c r="M218" s="922" t="s">
        <v>574</v>
      </c>
      <c r="N218" s="922">
        <v>1</v>
      </c>
      <c r="O218" s="1097"/>
      <c r="P218" s="1099" t="str">
        <f t="shared" si="50"/>
        <v>Included</v>
      </c>
      <c r="Q218" s="1099">
        <f t="shared" si="51"/>
        <v>0</v>
      </c>
      <c r="R218" s="663">
        <f t="shared" si="52"/>
        <v>0</v>
      </c>
      <c r="S218" s="663">
        <f t="shared" si="53"/>
        <v>0</v>
      </c>
      <c r="T218" s="664"/>
      <c r="U218" s="664"/>
      <c r="AD218" s="804"/>
    </row>
    <row r="219" spans="1:30" s="663" customFormat="1" ht="33">
      <c r="A219" s="1096">
        <v>35</v>
      </c>
      <c r="B219" s="922">
        <v>7000030924</v>
      </c>
      <c r="C219" s="922">
        <v>1250</v>
      </c>
      <c r="D219" s="922">
        <v>230</v>
      </c>
      <c r="E219" s="922">
        <v>30</v>
      </c>
      <c r="F219" s="922" t="s">
        <v>950</v>
      </c>
      <c r="G219" s="922">
        <v>100004941</v>
      </c>
      <c r="H219" s="922">
        <v>998731</v>
      </c>
      <c r="I219" s="1097"/>
      <c r="J219" s="1100">
        <v>0.18</v>
      </c>
      <c r="K219" s="1098"/>
      <c r="L219" s="922" t="s">
        <v>1010</v>
      </c>
      <c r="M219" s="922" t="s">
        <v>570</v>
      </c>
      <c r="N219" s="922">
        <v>2</v>
      </c>
      <c r="O219" s="1097"/>
      <c r="P219" s="1099" t="str">
        <f t="shared" si="50"/>
        <v>Included</v>
      </c>
      <c r="Q219" s="1099">
        <f t="shared" si="51"/>
        <v>0</v>
      </c>
      <c r="R219" s="663">
        <f t="shared" si="52"/>
        <v>0</v>
      </c>
      <c r="S219" s="663">
        <f t="shared" si="53"/>
        <v>0</v>
      </c>
      <c r="T219" s="664"/>
      <c r="U219" s="664"/>
      <c r="AD219" s="804"/>
    </row>
    <row r="220" spans="1:30" s="663" customFormat="1" ht="33">
      <c r="A220" s="1096">
        <v>36</v>
      </c>
      <c r="B220" s="922">
        <v>7000030924</v>
      </c>
      <c r="C220" s="922">
        <v>1250</v>
      </c>
      <c r="D220" s="922">
        <v>230</v>
      </c>
      <c r="E220" s="922">
        <v>60</v>
      </c>
      <c r="F220" s="922" t="s">
        <v>950</v>
      </c>
      <c r="G220" s="922">
        <v>100001021</v>
      </c>
      <c r="H220" s="922">
        <v>995461</v>
      </c>
      <c r="I220" s="1097"/>
      <c r="J220" s="1100">
        <v>0.18</v>
      </c>
      <c r="K220" s="1098"/>
      <c r="L220" s="922" t="s">
        <v>630</v>
      </c>
      <c r="M220" s="922" t="s">
        <v>570</v>
      </c>
      <c r="N220" s="922">
        <v>1</v>
      </c>
      <c r="O220" s="1097"/>
      <c r="P220" s="1099" t="str">
        <f t="shared" si="50"/>
        <v>Included</v>
      </c>
      <c r="Q220" s="1099">
        <f t="shared" si="51"/>
        <v>0</v>
      </c>
      <c r="R220" s="663">
        <f t="shared" si="52"/>
        <v>0</v>
      </c>
      <c r="S220" s="663">
        <f t="shared" si="53"/>
        <v>0</v>
      </c>
      <c r="T220" s="664"/>
      <c r="U220" s="664"/>
      <c r="AD220" s="804"/>
    </row>
    <row r="221" spans="1:30" s="663" customFormat="1" ht="33">
      <c r="A221" s="1096">
        <v>37</v>
      </c>
      <c r="B221" s="922">
        <v>7000030924</v>
      </c>
      <c r="C221" s="922">
        <v>1250</v>
      </c>
      <c r="D221" s="922">
        <v>230</v>
      </c>
      <c r="E221" s="922">
        <v>80</v>
      </c>
      <c r="F221" s="922" t="s">
        <v>950</v>
      </c>
      <c r="G221" s="922">
        <v>100004852</v>
      </c>
      <c r="H221" s="922">
        <v>998731</v>
      </c>
      <c r="I221" s="1097"/>
      <c r="J221" s="1100">
        <v>0.18</v>
      </c>
      <c r="K221" s="1098"/>
      <c r="L221" s="922" t="s">
        <v>595</v>
      </c>
      <c r="M221" s="922" t="s">
        <v>570</v>
      </c>
      <c r="N221" s="922">
        <v>20</v>
      </c>
      <c r="O221" s="1097"/>
      <c r="P221" s="1099" t="str">
        <f t="shared" si="50"/>
        <v>Included</v>
      </c>
      <c r="Q221" s="1099">
        <f t="shared" si="51"/>
        <v>0</v>
      </c>
      <c r="R221" s="663">
        <f t="shared" si="52"/>
        <v>0</v>
      </c>
      <c r="S221" s="663">
        <f t="shared" si="53"/>
        <v>0</v>
      </c>
      <c r="T221" s="664"/>
      <c r="U221" s="664"/>
      <c r="AD221" s="804"/>
    </row>
    <row r="222" spans="1:30" s="663" customFormat="1" ht="33">
      <c r="A222" s="1096">
        <v>38</v>
      </c>
      <c r="B222" s="922">
        <v>7000030924</v>
      </c>
      <c r="C222" s="922">
        <v>1250</v>
      </c>
      <c r="D222" s="922">
        <v>230</v>
      </c>
      <c r="E222" s="922">
        <v>90</v>
      </c>
      <c r="F222" s="922" t="s">
        <v>950</v>
      </c>
      <c r="G222" s="922">
        <v>100004926</v>
      </c>
      <c r="H222" s="922">
        <v>998731</v>
      </c>
      <c r="I222" s="1097"/>
      <c r="J222" s="1100">
        <v>0.18</v>
      </c>
      <c r="K222" s="1098"/>
      <c r="L222" s="922" t="s">
        <v>653</v>
      </c>
      <c r="M222" s="922" t="s">
        <v>570</v>
      </c>
      <c r="N222" s="922">
        <v>20</v>
      </c>
      <c r="O222" s="1097"/>
      <c r="P222" s="1099" t="str">
        <f t="shared" si="50"/>
        <v>Included</v>
      </c>
      <c r="Q222" s="1099">
        <f t="shared" si="51"/>
        <v>0</v>
      </c>
      <c r="R222" s="663">
        <f t="shared" si="52"/>
        <v>0</v>
      </c>
      <c r="S222" s="663">
        <f t="shared" si="53"/>
        <v>0</v>
      </c>
      <c r="T222" s="664"/>
      <c r="U222" s="664"/>
      <c r="AD222" s="804"/>
    </row>
    <row r="223" spans="1:30" s="663" customFormat="1" ht="33">
      <c r="A223" s="1096">
        <v>39</v>
      </c>
      <c r="B223" s="922">
        <v>7000030924</v>
      </c>
      <c r="C223" s="922">
        <v>1250</v>
      </c>
      <c r="D223" s="922">
        <v>230</v>
      </c>
      <c r="E223" s="922">
        <v>100</v>
      </c>
      <c r="F223" s="922" t="s">
        <v>950</v>
      </c>
      <c r="G223" s="922">
        <v>100004937</v>
      </c>
      <c r="H223" s="922">
        <v>998731</v>
      </c>
      <c r="I223" s="1097"/>
      <c r="J223" s="1100">
        <v>0.18</v>
      </c>
      <c r="K223" s="1098"/>
      <c r="L223" s="922" t="s">
        <v>799</v>
      </c>
      <c r="M223" s="922" t="s">
        <v>570</v>
      </c>
      <c r="N223" s="922">
        <v>6</v>
      </c>
      <c r="O223" s="1097"/>
      <c r="P223" s="1099" t="str">
        <f t="shared" si="50"/>
        <v>Included</v>
      </c>
      <c r="Q223" s="1099">
        <f t="shared" si="51"/>
        <v>0</v>
      </c>
      <c r="R223" s="663">
        <f t="shared" si="52"/>
        <v>0</v>
      </c>
      <c r="S223" s="663">
        <f t="shared" si="53"/>
        <v>0</v>
      </c>
      <c r="T223" s="664"/>
      <c r="U223" s="664"/>
      <c r="AD223" s="804"/>
    </row>
    <row r="224" spans="1:30" s="663" customFormat="1" ht="33">
      <c r="A224" s="1096">
        <v>40</v>
      </c>
      <c r="B224" s="922">
        <v>7000030924</v>
      </c>
      <c r="C224" s="922">
        <v>1230</v>
      </c>
      <c r="D224" s="922">
        <v>240</v>
      </c>
      <c r="E224" s="922">
        <v>10</v>
      </c>
      <c r="F224" s="922" t="s">
        <v>951</v>
      </c>
      <c r="G224" s="922">
        <v>100003103</v>
      </c>
      <c r="H224" s="922">
        <v>998731</v>
      </c>
      <c r="I224" s="1097"/>
      <c r="J224" s="1100">
        <v>0.18</v>
      </c>
      <c r="K224" s="1098"/>
      <c r="L224" s="922" t="s">
        <v>587</v>
      </c>
      <c r="M224" s="922" t="s">
        <v>597</v>
      </c>
      <c r="N224" s="922">
        <v>4</v>
      </c>
      <c r="O224" s="1097"/>
      <c r="P224" s="1099" t="str">
        <f t="shared" si="50"/>
        <v>Included</v>
      </c>
      <c r="Q224" s="1099">
        <f t="shared" si="51"/>
        <v>0</v>
      </c>
      <c r="R224" s="663">
        <f t="shared" si="52"/>
        <v>0</v>
      </c>
      <c r="S224" s="663">
        <f t="shared" si="53"/>
        <v>0</v>
      </c>
      <c r="T224" s="664"/>
      <c r="U224" s="664"/>
      <c r="AD224" s="804"/>
    </row>
    <row r="225" spans="1:54" s="663" customFormat="1" ht="33">
      <c r="A225" s="1096">
        <v>41</v>
      </c>
      <c r="B225" s="922">
        <v>7000030924</v>
      </c>
      <c r="C225" s="922">
        <v>1240</v>
      </c>
      <c r="D225" s="922">
        <v>250</v>
      </c>
      <c r="E225" s="922">
        <v>10</v>
      </c>
      <c r="F225" s="922" t="s">
        <v>952</v>
      </c>
      <c r="G225" s="922">
        <v>100002188</v>
      </c>
      <c r="H225" s="922">
        <v>998731</v>
      </c>
      <c r="I225" s="1097"/>
      <c r="J225" s="1100">
        <v>0.18</v>
      </c>
      <c r="K225" s="1098"/>
      <c r="L225" s="922" t="s">
        <v>996</v>
      </c>
      <c r="M225" s="922" t="s">
        <v>571</v>
      </c>
      <c r="N225" s="922">
        <v>4</v>
      </c>
      <c r="O225" s="1097"/>
      <c r="P225" s="1099" t="str">
        <f t="shared" si="50"/>
        <v>Included</v>
      </c>
      <c r="Q225" s="1099">
        <f t="shared" si="51"/>
        <v>0</v>
      </c>
      <c r="R225" s="663">
        <f t="shared" si="52"/>
        <v>0</v>
      </c>
      <c r="S225" s="663">
        <f t="shared" si="53"/>
        <v>0</v>
      </c>
      <c r="T225" s="664"/>
      <c r="U225" s="664"/>
      <c r="AD225" s="804"/>
    </row>
    <row r="226" spans="1:54" s="663" customFormat="1" ht="33">
      <c r="A226" s="1096">
        <v>42</v>
      </c>
      <c r="B226" s="922">
        <v>7000030924</v>
      </c>
      <c r="C226" s="922">
        <v>1240</v>
      </c>
      <c r="D226" s="922">
        <v>250</v>
      </c>
      <c r="E226" s="922">
        <v>20</v>
      </c>
      <c r="F226" s="922" t="s">
        <v>952</v>
      </c>
      <c r="G226" s="922">
        <v>100000512</v>
      </c>
      <c r="H226" s="922">
        <v>998731</v>
      </c>
      <c r="I226" s="1097"/>
      <c r="J226" s="1100">
        <v>0.18</v>
      </c>
      <c r="K226" s="1098"/>
      <c r="L226" s="922" t="s">
        <v>795</v>
      </c>
      <c r="M226" s="922" t="s">
        <v>571</v>
      </c>
      <c r="N226" s="922">
        <v>6</v>
      </c>
      <c r="O226" s="1097"/>
      <c r="P226" s="1099" t="str">
        <f t="shared" si="50"/>
        <v>Included</v>
      </c>
      <c r="Q226" s="1099">
        <f t="shared" si="51"/>
        <v>0</v>
      </c>
      <c r="R226" s="663">
        <f t="shared" si="52"/>
        <v>0</v>
      </c>
      <c r="S226" s="663">
        <f t="shared" si="53"/>
        <v>0</v>
      </c>
      <c r="T226" s="664"/>
      <c r="U226" s="664"/>
      <c r="AD226" s="804"/>
    </row>
    <row r="227" spans="1:54" s="663" customFormat="1" ht="33">
      <c r="A227" s="1096">
        <v>43</v>
      </c>
      <c r="B227" s="922">
        <v>7000030924</v>
      </c>
      <c r="C227" s="922">
        <v>1240</v>
      </c>
      <c r="D227" s="922">
        <v>250</v>
      </c>
      <c r="E227" s="922">
        <v>30</v>
      </c>
      <c r="F227" s="922" t="s">
        <v>952</v>
      </c>
      <c r="G227" s="922">
        <v>100000513</v>
      </c>
      <c r="H227" s="922">
        <v>998731</v>
      </c>
      <c r="I227" s="1097"/>
      <c r="J227" s="1100">
        <v>0.18</v>
      </c>
      <c r="K227" s="1098"/>
      <c r="L227" s="922" t="s">
        <v>794</v>
      </c>
      <c r="M227" s="922" t="s">
        <v>571</v>
      </c>
      <c r="N227" s="922">
        <v>3</v>
      </c>
      <c r="O227" s="1097"/>
      <c r="P227" s="1099" t="str">
        <f t="shared" si="50"/>
        <v>Included</v>
      </c>
      <c r="Q227" s="1099">
        <f t="shared" si="51"/>
        <v>0</v>
      </c>
      <c r="R227" s="663">
        <f t="shared" si="52"/>
        <v>0</v>
      </c>
      <c r="S227" s="663">
        <f t="shared" si="53"/>
        <v>0</v>
      </c>
      <c r="T227" s="664"/>
      <c r="U227" s="664"/>
      <c r="AD227" s="804"/>
    </row>
    <row r="228" spans="1:54" s="663" customFormat="1" ht="49.5">
      <c r="A228" s="1096">
        <v>44</v>
      </c>
      <c r="B228" s="922">
        <v>7000030924</v>
      </c>
      <c r="C228" s="922">
        <v>1310</v>
      </c>
      <c r="D228" s="922">
        <v>270</v>
      </c>
      <c r="E228" s="922">
        <v>10</v>
      </c>
      <c r="F228" s="922" t="s">
        <v>965</v>
      </c>
      <c r="G228" s="922">
        <v>100004518</v>
      </c>
      <c r="H228" s="922">
        <v>995433</v>
      </c>
      <c r="I228" s="1097"/>
      <c r="J228" s="1100">
        <v>0.18</v>
      </c>
      <c r="K228" s="1098"/>
      <c r="L228" s="922" t="s">
        <v>588</v>
      </c>
      <c r="M228" s="922" t="s">
        <v>578</v>
      </c>
      <c r="N228" s="922">
        <v>7123</v>
      </c>
      <c r="O228" s="1097"/>
      <c r="P228" s="1099" t="str">
        <f t="shared" si="50"/>
        <v>Included</v>
      </c>
      <c r="Q228" s="1099">
        <f t="shared" si="51"/>
        <v>0</v>
      </c>
      <c r="R228" s="663">
        <f t="shared" si="52"/>
        <v>0</v>
      </c>
      <c r="S228" s="663">
        <f t="shared" si="53"/>
        <v>0</v>
      </c>
      <c r="T228" s="664"/>
      <c r="U228" s="664"/>
      <c r="AD228" s="804"/>
    </row>
    <row r="229" spans="1:54" s="663" customFormat="1" ht="66">
      <c r="A229" s="1096">
        <v>45</v>
      </c>
      <c r="B229" s="922">
        <v>7000030924</v>
      </c>
      <c r="C229" s="922">
        <v>1310</v>
      </c>
      <c r="D229" s="922">
        <v>270</v>
      </c>
      <c r="E229" s="922">
        <v>20</v>
      </c>
      <c r="F229" s="922" t="s">
        <v>965</v>
      </c>
      <c r="G229" s="922">
        <v>100011662</v>
      </c>
      <c r="H229" s="922">
        <v>995433</v>
      </c>
      <c r="I229" s="1097"/>
      <c r="J229" s="1100">
        <v>0.18</v>
      </c>
      <c r="K229" s="1098"/>
      <c r="L229" s="922" t="s">
        <v>837</v>
      </c>
      <c r="M229" s="922" t="s">
        <v>578</v>
      </c>
      <c r="N229" s="922">
        <v>4317</v>
      </c>
      <c r="O229" s="1097"/>
      <c r="P229" s="1099" t="str">
        <f t="shared" si="50"/>
        <v>Included</v>
      </c>
      <c r="Q229" s="1099">
        <f t="shared" si="51"/>
        <v>0</v>
      </c>
      <c r="R229" s="663">
        <f t="shared" si="52"/>
        <v>0</v>
      </c>
      <c r="S229" s="663">
        <f t="shared" si="53"/>
        <v>0</v>
      </c>
      <c r="T229" s="664"/>
      <c r="U229" s="664"/>
      <c r="AD229" s="804"/>
    </row>
    <row r="230" spans="1:54" s="663" customFormat="1" ht="16.5">
      <c r="A230" s="1096">
        <v>46</v>
      </c>
      <c r="B230" s="922">
        <v>7000030924</v>
      </c>
      <c r="C230" s="922">
        <v>1310</v>
      </c>
      <c r="D230" s="922">
        <v>270</v>
      </c>
      <c r="E230" s="922">
        <v>30</v>
      </c>
      <c r="F230" s="922" t="s">
        <v>965</v>
      </c>
      <c r="G230" s="922">
        <v>100001325</v>
      </c>
      <c r="H230" s="922">
        <v>995454</v>
      </c>
      <c r="I230" s="1097"/>
      <c r="J230" s="1100">
        <v>0.18</v>
      </c>
      <c r="K230" s="1098"/>
      <c r="L230" s="922" t="s">
        <v>579</v>
      </c>
      <c r="M230" s="922" t="s">
        <v>578</v>
      </c>
      <c r="N230" s="922">
        <v>349</v>
      </c>
      <c r="O230" s="1097"/>
      <c r="P230" s="1099" t="str">
        <f t="shared" si="50"/>
        <v>Included</v>
      </c>
      <c r="Q230" s="1099">
        <f t="shared" si="51"/>
        <v>0</v>
      </c>
      <c r="R230" s="663">
        <f t="shared" si="52"/>
        <v>0</v>
      </c>
      <c r="S230" s="663">
        <f t="shared" si="53"/>
        <v>0</v>
      </c>
      <c r="T230" s="664"/>
      <c r="U230" s="664"/>
      <c r="AD230" s="804"/>
    </row>
    <row r="231" spans="1:54" s="663" customFormat="1" ht="16.5">
      <c r="A231" s="1096">
        <v>47</v>
      </c>
      <c r="B231" s="922">
        <v>7000030924</v>
      </c>
      <c r="C231" s="922">
        <v>1310</v>
      </c>
      <c r="D231" s="922">
        <v>270</v>
      </c>
      <c r="E231" s="922">
        <v>40</v>
      </c>
      <c r="F231" s="922" t="s">
        <v>965</v>
      </c>
      <c r="G231" s="922">
        <v>100001326</v>
      </c>
      <c r="H231" s="922">
        <v>995454</v>
      </c>
      <c r="I231" s="1097"/>
      <c r="J231" s="1100">
        <v>0.18</v>
      </c>
      <c r="K231" s="1098"/>
      <c r="L231" s="922" t="s">
        <v>580</v>
      </c>
      <c r="M231" s="922" t="s">
        <v>578</v>
      </c>
      <c r="N231" s="922">
        <v>10</v>
      </c>
      <c r="O231" s="1097"/>
      <c r="P231" s="1099" t="str">
        <f t="shared" si="50"/>
        <v>Included</v>
      </c>
      <c r="Q231" s="1099">
        <f t="shared" si="51"/>
        <v>0</v>
      </c>
      <c r="R231" s="663">
        <f t="shared" si="52"/>
        <v>0</v>
      </c>
      <c r="S231" s="663">
        <f t="shared" si="53"/>
        <v>0</v>
      </c>
      <c r="T231" s="664"/>
      <c r="U231" s="664"/>
      <c r="AD231" s="804"/>
    </row>
    <row r="232" spans="1:54" ht="25.5" customHeight="1">
      <c r="A232" s="1096">
        <v>48</v>
      </c>
      <c r="B232" s="922">
        <v>7000030924</v>
      </c>
      <c r="C232" s="922">
        <v>1310</v>
      </c>
      <c r="D232" s="922">
        <v>270</v>
      </c>
      <c r="E232" s="922">
        <v>50</v>
      </c>
      <c r="F232" s="922" t="s">
        <v>965</v>
      </c>
      <c r="G232" s="922">
        <v>100048595</v>
      </c>
      <c r="H232" s="922">
        <v>995423</v>
      </c>
      <c r="I232" s="1097"/>
      <c r="J232" s="1100">
        <v>0.18</v>
      </c>
      <c r="K232" s="1098"/>
      <c r="L232" s="922" t="s">
        <v>805</v>
      </c>
      <c r="M232" s="922" t="s">
        <v>592</v>
      </c>
      <c r="N232" s="922">
        <v>7160</v>
      </c>
      <c r="O232" s="1097"/>
      <c r="P232" s="1099" t="str">
        <f t="shared" si="50"/>
        <v>Included</v>
      </c>
      <c r="Q232" s="1099">
        <f t="shared" si="51"/>
        <v>0</v>
      </c>
      <c r="R232" s="663">
        <f t="shared" si="52"/>
        <v>0</v>
      </c>
      <c r="S232" s="663">
        <f t="shared" si="53"/>
        <v>0</v>
      </c>
      <c r="T232" s="688"/>
      <c r="U232" s="688"/>
      <c r="V232" s="688"/>
      <c r="W232" s="688"/>
      <c r="X232" s="688"/>
      <c r="Y232" s="688"/>
      <c r="Z232" s="688"/>
      <c r="AA232" s="688"/>
      <c r="AB232" s="688"/>
      <c r="AC232" s="688"/>
      <c r="AD232" s="688"/>
      <c r="AE232" s="688"/>
      <c r="AF232" s="688"/>
      <c r="AG232" s="688"/>
      <c r="AH232" s="688"/>
      <c r="AI232" s="688"/>
      <c r="AJ232" s="688"/>
      <c r="AK232" s="688"/>
      <c r="AL232" s="688"/>
      <c r="AM232" s="688"/>
      <c r="AN232" s="688"/>
      <c r="AO232" s="688"/>
      <c r="AP232" s="688"/>
      <c r="AQ232" s="688"/>
      <c r="AR232" s="688"/>
      <c r="AS232" s="688"/>
      <c r="AT232" s="688"/>
      <c r="AU232" s="688"/>
      <c r="AV232" s="688"/>
      <c r="AW232" s="688"/>
      <c r="AX232" s="688"/>
      <c r="AY232" s="688"/>
      <c r="AZ232" s="688"/>
      <c r="BA232" s="688"/>
      <c r="BB232" s="688"/>
    </row>
    <row r="233" spans="1:54" ht="25.5" customHeight="1">
      <c r="A233" s="1096">
        <v>49</v>
      </c>
      <c r="B233" s="922">
        <v>7000030924</v>
      </c>
      <c r="C233" s="922">
        <v>1310</v>
      </c>
      <c r="D233" s="922">
        <v>270</v>
      </c>
      <c r="E233" s="922">
        <v>60</v>
      </c>
      <c r="F233" s="922" t="s">
        <v>965</v>
      </c>
      <c r="G233" s="922">
        <v>100016607</v>
      </c>
      <c r="H233" s="922">
        <v>995451</v>
      </c>
      <c r="I233" s="1097"/>
      <c r="J233" s="1100">
        <v>0.18</v>
      </c>
      <c r="K233" s="1098"/>
      <c r="L233" s="922" t="s">
        <v>832</v>
      </c>
      <c r="M233" s="922" t="s">
        <v>578</v>
      </c>
      <c r="N233" s="922">
        <v>3329</v>
      </c>
      <c r="O233" s="1097"/>
      <c r="P233" s="1099" t="str">
        <f t="shared" si="46"/>
        <v>Included</v>
      </c>
      <c r="Q233" s="1099">
        <f t="shared" si="47"/>
        <v>0</v>
      </c>
      <c r="R233" s="663">
        <f t="shared" si="48"/>
        <v>0</v>
      </c>
      <c r="S233" s="663">
        <f t="shared" si="49"/>
        <v>0</v>
      </c>
      <c r="T233" s="688"/>
      <c r="U233" s="688"/>
      <c r="V233" s="688"/>
      <c r="W233" s="688"/>
      <c r="X233" s="688"/>
      <c r="Y233" s="688"/>
      <c r="Z233" s="688"/>
      <c r="AA233" s="688"/>
      <c r="AB233" s="688"/>
      <c r="AC233" s="688"/>
      <c r="AD233" s="688"/>
      <c r="AE233" s="688"/>
      <c r="AF233" s="688"/>
      <c r="AG233" s="688"/>
      <c r="AH233" s="688"/>
      <c r="AI233" s="688"/>
      <c r="AJ233" s="688"/>
      <c r="AK233" s="688"/>
      <c r="AL233" s="688"/>
      <c r="AM233" s="688"/>
      <c r="AN233" s="688"/>
      <c r="AO233" s="688"/>
      <c r="AP233" s="688"/>
      <c r="AQ233" s="688"/>
      <c r="AR233" s="688"/>
      <c r="AS233" s="688"/>
      <c r="AT233" s="688"/>
      <c r="AU233" s="688"/>
      <c r="AV233" s="688"/>
      <c r="AW233" s="688"/>
      <c r="AX233" s="688"/>
      <c r="AY233" s="688"/>
      <c r="AZ233" s="688"/>
      <c r="BA233" s="688"/>
      <c r="BB233" s="688"/>
    </row>
    <row r="234" spans="1:54" ht="32.25" customHeight="1">
      <c r="A234" s="1096">
        <v>50</v>
      </c>
      <c r="B234" s="922">
        <v>7000030924</v>
      </c>
      <c r="C234" s="922">
        <v>1310</v>
      </c>
      <c r="D234" s="922">
        <v>270</v>
      </c>
      <c r="E234" s="922">
        <v>70</v>
      </c>
      <c r="F234" s="922" t="s">
        <v>965</v>
      </c>
      <c r="G234" s="922">
        <v>100016681</v>
      </c>
      <c r="H234" s="922">
        <v>995454</v>
      </c>
      <c r="I234" s="1097"/>
      <c r="J234" s="1100">
        <v>0.18</v>
      </c>
      <c r="K234" s="1098"/>
      <c r="L234" s="922" t="s">
        <v>833</v>
      </c>
      <c r="M234" s="922" t="s">
        <v>576</v>
      </c>
      <c r="N234" s="922">
        <v>219</v>
      </c>
      <c r="O234" s="1097"/>
      <c r="P234" s="1099" t="str">
        <f t="shared" si="46"/>
        <v>Included</v>
      </c>
      <c r="Q234" s="1099">
        <f t="shared" si="47"/>
        <v>0</v>
      </c>
      <c r="R234" s="663">
        <f t="shared" si="48"/>
        <v>0</v>
      </c>
      <c r="S234" s="663">
        <f t="shared" si="49"/>
        <v>0</v>
      </c>
      <c r="T234" s="688"/>
      <c r="U234" s="688"/>
      <c r="V234" s="688"/>
      <c r="W234" s="688"/>
      <c r="X234" s="688"/>
      <c r="Y234" s="688"/>
      <c r="Z234" s="688"/>
      <c r="AA234" s="688"/>
      <c r="AB234" s="688"/>
      <c r="AC234" s="688"/>
      <c r="AD234" s="688"/>
      <c r="AE234" s="688"/>
      <c r="AF234" s="688"/>
      <c r="AG234" s="688"/>
      <c r="AH234" s="688"/>
      <c r="AI234" s="688"/>
      <c r="AJ234" s="688"/>
      <c r="AK234" s="688"/>
      <c r="AL234" s="688"/>
      <c r="AM234" s="688"/>
      <c r="AN234" s="688"/>
      <c r="AO234" s="688"/>
      <c r="AP234" s="688"/>
      <c r="AQ234" s="688"/>
      <c r="AR234" s="688"/>
      <c r="AS234" s="688"/>
      <c r="AT234" s="688"/>
      <c r="AU234" s="688"/>
      <c r="AV234" s="688"/>
      <c r="AW234" s="688"/>
      <c r="AX234" s="688"/>
      <c r="AY234" s="688"/>
      <c r="AZ234" s="688"/>
      <c r="BA234" s="688"/>
      <c r="BB234" s="688"/>
    </row>
    <row r="235" spans="1:54" ht="23.25" customHeight="1">
      <c r="A235" s="1096">
        <v>51</v>
      </c>
      <c r="B235" s="922">
        <v>7000030924</v>
      </c>
      <c r="C235" s="922">
        <v>1310</v>
      </c>
      <c r="D235" s="922">
        <v>270</v>
      </c>
      <c r="E235" s="922">
        <v>80</v>
      </c>
      <c r="F235" s="922" t="s">
        <v>965</v>
      </c>
      <c r="G235" s="922">
        <v>100001331</v>
      </c>
      <c r="H235" s="922">
        <v>995455</v>
      </c>
      <c r="I235" s="1097"/>
      <c r="J235" s="1100">
        <v>0.18</v>
      </c>
      <c r="K235" s="1098"/>
      <c r="L235" s="922" t="s">
        <v>581</v>
      </c>
      <c r="M235" s="922" t="s">
        <v>576</v>
      </c>
      <c r="N235" s="922">
        <v>91</v>
      </c>
      <c r="O235" s="1097"/>
      <c r="P235" s="1099" t="str">
        <f t="shared" si="46"/>
        <v>Included</v>
      </c>
      <c r="Q235" s="1099">
        <f t="shared" si="47"/>
        <v>0</v>
      </c>
      <c r="R235" s="663">
        <f t="shared" si="48"/>
        <v>0</v>
      </c>
      <c r="S235" s="663">
        <f t="shared" si="49"/>
        <v>0</v>
      </c>
      <c r="T235" s="688"/>
      <c r="U235" s="688"/>
      <c r="V235" s="688"/>
      <c r="W235" s="688"/>
      <c r="X235" s="688"/>
      <c r="Y235" s="688"/>
      <c r="Z235" s="688"/>
      <c r="AA235" s="688"/>
      <c r="AB235" s="688"/>
      <c r="AC235" s="688"/>
      <c r="AD235" s="688"/>
      <c r="AE235" s="688"/>
      <c r="AF235" s="688"/>
      <c r="AG235" s="688"/>
      <c r="AH235" s="688"/>
      <c r="AI235" s="688"/>
      <c r="AJ235" s="688"/>
      <c r="AK235" s="688"/>
      <c r="AL235" s="688"/>
      <c r="AM235" s="688"/>
      <c r="AN235" s="688"/>
      <c r="AO235" s="688"/>
      <c r="AP235" s="688"/>
      <c r="AQ235" s="688"/>
      <c r="AR235" s="688"/>
      <c r="AS235" s="688"/>
      <c r="AT235" s="688"/>
      <c r="AU235" s="688"/>
      <c r="AV235" s="688"/>
      <c r="AW235" s="688"/>
      <c r="AX235" s="688"/>
      <c r="AY235" s="688"/>
      <c r="AZ235" s="688"/>
      <c r="BA235" s="688"/>
      <c r="BB235" s="688"/>
    </row>
    <row r="236" spans="1:54" ht="21" customHeight="1">
      <c r="A236" s="1096">
        <v>52</v>
      </c>
      <c r="B236" s="922">
        <v>7000030924</v>
      </c>
      <c r="C236" s="922">
        <v>1310</v>
      </c>
      <c r="D236" s="922">
        <v>270</v>
      </c>
      <c r="E236" s="922">
        <v>90</v>
      </c>
      <c r="F236" s="922" t="s">
        <v>965</v>
      </c>
      <c r="G236" s="922">
        <v>100001330</v>
      </c>
      <c r="H236" s="922">
        <v>995428</v>
      </c>
      <c r="I236" s="1097"/>
      <c r="J236" s="1100">
        <v>0.18</v>
      </c>
      <c r="K236" s="1098"/>
      <c r="L236" s="922" t="s">
        <v>680</v>
      </c>
      <c r="M236" s="922" t="s">
        <v>578</v>
      </c>
      <c r="N236" s="922">
        <v>62</v>
      </c>
      <c r="O236" s="1097"/>
      <c r="P236" s="1099" t="str">
        <f t="shared" si="46"/>
        <v>Included</v>
      </c>
      <c r="Q236" s="1099">
        <f t="shared" si="47"/>
        <v>0</v>
      </c>
      <c r="R236" s="663">
        <f t="shared" si="48"/>
        <v>0</v>
      </c>
      <c r="S236" s="663">
        <f t="shared" si="49"/>
        <v>0</v>
      </c>
      <c r="T236" s="688"/>
      <c r="U236" s="688"/>
      <c r="V236" s="688"/>
      <c r="W236" s="688"/>
      <c r="X236" s="688"/>
      <c r="Y236" s="688"/>
      <c r="Z236" s="688"/>
      <c r="AA236" s="688"/>
      <c r="AB236" s="688"/>
      <c r="AC236" s="688"/>
      <c r="AD236" s="688"/>
      <c r="AE236" s="688"/>
      <c r="AF236" s="688"/>
      <c r="AG236" s="688"/>
      <c r="AH236" s="688"/>
      <c r="AI236" s="688"/>
      <c r="AJ236" s="688"/>
      <c r="AK236" s="688"/>
      <c r="AL236" s="688"/>
      <c r="AM236" s="688"/>
      <c r="AN236" s="688"/>
      <c r="AO236" s="688"/>
      <c r="AP236" s="688"/>
      <c r="AQ236" s="688"/>
      <c r="AR236" s="688"/>
      <c r="AS236" s="688"/>
      <c r="AT236" s="688"/>
      <c r="AU236" s="688"/>
      <c r="AV236" s="688"/>
      <c r="AW236" s="688"/>
      <c r="AX236" s="688"/>
      <c r="AY236" s="688"/>
      <c r="AZ236" s="688"/>
      <c r="BA236" s="688"/>
      <c r="BB236" s="688"/>
    </row>
    <row r="237" spans="1:54" ht="16.5">
      <c r="A237" s="1096">
        <v>53</v>
      </c>
      <c r="B237" s="922">
        <v>7000030924</v>
      </c>
      <c r="C237" s="922">
        <v>1310</v>
      </c>
      <c r="D237" s="922">
        <v>270</v>
      </c>
      <c r="E237" s="922">
        <v>100</v>
      </c>
      <c r="F237" s="922" t="s">
        <v>965</v>
      </c>
      <c r="G237" s="922">
        <v>100001714</v>
      </c>
      <c r="H237" s="922">
        <v>995428</v>
      </c>
      <c r="I237" s="1097"/>
      <c r="J237" s="1100">
        <v>0.18</v>
      </c>
      <c r="K237" s="1098"/>
      <c r="L237" s="922" t="s">
        <v>589</v>
      </c>
      <c r="M237" s="922" t="s">
        <v>592</v>
      </c>
      <c r="N237" s="922">
        <v>6660</v>
      </c>
      <c r="O237" s="1097"/>
      <c r="P237" s="1099" t="str">
        <f t="shared" si="46"/>
        <v>Included</v>
      </c>
      <c r="Q237" s="1099">
        <f t="shared" si="47"/>
        <v>0</v>
      </c>
      <c r="R237" s="663">
        <f t="shared" si="48"/>
        <v>0</v>
      </c>
      <c r="S237" s="663">
        <f t="shared" si="49"/>
        <v>0</v>
      </c>
      <c r="AN237" s="688"/>
      <c r="AO237" s="688"/>
      <c r="AP237" s="688"/>
      <c r="AQ237" s="688"/>
      <c r="AR237" s="688"/>
      <c r="AS237" s="688"/>
      <c r="AT237" s="688"/>
      <c r="AU237" s="688"/>
      <c r="AV237" s="688"/>
      <c r="AW237" s="688"/>
      <c r="AX237" s="688"/>
      <c r="AY237" s="688"/>
      <c r="AZ237" s="688"/>
      <c r="BA237" s="688"/>
      <c r="BB237" s="688"/>
    </row>
    <row r="238" spans="1:54" ht="16.5">
      <c r="A238" s="1096">
        <v>54</v>
      </c>
      <c r="B238" s="922">
        <v>7000030924</v>
      </c>
      <c r="C238" s="922">
        <v>1310</v>
      </c>
      <c r="D238" s="922">
        <v>270</v>
      </c>
      <c r="E238" s="922">
        <v>110</v>
      </c>
      <c r="F238" s="922" t="s">
        <v>965</v>
      </c>
      <c r="G238" s="922">
        <v>100001713</v>
      </c>
      <c r="H238" s="922">
        <v>995424</v>
      </c>
      <c r="I238" s="1097"/>
      <c r="J238" s="1100">
        <v>0.18</v>
      </c>
      <c r="K238" s="1098"/>
      <c r="L238" s="922" t="s">
        <v>590</v>
      </c>
      <c r="M238" s="922" t="s">
        <v>592</v>
      </c>
      <c r="N238" s="922">
        <v>7160</v>
      </c>
      <c r="O238" s="1097"/>
      <c r="P238" s="1099" t="str">
        <f t="shared" si="46"/>
        <v>Included</v>
      </c>
      <c r="Q238" s="1099">
        <f t="shared" si="47"/>
        <v>0</v>
      </c>
      <c r="R238" s="663">
        <f t="shared" si="48"/>
        <v>0</v>
      </c>
      <c r="S238" s="663">
        <f t="shared" si="49"/>
        <v>0</v>
      </c>
      <c r="AN238" s="688"/>
      <c r="AO238" s="688"/>
      <c r="AP238" s="688"/>
      <c r="AQ238" s="688"/>
      <c r="AR238" s="688"/>
      <c r="AS238" s="688"/>
      <c r="AT238" s="688"/>
      <c r="AU238" s="688"/>
      <c r="AV238" s="688"/>
      <c r="AW238" s="688"/>
      <c r="AX238" s="688"/>
      <c r="AY238" s="688"/>
      <c r="AZ238" s="688"/>
      <c r="BA238" s="688"/>
      <c r="BB238" s="688"/>
    </row>
    <row r="239" spans="1:54" ht="33">
      <c r="A239" s="1096">
        <v>55</v>
      </c>
      <c r="B239" s="922">
        <v>7000030924</v>
      </c>
      <c r="C239" s="922">
        <v>1310</v>
      </c>
      <c r="D239" s="922">
        <v>270</v>
      </c>
      <c r="E239" s="922">
        <v>120</v>
      </c>
      <c r="F239" s="922" t="s">
        <v>965</v>
      </c>
      <c r="G239" s="922">
        <v>100001712</v>
      </c>
      <c r="H239" s="922">
        <v>995428</v>
      </c>
      <c r="I239" s="1097"/>
      <c r="J239" s="1100">
        <v>0.18</v>
      </c>
      <c r="K239" s="1098"/>
      <c r="L239" s="922" t="s">
        <v>645</v>
      </c>
      <c r="M239" s="922" t="s">
        <v>592</v>
      </c>
      <c r="N239" s="922">
        <v>500</v>
      </c>
      <c r="O239" s="1097"/>
      <c r="P239" s="1099" t="str">
        <f t="shared" si="46"/>
        <v>Included</v>
      </c>
      <c r="Q239" s="1099">
        <f t="shared" si="47"/>
        <v>0</v>
      </c>
      <c r="R239" s="663">
        <f t="shared" si="48"/>
        <v>0</v>
      </c>
      <c r="S239" s="663">
        <f t="shared" si="49"/>
        <v>0</v>
      </c>
      <c r="AN239" s="688"/>
      <c r="AO239" s="688"/>
      <c r="AP239" s="688"/>
      <c r="AQ239" s="688"/>
      <c r="AR239" s="688"/>
      <c r="AS239" s="688"/>
      <c r="AT239" s="688"/>
      <c r="AU239" s="688"/>
      <c r="AV239" s="688"/>
      <c r="AW239" s="688"/>
      <c r="AX239" s="688"/>
      <c r="AY239" s="688"/>
      <c r="AZ239" s="688"/>
      <c r="BA239" s="688"/>
      <c r="BB239" s="688"/>
    </row>
    <row r="240" spans="1:54" ht="16.5">
      <c r="A240" s="1096">
        <v>56</v>
      </c>
      <c r="B240" s="922">
        <v>7000030924</v>
      </c>
      <c r="C240" s="922">
        <v>1310</v>
      </c>
      <c r="D240" s="922">
        <v>270</v>
      </c>
      <c r="E240" s="922">
        <v>130</v>
      </c>
      <c r="F240" s="922" t="s">
        <v>965</v>
      </c>
      <c r="G240" s="922">
        <v>100054773</v>
      </c>
      <c r="H240" s="922">
        <v>995454</v>
      </c>
      <c r="I240" s="1097"/>
      <c r="J240" s="1100">
        <v>0.18</v>
      </c>
      <c r="K240" s="1098"/>
      <c r="L240" s="922" t="s">
        <v>806</v>
      </c>
      <c r="M240" s="922" t="s">
        <v>592</v>
      </c>
      <c r="N240" s="922">
        <v>720</v>
      </c>
      <c r="O240" s="1097"/>
      <c r="P240" s="1099" t="str">
        <f t="shared" si="46"/>
        <v>Included</v>
      </c>
      <c r="Q240" s="1099">
        <f t="shared" si="47"/>
        <v>0</v>
      </c>
      <c r="R240" s="663">
        <f t="shared" si="48"/>
        <v>0</v>
      </c>
      <c r="S240" s="663">
        <f t="shared" si="49"/>
        <v>0</v>
      </c>
      <c r="AN240" s="688"/>
      <c r="AO240" s="688"/>
      <c r="AP240" s="688"/>
      <c r="AQ240" s="688"/>
      <c r="AR240" s="688"/>
      <c r="AS240" s="688"/>
      <c r="AT240" s="688"/>
      <c r="AU240" s="688"/>
      <c r="AV240" s="688"/>
      <c r="AW240" s="688"/>
      <c r="AX240" s="688"/>
      <c r="AY240" s="688"/>
      <c r="AZ240" s="688"/>
      <c r="BA240" s="688"/>
      <c r="BB240" s="688"/>
    </row>
    <row r="241" spans="1:54" ht="247.5">
      <c r="A241" s="1096">
        <v>57</v>
      </c>
      <c r="B241" s="922">
        <v>7000030924</v>
      </c>
      <c r="C241" s="922">
        <v>1310</v>
      </c>
      <c r="D241" s="922">
        <v>270</v>
      </c>
      <c r="E241" s="922">
        <v>140</v>
      </c>
      <c r="F241" s="922" t="s">
        <v>965</v>
      </c>
      <c r="G241" s="922">
        <v>100002911</v>
      </c>
      <c r="H241" s="922">
        <v>995432</v>
      </c>
      <c r="I241" s="1097"/>
      <c r="J241" s="1100">
        <v>0.18</v>
      </c>
      <c r="K241" s="1098"/>
      <c r="L241" s="922" t="s">
        <v>807</v>
      </c>
      <c r="M241" s="922" t="s">
        <v>578</v>
      </c>
      <c r="N241" s="922">
        <v>27750</v>
      </c>
      <c r="O241" s="1097"/>
      <c r="P241" s="1099" t="str">
        <f t="shared" si="46"/>
        <v>Included</v>
      </c>
      <c r="Q241" s="1099">
        <f t="shared" si="47"/>
        <v>0</v>
      </c>
      <c r="R241" s="663">
        <f t="shared" si="48"/>
        <v>0</v>
      </c>
      <c r="S241" s="663">
        <f t="shared" si="49"/>
        <v>0</v>
      </c>
    </row>
    <row r="242" spans="1:54" ht="49.5">
      <c r="A242" s="1096">
        <v>58</v>
      </c>
      <c r="B242" s="922">
        <v>7000030924</v>
      </c>
      <c r="C242" s="922">
        <v>1310</v>
      </c>
      <c r="D242" s="922">
        <v>270</v>
      </c>
      <c r="E242" s="922">
        <v>150</v>
      </c>
      <c r="F242" s="922" t="s">
        <v>965</v>
      </c>
      <c r="G242" s="922">
        <v>100004467</v>
      </c>
      <c r="H242" s="922">
        <v>995432</v>
      </c>
      <c r="I242" s="1097"/>
      <c r="J242" s="1100">
        <v>0.18</v>
      </c>
      <c r="K242" s="1098"/>
      <c r="L242" s="922" t="s">
        <v>997</v>
      </c>
      <c r="M242" s="922" t="s">
        <v>578</v>
      </c>
      <c r="N242" s="922">
        <v>13875</v>
      </c>
      <c r="O242" s="1097"/>
      <c r="P242" s="1099" t="str">
        <f t="shared" si="46"/>
        <v>Included</v>
      </c>
      <c r="Q242" s="1099">
        <f t="shared" si="47"/>
        <v>0</v>
      </c>
      <c r="R242" s="663">
        <f t="shared" si="48"/>
        <v>0</v>
      </c>
      <c r="S242" s="663">
        <f t="shared" si="49"/>
        <v>0</v>
      </c>
    </row>
    <row r="243" spans="1:54" ht="115.5">
      <c r="A243" s="1096">
        <v>59</v>
      </c>
      <c r="B243" s="922">
        <v>7000030924</v>
      </c>
      <c r="C243" s="922">
        <v>1310</v>
      </c>
      <c r="D243" s="922">
        <v>270</v>
      </c>
      <c r="E243" s="922">
        <v>160</v>
      </c>
      <c r="F243" s="922" t="s">
        <v>965</v>
      </c>
      <c r="G243" s="922">
        <v>100002583</v>
      </c>
      <c r="H243" s="922">
        <v>995432</v>
      </c>
      <c r="I243" s="1097"/>
      <c r="J243" s="1100">
        <v>0.18</v>
      </c>
      <c r="K243" s="1098"/>
      <c r="L243" s="922" t="s">
        <v>808</v>
      </c>
      <c r="M243" s="922" t="s">
        <v>578</v>
      </c>
      <c r="N243" s="922">
        <v>100</v>
      </c>
      <c r="O243" s="1097"/>
      <c r="P243" s="1099" t="str">
        <f t="shared" si="46"/>
        <v>Included</v>
      </c>
      <c r="Q243" s="1099">
        <f t="shared" si="47"/>
        <v>0</v>
      </c>
      <c r="R243" s="663">
        <f t="shared" si="48"/>
        <v>0</v>
      </c>
      <c r="S243" s="663">
        <f t="shared" si="49"/>
        <v>0</v>
      </c>
    </row>
    <row r="244" spans="1:54" ht="33">
      <c r="A244" s="1096">
        <v>60</v>
      </c>
      <c r="B244" s="922">
        <v>7000030924</v>
      </c>
      <c r="C244" s="922">
        <v>1310</v>
      </c>
      <c r="D244" s="922">
        <v>270</v>
      </c>
      <c r="E244" s="922">
        <v>170</v>
      </c>
      <c r="F244" s="922" t="s">
        <v>965</v>
      </c>
      <c r="G244" s="922">
        <v>100001478</v>
      </c>
      <c r="H244" s="922">
        <v>995454</v>
      </c>
      <c r="I244" s="1097"/>
      <c r="J244" s="1100">
        <v>0.18</v>
      </c>
      <c r="K244" s="1098"/>
      <c r="L244" s="922" t="s">
        <v>809</v>
      </c>
      <c r="M244" s="922" t="s">
        <v>572</v>
      </c>
      <c r="N244" s="922">
        <v>200</v>
      </c>
      <c r="O244" s="1097"/>
      <c r="P244" s="1099" t="str">
        <f t="shared" si="46"/>
        <v>Included</v>
      </c>
      <c r="Q244" s="1099">
        <f t="shared" si="47"/>
        <v>0</v>
      </c>
      <c r="R244" s="663">
        <f t="shared" si="48"/>
        <v>0</v>
      </c>
      <c r="S244" s="663">
        <f t="shared" si="49"/>
        <v>0</v>
      </c>
    </row>
    <row r="245" spans="1:54" ht="33">
      <c r="A245" s="1096">
        <v>61</v>
      </c>
      <c r="B245" s="922">
        <v>7000030924</v>
      </c>
      <c r="C245" s="922">
        <v>1310</v>
      </c>
      <c r="D245" s="922">
        <v>270</v>
      </c>
      <c r="E245" s="922">
        <v>180</v>
      </c>
      <c r="F245" s="922" t="s">
        <v>965</v>
      </c>
      <c r="G245" s="922">
        <v>100001479</v>
      </c>
      <c r="H245" s="922">
        <v>995454</v>
      </c>
      <c r="I245" s="1097"/>
      <c r="J245" s="1100">
        <v>0.18</v>
      </c>
      <c r="K245" s="1098"/>
      <c r="L245" s="922" t="s">
        <v>998</v>
      </c>
      <c r="M245" s="922" t="s">
        <v>572</v>
      </c>
      <c r="N245" s="922">
        <v>200</v>
      </c>
      <c r="O245" s="1097"/>
      <c r="P245" s="1099" t="str">
        <f t="shared" si="46"/>
        <v>Included</v>
      </c>
      <c r="Q245" s="1099">
        <f t="shared" si="47"/>
        <v>0</v>
      </c>
      <c r="R245" s="663">
        <f t="shared" si="48"/>
        <v>0</v>
      </c>
      <c r="S245" s="663">
        <f t="shared" si="49"/>
        <v>0</v>
      </c>
    </row>
    <row r="246" spans="1:54" ht="33">
      <c r="A246" s="1096">
        <v>62</v>
      </c>
      <c r="B246" s="922">
        <v>7000030924</v>
      </c>
      <c r="C246" s="922">
        <v>1310</v>
      </c>
      <c r="D246" s="922">
        <v>270</v>
      </c>
      <c r="E246" s="922">
        <v>190</v>
      </c>
      <c r="F246" s="922" t="s">
        <v>965</v>
      </c>
      <c r="G246" s="922">
        <v>100001480</v>
      </c>
      <c r="H246" s="922">
        <v>995454</v>
      </c>
      <c r="I246" s="1097"/>
      <c r="J246" s="1100">
        <v>0.18</v>
      </c>
      <c r="K246" s="1098"/>
      <c r="L246" s="922" t="s">
        <v>810</v>
      </c>
      <c r="M246" s="922" t="s">
        <v>572</v>
      </c>
      <c r="N246" s="922">
        <v>50</v>
      </c>
      <c r="O246" s="1097"/>
      <c r="P246" s="1099" t="str">
        <f t="shared" si="46"/>
        <v>Included</v>
      </c>
      <c r="Q246" s="1099">
        <f t="shared" si="47"/>
        <v>0</v>
      </c>
      <c r="R246" s="663">
        <f t="shared" si="48"/>
        <v>0</v>
      </c>
      <c r="S246" s="663">
        <f t="shared" si="49"/>
        <v>0</v>
      </c>
    </row>
    <row r="247" spans="1:54" ht="33">
      <c r="A247" s="1096">
        <v>63</v>
      </c>
      <c r="B247" s="922">
        <v>7000030924</v>
      </c>
      <c r="C247" s="922">
        <v>1310</v>
      </c>
      <c r="D247" s="922">
        <v>270</v>
      </c>
      <c r="E247" s="922">
        <v>200</v>
      </c>
      <c r="F247" s="922" t="s">
        <v>965</v>
      </c>
      <c r="G247" s="922">
        <v>100020960</v>
      </c>
      <c r="H247" s="922">
        <v>995461</v>
      </c>
      <c r="I247" s="1097"/>
      <c r="J247" s="1100">
        <v>0.18</v>
      </c>
      <c r="K247" s="1098"/>
      <c r="L247" s="922" t="s">
        <v>674</v>
      </c>
      <c r="M247" s="922" t="s">
        <v>572</v>
      </c>
      <c r="N247" s="922">
        <v>10</v>
      </c>
      <c r="O247" s="1097"/>
      <c r="P247" s="1099" t="str">
        <f t="shared" si="46"/>
        <v>Included</v>
      </c>
      <c r="Q247" s="1099">
        <f t="shared" si="47"/>
        <v>0</v>
      </c>
      <c r="R247" s="663">
        <f t="shared" si="48"/>
        <v>0</v>
      </c>
      <c r="S247" s="663">
        <f t="shared" si="49"/>
        <v>0</v>
      </c>
    </row>
    <row r="248" spans="1:54" ht="33">
      <c r="A248" s="1096">
        <v>64</v>
      </c>
      <c r="B248" s="922">
        <v>7000030924</v>
      </c>
      <c r="C248" s="922">
        <v>1310</v>
      </c>
      <c r="D248" s="922">
        <v>270</v>
      </c>
      <c r="E248" s="922">
        <v>210</v>
      </c>
      <c r="F248" s="922" t="s">
        <v>965</v>
      </c>
      <c r="G248" s="922">
        <v>100020961</v>
      </c>
      <c r="H248" s="922">
        <v>995461</v>
      </c>
      <c r="I248" s="1097"/>
      <c r="J248" s="1100">
        <v>0.18</v>
      </c>
      <c r="K248" s="1098"/>
      <c r="L248" s="922" t="s">
        <v>655</v>
      </c>
      <c r="M248" s="922" t="s">
        <v>572</v>
      </c>
      <c r="N248" s="922">
        <v>10</v>
      </c>
      <c r="O248" s="1097"/>
      <c r="P248" s="1099" t="str">
        <f t="shared" ref="P248:P265" si="54">IF(O248=0, "Included", IF(ISERROR(N248*O248), O248, N248*O248))</f>
        <v>Included</v>
      </c>
      <c r="Q248" s="1099">
        <f t="shared" ref="Q248:Q265" si="55">S248</f>
        <v>0</v>
      </c>
      <c r="R248" s="663">
        <f t="shared" ref="R248:R265" si="56">IF(P248="Included",0,P248)</f>
        <v>0</v>
      </c>
      <c r="S248" s="663">
        <f t="shared" ref="S248:S265" si="57">IF(K248="",(R248*J248),(R248*K248))</f>
        <v>0</v>
      </c>
    </row>
    <row r="249" spans="1:54" ht="33">
      <c r="A249" s="1096">
        <v>65</v>
      </c>
      <c r="B249" s="922">
        <v>7000030924</v>
      </c>
      <c r="C249" s="922">
        <v>1310</v>
      </c>
      <c r="D249" s="922">
        <v>270</v>
      </c>
      <c r="E249" s="922">
        <v>220</v>
      </c>
      <c r="F249" s="922" t="s">
        <v>965</v>
      </c>
      <c r="G249" s="922">
        <v>100020962</v>
      </c>
      <c r="H249" s="922">
        <v>995461</v>
      </c>
      <c r="I249" s="1097"/>
      <c r="J249" s="1100">
        <v>0.18</v>
      </c>
      <c r="K249" s="1098"/>
      <c r="L249" s="922" t="s">
        <v>675</v>
      </c>
      <c r="M249" s="922" t="s">
        <v>572</v>
      </c>
      <c r="N249" s="922">
        <v>10</v>
      </c>
      <c r="O249" s="1097"/>
      <c r="P249" s="1099" t="str">
        <f t="shared" ref="P249:P263" si="58">IF(O249=0, "Included", IF(ISERROR(N249*O249), O249, N249*O249))</f>
        <v>Included</v>
      </c>
      <c r="Q249" s="1099">
        <f t="shared" ref="Q249:Q263" si="59">S249</f>
        <v>0</v>
      </c>
      <c r="R249" s="663">
        <f t="shared" ref="R249:R263" si="60">IF(P249="Included",0,P249)</f>
        <v>0</v>
      </c>
      <c r="S249" s="663">
        <f t="shared" ref="S249:S263" si="61">IF(K249="",(R249*J249),(R249*K249))</f>
        <v>0</v>
      </c>
    </row>
    <row r="250" spans="1:54" ht="16.5">
      <c r="A250" s="1096">
        <v>66</v>
      </c>
      <c r="B250" s="922">
        <v>7000030924</v>
      </c>
      <c r="C250" s="922">
        <v>1310</v>
      </c>
      <c r="D250" s="922">
        <v>270</v>
      </c>
      <c r="E250" s="922">
        <v>230</v>
      </c>
      <c r="F250" s="922" t="s">
        <v>965</v>
      </c>
      <c r="G250" s="922">
        <v>100007701</v>
      </c>
      <c r="H250" s="922">
        <v>995462</v>
      </c>
      <c r="I250" s="1097"/>
      <c r="J250" s="1100">
        <v>0.18</v>
      </c>
      <c r="K250" s="1098"/>
      <c r="L250" s="922" t="s">
        <v>681</v>
      </c>
      <c r="M250" s="922" t="s">
        <v>570</v>
      </c>
      <c r="N250" s="922">
        <v>1</v>
      </c>
      <c r="O250" s="1097"/>
      <c r="P250" s="1099" t="str">
        <f t="shared" si="58"/>
        <v>Included</v>
      </c>
      <c r="Q250" s="1099">
        <f t="shared" si="59"/>
        <v>0</v>
      </c>
      <c r="R250" s="663">
        <f t="shared" si="60"/>
        <v>0</v>
      </c>
      <c r="S250" s="663">
        <f t="shared" si="61"/>
        <v>0</v>
      </c>
    </row>
    <row r="251" spans="1:54" ht="16.5">
      <c r="A251" s="1096">
        <v>67</v>
      </c>
      <c r="B251" s="922">
        <v>7000030924</v>
      </c>
      <c r="C251" s="922">
        <v>1310</v>
      </c>
      <c r="D251" s="922">
        <v>270</v>
      </c>
      <c r="E251" s="922">
        <v>240</v>
      </c>
      <c r="F251" s="922" t="s">
        <v>965</v>
      </c>
      <c r="G251" s="922">
        <v>100001409</v>
      </c>
      <c r="H251" s="922">
        <v>995462</v>
      </c>
      <c r="I251" s="1097"/>
      <c r="J251" s="1100">
        <v>0.18</v>
      </c>
      <c r="K251" s="1098"/>
      <c r="L251" s="922" t="s">
        <v>839</v>
      </c>
      <c r="M251" s="922" t="s">
        <v>570</v>
      </c>
      <c r="N251" s="922">
        <v>1</v>
      </c>
      <c r="O251" s="1097"/>
      <c r="P251" s="1099" t="str">
        <f t="shared" si="58"/>
        <v>Included</v>
      </c>
      <c r="Q251" s="1099">
        <f t="shared" si="59"/>
        <v>0</v>
      </c>
      <c r="R251" s="663">
        <f t="shared" si="60"/>
        <v>0</v>
      </c>
      <c r="S251" s="663">
        <f t="shared" si="61"/>
        <v>0</v>
      </c>
    </row>
    <row r="252" spans="1:54" s="696" customFormat="1" ht="66">
      <c r="A252" s="1096">
        <v>68</v>
      </c>
      <c r="B252" s="922">
        <v>7000030924</v>
      </c>
      <c r="C252" s="922">
        <v>1310</v>
      </c>
      <c r="D252" s="922">
        <v>270</v>
      </c>
      <c r="E252" s="922">
        <v>250</v>
      </c>
      <c r="F252" s="922" t="s">
        <v>965</v>
      </c>
      <c r="G252" s="922">
        <v>100001457</v>
      </c>
      <c r="H252" s="922">
        <v>995421</v>
      </c>
      <c r="I252" s="1097"/>
      <c r="J252" s="1100">
        <v>0.18</v>
      </c>
      <c r="K252" s="1098"/>
      <c r="L252" s="922" t="s">
        <v>816</v>
      </c>
      <c r="M252" s="922" t="s">
        <v>592</v>
      </c>
      <c r="N252" s="922">
        <v>332</v>
      </c>
      <c r="O252" s="1097"/>
      <c r="P252" s="1099" t="str">
        <f t="shared" si="58"/>
        <v>Included</v>
      </c>
      <c r="Q252" s="1099">
        <f t="shared" si="59"/>
        <v>0</v>
      </c>
      <c r="R252" s="663">
        <f t="shared" si="60"/>
        <v>0</v>
      </c>
      <c r="S252" s="663">
        <f t="shared" si="61"/>
        <v>0</v>
      </c>
      <c r="AL252" s="733"/>
      <c r="AM252" s="733"/>
    </row>
    <row r="253" spans="1:54" s="696" customFormat="1" ht="49.5">
      <c r="A253" s="1096">
        <v>69</v>
      </c>
      <c r="B253" s="922">
        <v>7000030924</v>
      </c>
      <c r="C253" s="922">
        <v>1310</v>
      </c>
      <c r="D253" s="922">
        <v>270</v>
      </c>
      <c r="E253" s="922">
        <v>260</v>
      </c>
      <c r="F253" s="922" t="s">
        <v>965</v>
      </c>
      <c r="G253" s="922">
        <v>100015791</v>
      </c>
      <c r="H253" s="922">
        <v>995454</v>
      </c>
      <c r="I253" s="1097"/>
      <c r="J253" s="1100">
        <v>0.18</v>
      </c>
      <c r="K253" s="1098"/>
      <c r="L253" s="922" t="s">
        <v>811</v>
      </c>
      <c r="M253" s="922" t="s">
        <v>572</v>
      </c>
      <c r="N253" s="922">
        <v>20</v>
      </c>
      <c r="O253" s="1097"/>
      <c r="P253" s="1099" t="str">
        <f t="shared" si="58"/>
        <v>Included</v>
      </c>
      <c r="Q253" s="1099">
        <f t="shared" si="59"/>
        <v>0</v>
      </c>
      <c r="R253" s="663">
        <f t="shared" si="60"/>
        <v>0</v>
      </c>
      <c r="S253" s="663">
        <f t="shared" si="61"/>
        <v>0</v>
      </c>
      <c r="AL253" s="734"/>
      <c r="AM253" s="735"/>
    </row>
    <row r="254" spans="1:54" s="696" customFormat="1" ht="49.5">
      <c r="A254" s="1096">
        <v>70</v>
      </c>
      <c r="B254" s="922">
        <v>7000030924</v>
      </c>
      <c r="C254" s="922">
        <v>1310</v>
      </c>
      <c r="D254" s="922">
        <v>270</v>
      </c>
      <c r="E254" s="922">
        <v>270</v>
      </c>
      <c r="F254" s="922" t="s">
        <v>965</v>
      </c>
      <c r="G254" s="922">
        <v>100015792</v>
      </c>
      <c r="H254" s="922">
        <v>995454</v>
      </c>
      <c r="I254" s="1097"/>
      <c r="J254" s="1100">
        <v>0.18</v>
      </c>
      <c r="K254" s="1098"/>
      <c r="L254" s="922" t="s">
        <v>812</v>
      </c>
      <c r="M254" s="922" t="s">
        <v>572</v>
      </c>
      <c r="N254" s="922">
        <v>20</v>
      </c>
      <c r="O254" s="1097"/>
      <c r="P254" s="1099" t="str">
        <f t="shared" si="58"/>
        <v>Included</v>
      </c>
      <c r="Q254" s="1099">
        <f t="shared" si="59"/>
        <v>0</v>
      </c>
      <c r="R254" s="663">
        <f t="shared" si="60"/>
        <v>0</v>
      </c>
      <c r="S254" s="663">
        <f t="shared" si="61"/>
        <v>0</v>
      </c>
      <c r="AM254" s="736"/>
    </row>
    <row r="255" spans="1:54" s="696" customFormat="1" ht="49.5">
      <c r="A255" s="1096">
        <v>71</v>
      </c>
      <c r="B255" s="922">
        <v>7000030924</v>
      </c>
      <c r="C255" s="922">
        <v>1310</v>
      </c>
      <c r="D255" s="922">
        <v>270</v>
      </c>
      <c r="E255" s="922">
        <v>280</v>
      </c>
      <c r="F255" s="922" t="s">
        <v>965</v>
      </c>
      <c r="G255" s="922">
        <v>100015793</v>
      </c>
      <c r="H255" s="922">
        <v>995454</v>
      </c>
      <c r="I255" s="1097"/>
      <c r="J255" s="1100">
        <v>0.18</v>
      </c>
      <c r="K255" s="1098"/>
      <c r="L255" s="922" t="s">
        <v>813</v>
      </c>
      <c r="M255" s="922" t="s">
        <v>572</v>
      </c>
      <c r="N255" s="922">
        <v>20</v>
      </c>
      <c r="O255" s="1097"/>
      <c r="P255" s="1099" t="str">
        <f t="shared" si="58"/>
        <v>Included</v>
      </c>
      <c r="Q255" s="1099">
        <f t="shared" si="59"/>
        <v>0</v>
      </c>
      <c r="R255" s="663">
        <f t="shared" si="60"/>
        <v>0</v>
      </c>
      <c r="S255" s="663">
        <f t="shared" si="61"/>
        <v>0</v>
      </c>
    </row>
    <row r="256" spans="1:54" ht="49.5">
      <c r="A256" s="1096">
        <v>72</v>
      </c>
      <c r="B256" s="922">
        <v>7000030924</v>
      </c>
      <c r="C256" s="922">
        <v>1310</v>
      </c>
      <c r="D256" s="922">
        <v>270</v>
      </c>
      <c r="E256" s="922">
        <v>290</v>
      </c>
      <c r="F256" s="922" t="s">
        <v>965</v>
      </c>
      <c r="G256" s="922">
        <v>100015794</v>
      </c>
      <c r="H256" s="922">
        <v>995454</v>
      </c>
      <c r="I256" s="1097"/>
      <c r="J256" s="1100">
        <v>0.18</v>
      </c>
      <c r="K256" s="1098"/>
      <c r="L256" s="922" t="s">
        <v>814</v>
      </c>
      <c r="M256" s="922" t="s">
        <v>572</v>
      </c>
      <c r="N256" s="922">
        <v>10</v>
      </c>
      <c r="O256" s="1097"/>
      <c r="P256" s="1099" t="str">
        <f t="shared" si="58"/>
        <v>Included</v>
      </c>
      <c r="Q256" s="1099">
        <f t="shared" si="59"/>
        <v>0</v>
      </c>
      <c r="R256" s="663">
        <f t="shared" si="60"/>
        <v>0</v>
      </c>
      <c r="S256" s="663">
        <f t="shared" si="61"/>
        <v>0</v>
      </c>
      <c r="AN256" s="688"/>
      <c r="AO256" s="688"/>
      <c r="AP256" s="688"/>
      <c r="AQ256" s="688"/>
      <c r="AR256" s="688"/>
      <c r="AS256" s="688"/>
      <c r="AT256" s="688"/>
      <c r="AU256" s="688"/>
      <c r="AV256" s="688"/>
      <c r="AW256" s="688"/>
      <c r="AX256" s="688"/>
      <c r="AY256" s="688"/>
      <c r="AZ256" s="688"/>
      <c r="BA256" s="688"/>
      <c r="BB256" s="688"/>
    </row>
    <row r="257" spans="1:54" ht="66">
      <c r="A257" s="1096">
        <v>73</v>
      </c>
      <c r="B257" s="922">
        <v>7000030924</v>
      </c>
      <c r="C257" s="922">
        <v>1310</v>
      </c>
      <c r="D257" s="922">
        <v>270</v>
      </c>
      <c r="E257" s="922">
        <v>300</v>
      </c>
      <c r="F257" s="922" t="s">
        <v>965</v>
      </c>
      <c r="G257" s="922">
        <v>130000761</v>
      </c>
      <c r="H257" s="922">
        <v>995428</v>
      </c>
      <c r="I257" s="1097"/>
      <c r="J257" s="1100">
        <v>0.18</v>
      </c>
      <c r="K257" s="1098"/>
      <c r="L257" s="922" t="s">
        <v>676</v>
      </c>
      <c r="M257" s="922" t="s">
        <v>572</v>
      </c>
      <c r="N257" s="922">
        <v>75</v>
      </c>
      <c r="O257" s="1097"/>
      <c r="P257" s="1099" t="str">
        <f t="shared" si="58"/>
        <v>Included</v>
      </c>
      <c r="Q257" s="1099">
        <f t="shared" si="59"/>
        <v>0</v>
      </c>
      <c r="R257" s="663">
        <f t="shared" si="60"/>
        <v>0</v>
      </c>
      <c r="S257" s="663">
        <f t="shared" si="61"/>
        <v>0</v>
      </c>
      <c r="AN257" s="688"/>
      <c r="AO257" s="688"/>
      <c r="AP257" s="688"/>
      <c r="AQ257" s="688"/>
      <c r="AR257" s="688"/>
      <c r="AS257" s="688"/>
      <c r="AT257" s="688"/>
      <c r="AU257" s="688"/>
      <c r="AV257" s="688"/>
      <c r="AW257" s="688"/>
      <c r="AX257" s="688"/>
      <c r="AY257" s="688"/>
      <c r="AZ257" s="688"/>
      <c r="BA257" s="688"/>
      <c r="BB257" s="688"/>
    </row>
    <row r="258" spans="1:54" ht="66">
      <c r="A258" s="1096">
        <v>74</v>
      </c>
      <c r="B258" s="922">
        <v>7000030924</v>
      </c>
      <c r="C258" s="922">
        <v>1310</v>
      </c>
      <c r="D258" s="922">
        <v>270</v>
      </c>
      <c r="E258" s="922">
        <v>310</v>
      </c>
      <c r="F258" s="922" t="s">
        <v>965</v>
      </c>
      <c r="G258" s="922">
        <v>130000762</v>
      </c>
      <c r="H258" s="922">
        <v>995428</v>
      </c>
      <c r="I258" s="1097"/>
      <c r="J258" s="1100">
        <v>0.18</v>
      </c>
      <c r="K258" s="1098"/>
      <c r="L258" s="922" t="s">
        <v>677</v>
      </c>
      <c r="M258" s="922" t="s">
        <v>572</v>
      </c>
      <c r="N258" s="922">
        <v>75</v>
      </c>
      <c r="O258" s="1097"/>
      <c r="P258" s="1099" t="str">
        <f t="shared" si="58"/>
        <v>Included</v>
      </c>
      <c r="Q258" s="1099">
        <f t="shared" si="59"/>
        <v>0</v>
      </c>
      <c r="R258" s="663">
        <f t="shared" si="60"/>
        <v>0</v>
      </c>
      <c r="S258" s="663">
        <f t="shared" si="61"/>
        <v>0</v>
      </c>
      <c r="AN258" s="688"/>
      <c r="AO258" s="688"/>
      <c r="AP258" s="688"/>
      <c r="AQ258" s="688"/>
      <c r="AR258" s="688"/>
      <c r="AS258" s="688"/>
      <c r="AT258" s="688"/>
      <c r="AU258" s="688"/>
      <c r="AV258" s="688"/>
      <c r="AW258" s="688"/>
      <c r="AX258" s="688"/>
      <c r="AY258" s="688"/>
      <c r="AZ258" s="688"/>
      <c r="BA258" s="688"/>
      <c r="BB258" s="688"/>
    </row>
    <row r="259" spans="1:54" ht="49.5">
      <c r="A259" s="1096">
        <v>75</v>
      </c>
      <c r="B259" s="922">
        <v>7000030924</v>
      </c>
      <c r="C259" s="922">
        <v>1310</v>
      </c>
      <c r="D259" s="922">
        <v>270</v>
      </c>
      <c r="E259" s="922">
        <v>320</v>
      </c>
      <c r="F259" s="922" t="s">
        <v>965</v>
      </c>
      <c r="G259" s="922">
        <v>100001721</v>
      </c>
      <c r="H259" s="922">
        <v>995428</v>
      </c>
      <c r="I259" s="1097"/>
      <c r="J259" s="1100">
        <v>0.18</v>
      </c>
      <c r="K259" s="1098"/>
      <c r="L259" s="922" t="s">
        <v>815</v>
      </c>
      <c r="M259" s="922" t="s">
        <v>578</v>
      </c>
      <c r="N259" s="922">
        <v>100</v>
      </c>
      <c r="O259" s="1097"/>
      <c r="P259" s="1099" t="str">
        <f t="shared" si="58"/>
        <v>Included</v>
      </c>
      <c r="Q259" s="1099">
        <f t="shared" si="59"/>
        <v>0</v>
      </c>
      <c r="R259" s="663">
        <f t="shared" si="60"/>
        <v>0</v>
      </c>
      <c r="S259" s="663">
        <f t="shared" si="61"/>
        <v>0</v>
      </c>
      <c r="AN259" s="688"/>
      <c r="AO259" s="688"/>
      <c r="AP259" s="688"/>
      <c r="AQ259" s="688"/>
      <c r="AR259" s="688"/>
      <c r="AS259" s="688"/>
      <c r="AT259" s="688"/>
      <c r="AU259" s="688"/>
      <c r="AV259" s="688"/>
      <c r="AW259" s="688"/>
      <c r="AX259" s="688"/>
      <c r="AY259" s="688"/>
      <c r="AZ259" s="688"/>
      <c r="BA259" s="688"/>
      <c r="BB259" s="688"/>
    </row>
    <row r="260" spans="1:54" ht="49.5">
      <c r="A260" s="1096">
        <v>76</v>
      </c>
      <c r="B260" s="922">
        <v>7000030924</v>
      </c>
      <c r="C260" s="922">
        <v>1310</v>
      </c>
      <c r="D260" s="922">
        <v>270</v>
      </c>
      <c r="E260" s="922">
        <v>330</v>
      </c>
      <c r="F260" s="922" t="s">
        <v>965</v>
      </c>
      <c r="G260" s="922">
        <v>100003295</v>
      </c>
      <c r="H260" s="922">
        <v>995429</v>
      </c>
      <c r="I260" s="1097"/>
      <c r="J260" s="1100">
        <v>0.18</v>
      </c>
      <c r="K260" s="1098"/>
      <c r="L260" s="922" t="s">
        <v>662</v>
      </c>
      <c r="M260" s="922" t="s">
        <v>578</v>
      </c>
      <c r="N260" s="922">
        <v>10</v>
      </c>
      <c r="O260" s="1097"/>
      <c r="P260" s="1099" t="str">
        <f t="shared" si="58"/>
        <v>Included</v>
      </c>
      <c r="Q260" s="1099">
        <f t="shared" si="59"/>
        <v>0</v>
      </c>
      <c r="R260" s="663">
        <f t="shared" si="60"/>
        <v>0</v>
      </c>
      <c r="S260" s="663">
        <f t="shared" si="61"/>
        <v>0</v>
      </c>
      <c r="AN260" s="688"/>
      <c r="AO260" s="688"/>
      <c r="AP260" s="688"/>
      <c r="AQ260" s="688"/>
      <c r="AR260" s="688"/>
      <c r="AS260" s="688"/>
      <c r="AT260" s="688"/>
      <c r="AU260" s="688"/>
      <c r="AV260" s="688"/>
      <c r="AW260" s="688"/>
      <c r="AX260" s="688"/>
      <c r="AY260" s="688"/>
      <c r="AZ260" s="688"/>
      <c r="BA260" s="688"/>
      <c r="BB260" s="688"/>
    </row>
    <row r="261" spans="1:54" ht="16.5">
      <c r="A261" s="1096">
        <v>77</v>
      </c>
      <c r="B261" s="922">
        <v>7000030924</v>
      </c>
      <c r="C261" s="922">
        <v>1310</v>
      </c>
      <c r="D261" s="922">
        <v>270</v>
      </c>
      <c r="E261" s="922">
        <v>340</v>
      </c>
      <c r="F261" s="922" t="s">
        <v>965</v>
      </c>
      <c r="G261" s="922">
        <v>100001442</v>
      </c>
      <c r="H261" s="922">
        <v>995456</v>
      </c>
      <c r="I261" s="1097"/>
      <c r="J261" s="1100">
        <v>0.18</v>
      </c>
      <c r="K261" s="1098"/>
      <c r="L261" s="922" t="s">
        <v>817</v>
      </c>
      <c r="M261" s="922" t="s">
        <v>572</v>
      </c>
      <c r="N261" s="922">
        <v>20</v>
      </c>
      <c r="O261" s="1097"/>
      <c r="P261" s="1099" t="str">
        <f t="shared" si="58"/>
        <v>Included</v>
      </c>
      <c r="Q261" s="1099">
        <f t="shared" si="59"/>
        <v>0</v>
      </c>
      <c r="R261" s="663">
        <f t="shared" si="60"/>
        <v>0</v>
      </c>
      <c r="S261" s="663">
        <f t="shared" si="61"/>
        <v>0</v>
      </c>
      <c r="AN261" s="688"/>
      <c r="AO261" s="688"/>
      <c r="AP261" s="688"/>
      <c r="AQ261" s="688"/>
      <c r="AR261" s="688"/>
      <c r="AS261" s="688"/>
      <c r="AT261" s="688"/>
      <c r="AU261" s="688"/>
      <c r="AV261" s="688"/>
      <c r="AW261" s="688"/>
      <c r="AX261" s="688"/>
      <c r="AY261" s="688"/>
      <c r="AZ261" s="688"/>
      <c r="BA261" s="688"/>
      <c r="BB261" s="688"/>
    </row>
    <row r="262" spans="1:54" ht="132">
      <c r="A262" s="1096">
        <v>78</v>
      </c>
      <c r="B262" s="922">
        <v>7000030924</v>
      </c>
      <c r="C262" s="922">
        <v>1310</v>
      </c>
      <c r="D262" s="922">
        <v>270</v>
      </c>
      <c r="E262" s="922">
        <v>350</v>
      </c>
      <c r="F262" s="922" t="s">
        <v>965</v>
      </c>
      <c r="G262" s="922">
        <v>100004463</v>
      </c>
      <c r="H262" s="922">
        <v>995456</v>
      </c>
      <c r="I262" s="1097"/>
      <c r="J262" s="1100">
        <v>0.18</v>
      </c>
      <c r="K262" s="1098"/>
      <c r="L262" s="922" t="s">
        <v>1003</v>
      </c>
      <c r="M262" s="922" t="s">
        <v>578</v>
      </c>
      <c r="N262" s="922">
        <v>50</v>
      </c>
      <c r="O262" s="1097"/>
      <c r="P262" s="1099" t="str">
        <f t="shared" si="58"/>
        <v>Included</v>
      </c>
      <c r="Q262" s="1099">
        <f t="shared" si="59"/>
        <v>0</v>
      </c>
      <c r="R262" s="663">
        <f t="shared" si="60"/>
        <v>0</v>
      </c>
      <c r="S262" s="663">
        <f t="shared" si="61"/>
        <v>0</v>
      </c>
    </row>
    <row r="263" spans="1:54" ht="33">
      <c r="A263" s="1096">
        <v>79</v>
      </c>
      <c r="B263" s="922">
        <v>7000030924</v>
      </c>
      <c r="C263" s="922">
        <v>1310</v>
      </c>
      <c r="D263" s="922">
        <v>270</v>
      </c>
      <c r="E263" s="922">
        <v>360</v>
      </c>
      <c r="F263" s="922" t="s">
        <v>965</v>
      </c>
      <c r="G263" s="922">
        <v>100039289</v>
      </c>
      <c r="H263" s="922">
        <v>998335</v>
      </c>
      <c r="I263" s="1097"/>
      <c r="J263" s="1100">
        <v>0.18</v>
      </c>
      <c r="K263" s="1098"/>
      <c r="L263" s="922" t="s">
        <v>818</v>
      </c>
      <c r="M263" s="922" t="s">
        <v>570</v>
      </c>
      <c r="N263" s="922">
        <v>2</v>
      </c>
      <c r="O263" s="1097"/>
      <c r="P263" s="1099" t="str">
        <f t="shared" si="58"/>
        <v>Included</v>
      </c>
      <c r="Q263" s="1099">
        <f t="shared" si="59"/>
        <v>0</v>
      </c>
      <c r="R263" s="663">
        <f t="shared" si="60"/>
        <v>0</v>
      </c>
      <c r="S263" s="663">
        <f t="shared" si="61"/>
        <v>0</v>
      </c>
    </row>
    <row r="264" spans="1:54" ht="33">
      <c r="A264" s="1096">
        <v>80</v>
      </c>
      <c r="B264" s="922">
        <v>7000030924</v>
      </c>
      <c r="C264" s="922">
        <v>1310</v>
      </c>
      <c r="D264" s="922">
        <v>270</v>
      </c>
      <c r="E264" s="922">
        <v>370</v>
      </c>
      <c r="F264" s="922" t="s">
        <v>965</v>
      </c>
      <c r="G264" s="922">
        <v>100039290</v>
      </c>
      <c r="H264" s="922">
        <v>998335</v>
      </c>
      <c r="I264" s="1097"/>
      <c r="J264" s="1100">
        <v>0.18</v>
      </c>
      <c r="K264" s="1098"/>
      <c r="L264" s="922" t="s">
        <v>819</v>
      </c>
      <c r="M264" s="922" t="s">
        <v>570</v>
      </c>
      <c r="N264" s="922">
        <v>1</v>
      </c>
      <c r="O264" s="1097"/>
      <c r="P264" s="1099" t="str">
        <f t="shared" si="54"/>
        <v>Included</v>
      </c>
      <c r="Q264" s="1099">
        <f t="shared" si="55"/>
        <v>0</v>
      </c>
      <c r="R264" s="663">
        <f t="shared" si="56"/>
        <v>0</v>
      </c>
      <c r="S264" s="663">
        <f t="shared" si="57"/>
        <v>0</v>
      </c>
    </row>
    <row r="265" spans="1:54" ht="16.5">
      <c r="A265" s="1096">
        <v>81</v>
      </c>
      <c r="B265" s="922">
        <v>7000030924</v>
      </c>
      <c r="C265" s="922">
        <v>1310</v>
      </c>
      <c r="D265" s="922">
        <v>270</v>
      </c>
      <c r="E265" s="922">
        <v>380</v>
      </c>
      <c r="F265" s="922" t="s">
        <v>965</v>
      </c>
      <c r="G265" s="922">
        <v>100039291</v>
      </c>
      <c r="H265" s="922">
        <v>998335</v>
      </c>
      <c r="I265" s="1097"/>
      <c r="J265" s="1100">
        <v>0.18</v>
      </c>
      <c r="K265" s="1098"/>
      <c r="L265" s="922" t="s">
        <v>1014</v>
      </c>
      <c r="M265" s="922" t="s">
        <v>570</v>
      </c>
      <c r="N265" s="922">
        <v>1</v>
      </c>
      <c r="O265" s="1097"/>
      <c r="P265" s="1099" t="str">
        <f t="shared" si="54"/>
        <v>Included</v>
      </c>
      <c r="Q265" s="1099">
        <f t="shared" si="55"/>
        <v>0</v>
      </c>
      <c r="R265" s="663">
        <f t="shared" si="56"/>
        <v>0</v>
      </c>
      <c r="S265" s="663">
        <f t="shared" si="57"/>
        <v>0</v>
      </c>
    </row>
    <row r="266" spans="1:54" ht="66">
      <c r="A266" s="1096">
        <v>82</v>
      </c>
      <c r="B266" s="922">
        <v>7000030924</v>
      </c>
      <c r="C266" s="922">
        <v>1320</v>
      </c>
      <c r="D266" s="922">
        <v>280</v>
      </c>
      <c r="E266" s="922">
        <v>10</v>
      </c>
      <c r="F266" s="922" t="s">
        <v>953</v>
      </c>
      <c r="G266" s="922">
        <v>100001210</v>
      </c>
      <c r="H266" s="922">
        <v>995455</v>
      </c>
      <c r="I266" s="1097"/>
      <c r="J266" s="1100">
        <v>0.18</v>
      </c>
      <c r="K266" s="1098"/>
      <c r="L266" s="922" t="s">
        <v>820</v>
      </c>
      <c r="M266" s="922" t="s">
        <v>576</v>
      </c>
      <c r="N266" s="922">
        <v>146</v>
      </c>
      <c r="O266" s="1097"/>
      <c r="P266" s="1099" t="str">
        <f t="shared" ref="P266:P277" si="62">IF(O266=0, "Included", IF(ISERROR(N266*O266), O266, N266*O266))</f>
        <v>Included</v>
      </c>
      <c r="Q266" s="1099">
        <f t="shared" ref="Q266:Q277" si="63">S266</f>
        <v>0</v>
      </c>
      <c r="R266" s="663">
        <f t="shared" ref="R266:R277" si="64">IF(P266="Included",0,P266)</f>
        <v>0</v>
      </c>
      <c r="S266" s="663">
        <f t="shared" ref="S266:S277" si="65">IF(K266="",(R266*J266),(R266*K266))</f>
        <v>0</v>
      </c>
    </row>
    <row r="267" spans="1:54" s="696" customFormat="1" ht="66">
      <c r="A267" s="1096">
        <v>83</v>
      </c>
      <c r="B267" s="922">
        <v>7000030924</v>
      </c>
      <c r="C267" s="922">
        <v>1320</v>
      </c>
      <c r="D267" s="922">
        <v>280</v>
      </c>
      <c r="E267" s="922">
        <v>20</v>
      </c>
      <c r="F267" s="922" t="s">
        <v>953</v>
      </c>
      <c r="G267" s="922">
        <v>100001209</v>
      </c>
      <c r="H267" s="922">
        <v>995455</v>
      </c>
      <c r="I267" s="1097"/>
      <c r="J267" s="1100">
        <v>0.18</v>
      </c>
      <c r="K267" s="1098"/>
      <c r="L267" s="922" t="s">
        <v>821</v>
      </c>
      <c r="M267" s="922" t="s">
        <v>576</v>
      </c>
      <c r="N267" s="922">
        <v>5</v>
      </c>
      <c r="O267" s="1097"/>
      <c r="P267" s="1099" t="str">
        <f t="shared" si="62"/>
        <v>Included</v>
      </c>
      <c r="Q267" s="1099">
        <f t="shared" si="63"/>
        <v>0</v>
      </c>
      <c r="R267" s="663">
        <f t="shared" si="64"/>
        <v>0</v>
      </c>
      <c r="S267" s="663">
        <f t="shared" si="65"/>
        <v>0</v>
      </c>
      <c r="AL267" s="733"/>
      <c r="AM267" s="733"/>
    </row>
    <row r="268" spans="1:54" s="696" customFormat="1" ht="33">
      <c r="A268" s="1096">
        <v>84</v>
      </c>
      <c r="B268" s="922">
        <v>7000030924</v>
      </c>
      <c r="C268" s="922">
        <v>1320</v>
      </c>
      <c r="D268" s="922">
        <v>280</v>
      </c>
      <c r="E268" s="922">
        <v>30</v>
      </c>
      <c r="F268" s="922" t="s">
        <v>953</v>
      </c>
      <c r="G268" s="922">
        <v>100001680</v>
      </c>
      <c r="H268" s="922">
        <v>995455</v>
      </c>
      <c r="I268" s="1097"/>
      <c r="J268" s="1100">
        <v>0.18</v>
      </c>
      <c r="K268" s="1098"/>
      <c r="L268" s="922" t="s">
        <v>822</v>
      </c>
      <c r="M268" s="922" t="s">
        <v>576</v>
      </c>
      <c r="N268" s="922">
        <v>6</v>
      </c>
      <c r="O268" s="1097"/>
      <c r="P268" s="1099" t="str">
        <f t="shared" si="62"/>
        <v>Included</v>
      </c>
      <c r="Q268" s="1099">
        <f t="shared" si="63"/>
        <v>0</v>
      </c>
      <c r="R268" s="663">
        <f t="shared" si="64"/>
        <v>0</v>
      </c>
      <c r="S268" s="663">
        <f t="shared" si="65"/>
        <v>0</v>
      </c>
      <c r="AL268" s="734"/>
      <c r="AM268" s="735"/>
    </row>
    <row r="269" spans="1:54" s="696" customFormat="1" ht="33">
      <c r="A269" s="1096">
        <v>85</v>
      </c>
      <c r="B269" s="922">
        <v>7000030924</v>
      </c>
      <c r="C269" s="922">
        <v>1320</v>
      </c>
      <c r="D269" s="922">
        <v>280</v>
      </c>
      <c r="E269" s="922">
        <v>40</v>
      </c>
      <c r="F269" s="922" t="s">
        <v>953</v>
      </c>
      <c r="G269" s="922">
        <v>100001681</v>
      </c>
      <c r="H269" s="922">
        <v>995455</v>
      </c>
      <c r="I269" s="1097"/>
      <c r="J269" s="1100">
        <v>0.18</v>
      </c>
      <c r="K269" s="1098"/>
      <c r="L269" s="922" t="s">
        <v>823</v>
      </c>
      <c r="M269" s="922" t="s">
        <v>576</v>
      </c>
      <c r="N269" s="922">
        <v>22</v>
      </c>
      <c r="O269" s="1097"/>
      <c r="P269" s="1099" t="str">
        <f t="shared" si="62"/>
        <v>Included</v>
      </c>
      <c r="Q269" s="1099">
        <f t="shared" si="63"/>
        <v>0</v>
      </c>
      <c r="R269" s="663">
        <f t="shared" si="64"/>
        <v>0</v>
      </c>
      <c r="S269" s="663">
        <f t="shared" si="65"/>
        <v>0</v>
      </c>
      <c r="AM269" s="736"/>
    </row>
    <row r="270" spans="1:54" s="696" customFormat="1" ht="82.5">
      <c r="A270" s="1096">
        <v>86</v>
      </c>
      <c r="B270" s="922">
        <v>7000030924</v>
      </c>
      <c r="C270" s="922">
        <v>1580</v>
      </c>
      <c r="D270" s="922">
        <v>320</v>
      </c>
      <c r="E270" s="922">
        <v>10</v>
      </c>
      <c r="F270" s="922" t="s">
        <v>966</v>
      </c>
      <c r="G270" s="922">
        <v>100002812</v>
      </c>
      <c r="H270" s="922">
        <v>998734</v>
      </c>
      <c r="I270" s="1097"/>
      <c r="J270" s="1100">
        <v>0.18</v>
      </c>
      <c r="K270" s="1098"/>
      <c r="L270" s="922" t="s">
        <v>646</v>
      </c>
      <c r="M270" s="922" t="s">
        <v>570</v>
      </c>
      <c r="N270" s="922">
        <v>2</v>
      </c>
      <c r="O270" s="1097"/>
      <c r="P270" s="1099" t="str">
        <f t="shared" si="62"/>
        <v>Included</v>
      </c>
      <c r="Q270" s="1099">
        <f t="shared" si="63"/>
        <v>0</v>
      </c>
      <c r="R270" s="663">
        <f t="shared" si="64"/>
        <v>0</v>
      </c>
      <c r="S270" s="663">
        <f t="shared" si="65"/>
        <v>0</v>
      </c>
    </row>
    <row r="271" spans="1:54" ht="16.5">
      <c r="A271" s="1096">
        <v>87</v>
      </c>
      <c r="B271" s="922">
        <v>7000030924</v>
      </c>
      <c r="C271" s="922">
        <v>1580</v>
      </c>
      <c r="D271" s="922">
        <v>320</v>
      </c>
      <c r="E271" s="922">
        <v>20</v>
      </c>
      <c r="F271" s="922" t="s">
        <v>966</v>
      </c>
      <c r="G271" s="922">
        <v>170000433</v>
      </c>
      <c r="H271" s="922">
        <v>998734</v>
      </c>
      <c r="I271" s="1097"/>
      <c r="J271" s="1100">
        <v>0.18</v>
      </c>
      <c r="K271" s="1098"/>
      <c r="L271" s="922" t="s">
        <v>647</v>
      </c>
      <c r="M271" s="922" t="s">
        <v>570</v>
      </c>
      <c r="N271" s="922">
        <v>4</v>
      </c>
      <c r="O271" s="1097"/>
      <c r="P271" s="1099" t="str">
        <f t="shared" si="62"/>
        <v>Included</v>
      </c>
      <c r="Q271" s="1099">
        <f t="shared" si="63"/>
        <v>0</v>
      </c>
      <c r="R271" s="663">
        <f t="shared" si="64"/>
        <v>0</v>
      </c>
      <c r="S271" s="663">
        <f t="shared" si="65"/>
        <v>0</v>
      </c>
      <c r="AN271" s="688"/>
      <c r="AO271" s="688"/>
      <c r="AP271" s="688"/>
      <c r="AQ271" s="688"/>
      <c r="AR271" s="688"/>
      <c r="AS271" s="688"/>
      <c r="AT271" s="688"/>
      <c r="AU271" s="688"/>
      <c r="AV271" s="688"/>
      <c r="AW271" s="688"/>
      <c r="AX271" s="688"/>
      <c r="AY271" s="688"/>
      <c r="AZ271" s="688"/>
      <c r="BA271" s="688"/>
      <c r="BB271" s="688"/>
    </row>
    <row r="272" spans="1:54" ht="16.5">
      <c r="A272" s="1096">
        <v>88</v>
      </c>
      <c r="B272" s="922">
        <v>7000030924</v>
      </c>
      <c r="C272" s="922">
        <v>1580</v>
      </c>
      <c r="D272" s="922">
        <v>320</v>
      </c>
      <c r="E272" s="922">
        <v>30</v>
      </c>
      <c r="F272" s="922" t="s">
        <v>966</v>
      </c>
      <c r="G272" s="922">
        <v>100002825</v>
      </c>
      <c r="H272" s="922">
        <v>998734</v>
      </c>
      <c r="I272" s="1097"/>
      <c r="J272" s="1100">
        <v>0.18</v>
      </c>
      <c r="K272" s="1098"/>
      <c r="L272" s="922" t="s">
        <v>648</v>
      </c>
      <c r="M272" s="922" t="s">
        <v>571</v>
      </c>
      <c r="N272" s="922">
        <v>4</v>
      </c>
      <c r="O272" s="1097"/>
      <c r="P272" s="1099" t="str">
        <f t="shared" si="62"/>
        <v>Included</v>
      </c>
      <c r="Q272" s="1099">
        <f t="shared" si="63"/>
        <v>0</v>
      </c>
      <c r="R272" s="663">
        <f t="shared" si="64"/>
        <v>0</v>
      </c>
      <c r="S272" s="663">
        <f t="shared" si="65"/>
        <v>0</v>
      </c>
      <c r="AN272" s="688"/>
      <c r="AO272" s="688"/>
      <c r="AP272" s="688"/>
      <c r="AQ272" s="688"/>
      <c r="AR272" s="688"/>
      <c r="AS272" s="688"/>
      <c r="AT272" s="688"/>
      <c r="AU272" s="688"/>
      <c r="AV272" s="688"/>
      <c r="AW272" s="688"/>
      <c r="AX272" s="688"/>
      <c r="AY272" s="688"/>
      <c r="AZ272" s="688"/>
      <c r="BA272" s="688"/>
      <c r="BB272" s="688"/>
    </row>
    <row r="273" spans="1:54" ht="33">
      <c r="A273" s="1096">
        <v>89</v>
      </c>
      <c r="B273" s="922">
        <v>7000030924</v>
      </c>
      <c r="C273" s="922">
        <v>1580</v>
      </c>
      <c r="D273" s="922">
        <v>320</v>
      </c>
      <c r="E273" s="922">
        <v>40</v>
      </c>
      <c r="F273" s="922" t="s">
        <v>966</v>
      </c>
      <c r="G273" s="922">
        <v>170000550</v>
      </c>
      <c r="H273" s="922">
        <v>998336</v>
      </c>
      <c r="I273" s="1097"/>
      <c r="J273" s="1100">
        <v>0.18</v>
      </c>
      <c r="K273" s="1098"/>
      <c r="L273" s="922" t="s">
        <v>649</v>
      </c>
      <c r="M273" s="922" t="s">
        <v>570</v>
      </c>
      <c r="N273" s="922">
        <v>4</v>
      </c>
      <c r="O273" s="1097"/>
      <c r="P273" s="1099" t="str">
        <f t="shared" si="62"/>
        <v>Included</v>
      </c>
      <c r="Q273" s="1099">
        <f t="shared" si="63"/>
        <v>0</v>
      </c>
      <c r="R273" s="663">
        <f t="shared" si="64"/>
        <v>0</v>
      </c>
      <c r="S273" s="663">
        <f t="shared" si="65"/>
        <v>0</v>
      </c>
      <c r="AN273" s="688"/>
      <c r="AO273" s="688"/>
      <c r="AP273" s="688"/>
      <c r="AQ273" s="688"/>
      <c r="AR273" s="688"/>
      <c r="AS273" s="688"/>
      <c r="AT273" s="688"/>
      <c r="AU273" s="688"/>
      <c r="AV273" s="688"/>
      <c r="AW273" s="688"/>
      <c r="AX273" s="688"/>
      <c r="AY273" s="688"/>
      <c r="AZ273" s="688"/>
      <c r="BA273" s="688"/>
      <c r="BB273" s="688"/>
    </row>
    <row r="274" spans="1:54" ht="33">
      <c r="A274" s="1096">
        <v>90</v>
      </c>
      <c r="B274" s="922">
        <v>7000030924</v>
      </c>
      <c r="C274" s="922">
        <v>1580</v>
      </c>
      <c r="D274" s="922">
        <v>320</v>
      </c>
      <c r="E274" s="922">
        <v>50</v>
      </c>
      <c r="F274" s="922" t="s">
        <v>966</v>
      </c>
      <c r="G274" s="922">
        <v>100002829</v>
      </c>
      <c r="H274" s="922">
        <v>998734</v>
      </c>
      <c r="I274" s="1097"/>
      <c r="J274" s="1100">
        <v>0.18</v>
      </c>
      <c r="K274" s="1098"/>
      <c r="L274" s="922" t="s">
        <v>650</v>
      </c>
      <c r="M274" s="922" t="s">
        <v>571</v>
      </c>
      <c r="N274" s="922">
        <v>2</v>
      </c>
      <c r="O274" s="1097"/>
      <c r="P274" s="1099" t="str">
        <f t="shared" si="62"/>
        <v>Included</v>
      </c>
      <c r="Q274" s="1099">
        <f t="shared" si="63"/>
        <v>0</v>
      </c>
      <c r="R274" s="663">
        <f t="shared" si="64"/>
        <v>0</v>
      </c>
      <c r="S274" s="663">
        <f t="shared" si="65"/>
        <v>0</v>
      </c>
      <c r="AN274" s="688"/>
      <c r="AO274" s="688"/>
      <c r="AP274" s="688"/>
      <c r="AQ274" s="688"/>
      <c r="AR274" s="688"/>
      <c r="AS274" s="688"/>
      <c r="AT274" s="688"/>
      <c r="AU274" s="688"/>
      <c r="AV274" s="688"/>
      <c r="AW274" s="688"/>
      <c r="AX274" s="688"/>
      <c r="AY274" s="688"/>
      <c r="AZ274" s="688"/>
      <c r="BA274" s="688"/>
      <c r="BB274" s="688"/>
    </row>
    <row r="275" spans="1:54" ht="16.5">
      <c r="A275" s="1096">
        <v>91</v>
      </c>
      <c r="B275" s="922">
        <v>7000030924</v>
      </c>
      <c r="C275" s="922">
        <v>1580</v>
      </c>
      <c r="D275" s="922">
        <v>320</v>
      </c>
      <c r="E275" s="922">
        <v>60</v>
      </c>
      <c r="F275" s="922" t="s">
        <v>966</v>
      </c>
      <c r="G275" s="922">
        <v>170000375</v>
      </c>
      <c r="H275" s="922">
        <v>998734</v>
      </c>
      <c r="I275" s="1097"/>
      <c r="J275" s="1100">
        <v>0.18</v>
      </c>
      <c r="K275" s="1098"/>
      <c r="L275" s="922" t="s">
        <v>651</v>
      </c>
      <c r="M275" s="922" t="s">
        <v>570</v>
      </c>
      <c r="N275" s="922">
        <v>1</v>
      </c>
      <c r="O275" s="1097"/>
      <c r="P275" s="1099" t="str">
        <f t="shared" si="62"/>
        <v>Included</v>
      </c>
      <c r="Q275" s="1099">
        <f t="shared" si="63"/>
        <v>0</v>
      </c>
      <c r="R275" s="663">
        <f t="shared" si="64"/>
        <v>0</v>
      </c>
      <c r="S275" s="663">
        <f t="shared" si="65"/>
        <v>0</v>
      </c>
      <c r="AN275" s="688"/>
      <c r="AO275" s="688"/>
      <c r="AP275" s="688"/>
      <c r="AQ275" s="688"/>
      <c r="AR275" s="688"/>
      <c r="AS275" s="688"/>
      <c r="AT275" s="688"/>
      <c r="AU275" s="688"/>
      <c r="AV275" s="688"/>
      <c r="AW275" s="688"/>
      <c r="AX275" s="688"/>
      <c r="AY275" s="688"/>
      <c r="AZ275" s="688"/>
      <c r="BA275" s="688"/>
      <c r="BB275" s="688"/>
    </row>
    <row r="276" spans="1:54" ht="33">
      <c r="A276" s="1096">
        <v>92</v>
      </c>
      <c r="B276" s="922">
        <v>7000030924</v>
      </c>
      <c r="C276" s="922">
        <v>1580</v>
      </c>
      <c r="D276" s="922">
        <v>320</v>
      </c>
      <c r="E276" s="922">
        <v>90</v>
      </c>
      <c r="F276" s="922" t="s">
        <v>966</v>
      </c>
      <c r="G276" s="922">
        <v>170004395</v>
      </c>
      <c r="H276" s="922">
        <v>998336</v>
      </c>
      <c r="I276" s="1097"/>
      <c r="J276" s="1100">
        <v>0.18</v>
      </c>
      <c r="K276" s="1098"/>
      <c r="L276" s="922" t="s">
        <v>1015</v>
      </c>
      <c r="M276" s="922" t="s">
        <v>597</v>
      </c>
      <c r="N276" s="922">
        <v>2</v>
      </c>
      <c r="O276" s="1097"/>
      <c r="P276" s="1099" t="str">
        <f t="shared" si="62"/>
        <v>Included</v>
      </c>
      <c r="Q276" s="1099">
        <f t="shared" si="63"/>
        <v>0</v>
      </c>
      <c r="R276" s="663">
        <f t="shared" si="64"/>
        <v>0</v>
      </c>
      <c r="S276" s="663">
        <f t="shared" si="65"/>
        <v>0</v>
      </c>
      <c r="AN276" s="688"/>
      <c r="AO276" s="688"/>
      <c r="AP276" s="688"/>
      <c r="AQ276" s="688"/>
      <c r="AR276" s="688"/>
      <c r="AS276" s="688"/>
      <c r="AT276" s="688"/>
      <c r="AU276" s="688"/>
      <c r="AV276" s="688"/>
      <c r="AW276" s="688"/>
      <c r="AX276" s="688"/>
      <c r="AY276" s="688"/>
      <c r="AZ276" s="688"/>
      <c r="BA276" s="688"/>
      <c r="BB276" s="688"/>
    </row>
    <row r="277" spans="1:54" ht="33">
      <c r="A277" s="1096">
        <v>93</v>
      </c>
      <c r="B277" s="922">
        <v>7000030924</v>
      </c>
      <c r="C277" s="922">
        <v>1580</v>
      </c>
      <c r="D277" s="922">
        <v>320</v>
      </c>
      <c r="E277" s="922">
        <v>100</v>
      </c>
      <c r="F277" s="922" t="s">
        <v>966</v>
      </c>
      <c r="G277" s="922">
        <v>170005265</v>
      </c>
      <c r="H277" s="922">
        <v>998336</v>
      </c>
      <c r="I277" s="1097"/>
      <c r="J277" s="1100">
        <v>0.18</v>
      </c>
      <c r="K277" s="1098"/>
      <c r="L277" s="922" t="s">
        <v>1016</v>
      </c>
      <c r="M277" s="922" t="s">
        <v>570</v>
      </c>
      <c r="N277" s="922">
        <v>2</v>
      </c>
      <c r="O277" s="1097"/>
      <c r="P277" s="1099" t="str">
        <f t="shared" si="62"/>
        <v>Included</v>
      </c>
      <c r="Q277" s="1099">
        <f t="shared" si="63"/>
        <v>0</v>
      </c>
      <c r="R277" s="663">
        <f t="shared" si="64"/>
        <v>0</v>
      </c>
      <c r="S277" s="663">
        <f t="shared" si="65"/>
        <v>0</v>
      </c>
    </row>
    <row r="278" spans="1:54" s="676" customFormat="1" ht="27.75" customHeight="1">
      <c r="A278" s="1116" t="s">
        <v>846</v>
      </c>
      <c r="B278" s="1117" t="s">
        <v>875</v>
      </c>
      <c r="C278" s="1118"/>
      <c r="D278" s="1118"/>
      <c r="E278" s="1118"/>
      <c r="F278" s="1118"/>
      <c r="G278" s="1109"/>
      <c r="H278" s="1109"/>
      <c r="I278" s="1109"/>
      <c r="J278" s="1109"/>
      <c r="K278" s="1109"/>
      <c r="L278" s="1110"/>
      <c r="M278" s="751"/>
      <c r="N278" s="751"/>
      <c r="O278" s="751"/>
      <c r="P278" s="751"/>
      <c r="Q278" s="751"/>
      <c r="R278" s="793" t="s">
        <v>489</v>
      </c>
      <c r="S278" s="792" t="s">
        <v>490</v>
      </c>
      <c r="T278" s="677"/>
      <c r="U278" s="677"/>
      <c r="AD278" s="803"/>
    </row>
    <row r="279" spans="1:54" s="663" customFormat="1" ht="33">
      <c r="A279" s="1096">
        <v>1</v>
      </c>
      <c r="B279" s="922">
        <v>7000030914</v>
      </c>
      <c r="C279" s="922">
        <v>490</v>
      </c>
      <c r="D279" s="922">
        <v>170</v>
      </c>
      <c r="E279" s="922">
        <v>10</v>
      </c>
      <c r="F279" s="922" t="s">
        <v>967</v>
      </c>
      <c r="G279" s="922">
        <v>100000328</v>
      </c>
      <c r="H279" s="922">
        <v>998736</v>
      </c>
      <c r="I279" s="1097"/>
      <c r="J279" s="1100">
        <v>0.18</v>
      </c>
      <c r="K279" s="1098"/>
      <c r="L279" s="922" t="s">
        <v>633</v>
      </c>
      <c r="M279" s="922" t="s">
        <v>570</v>
      </c>
      <c r="N279" s="922">
        <v>3</v>
      </c>
      <c r="O279" s="1097"/>
      <c r="P279" s="1099" t="str">
        <f>IF(O279=0, "Included", IF(ISERROR(N279*O279), O279, N279*O279))</f>
        <v>Included</v>
      </c>
      <c r="Q279" s="1099">
        <f>S279</f>
        <v>0</v>
      </c>
      <c r="R279" s="663">
        <f>IF(P279="Included",0,P279)</f>
        <v>0</v>
      </c>
      <c r="S279" s="663">
        <f>IF(K279="",(R279*J279),(R279*K279))</f>
        <v>0</v>
      </c>
      <c r="T279" s="664"/>
      <c r="U279" s="664"/>
      <c r="AD279" s="804"/>
    </row>
    <row r="280" spans="1:54" s="663" customFormat="1" ht="33">
      <c r="A280" s="1096">
        <v>2</v>
      </c>
      <c r="B280" s="922">
        <v>7000030914</v>
      </c>
      <c r="C280" s="922">
        <v>490</v>
      </c>
      <c r="D280" s="922">
        <v>170</v>
      </c>
      <c r="E280" s="922">
        <v>20</v>
      </c>
      <c r="F280" s="922" t="s">
        <v>967</v>
      </c>
      <c r="G280" s="922">
        <v>100000484</v>
      </c>
      <c r="H280" s="922">
        <v>998736</v>
      </c>
      <c r="I280" s="1097"/>
      <c r="J280" s="1100">
        <v>0.18</v>
      </c>
      <c r="K280" s="1098"/>
      <c r="L280" s="922" t="s">
        <v>604</v>
      </c>
      <c r="M280" s="922" t="s">
        <v>570</v>
      </c>
      <c r="N280" s="922">
        <v>3</v>
      </c>
      <c r="O280" s="1097"/>
      <c r="P280" s="1099" t="str">
        <f>IF(O280=0, "Included", IF(ISERROR(N280*O280), O280, N280*O280))</f>
        <v>Included</v>
      </c>
      <c r="Q280" s="1099">
        <f>S280</f>
        <v>0</v>
      </c>
      <c r="R280" s="663">
        <f>IF(P280="Included",0,P280)</f>
        <v>0</v>
      </c>
      <c r="S280" s="663">
        <f>IF(K280="",(R280*J280),(R280*K280))</f>
        <v>0</v>
      </c>
      <c r="T280" s="664"/>
      <c r="U280" s="664"/>
      <c r="AD280" s="804"/>
    </row>
    <row r="281" spans="1:54" s="663" customFormat="1" ht="33">
      <c r="A281" s="1096">
        <v>3</v>
      </c>
      <c r="B281" s="922">
        <v>7000030914</v>
      </c>
      <c r="C281" s="922">
        <v>490</v>
      </c>
      <c r="D281" s="922">
        <v>170</v>
      </c>
      <c r="E281" s="922">
        <v>30</v>
      </c>
      <c r="F281" s="922" t="s">
        <v>967</v>
      </c>
      <c r="G281" s="922">
        <v>100000498</v>
      </c>
      <c r="H281" s="922">
        <v>998736</v>
      </c>
      <c r="I281" s="1097"/>
      <c r="J281" s="1100">
        <v>0.18</v>
      </c>
      <c r="K281" s="1098"/>
      <c r="L281" s="922" t="s">
        <v>834</v>
      </c>
      <c r="M281" s="922" t="s">
        <v>570</v>
      </c>
      <c r="N281" s="922">
        <v>22</v>
      </c>
      <c r="O281" s="1097"/>
      <c r="P281" s="1099" t="str">
        <f>IF(O281=0, "Included", IF(ISERROR(N281*O281), O281, N281*O281))</f>
        <v>Included</v>
      </c>
      <c r="Q281" s="1099">
        <f>S281</f>
        <v>0</v>
      </c>
      <c r="R281" s="663">
        <f>IF(P281="Included",0,P281)</f>
        <v>0</v>
      </c>
      <c r="S281" s="663">
        <f>IF(K281="",(R281*J281),(R281*K281))</f>
        <v>0</v>
      </c>
      <c r="T281" s="664"/>
      <c r="U281" s="664"/>
      <c r="AD281" s="804"/>
    </row>
    <row r="282" spans="1:54" s="663" customFormat="1" ht="33">
      <c r="A282" s="1096">
        <v>4</v>
      </c>
      <c r="B282" s="922">
        <v>7000030914</v>
      </c>
      <c r="C282" s="922">
        <v>490</v>
      </c>
      <c r="D282" s="922">
        <v>170</v>
      </c>
      <c r="E282" s="922">
        <v>40</v>
      </c>
      <c r="F282" s="922" t="s">
        <v>967</v>
      </c>
      <c r="G282" s="922">
        <v>100000340</v>
      </c>
      <c r="H282" s="922">
        <v>998736</v>
      </c>
      <c r="I282" s="1097"/>
      <c r="J282" s="1100">
        <v>0.18</v>
      </c>
      <c r="K282" s="1098"/>
      <c r="L282" s="922" t="s">
        <v>673</v>
      </c>
      <c r="M282" s="922" t="s">
        <v>570</v>
      </c>
      <c r="N282" s="922">
        <v>3</v>
      </c>
      <c r="O282" s="1097"/>
      <c r="P282" s="1099" t="str">
        <f>IF(O282=0, "Included", IF(ISERROR(N282*O282), O282, N282*O282))</f>
        <v>Included</v>
      </c>
      <c r="Q282" s="1099">
        <f>S282</f>
        <v>0</v>
      </c>
      <c r="R282" s="663">
        <f>IF(P282="Included",0,P282)</f>
        <v>0</v>
      </c>
      <c r="S282" s="663">
        <f>IF(K282="",(R282*J282),(R282*K282))</f>
        <v>0</v>
      </c>
      <c r="T282" s="664"/>
      <c r="U282" s="664"/>
      <c r="AD282" s="804"/>
    </row>
    <row r="283" spans="1:54" s="663" customFormat="1" ht="33">
      <c r="A283" s="1096">
        <v>5</v>
      </c>
      <c r="B283" s="922">
        <v>7000030914</v>
      </c>
      <c r="C283" s="922">
        <v>490</v>
      </c>
      <c r="D283" s="922">
        <v>170</v>
      </c>
      <c r="E283" s="922">
        <v>50</v>
      </c>
      <c r="F283" s="922" t="s">
        <v>967</v>
      </c>
      <c r="G283" s="922">
        <v>100000287</v>
      </c>
      <c r="H283" s="922">
        <v>998736</v>
      </c>
      <c r="I283" s="1097"/>
      <c r="J283" s="1100">
        <v>0.18</v>
      </c>
      <c r="K283" s="1098"/>
      <c r="L283" s="922" t="s">
        <v>669</v>
      </c>
      <c r="M283" s="922" t="s">
        <v>570</v>
      </c>
      <c r="N283" s="922">
        <v>2</v>
      </c>
      <c r="O283" s="1097"/>
      <c r="P283" s="1099" t="str">
        <f t="shared" ref="P283:P289" si="66">IF(O283=0, "Included", IF(ISERROR(N283*O283), O283, N283*O283))</f>
        <v>Included</v>
      </c>
      <c r="Q283" s="1099">
        <f t="shared" ref="Q283:Q289" si="67">S283</f>
        <v>0</v>
      </c>
      <c r="R283" s="663">
        <f t="shared" ref="R283:R289" si="68">IF(P283="Included",0,P283)</f>
        <v>0</v>
      </c>
      <c r="S283" s="663">
        <f t="shared" ref="S283:S289" si="69">IF(K283="",(R283*J283),(R283*K283))</f>
        <v>0</v>
      </c>
      <c r="T283" s="664"/>
      <c r="U283" s="664"/>
      <c r="AD283" s="804"/>
    </row>
    <row r="284" spans="1:54" s="663" customFormat="1" ht="33">
      <c r="A284" s="1096">
        <v>6</v>
      </c>
      <c r="B284" s="922">
        <v>7000030914</v>
      </c>
      <c r="C284" s="922">
        <v>490</v>
      </c>
      <c r="D284" s="922">
        <v>170</v>
      </c>
      <c r="E284" s="922">
        <v>60</v>
      </c>
      <c r="F284" s="922" t="s">
        <v>967</v>
      </c>
      <c r="G284" s="922">
        <v>100000267</v>
      </c>
      <c r="H284" s="922">
        <v>998736</v>
      </c>
      <c r="I284" s="1097"/>
      <c r="J284" s="1100">
        <v>0.18</v>
      </c>
      <c r="K284" s="1098"/>
      <c r="L284" s="922" t="s">
        <v>679</v>
      </c>
      <c r="M284" s="922" t="s">
        <v>570</v>
      </c>
      <c r="N284" s="922">
        <v>1</v>
      </c>
      <c r="O284" s="1097"/>
      <c r="P284" s="1099" t="str">
        <f t="shared" si="66"/>
        <v>Included</v>
      </c>
      <c r="Q284" s="1099">
        <f t="shared" si="67"/>
        <v>0</v>
      </c>
      <c r="R284" s="663">
        <f t="shared" si="68"/>
        <v>0</v>
      </c>
      <c r="S284" s="663">
        <f t="shared" si="69"/>
        <v>0</v>
      </c>
      <c r="T284" s="664"/>
      <c r="U284" s="664"/>
      <c r="AD284" s="804"/>
    </row>
    <row r="285" spans="1:54" s="663" customFormat="1" ht="33">
      <c r="A285" s="1096">
        <v>7</v>
      </c>
      <c r="B285" s="922">
        <v>7000030914</v>
      </c>
      <c r="C285" s="922">
        <v>490</v>
      </c>
      <c r="D285" s="922">
        <v>170</v>
      </c>
      <c r="E285" s="922">
        <v>70</v>
      </c>
      <c r="F285" s="922" t="s">
        <v>967</v>
      </c>
      <c r="G285" s="922">
        <v>100000274</v>
      </c>
      <c r="H285" s="922">
        <v>998736</v>
      </c>
      <c r="I285" s="1097"/>
      <c r="J285" s="1100">
        <v>0.18</v>
      </c>
      <c r="K285" s="1098"/>
      <c r="L285" s="922" t="s">
        <v>668</v>
      </c>
      <c r="M285" s="922" t="s">
        <v>570</v>
      </c>
      <c r="N285" s="922">
        <v>3</v>
      </c>
      <c r="O285" s="1097"/>
      <c r="P285" s="1099" t="str">
        <f t="shared" si="66"/>
        <v>Included</v>
      </c>
      <c r="Q285" s="1099">
        <f t="shared" si="67"/>
        <v>0</v>
      </c>
      <c r="R285" s="663">
        <f t="shared" si="68"/>
        <v>0</v>
      </c>
      <c r="S285" s="663">
        <f t="shared" si="69"/>
        <v>0</v>
      </c>
      <c r="T285" s="664"/>
      <c r="U285" s="664"/>
      <c r="AD285" s="804"/>
    </row>
    <row r="286" spans="1:54" s="663" customFormat="1" ht="33">
      <c r="A286" s="1096">
        <v>8</v>
      </c>
      <c r="B286" s="922">
        <v>7000030914</v>
      </c>
      <c r="C286" s="922">
        <v>490</v>
      </c>
      <c r="D286" s="922">
        <v>170</v>
      </c>
      <c r="E286" s="922">
        <v>80</v>
      </c>
      <c r="F286" s="922" t="s">
        <v>967</v>
      </c>
      <c r="G286" s="922">
        <v>100000268</v>
      </c>
      <c r="H286" s="922">
        <v>998736</v>
      </c>
      <c r="I286" s="1097"/>
      <c r="J286" s="1100">
        <v>0.18</v>
      </c>
      <c r="K286" s="1098"/>
      <c r="L286" s="922" t="s">
        <v>672</v>
      </c>
      <c r="M286" s="922" t="s">
        <v>570</v>
      </c>
      <c r="N286" s="922">
        <v>1</v>
      </c>
      <c r="O286" s="1097"/>
      <c r="P286" s="1099" t="str">
        <f t="shared" si="66"/>
        <v>Included</v>
      </c>
      <c r="Q286" s="1099">
        <f t="shared" si="67"/>
        <v>0</v>
      </c>
      <c r="R286" s="663">
        <f t="shared" si="68"/>
        <v>0</v>
      </c>
      <c r="S286" s="663">
        <f t="shared" si="69"/>
        <v>0</v>
      </c>
      <c r="T286" s="664"/>
      <c r="U286" s="664"/>
      <c r="AD286" s="804"/>
    </row>
    <row r="287" spans="1:54" s="663" customFormat="1" ht="33">
      <c r="A287" s="1096">
        <v>9</v>
      </c>
      <c r="B287" s="922">
        <v>7000030914</v>
      </c>
      <c r="C287" s="922">
        <v>500</v>
      </c>
      <c r="D287" s="922">
        <v>180</v>
      </c>
      <c r="E287" s="922">
        <v>10</v>
      </c>
      <c r="F287" s="922" t="s">
        <v>968</v>
      </c>
      <c r="G287" s="922">
        <v>100002390</v>
      </c>
      <c r="H287" s="922">
        <v>998736</v>
      </c>
      <c r="I287" s="1097"/>
      <c r="J287" s="1100">
        <v>0.18</v>
      </c>
      <c r="K287" s="1098"/>
      <c r="L287" s="922" t="s">
        <v>801</v>
      </c>
      <c r="M287" s="922" t="s">
        <v>570</v>
      </c>
      <c r="N287" s="922">
        <v>6</v>
      </c>
      <c r="O287" s="1097"/>
      <c r="P287" s="1099" t="str">
        <f t="shared" si="66"/>
        <v>Included</v>
      </c>
      <c r="Q287" s="1099">
        <f t="shared" si="67"/>
        <v>0</v>
      </c>
      <c r="R287" s="663">
        <f t="shared" si="68"/>
        <v>0</v>
      </c>
      <c r="S287" s="663">
        <f t="shared" si="69"/>
        <v>0</v>
      </c>
      <c r="T287" s="664"/>
      <c r="U287" s="664"/>
      <c r="AD287" s="804"/>
    </row>
    <row r="288" spans="1:54" s="663" customFormat="1" ht="49.5">
      <c r="A288" s="1096">
        <v>10</v>
      </c>
      <c r="B288" s="922">
        <v>7000030914</v>
      </c>
      <c r="C288" s="922">
        <v>500</v>
      </c>
      <c r="D288" s="922">
        <v>180</v>
      </c>
      <c r="E288" s="922">
        <v>20</v>
      </c>
      <c r="F288" s="922" t="s">
        <v>968</v>
      </c>
      <c r="G288" s="922">
        <v>100002153</v>
      </c>
      <c r="H288" s="922">
        <v>998736</v>
      </c>
      <c r="I288" s="1097"/>
      <c r="J288" s="1100">
        <v>0.18</v>
      </c>
      <c r="K288" s="1098"/>
      <c r="L288" s="922" t="s">
        <v>803</v>
      </c>
      <c r="M288" s="922" t="s">
        <v>572</v>
      </c>
      <c r="N288" s="922">
        <v>400</v>
      </c>
      <c r="O288" s="1097"/>
      <c r="P288" s="1099" t="str">
        <f t="shared" si="66"/>
        <v>Included</v>
      </c>
      <c r="Q288" s="1099">
        <f t="shared" si="67"/>
        <v>0</v>
      </c>
      <c r="R288" s="663">
        <f t="shared" si="68"/>
        <v>0</v>
      </c>
      <c r="S288" s="663">
        <f t="shared" si="69"/>
        <v>0</v>
      </c>
      <c r="T288" s="664"/>
      <c r="U288" s="664"/>
      <c r="AD288" s="804"/>
    </row>
    <row r="289" spans="1:30" s="663" customFormat="1" ht="49.5">
      <c r="A289" s="1096">
        <v>11</v>
      </c>
      <c r="B289" s="922">
        <v>7000030914</v>
      </c>
      <c r="C289" s="922">
        <v>510</v>
      </c>
      <c r="D289" s="922">
        <v>190</v>
      </c>
      <c r="E289" s="922">
        <v>10</v>
      </c>
      <c r="F289" s="922" t="s">
        <v>969</v>
      </c>
      <c r="G289" s="922">
        <v>100002891</v>
      </c>
      <c r="H289" s="922">
        <v>998731</v>
      </c>
      <c r="I289" s="1097"/>
      <c r="J289" s="1100">
        <v>0.18</v>
      </c>
      <c r="K289" s="1098"/>
      <c r="L289" s="922" t="s">
        <v>1017</v>
      </c>
      <c r="M289" s="922" t="s">
        <v>571</v>
      </c>
      <c r="N289" s="922">
        <v>1</v>
      </c>
      <c r="O289" s="1097"/>
      <c r="P289" s="1099" t="str">
        <f t="shared" si="66"/>
        <v>Included</v>
      </c>
      <c r="Q289" s="1099">
        <f t="shared" si="67"/>
        <v>0</v>
      </c>
      <c r="R289" s="663">
        <f t="shared" si="68"/>
        <v>0</v>
      </c>
      <c r="S289" s="663">
        <f t="shared" si="69"/>
        <v>0</v>
      </c>
      <c r="T289" s="664"/>
      <c r="U289" s="664"/>
      <c r="AD289" s="804"/>
    </row>
    <row r="290" spans="1:30" s="663" customFormat="1" ht="49.5">
      <c r="A290" s="1096">
        <v>12</v>
      </c>
      <c r="B290" s="922">
        <v>7000030914</v>
      </c>
      <c r="C290" s="922">
        <v>510</v>
      </c>
      <c r="D290" s="922">
        <v>190</v>
      </c>
      <c r="E290" s="922">
        <v>20</v>
      </c>
      <c r="F290" s="922" t="s">
        <v>969</v>
      </c>
      <c r="G290" s="922">
        <v>100002306</v>
      </c>
      <c r="H290" s="922">
        <v>998731</v>
      </c>
      <c r="I290" s="1097"/>
      <c r="J290" s="1100">
        <v>0.18</v>
      </c>
      <c r="K290" s="1098"/>
      <c r="L290" s="922" t="s">
        <v>835</v>
      </c>
      <c r="M290" s="922" t="s">
        <v>571</v>
      </c>
      <c r="N290" s="922">
        <v>1</v>
      </c>
      <c r="O290" s="1097"/>
      <c r="P290" s="1099" t="str">
        <f>IF(O290=0, "Included", IF(ISERROR(N290*O290), O290, N290*O290))</f>
        <v>Included</v>
      </c>
      <c r="Q290" s="1099">
        <f>S290</f>
        <v>0</v>
      </c>
      <c r="R290" s="663">
        <f>IF(P290="Included",0,P290)</f>
        <v>0</v>
      </c>
      <c r="S290" s="663">
        <f>IF(K290="",(R290*J290),(R290*K290))</f>
        <v>0</v>
      </c>
      <c r="T290" s="664"/>
      <c r="U290" s="664"/>
      <c r="AD290" s="804"/>
    </row>
    <row r="291" spans="1:30" s="663" customFormat="1" ht="33">
      <c r="A291" s="1096">
        <v>13</v>
      </c>
      <c r="B291" s="922">
        <v>7000030914</v>
      </c>
      <c r="C291" s="922">
        <v>520</v>
      </c>
      <c r="D291" s="922">
        <v>200</v>
      </c>
      <c r="E291" s="922">
        <v>10</v>
      </c>
      <c r="F291" s="922" t="s">
        <v>964</v>
      </c>
      <c r="G291" s="922">
        <v>100000743</v>
      </c>
      <c r="H291" s="922">
        <v>998736</v>
      </c>
      <c r="I291" s="1097"/>
      <c r="J291" s="1100">
        <v>0.18</v>
      </c>
      <c r="K291" s="1098"/>
      <c r="L291" s="922" t="s">
        <v>614</v>
      </c>
      <c r="M291" s="922" t="s">
        <v>571</v>
      </c>
      <c r="N291" s="922">
        <v>1</v>
      </c>
      <c r="O291" s="1097"/>
      <c r="P291" s="1099" t="str">
        <f>IF(O291=0, "Included", IF(ISERROR(N291*O291), O291, N291*O291))</f>
        <v>Included</v>
      </c>
      <c r="Q291" s="1099">
        <f>S291</f>
        <v>0</v>
      </c>
      <c r="R291" s="663">
        <f>IF(P291="Included",0,P291)</f>
        <v>0</v>
      </c>
      <c r="S291" s="663">
        <f>IF(K291="",(R291*J291),(R291*K291))</f>
        <v>0</v>
      </c>
      <c r="T291" s="664"/>
      <c r="U291" s="664"/>
      <c r="AD291" s="804"/>
    </row>
    <row r="292" spans="1:30" s="663" customFormat="1" ht="33">
      <c r="A292" s="1096">
        <v>14</v>
      </c>
      <c r="B292" s="922">
        <v>7000030914</v>
      </c>
      <c r="C292" s="922">
        <v>520</v>
      </c>
      <c r="D292" s="922">
        <v>200</v>
      </c>
      <c r="E292" s="922">
        <v>40</v>
      </c>
      <c r="F292" s="922" t="s">
        <v>964</v>
      </c>
      <c r="G292" s="922">
        <v>100000731</v>
      </c>
      <c r="H292" s="922">
        <v>998736</v>
      </c>
      <c r="I292" s="1097"/>
      <c r="J292" s="1100">
        <v>0.18</v>
      </c>
      <c r="K292" s="1098"/>
      <c r="L292" s="922" t="s">
        <v>796</v>
      </c>
      <c r="M292" s="922" t="s">
        <v>570</v>
      </c>
      <c r="N292" s="922">
        <v>1</v>
      </c>
      <c r="O292" s="1097"/>
      <c r="P292" s="1099" t="str">
        <f>IF(O292=0, "Included", IF(ISERROR(N292*O292), O292, N292*O292))</f>
        <v>Included</v>
      </c>
      <c r="Q292" s="1099">
        <f>S292</f>
        <v>0</v>
      </c>
      <c r="R292" s="663">
        <f>IF(P292="Included",0,P292)</f>
        <v>0</v>
      </c>
      <c r="S292" s="663">
        <f>IF(K292="",(R292*J292),(R292*K292))</f>
        <v>0</v>
      </c>
      <c r="T292" s="664"/>
      <c r="U292" s="664"/>
      <c r="AD292" s="804"/>
    </row>
    <row r="293" spans="1:30" s="663" customFormat="1" ht="33">
      <c r="A293" s="1096">
        <v>15</v>
      </c>
      <c r="B293" s="922">
        <v>7000030914</v>
      </c>
      <c r="C293" s="922">
        <v>520</v>
      </c>
      <c r="D293" s="922">
        <v>200</v>
      </c>
      <c r="E293" s="922">
        <v>50</v>
      </c>
      <c r="F293" s="922" t="s">
        <v>964</v>
      </c>
      <c r="G293" s="922">
        <v>100016778</v>
      </c>
      <c r="H293" s="922">
        <v>998736</v>
      </c>
      <c r="I293" s="1097"/>
      <c r="J293" s="1100">
        <v>0.18</v>
      </c>
      <c r="K293" s="1098"/>
      <c r="L293" s="922" t="s">
        <v>797</v>
      </c>
      <c r="M293" s="922" t="s">
        <v>570</v>
      </c>
      <c r="N293" s="922">
        <v>1</v>
      </c>
      <c r="O293" s="1097"/>
      <c r="P293" s="1099" t="str">
        <f t="shared" ref="P293:P305" si="70">IF(O293=0, "Included", IF(ISERROR(N293*O293), O293, N293*O293))</f>
        <v>Included</v>
      </c>
      <c r="Q293" s="1099">
        <f t="shared" ref="Q293:Q305" si="71">S293</f>
        <v>0</v>
      </c>
      <c r="R293" s="663">
        <f t="shared" ref="R293:R305" si="72">IF(P293="Included",0,P293)</f>
        <v>0</v>
      </c>
      <c r="S293" s="663">
        <f t="shared" ref="S293:S305" si="73">IF(K293="",(R293*J293),(R293*K293))</f>
        <v>0</v>
      </c>
      <c r="T293" s="664"/>
      <c r="U293" s="664"/>
      <c r="AD293" s="804"/>
    </row>
    <row r="294" spans="1:30" s="663" customFormat="1" ht="33">
      <c r="A294" s="1096">
        <v>16</v>
      </c>
      <c r="B294" s="922">
        <v>7000030914</v>
      </c>
      <c r="C294" s="922">
        <v>520</v>
      </c>
      <c r="D294" s="922">
        <v>200</v>
      </c>
      <c r="E294" s="922">
        <v>60</v>
      </c>
      <c r="F294" s="922" t="s">
        <v>964</v>
      </c>
      <c r="G294" s="922">
        <v>100016779</v>
      </c>
      <c r="H294" s="922">
        <v>998736</v>
      </c>
      <c r="I294" s="1097"/>
      <c r="J294" s="1100">
        <v>0.18</v>
      </c>
      <c r="K294" s="1098"/>
      <c r="L294" s="922" t="s">
        <v>798</v>
      </c>
      <c r="M294" s="922" t="s">
        <v>570</v>
      </c>
      <c r="N294" s="922">
        <v>1</v>
      </c>
      <c r="O294" s="1097"/>
      <c r="P294" s="1099" t="str">
        <f t="shared" si="70"/>
        <v>Included</v>
      </c>
      <c r="Q294" s="1099">
        <f t="shared" si="71"/>
        <v>0</v>
      </c>
      <c r="R294" s="663">
        <f t="shared" si="72"/>
        <v>0</v>
      </c>
      <c r="S294" s="663">
        <f t="shared" si="73"/>
        <v>0</v>
      </c>
      <c r="T294" s="664"/>
      <c r="U294" s="664"/>
      <c r="AD294" s="804"/>
    </row>
    <row r="295" spans="1:30" s="663" customFormat="1" ht="33">
      <c r="A295" s="1096">
        <v>17</v>
      </c>
      <c r="B295" s="922">
        <v>7000030914</v>
      </c>
      <c r="C295" s="922">
        <v>520</v>
      </c>
      <c r="D295" s="922">
        <v>200</v>
      </c>
      <c r="E295" s="922">
        <v>70</v>
      </c>
      <c r="F295" s="922" t="s">
        <v>964</v>
      </c>
      <c r="G295" s="922">
        <v>100000735</v>
      </c>
      <c r="H295" s="922">
        <v>998736</v>
      </c>
      <c r="I295" s="1097"/>
      <c r="J295" s="1100">
        <v>0.18</v>
      </c>
      <c r="K295" s="1098"/>
      <c r="L295" s="922" t="s">
        <v>657</v>
      </c>
      <c r="M295" s="922" t="s">
        <v>571</v>
      </c>
      <c r="N295" s="922">
        <v>1</v>
      </c>
      <c r="O295" s="1097"/>
      <c r="P295" s="1099" t="str">
        <f t="shared" si="70"/>
        <v>Included</v>
      </c>
      <c r="Q295" s="1099">
        <f t="shared" si="71"/>
        <v>0</v>
      </c>
      <c r="R295" s="663">
        <f t="shared" si="72"/>
        <v>0</v>
      </c>
      <c r="S295" s="663">
        <f t="shared" si="73"/>
        <v>0</v>
      </c>
      <c r="T295" s="664"/>
      <c r="U295" s="664"/>
      <c r="AD295" s="804"/>
    </row>
    <row r="296" spans="1:30" s="663" customFormat="1" ht="49.5">
      <c r="A296" s="1096">
        <v>18</v>
      </c>
      <c r="B296" s="922">
        <v>7000030914</v>
      </c>
      <c r="C296" s="922">
        <v>620</v>
      </c>
      <c r="D296" s="922">
        <v>210</v>
      </c>
      <c r="E296" s="922">
        <v>10</v>
      </c>
      <c r="F296" s="922" t="s">
        <v>946</v>
      </c>
      <c r="G296" s="922">
        <v>100002070</v>
      </c>
      <c r="H296" s="922">
        <v>998736</v>
      </c>
      <c r="I296" s="1097"/>
      <c r="J296" s="1100">
        <v>0.18</v>
      </c>
      <c r="K296" s="1098"/>
      <c r="L296" s="922" t="s">
        <v>615</v>
      </c>
      <c r="M296" s="922" t="s">
        <v>570</v>
      </c>
      <c r="N296" s="922">
        <v>1</v>
      </c>
      <c r="O296" s="1097"/>
      <c r="P296" s="1099" t="str">
        <f t="shared" si="70"/>
        <v>Included</v>
      </c>
      <c r="Q296" s="1099">
        <f t="shared" si="71"/>
        <v>0</v>
      </c>
      <c r="R296" s="663">
        <f t="shared" si="72"/>
        <v>0</v>
      </c>
      <c r="S296" s="663">
        <f t="shared" si="73"/>
        <v>0</v>
      </c>
      <c r="T296" s="664"/>
      <c r="U296" s="664"/>
      <c r="AD296" s="804"/>
    </row>
    <row r="297" spans="1:30" s="663" customFormat="1" ht="49.5">
      <c r="A297" s="1096">
        <v>19</v>
      </c>
      <c r="B297" s="922">
        <v>7000030914</v>
      </c>
      <c r="C297" s="922">
        <v>620</v>
      </c>
      <c r="D297" s="922">
        <v>210</v>
      </c>
      <c r="E297" s="922">
        <v>20</v>
      </c>
      <c r="F297" s="922" t="s">
        <v>946</v>
      </c>
      <c r="G297" s="922">
        <v>100002069</v>
      </c>
      <c r="H297" s="922">
        <v>998736</v>
      </c>
      <c r="I297" s="1097"/>
      <c r="J297" s="1100">
        <v>0.18</v>
      </c>
      <c r="K297" s="1098"/>
      <c r="L297" s="922" t="s">
        <v>664</v>
      </c>
      <c r="M297" s="922" t="s">
        <v>570</v>
      </c>
      <c r="N297" s="922">
        <v>1</v>
      </c>
      <c r="O297" s="1097"/>
      <c r="P297" s="1099" t="str">
        <f t="shared" si="70"/>
        <v>Included</v>
      </c>
      <c r="Q297" s="1099">
        <f t="shared" si="71"/>
        <v>0</v>
      </c>
      <c r="R297" s="663">
        <f t="shared" si="72"/>
        <v>0</v>
      </c>
      <c r="S297" s="663">
        <f t="shared" si="73"/>
        <v>0</v>
      </c>
      <c r="T297" s="664"/>
      <c r="U297" s="664"/>
      <c r="AD297" s="804"/>
    </row>
    <row r="298" spans="1:30" s="663" customFormat="1" ht="33">
      <c r="A298" s="1096">
        <v>20</v>
      </c>
      <c r="B298" s="922">
        <v>7000030914</v>
      </c>
      <c r="C298" s="922">
        <v>530</v>
      </c>
      <c r="D298" s="922">
        <v>220</v>
      </c>
      <c r="E298" s="922">
        <v>10</v>
      </c>
      <c r="F298" s="922" t="s">
        <v>970</v>
      </c>
      <c r="G298" s="922">
        <v>100001021</v>
      </c>
      <c r="H298" s="922">
        <v>995461</v>
      </c>
      <c r="I298" s="1097"/>
      <c r="J298" s="1100">
        <v>0.18</v>
      </c>
      <c r="K298" s="1098"/>
      <c r="L298" s="922" t="s">
        <v>630</v>
      </c>
      <c r="M298" s="922" t="s">
        <v>570</v>
      </c>
      <c r="N298" s="922">
        <v>1</v>
      </c>
      <c r="O298" s="1097"/>
      <c r="P298" s="1099" t="str">
        <f t="shared" si="70"/>
        <v>Included</v>
      </c>
      <c r="Q298" s="1099">
        <f t="shared" si="71"/>
        <v>0</v>
      </c>
      <c r="R298" s="663">
        <f t="shared" si="72"/>
        <v>0</v>
      </c>
      <c r="S298" s="663">
        <f t="shared" si="73"/>
        <v>0</v>
      </c>
      <c r="T298" s="664"/>
      <c r="U298" s="664"/>
      <c r="AD298" s="804"/>
    </row>
    <row r="299" spans="1:30" s="663" customFormat="1" ht="33">
      <c r="A299" s="1096">
        <v>21</v>
      </c>
      <c r="B299" s="922">
        <v>7000030914</v>
      </c>
      <c r="C299" s="922">
        <v>530</v>
      </c>
      <c r="D299" s="922">
        <v>220</v>
      </c>
      <c r="E299" s="922">
        <v>20</v>
      </c>
      <c r="F299" s="922" t="s">
        <v>970</v>
      </c>
      <c r="G299" s="922">
        <v>100001024</v>
      </c>
      <c r="H299" s="922">
        <v>998731</v>
      </c>
      <c r="I299" s="1097"/>
      <c r="J299" s="1100">
        <v>0.18</v>
      </c>
      <c r="K299" s="1098"/>
      <c r="L299" s="922" t="s">
        <v>936</v>
      </c>
      <c r="M299" s="922" t="s">
        <v>570</v>
      </c>
      <c r="N299" s="922">
        <v>2</v>
      </c>
      <c r="O299" s="1097"/>
      <c r="P299" s="1099" t="str">
        <f t="shared" si="70"/>
        <v>Included</v>
      </c>
      <c r="Q299" s="1099">
        <f t="shared" si="71"/>
        <v>0</v>
      </c>
      <c r="R299" s="663">
        <f t="shared" si="72"/>
        <v>0</v>
      </c>
      <c r="S299" s="663">
        <f t="shared" si="73"/>
        <v>0</v>
      </c>
      <c r="T299" s="664"/>
      <c r="U299" s="664"/>
      <c r="AD299" s="804"/>
    </row>
    <row r="300" spans="1:30" s="663" customFormat="1" ht="33">
      <c r="A300" s="1096">
        <v>22</v>
      </c>
      <c r="B300" s="922">
        <v>7000030914</v>
      </c>
      <c r="C300" s="922">
        <v>530</v>
      </c>
      <c r="D300" s="922">
        <v>220</v>
      </c>
      <c r="E300" s="922">
        <v>30</v>
      </c>
      <c r="F300" s="922" t="s">
        <v>970</v>
      </c>
      <c r="G300" s="922">
        <v>100004852</v>
      </c>
      <c r="H300" s="922">
        <v>998731</v>
      </c>
      <c r="I300" s="1097"/>
      <c r="J300" s="1100">
        <v>0.18</v>
      </c>
      <c r="K300" s="1098"/>
      <c r="L300" s="922" t="s">
        <v>595</v>
      </c>
      <c r="M300" s="922" t="s">
        <v>570</v>
      </c>
      <c r="N300" s="922">
        <v>8</v>
      </c>
      <c r="O300" s="1097"/>
      <c r="P300" s="1099" t="str">
        <f t="shared" si="70"/>
        <v>Included</v>
      </c>
      <c r="Q300" s="1099">
        <f t="shared" si="71"/>
        <v>0</v>
      </c>
      <c r="R300" s="663">
        <f t="shared" si="72"/>
        <v>0</v>
      </c>
      <c r="S300" s="663">
        <f t="shared" si="73"/>
        <v>0</v>
      </c>
      <c r="T300" s="664"/>
      <c r="U300" s="664"/>
      <c r="AD300" s="804"/>
    </row>
    <row r="301" spans="1:30" s="663" customFormat="1" ht="33">
      <c r="A301" s="1096">
        <v>23</v>
      </c>
      <c r="B301" s="922">
        <v>7000030914</v>
      </c>
      <c r="C301" s="922">
        <v>530</v>
      </c>
      <c r="D301" s="922">
        <v>220</v>
      </c>
      <c r="E301" s="922">
        <v>40</v>
      </c>
      <c r="F301" s="922" t="s">
        <v>970</v>
      </c>
      <c r="G301" s="922">
        <v>100004926</v>
      </c>
      <c r="H301" s="922">
        <v>998731</v>
      </c>
      <c r="I301" s="1097"/>
      <c r="J301" s="1100">
        <v>0.18</v>
      </c>
      <c r="K301" s="1098"/>
      <c r="L301" s="922" t="s">
        <v>653</v>
      </c>
      <c r="M301" s="922" t="s">
        <v>570</v>
      </c>
      <c r="N301" s="922">
        <v>8</v>
      </c>
      <c r="O301" s="1097"/>
      <c r="P301" s="1099" t="str">
        <f t="shared" si="70"/>
        <v>Included</v>
      </c>
      <c r="Q301" s="1099">
        <f t="shared" si="71"/>
        <v>0</v>
      </c>
      <c r="R301" s="663">
        <f t="shared" si="72"/>
        <v>0</v>
      </c>
      <c r="S301" s="663">
        <f t="shared" si="73"/>
        <v>0</v>
      </c>
      <c r="T301" s="664"/>
      <c r="U301" s="664"/>
      <c r="AD301" s="804"/>
    </row>
    <row r="302" spans="1:30" s="663" customFormat="1" ht="33">
      <c r="A302" s="1096">
        <v>24</v>
      </c>
      <c r="B302" s="922">
        <v>7000030914</v>
      </c>
      <c r="C302" s="922">
        <v>540</v>
      </c>
      <c r="D302" s="922">
        <v>230</v>
      </c>
      <c r="E302" s="922">
        <v>10</v>
      </c>
      <c r="F302" s="922" t="s">
        <v>971</v>
      </c>
      <c r="G302" s="922">
        <v>100002182</v>
      </c>
      <c r="H302" s="922">
        <v>998736</v>
      </c>
      <c r="I302" s="1097"/>
      <c r="J302" s="1100">
        <v>0.18</v>
      </c>
      <c r="K302" s="1098"/>
      <c r="L302" s="922" t="s">
        <v>575</v>
      </c>
      <c r="M302" s="922" t="s">
        <v>574</v>
      </c>
      <c r="N302" s="922">
        <v>1</v>
      </c>
      <c r="O302" s="1097"/>
      <c r="P302" s="1099" t="str">
        <f t="shared" si="70"/>
        <v>Included</v>
      </c>
      <c r="Q302" s="1099">
        <f t="shared" si="71"/>
        <v>0</v>
      </c>
      <c r="R302" s="663">
        <f t="shared" si="72"/>
        <v>0</v>
      </c>
      <c r="S302" s="663">
        <f t="shared" si="73"/>
        <v>0</v>
      </c>
      <c r="T302" s="664"/>
      <c r="U302" s="664"/>
      <c r="AD302" s="804"/>
    </row>
    <row r="303" spans="1:30" s="663" customFormat="1" ht="33">
      <c r="A303" s="1096">
        <v>25</v>
      </c>
      <c r="B303" s="922">
        <v>7000030914</v>
      </c>
      <c r="C303" s="922">
        <v>540</v>
      </c>
      <c r="D303" s="922">
        <v>230</v>
      </c>
      <c r="E303" s="922">
        <v>20</v>
      </c>
      <c r="F303" s="922" t="s">
        <v>971</v>
      </c>
      <c r="G303" s="922">
        <v>100002180</v>
      </c>
      <c r="H303" s="922">
        <v>998736</v>
      </c>
      <c r="I303" s="1097"/>
      <c r="J303" s="1100">
        <v>0.18</v>
      </c>
      <c r="K303" s="1098"/>
      <c r="L303" s="922" t="s">
        <v>699</v>
      </c>
      <c r="M303" s="922" t="s">
        <v>574</v>
      </c>
      <c r="N303" s="922">
        <v>1</v>
      </c>
      <c r="O303" s="1097"/>
      <c r="P303" s="1099" t="str">
        <f t="shared" si="70"/>
        <v>Included</v>
      </c>
      <c r="Q303" s="1099">
        <f t="shared" si="71"/>
        <v>0</v>
      </c>
      <c r="R303" s="663">
        <f t="shared" si="72"/>
        <v>0</v>
      </c>
      <c r="S303" s="663">
        <f t="shared" si="73"/>
        <v>0</v>
      </c>
      <c r="T303" s="664"/>
      <c r="U303" s="664"/>
      <c r="AD303" s="804"/>
    </row>
    <row r="304" spans="1:30" s="663" customFormat="1" ht="33">
      <c r="A304" s="1096">
        <v>26</v>
      </c>
      <c r="B304" s="922">
        <v>7000030914</v>
      </c>
      <c r="C304" s="922">
        <v>540</v>
      </c>
      <c r="D304" s="922">
        <v>230</v>
      </c>
      <c r="E304" s="922">
        <v>30</v>
      </c>
      <c r="F304" s="922" t="s">
        <v>971</v>
      </c>
      <c r="G304" s="922">
        <v>100002181</v>
      </c>
      <c r="H304" s="922">
        <v>998736</v>
      </c>
      <c r="I304" s="1097"/>
      <c r="J304" s="1100">
        <v>0.18</v>
      </c>
      <c r="K304" s="1098"/>
      <c r="L304" s="922" t="s">
        <v>573</v>
      </c>
      <c r="M304" s="922" t="s">
        <v>574</v>
      </c>
      <c r="N304" s="922">
        <v>1</v>
      </c>
      <c r="O304" s="1097"/>
      <c r="P304" s="1099" t="str">
        <f t="shared" si="70"/>
        <v>Included</v>
      </c>
      <c r="Q304" s="1099">
        <f t="shared" si="71"/>
        <v>0</v>
      </c>
      <c r="R304" s="663">
        <f t="shared" si="72"/>
        <v>0</v>
      </c>
      <c r="S304" s="663">
        <f t="shared" si="73"/>
        <v>0</v>
      </c>
      <c r="T304" s="664"/>
      <c r="U304" s="664"/>
      <c r="AD304" s="804"/>
    </row>
    <row r="305" spans="1:30" s="663" customFormat="1" ht="49.5">
      <c r="A305" s="1096">
        <v>27</v>
      </c>
      <c r="B305" s="922">
        <v>7000030914</v>
      </c>
      <c r="C305" s="922">
        <v>550</v>
      </c>
      <c r="D305" s="922">
        <v>240</v>
      </c>
      <c r="E305" s="922">
        <v>10</v>
      </c>
      <c r="F305" s="922" t="s">
        <v>947</v>
      </c>
      <c r="G305" s="922">
        <v>100000983</v>
      </c>
      <c r="H305" s="922">
        <v>998736</v>
      </c>
      <c r="I305" s="1097"/>
      <c r="J305" s="1100">
        <v>0.18</v>
      </c>
      <c r="K305" s="1098"/>
      <c r="L305" s="922" t="s">
        <v>665</v>
      </c>
      <c r="M305" s="922" t="s">
        <v>571</v>
      </c>
      <c r="N305" s="922">
        <v>1</v>
      </c>
      <c r="O305" s="1097"/>
      <c r="P305" s="1099" t="str">
        <f t="shared" si="70"/>
        <v>Included</v>
      </c>
      <c r="Q305" s="1099">
        <f t="shared" si="71"/>
        <v>0</v>
      </c>
      <c r="R305" s="663">
        <f t="shared" si="72"/>
        <v>0</v>
      </c>
      <c r="S305" s="663">
        <f t="shared" si="73"/>
        <v>0</v>
      </c>
      <c r="T305" s="664"/>
      <c r="U305" s="664"/>
      <c r="AD305" s="804"/>
    </row>
    <row r="306" spans="1:30" s="663" customFormat="1" ht="49.5">
      <c r="A306" s="1096">
        <v>28</v>
      </c>
      <c r="B306" s="922">
        <v>7000030914</v>
      </c>
      <c r="C306" s="922">
        <v>550</v>
      </c>
      <c r="D306" s="922">
        <v>240</v>
      </c>
      <c r="E306" s="922">
        <v>20</v>
      </c>
      <c r="F306" s="922" t="s">
        <v>947</v>
      </c>
      <c r="G306" s="922">
        <v>100016787</v>
      </c>
      <c r="H306" s="922">
        <v>998736</v>
      </c>
      <c r="I306" s="1097"/>
      <c r="J306" s="1100">
        <v>0.18</v>
      </c>
      <c r="K306" s="1098"/>
      <c r="L306" s="922" t="s">
        <v>1018</v>
      </c>
      <c r="M306" s="922" t="s">
        <v>571</v>
      </c>
      <c r="N306" s="922">
        <v>1</v>
      </c>
      <c r="O306" s="1097"/>
      <c r="P306" s="1099" t="str">
        <f>IF(O306=0, "Included", IF(ISERROR(N306*O306), O306, N306*O306))</f>
        <v>Included</v>
      </c>
      <c r="Q306" s="1099">
        <f>S306</f>
        <v>0</v>
      </c>
      <c r="R306" s="663">
        <f>IF(P306="Included",0,P306)</f>
        <v>0</v>
      </c>
      <c r="S306" s="663">
        <f>IF(K306="",(R306*J306),(R306*K306))</f>
        <v>0</v>
      </c>
      <c r="T306" s="664"/>
      <c r="U306" s="664"/>
      <c r="AD306" s="804"/>
    </row>
    <row r="307" spans="1:30" s="663" customFormat="1" ht="82.5">
      <c r="A307" s="1096">
        <v>29</v>
      </c>
      <c r="B307" s="922">
        <v>7000030914</v>
      </c>
      <c r="C307" s="922">
        <v>560</v>
      </c>
      <c r="D307" s="922">
        <v>250</v>
      </c>
      <c r="E307" s="922">
        <v>10</v>
      </c>
      <c r="F307" s="922" t="s">
        <v>972</v>
      </c>
      <c r="G307" s="922">
        <v>100002500</v>
      </c>
      <c r="H307" s="922">
        <v>998731</v>
      </c>
      <c r="I307" s="1097"/>
      <c r="J307" s="1100">
        <v>0.18</v>
      </c>
      <c r="K307" s="1098"/>
      <c r="L307" s="922" t="s">
        <v>598</v>
      </c>
      <c r="M307" s="922" t="s">
        <v>571</v>
      </c>
      <c r="N307" s="922">
        <v>1</v>
      </c>
      <c r="O307" s="1097"/>
      <c r="P307" s="1099" t="str">
        <f t="shared" ref="P307:P316" si="74">IF(O307=0, "Included", IF(ISERROR(N307*O307), O307, N307*O307))</f>
        <v>Included</v>
      </c>
      <c r="Q307" s="1099">
        <f t="shared" ref="Q307:Q316" si="75">S307</f>
        <v>0</v>
      </c>
      <c r="R307" s="663">
        <f t="shared" ref="R307:R316" si="76">IF(P307="Included",0,P307)</f>
        <v>0</v>
      </c>
      <c r="S307" s="663">
        <f t="shared" ref="S307:S316" si="77">IF(K307="",(R307*J307),(R307*K307))</f>
        <v>0</v>
      </c>
      <c r="T307" s="664"/>
      <c r="U307" s="664"/>
      <c r="AD307" s="804"/>
    </row>
    <row r="308" spans="1:30" s="663" customFormat="1" ht="33">
      <c r="A308" s="1096">
        <v>30</v>
      </c>
      <c r="B308" s="922">
        <v>7000030914</v>
      </c>
      <c r="C308" s="922">
        <v>580</v>
      </c>
      <c r="D308" s="922">
        <v>260</v>
      </c>
      <c r="E308" s="922">
        <v>10</v>
      </c>
      <c r="F308" s="922" t="s">
        <v>973</v>
      </c>
      <c r="G308" s="922">
        <v>100007282</v>
      </c>
      <c r="H308" s="922">
        <v>998736</v>
      </c>
      <c r="I308" s="1097"/>
      <c r="J308" s="1100">
        <v>0.18</v>
      </c>
      <c r="K308" s="1098"/>
      <c r="L308" s="922" t="s">
        <v>1019</v>
      </c>
      <c r="M308" s="922" t="s">
        <v>570</v>
      </c>
      <c r="N308" s="922">
        <v>1</v>
      </c>
      <c r="O308" s="1097"/>
      <c r="P308" s="1099" t="str">
        <f t="shared" si="74"/>
        <v>Included</v>
      </c>
      <c r="Q308" s="1099">
        <f t="shared" si="75"/>
        <v>0</v>
      </c>
      <c r="R308" s="663">
        <f t="shared" si="76"/>
        <v>0</v>
      </c>
      <c r="S308" s="663">
        <f t="shared" si="77"/>
        <v>0</v>
      </c>
      <c r="T308" s="664"/>
      <c r="U308" s="664"/>
      <c r="AD308" s="804"/>
    </row>
    <row r="309" spans="1:30" s="663" customFormat="1" ht="16.5">
      <c r="A309" s="1096">
        <v>31</v>
      </c>
      <c r="B309" s="922">
        <v>7000030914</v>
      </c>
      <c r="C309" s="922">
        <v>590</v>
      </c>
      <c r="D309" s="922">
        <v>270</v>
      </c>
      <c r="E309" s="922">
        <v>10</v>
      </c>
      <c r="F309" s="922" t="s">
        <v>974</v>
      </c>
      <c r="G309" s="922">
        <v>100003103</v>
      </c>
      <c r="H309" s="922">
        <v>998731</v>
      </c>
      <c r="I309" s="1097"/>
      <c r="J309" s="1100">
        <v>0.18</v>
      </c>
      <c r="K309" s="1098"/>
      <c r="L309" s="922" t="s">
        <v>587</v>
      </c>
      <c r="M309" s="922" t="s">
        <v>597</v>
      </c>
      <c r="N309" s="922">
        <v>1</v>
      </c>
      <c r="O309" s="1097"/>
      <c r="P309" s="1099" t="str">
        <f t="shared" si="74"/>
        <v>Included</v>
      </c>
      <c r="Q309" s="1099">
        <f t="shared" si="75"/>
        <v>0</v>
      </c>
      <c r="R309" s="663">
        <f t="shared" si="76"/>
        <v>0</v>
      </c>
      <c r="S309" s="663">
        <f t="shared" si="77"/>
        <v>0</v>
      </c>
      <c r="T309" s="664"/>
      <c r="U309" s="664"/>
      <c r="AD309" s="804"/>
    </row>
    <row r="310" spans="1:30" s="663" customFormat="1" ht="33">
      <c r="A310" s="1096">
        <v>32</v>
      </c>
      <c r="B310" s="922">
        <v>7000030914</v>
      </c>
      <c r="C310" s="922">
        <v>570</v>
      </c>
      <c r="D310" s="922">
        <v>290</v>
      </c>
      <c r="E310" s="922">
        <v>10</v>
      </c>
      <c r="F310" s="922" t="s">
        <v>975</v>
      </c>
      <c r="G310" s="922">
        <v>100003800</v>
      </c>
      <c r="H310" s="922">
        <v>995429</v>
      </c>
      <c r="I310" s="1097"/>
      <c r="J310" s="1100">
        <v>0.18</v>
      </c>
      <c r="K310" s="1098"/>
      <c r="L310" s="922" t="s">
        <v>1020</v>
      </c>
      <c r="M310" s="922" t="s">
        <v>570</v>
      </c>
      <c r="N310" s="922">
        <v>1</v>
      </c>
      <c r="O310" s="1097"/>
      <c r="P310" s="1099" t="str">
        <f t="shared" si="74"/>
        <v>Included</v>
      </c>
      <c r="Q310" s="1099">
        <f t="shared" si="75"/>
        <v>0</v>
      </c>
      <c r="R310" s="663">
        <f t="shared" si="76"/>
        <v>0</v>
      </c>
      <c r="S310" s="663">
        <f t="shared" si="77"/>
        <v>0</v>
      </c>
      <c r="T310" s="664"/>
      <c r="U310" s="664"/>
      <c r="AD310" s="804"/>
    </row>
    <row r="311" spans="1:30" s="663" customFormat="1" ht="49.5">
      <c r="A311" s="1096">
        <v>33</v>
      </c>
      <c r="B311" s="922">
        <v>7000030914</v>
      </c>
      <c r="C311" s="922">
        <v>650</v>
      </c>
      <c r="D311" s="922">
        <v>310</v>
      </c>
      <c r="E311" s="922">
        <v>10</v>
      </c>
      <c r="F311" s="922" t="s">
        <v>976</v>
      </c>
      <c r="G311" s="922">
        <v>100004518</v>
      </c>
      <c r="H311" s="922">
        <v>995433</v>
      </c>
      <c r="I311" s="1097"/>
      <c r="J311" s="1100">
        <v>0.18</v>
      </c>
      <c r="K311" s="1098"/>
      <c r="L311" s="922" t="s">
        <v>588</v>
      </c>
      <c r="M311" s="922" t="s">
        <v>578</v>
      </c>
      <c r="N311" s="922">
        <v>3354</v>
      </c>
      <c r="O311" s="1097"/>
      <c r="P311" s="1099" t="str">
        <f t="shared" si="74"/>
        <v>Included</v>
      </c>
      <c r="Q311" s="1099">
        <f t="shared" si="75"/>
        <v>0</v>
      </c>
      <c r="R311" s="663">
        <f t="shared" si="76"/>
        <v>0</v>
      </c>
      <c r="S311" s="663">
        <f t="shared" si="77"/>
        <v>0</v>
      </c>
      <c r="T311" s="664"/>
      <c r="U311" s="664"/>
      <c r="AD311" s="804"/>
    </row>
    <row r="312" spans="1:30" s="663" customFormat="1" ht="16.5">
      <c r="A312" s="1096">
        <v>34</v>
      </c>
      <c r="B312" s="922">
        <v>7000030914</v>
      </c>
      <c r="C312" s="922">
        <v>650</v>
      </c>
      <c r="D312" s="922">
        <v>310</v>
      </c>
      <c r="E312" s="922">
        <v>20</v>
      </c>
      <c r="F312" s="922" t="s">
        <v>976</v>
      </c>
      <c r="G312" s="922">
        <v>100001325</v>
      </c>
      <c r="H312" s="922">
        <v>995454</v>
      </c>
      <c r="I312" s="1097"/>
      <c r="J312" s="1100">
        <v>0.18</v>
      </c>
      <c r="K312" s="1098"/>
      <c r="L312" s="922" t="s">
        <v>579</v>
      </c>
      <c r="M312" s="922" t="s">
        <v>578</v>
      </c>
      <c r="N312" s="922">
        <v>241</v>
      </c>
      <c r="O312" s="1097"/>
      <c r="P312" s="1099" t="str">
        <f t="shared" si="74"/>
        <v>Included</v>
      </c>
      <c r="Q312" s="1099">
        <f t="shared" si="75"/>
        <v>0</v>
      </c>
      <c r="R312" s="663">
        <f t="shared" si="76"/>
        <v>0</v>
      </c>
      <c r="S312" s="663">
        <f t="shared" si="77"/>
        <v>0</v>
      </c>
      <c r="T312" s="664"/>
      <c r="U312" s="664"/>
      <c r="AD312" s="804"/>
    </row>
    <row r="313" spans="1:30" s="663" customFormat="1" ht="49.5">
      <c r="A313" s="1096">
        <v>35</v>
      </c>
      <c r="B313" s="922">
        <v>7000030914</v>
      </c>
      <c r="C313" s="922">
        <v>650</v>
      </c>
      <c r="D313" s="922">
        <v>310</v>
      </c>
      <c r="E313" s="922">
        <v>30</v>
      </c>
      <c r="F313" s="922" t="s">
        <v>976</v>
      </c>
      <c r="G313" s="922">
        <v>100016607</v>
      </c>
      <c r="H313" s="922">
        <v>995451</v>
      </c>
      <c r="I313" s="1097"/>
      <c r="J313" s="1100">
        <v>0.18</v>
      </c>
      <c r="K313" s="1098"/>
      <c r="L313" s="922" t="s">
        <v>832</v>
      </c>
      <c r="M313" s="922" t="s">
        <v>578</v>
      </c>
      <c r="N313" s="922">
        <v>1030</v>
      </c>
      <c r="O313" s="1097"/>
      <c r="P313" s="1099" t="str">
        <f t="shared" si="74"/>
        <v>Included</v>
      </c>
      <c r="Q313" s="1099">
        <f t="shared" si="75"/>
        <v>0</v>
      </c>
      <c r="R313" s="663">
        <f t="shared" si="76"/>
        <v>0</v>
      </c>
      <c r="S313" s="663">
        <f t="shared" si="77"/>
        <v>0</v>
      </c>
      <c r="T313" s="664"/>
      <c r="U313" s="664"/>
      <c r="AD313" s="804"/>
    </row>
    <row r="314" spans="1:30" s="663" customFormat="1" ht="33">
      <c r="A314" s="1096">
        <v>36</v>
      </c>
      <c r="B314" s="922">
        <v>7000030914</v>
      </c>
      <c r="C314" s="922">
        <v>650</v>
      </c>
      <c r="D314" s="922">
        <v>310</v>
      </c>
      <c r="E314" s="922">
        <v>40</v>
      </c>
      <c r="F314" s="922" t="s">
        <v>976</v>
      </c>
      <c r="G314" s="922">
        <v>100016681</v>
      </c>
      <c r="H314" s="922">
        <v>995454</v>
      </c>
      <c r="I314" s="1097"/>
      <c r="J314" s="1100">
        <v>0.18</v>
      </c>
      <c r="K314" s="1098"/>
      <c r="L314" s="922" t="s">
        <v>833</v>
      </c>
      <c r="M314" s="922" t="s">
        <v>576</v>
      </c>
      <c r="N314" s="922">
        <v>73</v>
      </c>
      <c r="O314" s="1097"/>
      <c r="P314" s="1099" t="str">
        <f t="shared" si="74"/>
        <v>Included</v>
      </c>
      <c r="Q314" s="1099">
        <f t="shared" si="75"/>
        <v>0</v>
      </c>
      <c r="R314" s="663">
        <f t="shared" si="76"/>
        <v>0</v>
      </c>
      <c r="S314" s="663">
        <f t="shared" si="77"/>
        <v>0</v>
      </c>
      <c r="T314" s="664"/>
      <c r="U314" s="664"/>
      <c r="AD314" s="804"/>
    </row>
    <row r="315" spans="1:30" s="663" customFormat="1" ht="16.5">
      <c r="A315" s="1096">
        <v>37</v>
      </c>
      <c r="B315" s="922">
        <v>7000030914</v>
      </c>
      <c r="C315" s="922">
        <v>650</v>
      </c>
      <c r="D315" s="922">
        <v>310</v>
      </c>
      <c r="E315" s="922">
        <v>50</v>
      </c>
      <c r="F315" s="922" t="s">
        <v>976</v>
      </c>
      <c r="G315" s="922">
        <v>100001330</v>
      </c>
      <c r="H315" s="922">
        <v>995428</v>
      </c>
      <c r="I315" s="1097"/>
      <c r="J315" s="1100">
        <v>0.18</v>
      </c>
      <c r="K315" s="1098"/>
      <c r="L315" s="922" t="s">
        <v>680</v>
      </c>
      <c r="M315" s="922" t="s">
        <v>578</v>
      </c>
      <c r="N315" s="922">
        <v>35</v>
      </c>
      <c r="O315" s="1097"/>
      <c r="P315" s="1099" t="str">
        <f t="shared" si="74"/>
        <v>Included</v>
      </c>
      <c r="Q315" s="1099">
        <f t="shared" si="75"/>
        <v>0</v>
      </c>
      <c r="R315" s="663">
        <f t="shared" si="76"/>
        <v>0</v>
      </c>
      <c r="S315" s="663">
        <f t="shared" si="77"/>
        <v>0</v>
      </c>
      <c r="T315" s="664"/>
      <c r="U315" s="664"/>
      <c r="AD315" s="804"/>
    </row>
    <row r="316" spans="1:30" s="663" customFormat="1" ht="49.5">
      <c r="A316" s="1096">
        <v>38</v>
      </c>
      <c r="B316" s="922">
        <v>7000030914</v>
      </c>
      <c r="C316" s="922">
        <v>650</v>
      </c>
      <c r="D316" s="922">
        <v>310</v>
      </c>
      <c r="E316" s="922">
        <v>60</v>
      </c>
      <c r="F316" s="922" t="s">
        <v>976</v>
      </c>
      <c r="G316" s="922">
        <v>100001331</v>
      </c>
      <c r="H316" s="922">
        <v>995455</v>
      </c>
      <c r="I316" s="1097"/>
      <c r="J316" s="1100">
        <v>0.18</v>
      </c>
      <c r="K316" s="1098"/>
      <c r="L316" s="922" t="s">
        <v>581</v>
      </c>
      <c r="M316" s="922" t="s">
        <v>576</v>
      </c>
      <c r="N316" s="922">
        <v>36</v>
      </c>
      <c r="O316" s="1097"/>
      <c r="P316" s="1099" t="str">
        <f t="shared" si="74"/>
        <v>Included</v>
      </c>
      <c r="Q316" s="1099">
        <f t="shared" si="75"/>
        <v>0</v>
      </c>
      <c r="R316" s="663">
        <f t="shared" si="76"/>
        <v>0</v>
      </c>
      <c r="S316" s="663">
        <f t="shared" si="77"/>
        <v>0</v>
      </c>
      <c r="T316" s="664"/>
      <c r="U316" s="664"/>
      <c r="AD316" s="804"/>
    </row>
    <row r="317" spans="1:30" s="663" customFormat="1" ht="16.5">
      <c r="A317" s="1096">
        <v>39</v>
      </c>
      <c r="B317" s="922">
        <v>7000030914</v>
      </c>
      <c r="C317" s="922">
        <v>650</v>
      </c>
      <c r="D317" s="922">
        <v>310</v>
      </c>
      <c r="E317" s="922">
        <v>70</v>
      </c>
      <c r="F317" s="922" t="s">
        <v>976</v>
      </c>
      <c r="G317" s="922">
        <v>100001714</v>
      </c>
      <c r="H317" s="922">
        <v>995428</v>
      </c>
      <c r="I317" s="1097"/>
      <c r="J317" s="1100">
        <v>0.18</v>
      </c>
      <c r="K317" s="1098"/>
      <c r="L317" s="922" t="s">
        <v>589</v>
      </c>
      <c r="M317" s="922" t="s">
        <v>592</v>
      </c>
      <c r="N317" s="922">
        <v>2000</v>
      </c>
      <c r="O317" s="1097"/>
      <c r="P317" s="1099" t="str">
        <f>IF(O317=0, "Included", IF(ISERROR(N317*O317), O317, N317*O317))</f>
        <v>Included</v>
      </c>
      <c r="Q317" s="1099">
        <f>S317</f>
        <v>0</v>
      </c>
      <c r="R317" s="663">
        <f>IF(P317="Included",0,P317)</f>
        <v>0</v>
      </c>
      <c r="S317" s="663">
        <f>IF(K317="",(R317*J317),(R317*K317))</f>
        <v>0</v>
      </c>
      <c r="T317" s="664"/>
      <c r="U317" s="664"/>
      <c r="AD317" s="804"/>
    </row>
    <row r="318" spans="1:30" s="663" customFormat="1" ht="33">
      <c r="A318" s="1096">
        <v>40</v>
      </c>
      <c r="B318" s="922">
        <v>7000030914</v>
      </c>
      <c r="C318" s="922">
        <v>650</v>
      </c>
      <c r="D318" s="922">
        <v>310</v>
      </c>
      <c r="E318" s="922">
        <v>80</v>
      </c>
      <c r="F318" s="922" t="s">
        <v>976</v>
      </c>
      <c r="G318" s="922">
        <v>100001712</v>
      </c>
      <c r="H318" s="922">
        <v>995428</v>
      </c>
      <c r="I318" s="1097"/>
      <c r="J318" s="1100">
        <v>0.18</v>
      </c>
      <c r="K318" s="1098"/>
      <c r="L318" s="922" t="s">
        <v>645</v>
      </c>
      <c r="M318" s="922" t="s">
        <v>592</v>
      </c>
      <c r="N318" s="922">
        <v>1500</v>
      </c>
      <c r="O318" s="1097"/>
      <c r="P318" s="1099" t="str">
        <f t="shared" ref="P318:P350" si="78">IF(O318=0, "Included", IF(ISERROR(N318*O318), O318, N318*O318))</f>
        <v>Included</v>
      </c>
      <c r="Q318" s="1099">
        <f t="shared" ref="Q318:Q350" si="79">S318</f>
        <v>0</v>
      </c>
      <c r="R318" s="663">
        <f t="shared" ref="R318:R350" si="80">IF(P318="Included",0,P318)</f>
        <v>0</v>
      </c>
      <c r="S318" s="663">
        <f t="shared" ref="S318:S350" si="81">IF(K318="",(R318*J318),(R318*K318))</f>
        <v>0</v>
      </c>
      <c r="T318" s="664"/>
      <c r="U318" s="664"/>
      <c r="AD318" s="804"/>
    </row>
    <row r="319" spans="1:30" s="663" customFormat="1" ht="16.5">
      <c r="A319" s="1096">
        <v>41</v>
      </c>
      <c r="B319" s="922">
        <v>7000030914</v>
      </c>
      <c r="C319" s="922">
        <v>650</v>
      </c>
      <c r="D319" s="922">
        <v>310</v>
      </c>
      <c r="E319" s="922">
        <v>90</v>
      </c>
      <c r="F319" s="922" t="s">
        <v>976</v>
      </c>
      <c r="G319" s="922">
        <v>100001713</v>
      </c>
      <c r="H319" s="922">
        <v>995424</v>
      </c>
      <c r="I319" s="1097"/>
      <c r="J319" s="1100">
        <v>0.18</v>
      </c>
      <c r="K319" s="1098"/>
      <c r="L319" s="922" t="s">
        <v>590</v>
      </c>
      <c r="M319" s="922" t="s">
        <v>592</v>
      </c>
      <c r="N319" s="922">
        <v>3500</v>
      </c>
      <c r="O319" s="1097"/>
      <c r="P319" s="1099" t="str">
        <f t="shared" si="78"/>
        <v>Included</v>
      </c>
      <c r="Q319" s="1099">
        <f t="shared" si="79"/>
        <v>0</v>
      </c>
      <c r="R319" s="663">
        <f t="shared" si="80"/>
        <v>0</v>
      </c>
      <c r="S319" s="663">
        <f t="shared" si="81"/>
        <v>0</v>
      </c>
      <c r="T319" s="664"/>
      <c r="U319" s="664"/>
      <c r="AD319" s="804"/>
    </row>
    <row r="320" spans="1:30" s="663" customFormat="1" ht="49.5">
      <c r="A320" s="1096">
        <v>42</v>
      </c>
      <c r="B320" s="922">
        <v>7000030914</v>
      </c>
      <c r="C320" s="922">
        <v>650</v>
      </c>
      <c r="D320" s="922">
        <v>310</v>
      </c>
      <c r="E320" s="922">
        <v>100</v>
      </c>
      <c r="F320" s="922" t="s">
        <v>976</v>
      </c>
      <c r="G320" s="922">
        <v>100048595</v>
      </c>
      <c r="H320" s="922">
        <v>995423</v>
      </c>
      <c r="I320" s="1097"/>
      <c r="J320" s="1100">
        <v>0.18</v>
      </c>
      <c r="K320" s="1098"/>
      <c r="L320" s="922" t="s">
        <v>805</v>
      </c>
      <c r="M320" s="922" t="s">
        <v>592</v>
      </c>
      <c r="N320" s="922">
        <v>3500</v>
      </c>
      <c r="O320" s="1097"/>
      <c r="P320" s="1099" t="str">
        <f t="shared" si="78"/>
        <v>Included</v>
      </c>
      <c r="Q320" s="1099">
        <f t="shared" si="79"/>
        <v>0</v>
      </c>
      <c r="R320" s="663">
        <f t="shared" si="80"/>
        <v>0</v>
      </c>
      <c r="S320" s="663">
        <f t="shared" si="81"/>
        <v>0</v>
      </c>
      <c r="T320" s="664"/>
      <c r="U320" s="664"/>
      <c r="AD320" s="804"/>
    </row>
    <row r="321" spans="1:30" s="663" customFormat="1" ht="66">
      <c r="A321" s="1096">
        <v>43</v>
      </c>
      <c r="B321" s="922">
        <v>7000030914</v>
      </c>
      <c r="C321" s="922">
        <v>650</v>
      </c>
      <c r="D321" s="922">
        <v>310</v>
      </c>
      <c r="E321" s="922">
        <v>110</v>
      </c>
      <c r="F321" s="922" t="s">
        <v>976</v>
      </c>
      <c r="G321" s="922">
        <v>100004507</v>
      </c>
      <c r="H321" s="922">
        <v>995421</v>
      </c>
      <c r="I321" s="1097"/>
      <c r="J321" s="1100">
        <v>0.18</v>
      </c>
      <c r="K321" s="1098"/>
      <c r="L321" s="922" t="s">
        <v>617</v>
      </c>
      <c r="M321" s="922" t="s">
        <v>592</v>
      </c>
      <c r="N321" s="922">
        <v>750</v>
      </c>
      <c r="O321" s="1097"/>
      <c r="P321" s="1099" t="str">
        <f t="shared" si="78"/>
        <v>Included</v>
      </c>
      <c r="Q321" s="1099">
        <f t="shared" si="79"/>
        <v>0</v>
      </c>
      <c r="R321" s="663">
        <f t="shared" si="80"/>
        <v>0</v>
      </c>
      <c r="S321" s="663">
        <f t="shared" si="81"/>
        <v>0</v>
      </c>
      <c r="T321" s="664"/>
      <c r="U321" s="664"/>
      <c r="AD321" s="804"/>
    </row>
    <row r="322" spans="1:30" s="663" customFormat="1" ht="66">
      <c r="A322" s="1096">
        <v>44</v>
      </c>
      <c r="B322" s="922">
        <v>7000030914</v>
      </c>
      <c r="C322" s="922">
        <v>650</v>
      </c>
      <c r="D322" s="922">
        <v>310</v>
      </c>
      <c r="E322" s="922">
        <v>120</v>
      </c>
      <c r="F322" s="922" t="s">
        <v>976</v>
      </c>
      <c r="G322" s="922">
        <v>100001457</v>
      </c>
      <c r="H322" s="922">
        <v>995421</v>
      </c>
      <c r="I322" s="1097"/>
      <c r="J322" s="1100">
        <v>0.18</v>
      </c>
      <c r="K322" s="1098"/>
      <c r="L322" s="922" t="s">
        <v>816</v>
      </c>
      <c r="M322" s="922" t="s">
        <v>592</v>
      </c>
      <c r="N322" s="922">
        <v>86</v>
      </c>
      <c r="O322" s="1097"/>
      <c r="P322" s="1099" t="str">
        <f t="shared" si="78"/>
        <v>Included</v>
      </c>
      <c r="Q322" s="1099">
        <f t="shared" si="79"/>
        <v>0</v>
      </c>
      <c r="R322" s="663">
        <f t="shared" si="80"/>
        <v>0</v>
      </c>
      <c r="S322" s="663">
        <f t="shared" si="81"/>
        <v>0</v>
      </c>
      <c r="T322" s="664"/>
      <c r="U322" s="664"/>
      <c r="AD322" s="804"/>
    </row>
    <row r="323" spans="1:30" s="663" customFormat="1" ht="49.5">
      <c r="A323" s="1096">
        <v>45</v>
      </c>
      <c r="B323" s="922">
        <v>7000030914</v>
      </c>
      <c r="C323" s="922">
        <v>650</v>
      </c>
      <c r="D323" s="922">
        <v>310</v>
      </c>
      <c r="E323" s="922">
        <v>130</v>
      </c>
      <c r="F323" s="922" t="s">
        <v>976</v>
      </c>
      <c r="G323" s="922">
        <v>100001458</v>
      </c>
      <c r="H323" s="922">
        <v>995421</v>
      </c>
      <c r="I323" s="1097"/>
      <c r="J323" s="1100">
        <v>0.18</v>
      </c>
      <c r="K323" s="1098"/>
      <c r="L323" s="922" t="s">
        <v>1021</v>
      </c>
      <c r="M323" s="922" t="s">
        <v>592</v>
      </c>
      <c r="N323" s="922">
        <v>62</v>
      </c>
      <c r="O323" s="1097"/>
      <c r="P323" s="1099" t="str">
        <f t="shared" si="78"/>
        <v>Included</v>
      </c>
      <c r="Q323" s="1099">
        <f t="shared" si="79"/>
        <v>0</v>
      </c>
      <c r="R323" s="663">
        <f t="shared" si="80"/>
        <v>0</v>
      </c>
      <c r="S323" s="663">
        <f t="shared" si="81"/>
        <v>0</v>
      </c>
      <c r="T323" s="664"/>
      <c r="U323" s="664"/>
      <c r="AD323" s="804"/>
    </row>
    <row r="324" spans="1:30" s="663" customFormat="1" ht="49.5">
      <c r="A324" s="1096">
        <v>46</v>
      </c>
      <c r="B324" s="922">
        <v>7000030914</v>
      </c>
      <c r="C324" s="922">
        <v>650</v>
      </c>
      <c r="D324" s="922">
        <v>310</v>
      </c>
      <c r="E324" s="922">
        <v>140</v>
      </c>
      <c r="F324" s="922" t="s">
        <v>976</v>
      </c>
      <c r="G324" s="922">
        <v>100001735</v>
      </c>
      <c r="H324" s="922">
        <v>995462</v>
      </c>
      <c r="I324" s="1097"/>
      <c r="J324" s="1100">
        <v>0.18</v>
      </c>
      <c r="K324" s="1098"/>
      <c r="L324" s="922" t="s">
        <v>591</v>
      </c>
      <c r="M324" s="922" t="s">
        <v>572</v>
      </c>
      <c r="N324" s="922">
        <v>10</v>
      </c>
      <c r="O324" s="1097"/>
      <c r="P324" s="1099" t="str">
        <f t="shared" si="78"/>
        <v>Included</v>
      </c>
      <c r="Q324" s="1099">
        <f t="shared" si="79"/>
        <v>0</v>
      </c>
      <c r="R324" s="663">
        <f t="shared" si="80"/>
        <v>0</v>
      </c>
      <c r="S324" s="663">
        <f t="shared" si="81"/>
        <v>0</v>
      </c>
      <c r="T324" s="664"/>
      <c r="U324" s="664"/>
      <c r="AD324" s="804"/>
    </row>
    <row r="325" spans="1:30" s="663" customFormat="1" ht="49.5">
      <c r="A325" s="1096">
        <v>47</v>
      </c>
      <c r="B325" s="922">
        <v>7000030914</v>
      </c>
      <c r="C325" s="922">
        <v>650</v>
      </c>
      <c r="D325" s="922">
        <v>310</v>
      </c>
      <c r="E325" s="922">
        <v>150</v>
      </c>
      <c r="F325" s="922" t="s">
        <v>976</v>
      </c>
      <c r="G325" s="922">
        <v>100001736</v>
      </c>
      <c r="H325" s="922">
        <v>995462</v>
      </c>
      <c r="I325" s="1097"/>
      <c r="J325" s="1100">
        <v>0.18</v>
      </c>
      <c r="K325" s="1098"/>
      <c r="L325" s="922" t="s">
        <v>582</v>
      </c>
      <c r="M325" s="922" t="s">
        <v>572</v>
      </c>
      <c r="N325" s="922">
        <v>10</v>
      </c>
      <c r="O325" s="1097"/>
      <c r="P325" s="1099" t="str">
        <f t="shared" si="78"/>
        <v>Included</v>
      </c>
      <c r="Q325" s="1099">
        <f t="shared" si="79"/>
        <v>0</v>
      </c>
      <c r="R325" s="663">
        <f t="shared" si="80"/>
        <v>0</v>
      </c>
      <c r="S325" s="663">
        <f t="shared" si="81"/>
        <v>0</v>
      </c>
      <c r="T325" s="664"/>
      <c r="U325" s="664"/>
      <c r="AD325" s="804"/>
    </row>
    <row r="326" spans="1:30" s="663" customFormat="1" ht="49.5">
      <c r="A326" s="1096">
        <v>48</v>
      </c>
      <c r="B326" s="922">
        <v>7000030914</v>
      </c>
      <c r="C326" s="922">
        <v>650</v>
      </c>
      <c r="D326" s="922">
        <v>310</v>
      </c>
      <c r="E326" s="922">
        <v>160</v>
      </c>
      <c r="F326" s="922" t="s">
        <v>976</v>
      </c>
      <c r="G326" s="922">
        <v>100001737</v>
      </c>
      <c r="H326" s="922">
        <v>995462</v>
      </c>
      <c r="I326" s="1097"/>
      <c r="J326" s="1100">
        <v>0.18</v>
      </c>
      <c r="K326" s="1098"/>
      <c r="L326" s="922" t="s">
        <v>583</v>
      </c>
      <c r="M326" s="922" t="s">
        <v>572</v>
      </c>
      <c r="N326" s="922">
        <v>10</v>
      </c>
      <c r="O326" s="1097"/>
      <c r="P326" s="1099" t="str">
        <f t="shared" si="78"/>
        <v>Included</v>
      </c>
      <c r="Q326" s="1099">
        <f t="shared" si="79"/>
        <v>0</v>
      </c>
      <c r="R326" s="663">
        <f t="shared" si="80"/>
        <v>0</v>
      </c>
      <c r="S326" s="663">
        <f t="shared" si="81"/>
        <v>0</v>
      </c>
      <c r="T326" s="664"/>
      <c r="U326" s="664"/>
      <c r="AD326" s="804"/>
    </row>
    <row r="327" spans="1:30" s="663" customFormat="1" ht="33">
      <c r="A327" s="1096">
        <v>49</v>
      </c>
      <c r="B327" s="922">
        <v>7000030914</v>
      </c>
      <c r="C327" s="922">
        <v>650</v>
      </c>
      <c r="D327" s="922">
        <v>310</v>
      </c>
      <c r="E327" s="922">
        <v>170</v>
      </c>
      <c r="F327" s="922" t="s">
        <v>976</v>
      </c>
      <c r="G327" s="922">
        <v>100020963</v>
      </c>
      <c r="H327" s="922">
        <v>995461</v>
      </c>
      <c r="I327" s="1097"/>
      <c r="J327" s="1100">
        <v>0.18</v>
      </c>
      <c r="K327" s="1098"/>
      <c r="L327" s="922" t="s">
        <v>838</v>
      </c>
      <c r="M327" s="922" t="s">
        <v>572</v>
      </c>
      <c r="N327" s="922">
        <v>10</v>
      </c>
      <c r="O327" s="1097"/>
      <c r="P327" s="1099" t="str">
        <f t="shared" si="78"/>
        <v>Included</v>
      </c>
      <c r="Q327" s="1099">
        <f t="shared" si="79"/>
        <v>0</v>
      </c>
      <c r="R327" s="663">
        <f t="shared" si="80"/>
        <v>0</v>
      </c>
      <c r="S327" s="663">
        <f t="shared" si="81"/>
        <v>0</v>
      </c>
      <c r="T327" s="664"/>
      <c r="U327" s="664"/>
      <c r="AD327" s="804"/>
    </row>
    <row r="328" spans="1:30" s="663" customFormat="1" ht="33">
      <c r="A328" s="1096">
        <v>50</v>
      </c>
      <c r="B328" s="922">
        <v>7000030914</v>
      </c>
      <c r="C328" s="922">
        <v>650</v>
      </c>
      <c r="D328" s="922">
        <v>310</v>
      </c>
      <c r="E328" s="922">
        <v>180</v>
      </c>
      <c r="F328" s="922" t="s">
        <v>976</v>
      </c>
      <c r="G328" s="922">
        <v>100001478</v>
      </c>
      <c r="H328" s="922">
        <v>995454</v>
      </c>
      <c r="I328" s="1097"/>
      <c r="J328" s="1100">
        <v>0.18</v>
      </c>
      <c r="K328" s="1098"/>
      <c r="L328" s="922" t="s">
        <v>809</v>
      </c>
      <c r="M328" s="922" t="s">
        <v>572</v>
      </c>
      <c r="N328" s="922">
        <v>100</v>
      </c>
      <c r="O328" s="1097"/>
      <c r="P328" s="1099" t="str">
        <f t="shared" si="78"/>
        <v>Included</v>
      </c>
      <c r="Q328" s="1099">
        <f t="shared" si="79"/>
        <v>0</v>
      </c>
      <c r="R328" s="663">
        <f t="shared" si="80"/>
        <v>0</v>
      </c>
      <c r="S328" s="663">
        <f t="shared" si="81"/>
        <v>0</v>
      </c>
      <c r="T328" s="664"/>
      <c r="U328" s="664"/>
      <c r="AD328" s="804"/>
    </row>
    <row r="329" spans="1:30" s="663" customFormat="1" ht="33">
      <c r="A329" s="1096">
        <v>51</v>
      </c>
      <c r="B329" s="922">
        <v>7000030914</v>
      </c>
      <c r="C329" s="922">
        <v>650</v>
      </c>
      <c r="D329" s="922">
        <v>310</v>
      </c>
      <c r="E329" s="922">
        <v>190</v>
      </c>
      <c r="F329" s="922" t="s">
        <v>976</v>
      </c>
      <c r="G329" s="922">
        <v>100001479</v>
      </c>
      <c r="H329" s="922">
        <v>995454</v>
      </c>
      <c r="I329" s="1097"/>
      <c r="J329" s="1100">
        <v>0.18</v>
      </c>
      <c r="K329" s="1098"/>
      <c r="L329" s="922" t="s">
        <v>998</v>
      </c>
      <c r="M329" s="922" t="s">
        <v>572</v>
      </c>
      <c r="N329" s="922">
        <v>270</v>
      </c>
      <c r="O329" s="1097"/>
      <c r="P329" s="1099" t="str">
        <f t="shared" si="78"/>
        <v>Included</v>
      </c>
      <c r="Q329" s="1099">
        <f t="shared" si="79"/>
        <v>0</v>
      </c>
      <c r="R329" s="663">
        <f t="shared" si="80"/>
        <v>0</v>
      </c>
      <c r="S329" s="663">
        <f t="shared" si="81"/>
        <v>0</v>
      </c>
      <c r="T329" s="664"/>
      <c r="U329" s="664"/>
      <c r="AD329" s="804"/>
    </row>
    <row r="330" spans="1:30" s="663" customFormat="1" ht="33">
      <c r="A330" s="1096">
        <v>52</v>
      </c>
      <c r="B330" s="922">
        <v>7000030914</v>
      </c>
      <c r="C330" s="922">
        <v>650</v>
      </c>
      <c r="D330" s="922">
        <v>310</v>
      </c>
      <c r="E330" s="922">
        <v>200</v>
      </c>
      <c r="F330" s="922" t="s">
        <v>976</v>
      </c>
      <c r="G330" s="922">
        <v>100001480</v>
      </c>
      <c r="H330" s="922">
        <v>995454</v>
      </c>
      <c r="I330" s="1097"/>
      <c r="J330" s="1100">
        <v>0.18</v>
      </c>
      <c r="K330" s="1098"/>
      <c r="L330" s="922" t="s">
        <v>810</v>
      </c>
      <c r="M330" s="922" t="s">
        <v>572</v>
      </c>
      <c r="N330" s="922">
        <v>150</v>
      </c>
      <c r="O330" s="1097"/>
      <c r="P330" s="1099" t="str">
        <f t="shared" si="78"/>
        <v>Included</v>
      </c>
      <c r="Q330" s="1099">
        <f t="shared" si="79"/>
        <v>0</v>
      </c>
      <c r="R330" s="663">
        <f t="shared" si="80"/>
        <v>0</v>
      </c>
      <c r="S330" s="663">
        <f t="shared" si="81"/>
        <v>0</v>
      </c>
      <c r="T330" s="664"/>
      <c r="U330" s="664"/>
      <c r="AD330" s="804"/>
    </row>
    <row r="331" spans="1:30" s="663" customFormat="1" ht="49.5">
      <c r="A331" s="1096">
        <v>53</v>
      </c>
      <c r="B331" s="922">
        <v>7000030914</v>
      </c>
      <c r="C331" s="922">
        <v>650</v>
      </c>
      <c r="D331" s="922">
        <v>310</v>
      </c>
      <c r="E331" s="922">
        <v>210</v>
      </c>
      <c r="F331" s="922" t="s">
        <v>976</v>
      </c>
      <c r="G331" s="922">
        <v>100015791</v>
      </c>
      <c r="H331" s="922">
        <v>995454</v>
      </c>
      <c r="I331" s="1097"/>
      <c r="J331" s="1100">
        <v>0.18</v>
      </c>
      <c r="K331" s="1098"/>
      <c r="L331" s="922" t="s">
        <v>811</v>
      </c>
      <c r="M331" s="922" t="s">
        <v>572</v>
      </c>
      <c r="N331" s="922">
        <v>120</v>
      </c>
      <c r="O331" s="1097"/>
      <c r="P331" s="1099" t="str">
        <f t="shared" si="78"/>
        <v>Included</v>
      </c>
      <c r="Q331" s="1099">
        <f t="shared" si="79"/>
        <v>0</v>
      </c>
      <c r="R331" s="663">
        <f t="shared" si="80"/>
        <v>0</v>
      </c>
      <c r="S331" s="663">
        <f t="shared" si="81"/>
        <v>0</v>
      </c>
      <c r="T331" s="664"/>
      <c r="U331" s="664"/>
      <c r="AD331" s="804"/>
    </row>
    <row r="332" spans="1:30" s="663" customFormat="1" ht="49.5">
      <c r="A332" s="1096">
        <v>54</v>
      </c>
      <c r="B332" s="922">
        <v>7000030914</v>
      </c>
      <c r="C332" s="922">
        <v>650</v>
      </c>
      <c r="D332" s="922">
        <v>310</v>
      </c>
      <c r="E332" s="922">
        <v>220</v>
      </c>
      <c r="F332" s="922" t="s">
        <v>976</v>
      </c>
      <c r="G332" s="922">
        <v>100015792</v>
      </c>
      <c r="H332" s="922">
        <v>995454</v>
      </c>
      <c r="I332" s="1097"/>
      <c r="J332" s="1100">
        <v>0.18</v>
      </c>
      <c r="K332" s="1098"/>
      <c r="L332" s="922" t="s">
        <v>812</v>
      </c>
      <c r="M332" s="922" t="s">
        <v>572</v>
      </c>
      <c r="N332" s="922">
        <v>160</v>
      </c>
      <c r="O332" s="1097"/>
      <c r="P332" s="1099" t="str">
        <f t="shared" si="78"/>
        <v>Included</v>
      </c>
      <c r="Q332" s="1099">
        <f t="shared" si="79"/>
        <v>0</v>
      </c>
      <c r="R332" s="663">
        <f t="shared" si="80"/>
        <v>0</v>
      </c>
      <c r="S332" s="663">
        <f t="shared" si="81"/>
        <v>0</v>
      </c>
      <c r="T332" s="664"/>
      <c r="U332" s="664"/>
      <c r="AD332" s="804"/>
    </row>
    <row r="333" spans="1:30" s="663" customFormat="1" ht="49.5">
      <c r="A333" s="1096">
        <v>55</v>
      </c>
      <c r="B333" s="922">
        <v>7000030914</v>
      </c>
      <c r="C333" s="922">
        <v>650</v>
      </c>
      <c r="D333" s="922">
        <v>310</v>
      </c>
      <c r="E333" s="922">
        <v>230</v>
      </c>
      <c r="F333" s="922" t="s">
        <v>976</v>
      </c>
      <c r="G333" s="922">
        <v>100015793</v>
      </c>
      <c r="H333" s="922">
        <v>995454</v>
      </c>
      <c r="I333" s="1097"/>
      <c r="J333" s="1100">
        <v>0.18</v>
      </c>
      <c r="K333" s="1098"/>
      <c r="L333" s="922" t="s">
        <v>813</v>
      </c>
      <c r="M333" s="922" t="s">
        <v>572</v>
      </c>
      <c r="N333" s="922">
        <v>80</v>
      </c>
      <c r="O333" s="1097"/>
      <c r="P333" s="1099" t="str">
        <f t="shared" si="78"/>
        <v>Included</v>
      </c>
      <c r="Q333" s="1099">
        <f t="shared" si="79"/>
        <v>0</v>
      </c>
      <c r="R333" s="663">
        <f t="shared" si="80"/>
        <v>0</v>
      </c>
      <c r="S333" s="663">
        <f t="shared" si="81"/>
        <v>0</v>
      </c>
      <c r="T333" s="664"/>
      <c r="U333" s="664"/>
      <c r="AD333" s="804"/>
    </row>
    <row r="334" spans="1:30" s="663" customFormat="1" ht="49.5">
      <c r="A334" s="1096">
        <v>56</v>
      </c>
      <c r="B334" s="922">
        <v>7000030914</v>
      </c>
      <c r="C334" s="922">
        <v>650</v>
      </c>
      <c r="D334" s="922">
        <v>310</v>
      </c>
      <c r="E334" s="922">
        <v>240</v>
      </c>
      <c r="F334" s="922" t="s">
        <v>976</v>
      </c>
      <c r="G334" s="922">
        <v>100015794</v>
      </c>
      <c r="H334" s="922">
        <v>995454</v>
      </c>
      <c r="I334" s="1097"/>
      <c r="J334" s="1100">
        <v>0.18</v>
      </c>
      <c r="K334" s="1098"/>
      <c r="L334" s="922" t="s">
        <v>814</v>
      </c>
      <c r="M334" s="922" t="s">
        <v>572</v>
      </c>
      <c r="N334" s="922">
        <v>40</v>
      </c>
      <c r="O334" s="1097"/>
      <c r="P334" s="1099" t="str">
        <f t="shared" si="78"/>
        <v>Included</v>
      </c>
      <c r="Q334" s="1099">
        <f t="shared" si="79"/>
        <v>0</v>
      </c>
      <c r="R334" s="663">
        <f t="shared" si="80"/>
        <v>0</v>
      </c>
      <c r="S334" s="663">
        <f t="shared" si="81"/>
        <v>0</v>
      </c>
      <c r="T334" s="664"/>
      <c r="U334" s="664"/>
      <c r="AD334" s="804"/>
    </row>
    <row r="335" spans="1:30" s="663" customFormat="1" ht="247.5">
      <c r="A335" s="1096">
        <v>57</v>
      </c>
      <c r="B335" s="922">
        <v>7000030914</v>
      </c>
      <c r="C335" s="922">
        <v>650</v>
      </c>
      <c r="D335" s="922">
        <v>310</v>
      </c>
      <c r="E335" s="922">
        <v>250</v>
      </c>
      <c r="F335" s="922" t="s">
        <v>976</v>
      </c>
      <c r="G335" s="922">
        <v>100002911</v>
      </c>
      <c r="H335" s="922">
        <v>995432</v>
      </c>
      <c r="I335" s="1097"/>
      <c r="J335" s="1100">
        <v>0.18</v>
      </c>
      <c r="K335" s="1098"/>
      <c r="L335" s="922" t="s">
        <v>807</v>
      </c>
      <c r="M335" s="922" t="s">
        <v>578</v>
      </c>
      <c r="N335" s="922">
        <v>1000</v>
      </c>
      <c r="O335" s="1097"/>
      <c r="P335" s="1099" t="str">
        <f t="shared" si="78"/>
        <v>Included</v>
      </c>
      <c r="Q335" s="1099">
        <f t="shared" si="79"/>
        <v>0</v>
      </c>
      <c r="R335" s="663">
        <f t="shared" si="80"/>
        <v>0</v>
      </c>
      <c r="S335" s="663">
        <f t="shared" si="81"/>
        <v>0</v>
      </c>
      <c r="T335" s="664"/>
      <c r="U335" s="664"/>
      <c r="AD335" s="804"/>
    </row>
    <row r="336" spans="1:30" s="663" customFormat="1" ht="115.5">
      <c r="A336" s="1096">
        <v>58</v>
      </c>
      <c r="B336" s="922">
        <v>7000030914</v>
      </c>
      <c r="C336" s="922">
        <v>650</v>
      </c>
      <c r="D336" s="922">
        <v>310</v>
      </c>
      <c r="E336" s="922">
        <v>260</v>
      </c>
      <c r="F336" s="922" t="s">
        <v>976</v>
      </c>
      <c r="G336" s="922">
        <v>100002583</v>
      </c>
      <c r="H336" s="922">
        <v>995432</v>
      </c>
      <c r="I336" s="1097"/>
      <c r="J336" s="1100">
        <v>0.18</v>
      </c>
      <c r="K336" s="1098"/>
      <c r="L336" s="922" t="s">
        <v>808</v>
      </c>
      <c r="M336" s="922" t="s">
        <v>578</v>
      </c>
      <c r="N336" s="922">
        <v>500</v>
      </c>
      <c r="O336" s="1097"/>
      <c r="P336" s="1099" t="str">
        <f t="shared" si="78"/>
        <v>Included</v>
      </c>
      <c r="Q336" s="1099">
        <f t="shared" si="79"/>
        <v>0</v>
      </c>
      <c r="R336" s="663">
        <f t="shared" si="80"/>
        <v>0</v>
      </c>
      <c r="S336" s="663">
        <f t="shared" si="81"/>
        <v>0</v>
      </c>
      <c r="T336" s="664"/>
      <c r="U336" s="664"/>
      <c r="AD336" s="804"/>
    </row>
    <row r="337" spans="1:30" s="663" customFormat="1" ht="49.5">
      <c r="A337" s="1096">
        <v>59</v>
      </c>
      <c r="B337" s="922">
        <v>7000030914</v>
      </c>
      <c r="C337" s="922">
        <v>650</v>
      </c>
      <c r="D337" s="922">
        <v>310</v>
      </c>
      <c r="E337" s="922">
        <v>270</v>
      </c>
      <c r="F337" s="922" t="s">
        <v>976</v>
      </c>
      <c r="G337" s="922">
        <v>100001720</v>
      </c>
      <c r="H337" s="922">
        <v>995428</v>
      </c>
      <c r="I337" s="1097"/>
      <c r="J337" s="1100">
        <v>0.18</v>
      </c>
      <c r="K337" s="1098"/>
      <c r="L337" s="922" t="s">
        <v>1022</v>
      </c>
      <c r="M337" s="922" t="s">
        <v>578</v>
      </c>
      <c r="N337" s="922">
        <v>100</v>
      </c>
      <c r="O337" s="1097"/>
      <c r="P337" s="1099" t="str">
        <f t="shared" si="78"/>
        <v>Included</v>
      </c>
      <c r="Q337" s="1099">
        <f t="shared" si="79"/>
        <v>0</v>
      </c>
      <c r="R337" s="663">
        <f t="shared" si="80"/>
        <v>0</v>
      </c>
      <c r="S337" s="663">
        <f t="shared" si="81"/>
        <v>0</v>
      </c>
      <c r="T337" s="664"/>
      <c r="U337" s="664"/>
      <c r="AD337" s="804"/>
    </row>
    <row r="338" spans="1:30" s="663" customFormat="1" ht="16.5">
      <c r="A338" s="1096">
        <v>60</v>
      </c>
      <c r="B338" s="922">
        <v>7000030914</v>
      </c>
      <c r="C338" s="922">
        <v>650</v>
      </c>
      <c r="D338" s="922">
        <v>310</v>
      </c>
      <c r="E338" s="922">
        <v>280</v>
      </c>
      <c r="F338" s="922" t="s">
        <v>976</v>
      </c>
      <c r="G338" s="922">
        <v>100007701</v>
      </c>
      <c r="H338" s="922">
        <v>995462</v>
      </c>
      <c r="I338" s="1097"/>
      <c r="J338" s="1100">
        <v>0.18</v>
      </c>
      <c r="K338" s="1098"/>
      <c r="L338" s="922" t="s">
        <v>681</v>
      </c>
      <c r="M338" s="922" t="s">
        <v>570</v>
      </c>
      <c r="N338" s="922">
        <v>2</v>
      </c>
      <c r="O338" s="1097"/>
      <c r="P338" s="1099" t="str">
        <f t="shared" si="78"/>
        <v>Included</v>
      </c>
      <c r="Q338" s="1099">
        <f t="shared" si="79"/>
        <v>0</v>
      </c>
      <c r="R338" s="663">
        <f t="shared" si="80"/>
        <v>0</v>
      </c>
      <c r="S338" s="663">
        <f t="shared" si="81"/>
        <v>0</v>
      </c>
      <c r="T338" s="664"/>
      <c r="U338" s="664"/>
      <c r="AD338" s="804"/>
    </row>
    <row r="339" spans="1:30" s="663" customFormat="1" ht="16.5">
      <c r="A339" s="1096">
        <v>61</v>
      </c>
      <c r="B339" s="922">
        <v>7000030914</v>
      </c>
      <c r="C339" s="922">
        <v>650</v>
      </c>
      <c r="D339" s="922">
        <v>310</v>
      </c>
      <c r="E339" s="922">
        <v>290</v>
      </c>
      <c r="F339" s="922" t="s">
        <v>976</v>
      </c>
      <c r="G339" s="922">
        <v>170002351</v>
      </c>
      <c r="H339" s="922">
        <v>995421</v>
      </c>
      <c r="I339" s="1097"/>
      <c r="J339" s="1100">
        <v>0.18</v>
      </c>
      <c r="K339" s="1098"/>
      <c r="L339" s="922" t="s">
        <v>678</v>
      </c>
      <c r="M339" s="922" t="s">
        <v>592</v>
      </c>
      <c r="N339" s="922">
        <v>100</v>
      </c>
      <c r="O339" s="1097"/>
      <c r="P339" s="1099" t="str">
        <f t="shared" si="78"/>
        <v>Included</v>
      </c>
      <c r="Q339" s="1099">
        <f t="shared" si="79"/>
        <v>0</v>
      </c>
      <c r="R339" s="663">
        <f t="shared" si="80"/>
        <v>0</v>
      </c>
      <c r="S339" s="663">
        <f t="shared" si="81"/>
        <v>0</v>
      </c>
      <c r="T339" s="664"/>
      <c r="U339" s="664"/>
      <c r="AD339" s="804"/>
    </row>
    <row r="340" spans="1:30" s="663" customFormat="1" ht="49.5">
      <c r="A340" s="1096">
        <v>62</v>
      </c>
      <c r="B340" s="922">
        <v>7000030914</v>
      </c>
      <c r="C340" s="922">
        <v>650</v>
      </c>
      <c r="D340" s="922">
        <v>310</v>
      </c>
      <c r="E340" s="922">
        <v>300</v>
      </c>
      <c r="F340" s="922" t="s">
        <v>976</v>
      </c>
      <c r="G340" s="922">
        <v>100003295</v>
      </c>
      <c r="H340" s="922">
        <v>995429</v>
      </c>
      <c r="I340" s="1097"/>
      <c r="J340" s="1100">
        <v>0.18</v>
      </c>
      <c r="K340" s="1098"/>
      <c r="L340" s="922" t="s">
        <v>662</v>
      </c>
      <c r="M340" s="922" t="s">
        <v>578</v>
      </c>
      <c r="N340" s="922">
        <v>10</v>
      </c>
      <c r="O340" s="1097"/>
      <c r="P340" s="1099" t="str">
        <f t="shared" si="78"/>
        <v>Included</v>
      </c>
      <c r="Q340" s="1099">
        <f t="shared" si="79"/>
        <v>0</v>
      </c>
      <c r="R340" s="663">
        <f t="shared" si="80"/>
        <v>0</v>
      </c>
      <c r="S340" s="663">
        <f t="shared" si="81"/>
        <v>0</v>
      </c>
      <c r="T340" s="664"/>
      <c r="U340" s="664"/>
      <c r="AD340" s="804"/>
    </row>
    <row r="341" spans="1:30" s="663" customFormat="1" ht="66">
      <c r="A341" s="1096">
        <v>63</v>
      </c>
      <c r="B341" s="922">
        <v>7000030914</v>
      </c>
      <c r="C341" s="922">
        <v>660</v>
      </c>
      <c r="D341" s="922">
        <v>320</v>
      </c>
      <c r="E341" s="922">
        <v>10</v>
      </c>
      <c r="F341" s="922" t="s">
        <v>977</v>
      </c>
      <c r="G341" s="922">
        <v>100001210</v>
      </c>
      <c r="H341" s="922">
        <v>995455</v>
      </c>
      <c r="I341" s="1097"/>
      <c r="J341" s="1100">
        <v>0.18</v>
      </c>
      <c r="K341" s="1098"/>
      <c r="L341" s="922" t="s">
        <v>820</v>
      </c>
      <c r="M341" s="922" t="s">
        <v>576</v>
      </c>
      <c r="N341" s="922">
        <v>30</v>
      </c>
      <c r="O341" s="1097"/>
      <c r="P341" s="1099" t="str">
        <f t="shared" si="78"/>
        <v>Included</v>
      </c>
      <c r="Q341" s="1099">
        <f t="shared" si="79"/>
        <v>0</v>
      </c>
      <c r="R341" s="663">
        <f t="shared" si="80"/>
        <v>0</v>
      </c>
      <c r="S341" s="663">
        <f t="shared" si="81"/>
        <v>0</v>
      </c>
      <c r="T341" s="664"/>
      <c r="U341" s="664"/>
      <c r="AD341" s="804"/>
    </row>
    <row r="342" spans="1:30" s="663" customFormat="1" ht="33">
      <c r="A342" s="1096">
        <v>64</v>
      </c>
      <c r="B342" s="922">
        <v>7000030914</v>
      </c>
      <c r="C342" s="922">
        <v>660</v>
      </c>
      <c r="D342" s="922">
        <v>320</v>
      </c>
      <c r="E342" s="922">
        <v>20</v>
      </c>
      <c r="F342" s="922" t="s">
        <v>977</v>
      </c>
      <c r="G342" s="922">
        <v>100001680</v>
      </c>
      <c r="H342" s="922">
        <v>995455</v>
      </c>
      <c r="I342" s="1097"/>
      <c r="J342" s="1100">
        <v>0.18</v>
      </c>
      <c r="K342" s="1098"/>
      <c r="L342" s="922" t="s">
        <v>822</v>
      </c>
      <c r="M342" s="922" t="s">
        <v>576</v>
      </c>
      <c r="N342" s="922">
        <v>1</v>
      </c>
      <c r="O342" s="1097"/>
      <c r="P342" s="1099" t="str">
        <f t="shared" si="78"/>
        <v>Included</v>
      </c>
      <c r="Q342" s="1099">
        <f t="shared" si="79"/>
        <v>0</v>
      </c>
      <c r="R342" s="663">
        <f t="shared" si="80"/>
        <v>0</v>
      </c>
      <c r="S342" s="663">
        <f t="shared" si="81"/>
        <v>0</v>
      </c>
      <c r="T342" s="664"/>
      <c r="U342" s="664"/>
      <c r="AD342" s="804"/>
    </row>
    <row r="343" spans="1:30" s="663" customFormat="1" ht="33">
      <c r="A343" s="1096">
        <v>65</v>
      </c>
      <c r="B343" s="922">
        <v>7000030914</v>
      </c>
      <c r="C343" s="922">
        <v>660</v>
      </c>
      <c r="D343" s="922">
        <v>320</v>
      </c>
      <c r="E343" s="922">
        <v>30</v>
      </c>
      <c r="F343" s="922" t="s">
        <v>977</v>
      </c>
      <c r="G343" s="922">
        <v>100001681</v>
      </c>
      <c r="H343" s="922">
        <v>995455</v>
      </c>
      <c r="I343" s="1097"/>
      <c r="J343" s="1100">
        <v>0.18</v>
      </c>
      <c r="K343" s="1098"/>
      <c r="L343" s="922" t="s">
        <v>823</v>
      </c>
      <c r="M343" s="922" t="s">
        <v>576</v>
      </c>
      <c r="N343" s="922">
        <v>3</v>
      </c>
      <c r="O343" s="1097"/>
      <c r="P343" s="1099" t="str">
        <f t="shared" si="78"/>
        <v>Included</v>
      </c>
      <c r="Q343" s="1099">
        <f t="shared" si="79"/>
        <v>0</v>
      </c>
      <c r="R343" s="663">
        <f t="shared" si="80"/>
        <v>0</v>
      </c>
      <c r="S343" s="663">
        <f t="shared" si="81"/>
        <v>0</v>
      </c>
      <c r="T343" s="664"/>
      <c r="U343" s="664"/>
      <c r="AD343" s="804"/>
    </row>
    <row r="344" spans="1:30" s="663" customFormat="1" ht="16.5">
      <c r="A344" s="1096">
        <v>66</v>
      </c>
      <c r="B344" s="922">
        <v>7000030914</v>
      </c>
      <c r="C344" s="922">
        <v>760</v>
      </c>
      <c r="D344" s="922">
        <v>350</v>
      </c>
      <c r="E344" s="922">
        <v>10</v>
      </c>
      <c r="F344" s="922" t="s">
        <v>881</v>
      </c>
      <c r="G344" s="922">
        <v>170000502</v>
      </c>
      <c r="H344" s="922">
        <v>998713</v>
      </c>
      <c r="I344" s="1097"/>
      <c r="J344" s="1100">
        <v>0.18</v>
      </c>
      <c r="K344" s="1098"/>
      <c r="L344" s="922" t="s">
        <v>658</v>
      </c>
      <c r="M344" s="922" t="s">
        <v>570</v>
      </c>
      <c r="N344" s="922">
        <v>2</v>
      </c>
      <c r="O344" s="1097"/>
      <c r="P344" s="1099" t="str">
        <f t="shared" si="78"/>
        <v>Included</v>
      </c>
      <c r="Q344" s="1099">
        <f t="shared" si="79"/>
        <v>0</v>
      </c>
      <c r="R344" s="663">
        <f t="shared" si="80"/>
        <v>0</v>
      </c>
      <c r="S344" s="663">
        <f t="shared" si="81"/>
        <v>0</v>
      </c>
      <c r="T344" s="664"/>
      <c r="U344" s="664"/>
      <c r="AD344" s="804"/>
    </row>
    <row r="345" spans="1:30" s="663" customFormat="1" ht="16.5">
      <c r="A345" s="1096">
        <v>67</v>
      </c>
      <c r="B345" s="922">
        <v>7000030914</v>
      </c>
      <c r="C345" s="922">
        <v>760</v>
      </c>
      <c r="D345" s="922">
        <v>350</v>
      </c>
      <c r="E345" s="922">
        <v>20</v>
      </c>
      <c r="F345" s="922" t="s">
        <v>881</v>
      </c>
      <c r="G345" s="922">
        <v>170000530</v>
      </c>
      <c r="H345" s="922">
        <v>998734</v>
      </c>
      <c r="I345" s="1097"/>
      <c r="J345" s="1100">
        <v>0.18</v>
      </c>
      <c r="K345" s="1098"/>
      <c r="L345" s="922" t="s">
        <v>659</v>
      </c>
      <c r="M345" s="922" t="s">
        <v>570</v>
      </c>
      <c r="N345" s="922">
        <v>2</v>
      </c>
      <c r="O345" s="1097"/>
      <c r="P345" s="1099" t="str">
        <f t="shared" si="78"/>
        <v>Included</v>
      </c>
      <c r="Q345" s="1099">
        <f t="shared" si="79"/>
        <v>0</v>
      </c>
      <c r="R345" s="663">
        <f t="shared" si="80"/>
        <v>0</v>
      </c>
      <c r="S345" s="663">
        <f t="shared" si="81"/>
        <v>0</v>
      </c>
      <c r="T345" s="664"/>
      <c r="U345" s="664"/>
      <c r="AD345" s="804"/>
    </row>
    <row r="346" spans="1:30" s="663" customFormat="1" ht="16.5">
      <c r="A346" s="1096">
        <v>68</v>
      </c>
      <c r="B346" s="922">
        <v>7000030914</v>
      </c>
      <c r="C346" s="922">
        <v>760</v>
      </c>
      <c r="D346" s="922">
        <v>350</v>
      </c>
      <c r="E346" s="922">
        <v>30</v>
      </c>
      <c r="F346" s="922" t="s">
        <v>881</v>
      </c>
      <c r="G346" s="922">
        <v>170004701</v>
      </c>
      <c r="H346" s="922">
        <v>998734</v>
      </c>
      <c r="I346" s="1097"/>
      <c r="J346" s="1100">
        <v>0.18</v>
      </c>
      <c r="K346" s="1098"/>
      <c r="L346" s="922" t="s">
        <v>824</v>
      </c>
      <c r="M346" s="922" t="s">
        <v>570</v>
      </c>
      <c r="N346" s="922">
        <v>2</v>
      </c>
      <c r="O346" s="1097"/>
      <c r="P346" s="1099" t="str">
        <f t="shared" si="78"/>
        <v>Included</v>
      </c>
      <c r="Q346" s="1099">
        <f t="shared" si="79"/>
        <v>0</v>
      </c>
      <c r="R346" s="663">
        <f t="shared" si="80"/>
        <v>0</v>
      </c>
      <c r="S346" s="663">
        <f t="shared" si="81"/>
        <v>0</v>
      </c>
      <c r="T346" s="664"/>
      <c r="U346" s="664"/>
      <c r="AD346" s="804"/>
    </row>
    <row r="347" spans="1:30" s="663" customFormat="1" ht="16.5">
      <c r="A347" s="1096">
        <v>69</v>
      </c>
      <c r="B347" s="922">
        <v>7000030914</v>
      </c>
      <c r="C347" s="922">
        <v>760</v>
      </c>
      <c r="D347" s="922">
        <v>350</v>
      </c>
      <c r="E347" s="922">
        <v>40</v>
      </c>
      <c r="F347" s="922" t="s">
        <v>881</v>
      </c>
      <c r="G347" s="922">
        <v>170004700</v>
      </c>
      <c r="H347" s="922">
        <v>998734</v>
      </c>
      <c r="I347" s="1097"/>
      <c r="J347" s="1100">
        <v>0.18</v>
      </c>
      <c r="K347" s="1098"/>
      <c r="L347" s="922" t="s">
        <v>825</v>
      </c>
      <c r="M347" s="922" t="s">
        <v>570</v>
      </c>
      <c r="N347" s="922">
        <v>1</v>
      </c>
      <c r="O347" s="1097"/>
      <c r="P347" s="1099" t="str">
        <f t="shared" si="78"/>
        <v>Included</v>
      </c>
      <c r="Q347" s="1099">
        <f t="shared" si="79"/>
        <v>0</v>
      </c>
      <c r="R347" s="663">
        <f t="shared" si="80"/>
        <v>0</v>
      </c>
      <c r="S347" s="663">
        <f t="shared" si="81"/>
        <v>0</v>
      </c>
      <c r="T347" s="664"/>
      <c r="U347" s="664"/>
      <c r="AD347" s="804"/>
    </row>
    <row r="348" spans="1:30" s="663" customFormat="1" ht="33">
      <c r="A348" s="1096">
        <v>70</v>
      </c>
      <c r="B348" s="922">
        <v>7000030914</v>
      </c>
      <c r="C348" s="922">
        <v>760</v>
      </c>
      <c r="D348" s="922">
        <v>350</v>
      </c>
      <c r="E348" s="922">
        <v>50</v>
      </c>
      <c r="F348" s="922" t="s">
        <v>881</v>
      </c>
      <c r="G348" s="922">
        <v>170000504</v>
      </c>
      <c r="H348" s="922">
        <v>998713</v>
      </c>
      <c r="I348" s="1097"/>
      <c r="J348" s="1100">
        <v>0.18</v>
      </c>
      <c r="K348" s="1098"/>
      <c r="L348" s="922" t="s">
        <v>660</v>
      </c>
      <c r="M348" s="922" t="s">
        <v>599</v>
      </c>
      <c r="N348" s="922">
        <v>1</v>
      </c>
      <c r="O348" s="1097"/>
      <c r="P348" s="1099" t="str">
        <f t="shared" si="78"/>
        <v>Included</v>
      </c>
      <c r="Q348" s="1099">
        <f t="shared" si="79"/>
        <v>0</v>
      </c>
      <c r="R348" s="663">
        <f t="shared" si="80"/>
        <v>0</v>
      </c>
      <c r="S348" s="663">
        <f t="shared" si="81"/>
        <v>0</v>
      </c>
      <c r="T348" s="664"/>
      <c r="U348" s="664"/>
      <c r="AD348" s="804"/>
    </row>
    <row r="349" spans="1:30" s="663" customFormat="1" ht="33">
      <c r="A349" s="1096">
        <v>71</v>
      </c>
      <c r="B349" s="922">
        <v>7000030914</v>
      </c>
      <c r="C349" s="922">
        <v>760</v>
      </c>
      <c r="D349" s="922">
        <v>350</v>
      </c>
      <c r="E349" s="922">
        <v>60</v>
      </c>
      <c r="F349" s="922" t="s">
        <v>881</v>
      </c>
      <c r="G349" s="922">
        <v>170003449</v>
      </c>
      <c r="H349" s="922">
        <v>998316</v>
      </c>
      <c r="I349" s="1097"/>
      <c r="J349" s="1100">
        <v>0.18</v>
      </c>
      <c r="K349" s="1098"/>
      <c r="L349" s="922" t="s">
        <v>826</v>
      </c>
      <c r="M349" s="922" t="s">
        <v>570</v>
      </c>
      <c r="N349" s="922">
        <v>3</v>
      </c>
      <c r="O349" s="1097"/>
      <c r="P349" s="1099" t="str">
        <f t="shared" si="78"/>
        <v>Included</v>
      </c>
      <c r="Q349" s="1099">
        <f t="shared" si="79"/>
        <v>0</v>
      </c>
      <c r="R349" s="663">
        <f t="shared" si="80"/>
        <v>0</v>
      </c>
      <c r="S349" s="663">
        <f t="shared" si="81"/>
        <v>0</v>
      </c>
      <c r="T349" s="664"/>
      <c r="U349" s="664"/>
      <c r="AD349" s="804"/>
    </row>
    <row r="350" spans="1:30" s="663" customFormat="1" ht="33">
      <c r="A350" s="1096">
        <v>72</v>
      </c>
      <c r="B350" s="922">
        <v>7000030914</v>
      </c>
      <c r="C350" s="922">
        <v>760</v>
      </c>
      <c r="D350" s="922">
        <v>350</v>
      </c>
      <c r="E350" s="922">
        <v>70</v>
      </c>
      <c r="F350" s="922" t="s">
        <v>881</v>
      </c>
      <c r="G350" s="922">
        <v>170000501</v>
      </c>
      <c r="H350" s="922">
        <v>998734</v>
      </c>
      <c r="I350" s="1097"/>
      <c r="J350" s="1100">
        <v>0.18</v>
      </c>
      <c r="K350" s="1098"/>
      <c r="L350" s="922" t="s">
        <v>661</v>
      </c>
      <c r="M350" s="922" t="s">
        <v>599</v>
      </c>
      <c r="N350" s="922">
        <v>1</v>
      </c>
      <c r="O350" s="1097"/>
      <c r="P350" s="1099" t="str">
        <f t="shared" si="78"/>
        <v>Included</v>
      </c>
      <c r="Q350" s="1099">
        <f t="shared" si="79"/>
        <v>0</v>
      </c>
      <c r="R350" s="663">
        <f t="shared" si="80"/>
        <v>0</v>
      </c>
      <c r="S350" s="663">
        <f t="shared" si="81"/>
        <v>0</v>
      </c>
      <c r="T350" s="664"/>
      <c r="U350" s="664"/>
      <c r="AD350" s="804"/>
    </row>
    <row r="351" spans="1:30" s="663" customFormat="1" ht="18.75">
      <c r="A351" s="1096" t="s">
        <v>847</v>
      </c>
      <c r="B351" s="1117" t="s">
        <v>882</v>
      </c>
      <c r="C351" s="1135"/>
      <c r="D351" s="1135"/>
      <c r="E351" s="1135"/>
      <c r="F351" s="1135"/>
      <c r="G351" s="1135"/>
      <c r="H351" s="1135"/>
      <c r="I351" s="1135"/>
      <c r="J351" s="1135"/>
      <c r="K351" s="1135"/>
      <c r="L351" s="1136"/>
      <c r="M351" s="1122"/>
      <c r="N351" s="1122"/>
      <c r="O351" s="1126"/>
      <c r="P351" s="1127"/>
      <c r="Q351" s="1127"/>
      <c r="R351" s="1128"/>
      <c r="S351" s="1128"/>
      <c r="T351" s="664"/>
      <c r="U351" s="664"/>
      <c r="AD351" s="804"/>
    </row>
    <row r="352" spans="1:30" s="663" customFormat="1" ht="33">
      <c r="A352" s="1096">
        <v>1</v>
      </c>
      <c r="B352" s="922">
        <v>7000030914</v>
      </c>
      <c r="C352" s="922">
        <v>1250</v>
      </c>
      <c r="D352" s="922">
        <v>120</v>
      </c>
      <c r="E352" s="922">
        <v>10</v>
      </c>
      <c r="F352" s="922" t="s">
        <v>978</v>
      </c>
      <c r="G352" s="922">
        <v>100000448</v>
      </c>
      <c r="H352" s="922">
        <v>998736</v>
      </c>
      <c r="I352" s="1097"/>
      <c r="J352" s="1100">
        <v>0.18</v>
      </c>
      <c r="K352" s="1098"/>
      <c r="L352" s="922" t="s">
        <v>603</v>
      </c>
      <c r="M352" s="922" t="s">
        <v>570</v>
      </c>
      <c r="N352" s="922">
        <v>6</v>
      </c>
      <c r="O352" s="1097"/>
      <c r="P352" s="1099" t="str">
        <f>IF(O352=0, "Included", IF(ISERROR(N352*O352), O352, N352*O352))</f>
        <v>Included</v>
      </c>
      <c r="Q352" s="1099">
        <f>S352</f>
        <v>0</v>
      </c>
      <c r="R352" s="663">
        <f>IF(P352="Included",0,P352)</f>
        <v>0</v>
      </c>
      <c r="S352" s="663">
        <f>IF(K352="",(R352*J352),(R352*K352))</f>
        <v>0</v>
      </c>
      <c r="T352" s="664"/>
      <c r="U352" s="664"/>
      <c r="AD352" s="804"/>
    </row>
    <row r="353" spans="1:30" s="663" customFormat="1" ht="33">
      <c r="A353" s="1096">
        <v>2</v>
      </c>
      <c r="B353" s="922">
        <v>7000030914</v>
      </c>
      <c r="C353" s="922">
        <v>1250</v>
      </c>
      <c r="D353" s="922">
        <v>120</v>
      </c>
      <c r="E353" s="922">
        <v>20</v>
      </c>
      <c r="F353" s="922" t="s">
        <v>978</v>
      </c>
      <c r="G353" s="922">
        <v>100000484</v>
      </c>
      <c r="H353" s="922">
        <v>998736</v>
      </c>
      <c r="I353" s="1097"/>
      <c r="J353" s="1100">
        <v>0.18</v>
      </c>
      <c r="K353" s="1098"/>
      <c r="L353" s="922" t="s">
        <v>604</v>
      </c>
      <c r="M353" s="922" t="s">
        <v>570</v>
      </c>
      <c r="N353" s="922">
        <v>6</v>
      </c>
      <c r="O353" s="1097"/>
      <c r="P353" s="1099" t="str">
        <f>IF(O353=0, "Included", IF(ISERROR(N353*O353), O353, N353*O353))</f>
        <v>Included</v>
      </c>
      <c r="Q353" s="1099">
        <f>S353</f>
        <v>0</v>
      </c>
      <c r="R353" s="663">
        <f>IF(P353="Included",0,P353)</f>
        <v>0</v>
      </c>
      <c r="S353" s="663">
        <f>IF(K353="",(R353*J353),(R353*K353))</f>
        <v>0</v>
      </c>
      <c r="T353" s="664"/>
      <c r="U353" s="664"/>
      <c r="AD353" s="804"/>
    </row>
    <row r="354" spans="1:30" s="663" customFormat="1" ht="33">
      <c r="A354" s="1096">
        <v>3</v>
      </c>
      <c r="B354" s="922">
        <v>7000030914</v>
      </c>
      <c r="C354" s="922">
        <v>1250</v>
      </c>
      <c r="D354" s="922">
        <v>120</v>
      </c>
      <c r="E354" s="922">
        <v>30</v>
      </c>
      <c r="F354" s="922" t="s">
        <v>978</v>
      </c>
      <c r="G354" s="922">
        <v>100000498</v>
      </c>
      <c r="H354" s="922">
        <v>998736</v>
      </c>
      <c r="I354" s="1097"/>
      <c r="J354" s="1100">
        <v>0.18</v>
      </c>
      <c r="K354" s="1098"/>
      <c r="L354" s="922" t="s">
        <v>834</v>
      </c>
      <c r="M354" s="922" t="s">
        <v>570</v>
      </c>
      <c r="N354" s="922">
        <v>32</v>
      </c>
      <c r="O354" s="1097"/>
      <c r="P354" s="1099" t="str">
        <f>IF(O354=0, "Included", IF(ISERROR(N354*O354), O354, N354*O354))</f>
        <v>Included</v>
      </c>
      <c r="Q354" s="1099">
        <f>S354</f>
        <v>0</v>
      </c>
      <c r="R354" s="663">
        <f>IF(P354="Included",0,P354)</f>
        <v>0</v>
      </c>
      <c r="S354" s="663">
        <f>IF(K354="",(R354*J354),(R354*K354))</f>
        <v>0</v>
      </c>
      <c r="T354" s="664"/>
      <c r="U354" s="664"/>
      <c r="AD354" s="804"/>
    </row>
    <row r="355" spans="1:30" s="663" customFormat="1" ht="33">
      <c r="A355" s="1096">
        <v>4</v>
      </c>
      <c r="B355" s="922">
        <v>7000030914</v>
      </c>
      <c r="C355" s="922">
        <v>1250</v>
      </c>
      <c r="D355" s="922">
        <v>120</v>
      </c>
      <c r="E355" s="922">
        <v>40</v>
      </c>
      <c r="F355" s="922" t="s">
        <v>978</v>
      </c>
      <c r="G355" s="922">
        <v>100002048</v>
      </c>
      <c r="H355" s="922">
        <v>998734</v>
      </c>
      <c r="I355" s="1097"/>
      <c r="J355" s="1100">
        <v>0.18</v>
      </c>
      <c r="K355" s="1098"/>
      <c r="L355" s="922" t="s">
        <v>778</v>
      </c>
      <c r="M355" s="922" t="s">
        <v>570</v>
      </c>
      <c r="N355" s="922">
        <v>4</v>
      </c>
      <c r="O355" s="1097"/>
      <c r="P355" s="1099" t="str">
        <f t="shared" ref="P355:P410" si="82">IF(O355=0, "Included", IF(ISERROR(N355*O355), O355, N355*O355))</f>
        <v>Included</v>
      </c>
      <c r="Q355" s="1099">
        <f t="shared" ref="Q355:Q410" si="83">S355</f>
        <v>0</v>
      </c>
      <c r="R355" s="663">
        <f t="shared" ref="R355:R410" si="84">IF(P355="Included",0,P355)</f>
        <v>0</v>
      </c>
      <c r="S355" s="663">
        <f t="shared" ref="S355:S410" si="85">IF(K355="",(R355*J355),(R355*K355))</f>
        <v>0</v>
      </c>
      <c r="T355" s="664"/>
      <c r="U355" s="664"/>
      <c r="AD355" s="804"/>
    </row>
    <row r="356" spans="1:30" s="663" customFormat="1" ht="33">
      <c r="A356" s="1096">
        <v>5</v>
      </c>
      <c r="B356" s="922">
        <v>7000030914</v>
      </c>
      <c r="C356" s="922">
        <v>1250</v>
      </c>
      <c r="D356" s="922">
        <v>120</v>
      </c>
      <c r="E356" s="922">
        <v>50</v>
      </c>
      <c r="F356" s="922" t="s">
        <v>978</v>
      </c>
      <c r="G356" s="922">
        <v>100000884</v>
      </c>
      <c r="H356" s="922">
        <v>998734</v>
      </c>
      <c r="I356" s="1097"/>
      <c r="J356" s="1100">
        <v>0.18</v>
      </c>
      <c r="K356" s="1098"/>
      <c r="L356" s="922" t="s">
        <v>779</v>
      </c>
      <c r="M356" s="922" t="s">
        <v>570</v>
      </c>
      <c r="N356" s="922">
        <v>12</v>
      </c>
      <c r="O356" s="1097"/>
      <c r="P356" s="1099" t="str">
        <f t="shared" si="82"/>
        <v>Included</v>
      </c>
      <c r="Q356" s="1099">
        <f t="shared" si="83"/>
        <v>0</v>
      </c>
      <c r="R356" s="663">
        <f t="shared" si="84"/>
        <v>0</v>
      </c>
      <c r="S356" s="663">
        <f t="shared" si="85"/>
        <v>0</v>
      </c>
      <c r="T356" s="664"/>
      <c r="U356" s="664"/>
      <c r="AD356" s="804"/>
    </row>
    <row r="357" spans="1:30" s="663" customFormat="1" ht="33">
      <c r="A357" s="1096">
        <v>6</v>
      </c>
      <c r="B357" s="922">
        <v>7000030914</v>
      </c>
      <c r="C357" s="922">
        <v>1240</v>
      </c>
      <c r="D357" s="922">
        <v>130</v>
      </c>
      <c r="E357" s="922">
        <v>10</v>
      </c>
      <c r="F357" s="922" t="s">
        <v>973</v>
      </c>
      <c r="G357" s="922">
        <v>100007282</v>
      </c>
      <c r="H357" s="922">
        <v>998736</v>
      </c>
      <c r="I357" s="1097"/>
      <c r="J357" s="1100">
        <v>0.18</v>
      </c>
      <c r="K357" s="1098"/>
      <c r="L357" s="922" t="s">
        <v>1019</v>
      </c>
      <c r="M357" s="922" t="s">
        <v>570</v>
      </c>
      <c r="N357" s="922">
        <v>2</v>
      </c>
      <c r="O357" s="1097"/>
      <c r="P357" s="1099" t="str">
        <f t="shared" si="82"/>
        <v>Included</v>
      </c>
      <c r="Q357" s="1099">
        <f t="shared" si="83"/>
        <v>0</v>
      </c>
      <c r="R357" s="663">
        <f t="shared" si="84"/>
        <v>0</v>
      </c>
      <c r="S357" s="663">
        <f t="shared" si="85"/>
        <v>0</v>
      </c>
      <c r="T357" s="664"/>
      <c r="U357" s="664"/>
      <c r="AD357" s="804"/>
    </row>
    <row r="358" spans="1:30" s="663" customFormat="1" ht="33">
      <c r="A358" s="1096">
        <v>7</v>
      </c>
      <c r="B358" s="922">
        <v>7000030914</v>
      </c>
      <c r="C358" s="922">
        <v>1280</v>
      </c>
      <c r="D358" s="922">
        <v>140</v>
      </c>
      <c r="E358" s="922">
        <v>10</v>
      </c>
      <c r="F358" s="922" t="s">
        <v>979</v>
      </c>
      <c r="G358" s="922">
        <v>100003724</v>
      </c>
      <c r="H358" s="922">
        <v>998731</v>
      </c>
      <c r="I358" s="1097"/>
      <c r="J358" s="1100">
        <v>0.18</v>
      </c>
      <c r="K358" s="1098"/>
      <c r="L358" s="922" t="s">
        <v>1023</v>
      </c>
      <c r="M358" s="922" t="s">
        <v>571</v>
      </c>
      <c r="N358" s="922">
        <v>2</v>
      </c>
      <c r="O358" s="1097"/>
      <c r="P358" s="1099" t="str">
        <f t="shared" si="82"/>
        <v>Included</v>
      </c>
      <c r="Q358" s="1099">
        <f t="shared" si="83"/>
        <v>0</v>
      </c>
      <c r="R358" s="663">
        <f t="shared" si="84"/>
        <v>0</v>
      </c>
      <c r="S358" s="663">
        <f t="shared" si="85"/>
        <v>0</v>
      </c>
      <c r="T358" s="664"/>
      <c r="U358" s="664"/>
      <c r="AD358" s="804"/>
    </row>
    <row r="359" spans="1:30" s="663" customFormat="1" ht="33">
      <c r="A359" s="1096">
        <v>8</v>
      </c>
      <c r="B359" s="922">
        <v>7000030914</v>
      </c>
      <c r="C359" s="922">
        <v>1260</v>
      </c>
      <c r="D359" s="922">
        <v>150</v>
      </c>
      <c r="E359" s="922">
        <v>10</v>
      </c>
      <c r="F359" s="922" t="s">
        <v>964</v>
      </c>
      <c r="G359" s="922">
        <v>100016778</v>
      </c>
      <c r="H359" s="922">
        <v>998736</v>
      </c>
      <c r="I359" s="1097"/>
      <c r="J359" s="1100">
        <v>0.18</v>
      </c>
      <c r="K359" s="1098"/>
      <c r="L359" s="922" t="s">
        <v>797</v>
      </c>
      <c r="M359" s="922" t="s">
        <v>570</v>
      </c>
      <c r="N359" s="922">
        <v>2</v>
      </c>
      <c r="O359" s="1097"/>
      <c r="P359" s="1099" t="str">
        <f t="shared" si="82"/>
        <v>Included</v>
      </c>
      <c r="Q359" s="1099">
        <f t="shared" si="83"/>
        <v>0</v>
      </c>
      <c r="R359" s="663">
        <f t="shared" si="84"/>
        <v>0</v>
      </c>
      <c r="S359" s="663">
        <f t="shared" si="85"/>
        <v>0</v>
      </c>
      <c r="T359" s="664"/>
      <c r="U359" s="664"/>
      <c r="AD359" s="804"/>
    </row>
    <row r="360" spans="1:30" s="663" customFormat="1" ht="33">
      <c r="A360" s="1096">
        <v>9</v>
      </c>
      <c r="B360" s="922">
        <v>7000030914</v>
      </c>
      <c r="C360" s="922">
        <v>1260</v>
      </c>
      <c r="D360" s="922">
        <v>150</v>
      </c>
      <c r="E360" s="922">
        <v>20</v>
      </c>
      <c r="F360" s="922" t="s">
        <v>964</v>
      </c>
      <c r="G360" s="922">
        <v>100000738</v>
      </c>
      <c r="H360" s="922">
        <v>998736</v>
      </c>
      <c r="I360" s="1097"/>
      <c r="J360" s="1100">
        <v>0.18</v>
      </c>
      <c r="K360" s="1098"/>
      <c r="L360" s="922" t="s">
        <v>606</v>
      </c>
      <c r="M360" s="922" t="s">
        <v>570</v>
      </c>
      <c r="N360" s="922">
        <v>2</v>
      </c>
      <c r="O360" s="1097"/>
      <c r="P360" s="1099" t="str">
        <f t="shared" si="82"/>
        <v>Included</v>
      </c>
      <c r="Q360" s="1099">
        <f t="shared" si="83"/>
        <v>0</v>
      </c>
      <c r="R360" s="663">
        <f t="shared" si="84"/>
        <v>0</v>
      </c>
      <c r="S360" s="663">
        <f t="shared" si="85"/>
        <v>0</v>
      </c>
      <c r="T360" s="664"/>
      <c r="U360" s="664"/>
      <c r="AD360" s="804"/>
    </row>
    <row r="361" spans="1:30" s="663" customFormat="1" ht="33">
      <c r="A361" s="1096">
        <v>10</v>
      </c>
      <c r="B361" s="922">
        <v>7000030914</v>
      </c>
      <c r="C361" s="922">
        <v>1260</v>
      </c>
      <c r="D361" s="922">
        <v>150</v>
      </c>
      <c r="E361" s="922">
        <v>30</v>
      </c>
      <c r="F361" s="922" t="s">
        <v>964</v>
      </c>
      <c r="G361" s="922">
        <v>100000743</v>
      </c>
      <c r="H361" s="922">
        <v>998736</v>
      </c>
      <c r="I361" s="1097"/>
      <c r="J361" s="1100">
        <v>0.18</v>
      </c>
      <c r="K361" s="1098"/>
      <c r="L361" s="922" t="s">
        <v>614</v>
      </c>
      <c r="M361" s="922" t="s">
        <v>571</v>
      </c>
      <c r="N361" s="922">
        <v>1</v>
      </c>
      <c r="O361" s="1097"/>
      <c r="P361" s="1099" t="str">
        <f t="shared" si="82"/>
        <v>Included</v>
      </c>
      <c r="Q361" s="1099">
        <f t="shared" si="83"/>
        <v>0</v>
      </c>
      <c r="R361" s="663">
        <f t="shared" si="84"/>
        <v>0</v>
      </c>
      <c r="S361" s="663">
        <f t="shared" si="85"/>
        <v>0</v>
      </c>
      <c r="T361" s="664"/>
      <c r="U361" s="664"/>
      <c r="AD361" s="804"/>
    </row>
    <row r="362" spans="1:30" s="663" customFormat="1" ht="49.5">
      <c r="A362" s="1096">
        <v>11</v>
      </c>
      <c r="B362" s="922">
        <v>7000030914</v>
      </c>
      <c r="C362" s="922">
        <v>1330</v>
      </c>
      <c r="D362" s="922">
        <v>160</v>
      </c>
      <c r="E362" s="922">
        <v>20</v>
      </c>
      <c r="F362" s="922" t="s">
        <v>946</v>
      </c>
      <c r="G362" s="922">
        <v>100002070</v>
      </c>
      <c r="H362" s="922">
        <v>998736</v>
      </c>
      <c r="I362" s="1097"/>
      <c r="J362" s="1100">
        <v>0.18</v>
      </c>
      <c r="K362" s="1098"/>
      <c r="L362" s="922" t="s">
        <v>615</v>
      </c>
      <c r="M362" s="922" t="s">
        <v>570</v>
      </c>
      <c r="N362" s="922">
        <v>2</v>
      </c>
      <c r="O362" s="1097"/>
      <c r="P362" s="1099" t="str">
        <f t="shared" si="82"/>
        <v>Included</v>
      </c>
      <c r="Q362" s="1099">
        <f t="shared" si="83"/>
        <v>0</v>
      </c>
      <c r="R362" s="663">
        <f t="shared" si="84"/>
        <v>0</v>
      </c>
      <c r="S362" s="663">
        <f t="shared" si="85"/>
        <v>0</v>
      </c>
      <c r="T362" s="664"/>
      <c r="U362" s="664"/>
      <c r="AD362" s="804"/>
    </row>
    <row r="363" spans="1:30" s="663" customFormat="1" ht="33">
      <c r="A363" s="1096">
        <v>12</v>
      </c>
      <c r="B363" s="922">
        <v>7000030914</v>
      </c>
      <c r="C363" s="922">
        <v>1270</v>
      </c>
      <c r="D363" s="922">
        <v>170</v>
      </c>
      <c r="E363" s="922">
        <v>10</v>
      </c>
      <c r="F363" s="922" t="s">
        <v>980</v>
      </c>
      <c r="G363" s="922">
        <v>100001021</v>
      </c>
      <c r="H363" s="922">
        <v>995461</v>
      </c>
      <c r="I363" s="1097"/>
      <c r="J363" s="1100">
        <v>0.18</v>
      </c>
      <c r="K363" s="1098"/>
      <c r="L363" s="922" t="s">
        <v>630</v>
      </c>
      <c r="M363" s="922" t="s">
        <v>570</v>
      </c>
      <c r="N363" s="922">
        <v>1</v>
      </c>
      <c r="O363" s="1097"/>
      <c r="P363" s="1099" t="str">
        <f t="shared" si="82"/>
        <v>Included</v>
      </c>
      <c r="Q363" s="1099">
        <f t="shared" si="83"/>
        <v>0</v>
      </c>
      <c r="R363" s="663">
        <f t="shared" si="84"/>
        <v>0</v>
      </c>
      <c r="S363" s="663">
        <f t="shared" si="85"/>
        <v>0</v>
      </c>
      <c r="T363" s="664"/>
      <c r="U363" s="664"/>
      <c r="AD363" s="804"/>
    </row>
    <row r="364" spans="1:30" s="663" customFormat="1" ht="33">
      <c r="A364" s="1096">
        <v>13</v>
      </c>
      <c r="B364" s="922">
        <v>7000030914</v>
      </c>
      <c r="C364" s="922">
        <v>1270</v>
      </c>
      <c r="D364" s="922">
        <v>170</v>
      </c>
      <c r="E364" s="922">
        <v>20</v>
      </c>
      <c r="F364" s="922" t="s">
        <v>980</v>
      </c>
      <c r="G364" s="922">
        <v>100004930</v>
      </c>
      <c r="H364" s="922">
        <v>998731</v>
      </c>
      <c r="I364" s="1097"/>
      <c r="J364" s="1100">
        <v>0.18</v>
      </c>
      <c r="K364" s="1098"/>
      <c r="L364" s="922" t="s">
        <v>1024</v>
      </c>
      <c r="M364" s="922" t="s">
        <v>570</v>
      </c>
      <c r="N364" s="922">
        <v>10</v>
      </c>
      <c r="O364" s="1097"/>
      <c r="P364" s="1099" t="str">
        <f t="shared" si="82"/>
        <v>Included</v>
      </c>
      <c r="Q364" s="1099">
        <f t="shared" si="83"/>
        <v>0</v>
      </c>
      <c r="R364" s="663">
        <f t="shared" si="84"/>
        <v>0</v>
      </c>
      <c r="S364" s="663">
        <f t="shared" si="85"/>
        <v>0</v>
      </c>
      <c r="T364" s="664"/>
      <c r="U364" s="664"/>
      <c r="AD364" s="804"/>
    </row>
    <row r="365" spans="1:30" s="663" customFormat="1" ht="33">
      <c r="A365" s="1096">
        <v>14</v>
      </c>
      <c r="B365" s="922">
        <v>7000030914</v>
      </c>
      <c r="C365" s="922">
        <v>1270</v>
      </c>
      <c r="D365" s="922">
        <v>170</v>
      </c>
      <c r="E365" s="922">
        <v>30</v>
      </c>
      <c r="F365" s="922" t="s">
        <v>980</v>
      </c>
      <c r="G365" s="922">
        <v>100004931</v>
      </c>
      <c r="H365" s="922">
        <v>998731</v>
      </c>
      <c r="I365" s="1097"/>
      <c r="J365" s="1100">
        <v>0.18</v>
      </c>
      <c r="K365" s="1098"/>
      <c r="L365" s="922" t="s">
        <v>1025</v>
      </c>
      <c r="M365" s="922" t="s">
        <v>570</v>
      </c>
      <c r="N365" s="922">
        <v>10</v>
      </c>
      <c r="O365" s="1097"/>
      <c r="P365" s="1099" t="str">
        <f t="shared" si="82"/>
        <v>Included</v>
      </c>
      <c r="Q365" s="1099">
        <f t="shared" si="83"/>
        <v>0</v>
      </c>
      <c r="R365" s="663">
        <f t="shared" si="84"/>
        <v>0</v>
      </c>
      <c r="S365" s="663">
        <f t="shared" si="85"/>
        <v>0</v>
      </c>
      <c r="T365" s="664"/>
      <c r="U365" s="664"/>
      <c r="AD365" s="804"/>
    </row>
    <row r="366" spans="1:30" s="663" customFormat="1" ht="33">
      <c r="A366" s="1096">
        <v>15</v>
      </c>
      <c r="B366" s="922">
        <v>7000030914</v>
      </c>
      <c r="C366" s="922">
        <v>1290</v>
      </c>
      <c r="D366" s="922">
        <v>180</v>
      </c>
      <c r="E366" s="922">
        <v>10</v>
      </c>
      <c r="F366" s="922" t="s">
        <v>981</v>
      </c>
      <c r="G366" s="922">
        <v>100002182</v>
      </c>
      <c r="H366" s="922">
        <v>998736</v>
      </c>
      <c r="I366" s="1097"/>
      <c r="J366" s="1100">
        <v>0.18</v>
      </c>
      <c r="K366" s="1098"/>
      <c r="L366" s="922" t="s">
        <v>575</v>
      </c>
      <c r="M366" s="922" t="s">
        <v>574</v>
      </c>
      <c r="N366" s="922">
        <v>1</v>
      </c>
      <c r="O366" s="1097"/>
      <c r="P366" s="1099" t="str">
        <f t="shared" si="82"/>
        <v>Included</v>
      </c>
      <c r="Q366" s="1099">
        <f t="shared" si="83"/>
        <v>0</v>
      </c>
      <c r="R366" s="663">
        <f t="shared" si="84"/>
        <v>0</v>
      </c>
      <c r="S366" s="663">
        <f t="shared" si="85"/>
        <v>0</v>
      </c>
      <c r="T366" s="664"/>
      <c r="U366" s="664"/>
      <c r="AD366" s="804"/>
    </row>
    <row r="367" spans="1:30" s="663" customFormat="1" ht="33">
      <c r="A367" s="1096">
        <v>16</v>
      </c>
      <c r="B367" s="922">
        <v>7000030914</v>
      </c>
      <c r="C367" s="922">
        <v>1290</v>
      </c>
      <c r="D367" s="922">
        <v>180</v>
      </c>
      <c r="E367" s="922">
        <v>20</v>
      </c>
      <c r="F367" s="922" t="s">
        <v>981</v>
      </c>
      <c r="G367" s="922">
        <v>100002181</v>
      </c>
      <c r="H367" s="922">
        <v>998736</v>
      </c>
      <c r="I367" s="1097"/>
      <c r="J367" s="1100">
        <v>0.18</v>
      </c>
      <c r="K367" s="1098"/>
      <c r="L367" s="922" t="s">
        <v>573</v>
      </c>
      <c r="M367" s="922" t="s">
        <v>574</v>
      </c>
      <c r="N367" s="922">
        <v>1</v>
      </c>
      <c r="O367" s="1097"/>
      <c r="P367" s="1099" t="str">
        <f t="shared" si="82"/>
        <v>Included</v>
      </c>
      <c r="Q367" s="1099">
        <f t="shared" si="83"/>
        <v>0</v>
      </c>
      <c r="R367" s="663">
        <f t="shared" si="84"/>
        <v>0</v>
      </c>
      <c r="S367" s="663">
        <f t="shared" si="85"/>
        <v>0</v>
      </c>
      <c r="T367" s="664"/>
      <c r="U367" s="664"/>
      <c r="AD367" s="804"/>
    </row>
    <row r="368" spans="1:30" s="663" customFormat="1" ht="49.5">
      <c r="A368" s="1096">
        <v>17</v>
      </c>
      <c r="B368" s="922">
        <v>7000030914</v>
      </c>
      <c r="C368" s="922">
        <v>1300</v>
      </c>
      <c r="D368" s="922">
        <v>190</v>
      </c>
      <c r="E368" s="922">
        <v>10</v>
      </c>
      <c r="F368" s="922" t="s">
        <v>982</v>
      </c>
      <c r="G368" s="922">
        <v>100001882</v>
      </c>
      <c r="H368" s="922">
        <v>995463</v>
      </c>
      <c r="I368" s="1097"/>
      <c r="J368" s="1100">
        <v>0.18</v>
      </c>
      <c r="K368" s="1098"/>
      <c r="L368" s="922" t="s">
        <v>608</v>
      </c>
      <c r="M368" s="922" t="s">
        <v>571</v>
      </c>
      <c r="N368" s="922">
        <v>1</v>
      </c>
      <c r="O368" s="1097"/>
      <c r="P368" s="1099" t="str">
        <f t="shared" si="82"/>
        <v>Included</v>
      </c>
      <c r="Q368" s="1099">
        <f t="shared" si="83"/>
        <v>0</v>
      </c>
      <c r="R368" s="663">
        <f t="shared" si="84"/>
        <v>0</v>
      </c>
      <c r="S368" s="663">
        <f t="shared" si="85"/>
        <v>0</v>
      </c>
      <c r="T368" s="664"/>
      <c r="U368" s="664"/>
      <c r="AD368" s="804"/>
    </row>
    <row r="369" spans="1:30" s="663" customFormat="1" ht="49.5">
      <c r="A369" s="1096">
        <v>18</v>
      </c>
      <c r="B369" s="922">
        <v>7000030914</v>
      </c>
      <c r="C369" s="922">
        <v>1300</v>
      </c>
      <c r="D369" s="922">
        <v>190</v>
      </c>
      <c r="E369" s="922">
        <v>20</v>
      </c>
      <c r="F369" s="922" t="s">
        <v>982</v>
      </c>
      <c r="G369" s="922">
        <v>100000975</v>
      </c>
      <c r="H369" s="922">
        <v>995461</v>
      </c>
      <c r="I369" s="1097"/>
      <c r="J369" s="1100">
        <v>0.18</v>
      </c>
      <c r="K369" s="1098"/>
      <c r="L369" s="922" t="s">
        <v>629</v>
      </c>
      <c r="M369" s="922" t="s">
        <v>570</v>
      </c>
      <c r="N369" s="922">
        <v>2</v>
      </c>
      <c r="O369" s="1097"/>
      <c r="P369" s="1099" t="str">
        <f t="shared" si="82"/>
        <v>Included</v>
      </c>
      <c r="Q369" s="1099">
        <f t="shared" si="83"/>
        <v>0</v>
      </c>
      <c r="R369" s="663">
        <f t="shared" si="84"/>
        <v>0</v>
      </c>
      <c r="S369" s="663">
        <f t="shared" si="85"/>
        <v>0</v>
      </c>
      <c r="T369" s="664"/>
      <c r="U369" s="664"/>
      <c r="AD369" s="804"/>
    </row>
    <row r="370" spans="1:30" s="663" customFormat="1" ht="49.5">
      <c r="A370" s="1096">
        <v>19</v>
      </c>
      <c r="B370" s="922">
        <v>7000030914</v>
      </c>
      <c r="C370" s="922">
        <v>1300</v>
      </c>
      <c r="D370" s="922">
        <v>190</v>
      </c>
      <c r="E370" s="922">
        <v>30</v>
      </c>
      <c r="F370" s="922" t="s">
        <v>982</v>
      </c>
      <c r="G370" s="922">
        <v>100002062</v>
      </c>
      <c r="H370" s="922">
        <v>995461</v>
      </c>
      <c r="I370" s="1097"/>
      <c r="J370" s="1100">
        <v>0.18</v>
      </c>
      <c r="K370" s="1098"/>
      <c r="L370" s="922" t="s">
        <v>616</v>
      </c>
      <c r="M370" s="922" t="s">
        <v>571</v>
      </c>
      <c r="N370" s="922">
        <v>1</v>
      </c>
      <c r="O370" s="1097"/>
      <c r="P370" s="1099" t="str">
        <f t="shared" si="82"/>
        <v>Included</v>
      </c>
      <c r="Q370" s="1099">
        <f t="shared" si="83"/>
        <v>0</v>
      </c>
      <c r="R370" s="663">
        <f t="shared" si="84"/>
        <v>0</v>
      </c>
      <c r="S370" s="663">
        <f t="shared" si="85"/>
        <v>0</v>
      </c>
      <c r="T370" s="664"/>
      <c r="U370" s="664"/>
      <c r="AD370" s="804"/>
    </row>
    <row r="371" spans="1:30" s="663" customFormat="1" ht="49.5">
      <c r="A371" s="1096">
        <v>20</v>
      </c>
      <c r="B371" s="922">
        <v>7000030914</v>
      </c>
      <c r="C371" s="922">
        <v>1300</v>
      </c>
      <c r="D371" s="922">
        <v>190</v>
      </c>
      <c r="E371" s="922">
        <v>40</v>
      </c>
      <c r="F371" s="922" t="s">
        <v>982</v>
      </c>
      <c r="G371" s="922">
        <v>100001116</v>
      </c>
      <c r="H371" s="922">
        <v>998739</v>
      </c>
      <c r="I371" s="1097"/>
      <c r="J371" s="1100">
        <v>0.18</v>
      </c>
      <c r="K371" s="1098"/>
      <c r="L371" s="922" t="s">
        <v>607</v>
      </c>
      <c r="M371" s="922" t="s">
        <v>571</v>
      </c>
      <c r="N371" s="922">
        <v>1</v>
      </c>
      <c r="O371" s="1097"/>
      <c r="P371" s="1099" t="str">
        <f t="shared" si="82"/>
        <v>Included</v>
      </c>
      <c r="Q371" s="1099">
        <f t="shared" si="83"/>
        <v>0</v>
      </c>
      <c r="R371" s="663">
        <f t="shared" si="84"/>
        <v>0</v>
      </c>
      <c r="S371" s="663">
        <f t="shared" si="85"/>
        <v>0</v>
      </c>
      <c r="T371" s="664"/>
      <c r="U371" s="664"/>
      <c r="AD371" s="804"/>
    </row>
    <row r="372" spans="1:30" s="663" customFormat="1" ht="16.5">
      <c r="A372" s="1096">
        <v>21</v>
      </c>
      <c r="B372" s="922">
        <v>7000030914</v>
      </c>
      <c r="C372" s="922">
        <v>1310</v>
      </c>
      <c r="D372" s="922">
        <v>200</v>
      </c>
      <c r="E372" s="922">
        <v>10</v>
      </c>
      <c r="F372" s="922" t="s">
        <v>974</v>
      </c>
      <c r="G372" s="922">
        <v>100003103</v>
      </c>
      <c r="H372" s="922">
        <v>998731</v>
      </c>
      <c r="I372" s="1097"/>
      <c r="J372" s="1100">
        <v>0.18</v>
      </c>
      <c r="K372" s="1098"/>
      <c r="L372" s="922" t="s">
        <v>587</v>
      </c>
      <c r="M372" s="922" t="s">
        <v>597</v>
      </c>
      <c r="N372" s="922">
        <v>1</v>
      </c>
      <c r="O372" s="1097"/>
      <c r="P372" s="1099" t="str">
        <f t="shared" si="82"/>
        <v>Included</v>
      </c>
      <c r="Q372" s="1099">
        <f t="shared" si="83"/>
        <v>0</v>
      </c>
      <c r="R372" s="663">
        <f t="shared" si="84"/>
        <v>0</v>
      </c>
      <c r="S372" s="663">
        <f t="shared" si="85"/>
        <v>0</v>
      </c>
      <c r="T372" s="664"/>
      <c r="U372" s="664"/>
      <c r="AD372" s="804"/>
    </row>
    <row r="373" spans="1:30" s="663" customFormat="1" ht="82.5">
      <c r="A373" s="1096">
        <v>22</v>
      </c>
      <c r="B373" s="922">
        <v>7000030914</v>
      </c>
      <c r="C373" s="922">
        <v>1450</v>
      </c>
      <c r="D373" s="922">
        <v>230</v>
      </c>
      <c r="E373" s="922">
        <v>10</v>
      </c>
      <c r="F373" s="922" t="s">
        <v>983</v>
      </c>
      <c r="G373" s="922">
        <v>100002812</v>
      </c>
      <c r="H373" s="922">
        <v>998734</v>
      </c>
      <c r="I373" s="1097"/>
      <c r="J373" s="1100">
        <v>0.18</v>
      </c>
      <c r="K373" s="1098"/>
      <c r="L373" s="922" t="s">
        <v>646</v>
      </c>
      <c r="M373" s="922" t="s">
        <v>570</v>
      </c>
      <c r="N373" s="922">
        <v>1</v>
      </c>
      <c r="O373" s="1097"/>
      <c r="P373" s="1099" t="str">
        <f t="shared" si="82"/>
        <v>Included</v>
      </c>
      <c r="Q373" s="1099">
        <f t="shared" si="83"/>
        <v>0</v>
      </c>
      <c r="R373" s="663">
        <f t="shared" si="84"/>
        <v>0</v>
      </c>
      <c r="S373" s="663">
        <f t="shared" si="85"/>
        <v>0</v>
      </c>
      <c r="T373" s="664"/>
      <c r="U373" s="664"/>
      <c r="AD373" s="804"/>
    </row>
    <row r="374" spans="1:30" s="663" customFormat="1" ht="33">
      <c r="A374" s="1096">
        <v>23</v>
      </c>
      <c r="B374" s="922">
        <v>7000030914</v>
      </c>
      <c r="C374" s="922">
        <v>1450</v>
      </c>
      <c r="D374" s="922">
        <v>230</v>
      </c>
      <c r="E374" s="922">
        <v>20</v>
      </c>
      <c r="F374" s="922" t="s">
        <v>983</v>
      </c>
      <c r="G374" s="922">
        <v>170000433</v>
      </c>
      <c r="H374" s="922">
        <v>998734</v>
      </c>
      <c r="I374" s="1097"/>
      <c r="J374" s="1100">
        <v>0.18</v>
      </c>
      <c r="K374" s="1098"/>
      <c r="L374" s="922" t="s">
        <v>647</v>
      </c>
      <c r="M374" s="922" t="s">
        <v>570</v>
      </c>
      <c r="N374" s="922">
        <v>4</v>
      </c>
      <c r="O374" s="1097"/>
      <c r="P374" s="1099" t="str">
        <f t="shared" si="82"/>
        <v>Included</v>
      </c>
      <c r="Q374" s="1099">
        <f t="shared" si="83"/>
        <v>0</v>
      </c>
      <c r="R374" s="663">
        <f t="shared" si="84"/>
        <v>0</v>
      </c>
      <c r="S374" s="663">
        <f t="shared" si="85"/>
        <v>0</v>
      </c>
      <c r="T374" s="664"/>
      <c r="U374" s="664"/>
      <c r="AD374" s="804"/>
    </row>
    <row r="375" spans="1:30" s="663" customFormat="1" ht="33">
      <c r="A375" s="1096">
        <v>24</v>
      </c>
      <c r="B375" s="922">
        <v>7000030914</v>
      </c>
      <c r="C375" s="922">
        <v>1450</v>
      </c>
      <c r="D375" s="922">
        <v>230</v>
      </c>
      <c r="E375" s="922">
        <v>30</v>
      </c>
      <c r="F375" s="922" t="s">
        <v>983</v>
      </c>
      <c r="G375" s="922">
        <v>100002825</v>
      </c>
      <c r="H375" s="922">
        <v>998734</v>
      </c>
      <c r="I375" s="1097"/>
      <c r="J375" s="1100">
        <v>0.18</v>
      </c>
      <c r="K375" s="1098"/>
      <c r="L375" s="922" t="s">
        <v>648</v>
      </c>
      <c r="M375" s="922" t="s">
        <v>571</v>
      </c>
      <c r="N375" s="922">
        <v>2</v>
      </c>
      <c r="O375" s="1097"/>
      <c r="P375" s="1099" t="str">
        <f t="shared" si="82"/>
        <v>Included</v>
      </c>
      <c r="Q375" s="1099">
        <f t="shared" si="83"/>
        <v>0</v>
      </c>
      <c r="R375" s="663">
        <f t="shared" si="84"/>
        <v>0</v>
      </c>
      <c r="S375" s="663">
        <f t="shared" si="85"/>
        <v>0</v>
      </c>
      <c r="T375" s="664"/>
      <c r="U375" s="664"/>
      <c r="AD375" s="804"/>
    </row>
    <row r="376" spans="1:30" s="663" customFormat="1" ht="33">
      <c r="A376" s="1096">
        <v>25</v>
      </c>
      <c r="B376" s="922">
        <v>7000030914</v>
      </c>
      <c r="C376" s="922">
        <v>1450</v>
      </c>
      <c r="D376" s="922">
        <v>230</v>
      </c>
      <c r="E376" s="922">
        <v>40</v>
      </c>
      <c r="F376" s="922" t="s">
        <v>983</v>
      </c>
      <c r="G376" s="922">
        <v>170000550</v>
      </c>
      <c r="H376" s="922">
        <v>998336</v>
      </c>
      <c r="I376" s="1097"/>
      <c r="J376" s="1100">
        <v>0.18</v>
      </c>
      <c r="K376" s="1098"/>
      <c r="L376" s="922" t="s">
        <v>649</v>
      </c>
      <c r="M376" s="922" t="s">
        <v>570</v>
      </c>
      <c r="N376" s="922">
        <v>2</v>
      </c>
      <c r="O376" s="1097"/>
      <c r="P376" s="1099" t="str">
        <f t="shared" si="82"/>
        <v>Included</v>
      </c>
      <c r="Q376" s="1099">
        <f t="shared" si="83"/>
        <v>0</v>
      </c>
      <c r="R376" s="663">
        <f t="shared" si="84"/>
        <v>0</v>
      </c>
      <c r="S376" s="663">
        <f t="shared" si="85"/>
        <v>0</v>
      </c>
      <c r="T376" s="664"/>
      <c r="U376" s="664"/>
      <c r="AD376" s="804"/>
    </row>
    <row r="377" spans="1:30" s="663" customFormat="1" ht="33">
      <c r="A377" s="1096">
        <v>26</v>
      </c>
      <c r="B377" s="922">
        <v>7000030914</v>
      </c>
      <c r="C377" s="922">
        <v>1450</v>
      </c>
      <c r="D377" s="922">
        <v>230</v>
      </c>
      <c r="E377" s="922">
        <v>50</v>
      </c>
      <c r="F377" s="922" t="s">
        <v>983</v>
      </c>
      <c r="G377" s="922">
        <v>100002829</v>
      </c>
      <c r="H377" s="922">
        <v>998734</v>
      </c>
      <c r="I377" s="1097"/>
      <c r="J377" s="1100">
        <v>0.18</v>
      </c>
      <c r="K377" s="1098"/>
      <c r="L377" s="922" t="s">
        <v>650</v>
      </c>
      <c r="M377" s="922" t="s">
        <v>571</v>
      </c>
      <c r="N377" s="922">
        <v>1</v>
      </c>
      <c r="O377" s="1097"/>
      <c r="P377" s="1099" t="str">
        <f t="shared" si="82"/>
        <v>Included</v>
      </c>
      <c r="Q377" s="1099">
        <f t="shared" si="83"/>
        <v>0</v>
      </c>
      <c r="R377" s="663">
        <f t="shared" si="84"/>
        <v>0</v>
      </c>
      <c r="S377" s="663">
        <f t="shared" si="85"/>
        <v>0</v>
      </c>
      <c r="T377" s="664"/>
      <c r="U377" s="664"/>
      <c r="AD377" s="804"/>
    </row>
    <row r="378" spans="1:30" s="663" customFormat="1" ht="33">
      <c r="A378" s="1096">
        <v>27</v>
      </c>
      <c r="B378" s="922">
        <v>7000030914</v>
      </c>
      <c r="C378" s="922">
        <v>1450</v>
      </c>
      <c r="D378" s="922">
        <v>230</v>
      </c>
      <c r="E378" s="922">
        <v>60</v>
      </c>
      <c r="F378" s="922" t="s">
        <v>983</v>
      </c>
      <c r="G378" s="922">
        <v>170000375</v>
      </c>
      <c r="H378" s="922">
        <v>998734</v>
      </c>
      <c r="I378" s="1097"/>
      <c r="J378" s="1100">
        <v>0.18</v>
      </c>
      <c r="K378" s="1098"/>
      <c r="L378" s="922" t="s">
        <v>651</v>
      </c>
      <c r="M378" s="922" t="s">
        <v>570</v>
      </c>
      <c r="N378" s="922">
        <v>1</v>
      </c>
      <c r="O378" s="1097"/>
      <c r="P378" s="1099" t="str">
        <f t="shared" si="82"/>
        <v>Included</v>
      </c>
      <c r="Q378" s="1099">
        <f t="shared" si="83"/>
        <v>0</v>
      </c>
      <c r="R378" s="663">
        <f t="shared" si="84"/>
        <v>0</v>
      </c>
      <c r="S378" s="663">
        <f t="shared" si="85"/>
        <v>0</v>
      </c>
      <c r="T378" s="664"/>
      <c r="U378" s="664"/>
      <c r="AD378" s="804"/>
    </row>
    <row r="379" spans="1:30" s="663" customFormat="1" ht="33">
      <c r="A379" s="1096">
        <v>28</v>
      </c>
      <c r="B379" s="922">
        <v>7000030914</v>
      </c>
      <c r="C379" s="922">
        <v>1450</v>
      </c>
      <c r="D379" s="922">
        <v>230</v>
      </c>
      <c r="E379" s="922">
        <v>80</v>
      </c>
      <c r="F379" s="922" t="s">
        <v>983</v>
      </c>
      <c r="G379" s="922">
        <v>170004395</v>
      </c>
      <c r="H379" s="922">
        <v>998336</v>
      </c>
      <c r="I379" s="1097"/>
      <c r="J379" s="1100">
        <v>0.18</v>
      </c>
      <c r="K379" s="1098"/>
      <c r="L379" s="922" t="s">
        <v>1015</v>
      </c>
      <c r="M379" s="922" t="s">
        <v>597</v>
      </c>
      <c r="N379" s="922">
        <v>0.5</v>
      </c>
      <c r="O379" s="1097"/>
      <c r="P379" s="1099" t="str">
        <f t="shared" si="82"/>
        <v>Included</v>
      </c>
      <c r="Q379" s="1099">
        <f t="shared" si="83"/>
        <v>0</v>
      </c>
      <c r="R379" s="663">
        <f t="shared" si="84"/>
        <v>0</v>
      </c>
      <c r="S379" s="663">
        <f t="shared" si="85"/>
        <v>0</v>
      </c>
      <c r="T379" s="664"/>
      <c r="U379" s="664"/>
      <c r="AD379" s="804"/>
    </row>
    <row r="380" spans="1:30" s="663" customFormat="1" ht="33">
      <c r="A380" s="1096">
        <v>29</v>
      </c>
      <c r="B380" s="922">
        <v>7000030914</v>
      </c>
      <c r="C380" s="922">
        <v>1450</v>
      </c>
      <c r="D380" s="922">
        <v>230</v>
      </c>
      <c r="E380" s="922">
        <v>90</v>
      </c>
      <c r="F380" s="922" t="s">
        <v>983</v>
      </c>
      <c r="G380" s="922">
        <v>170000356</v>
      </c>
      <c r="H380" s="922">
        <v>998336</v>
      </c>
      <c r="I380" s="1097"/>
      <c r="J380" s="1100">
        <v>0.18</v>
      </c>
      <c r="K380" s="1098"/>
      <c r="L380" s="922" t="s">
        <v>652</v>
      </c>
      <c r="M380" s="922" t="s">
        <v>570</v>
      </c>
      <c r="N380" s="922">
        <v>1</v>
      </c>
      <c r="O380" s="1097"/>
      <c r="P380" s="1099" t="str">
        <f t="shared" si="82"/>
        <v>Included</v>
      </c>
      <c r="Q380" s="1099">
        <f t="shared" si="83"/>
        <v>0</v>
      </c>
      <c r="R380" s="663">
        <f t="shared" si="84"/>
        <v>0</v>
      </c>
      <c r="S380" s="663">
        <f t="shared" si="85"/>
        <v>0</v>
      </c>
      <c r="T380" s="664"/>
      <c r="U380" s="664"/>
      <c r="AD380" s="804"/>
    </row>
    <row r="381" spans="1:30" s="663" customFormat="1" ht="49.5">
      <c r="A381" s="1096">
        <v>30</v>
      </c>
      <c r="B381" s="922">
        <v>7000030914</v>
      </c>
      <c r="C381" s="922">
        <v>1560</v>
      </c>
      <c r="D381" s="922">
        <v>250</v>
      </c>
      <c r="E381" s="922">
        <v>10</v>
      </c>
      <c r="F381" s="922" t="s">
        <v>976</v>
      </c>
      <c r="G381" s="922">
        <v>100004518</v>
      </c>
      <c r="H381" s="922">
        <v>995433</v>
      </c>
      <c r="I381" s="1097"/>
      <c r="J381" s="1100">
        <v>0.18</v>
      </c>
      <c r="K381" s="1098"/>
      <c r="L381" s="922" t="s">
        <v>588</v>
      </c>
      <c r="M381" s="922" t="s">
        <v>578</v>
      </c>
      <c r="N381" s="922">
        <v>914</v>
      </c>
      <c r="O381" s="1097"/>
      <c r="P381" s="1099" t="str">
        <f t="shared" si="82"/>
        <v>Included</v>
      </c>
      <c r="Q381" s="1099">
        <f t="shared" si="83"/>
        <v>0</v>
      </c>
      <c r="R381" s="663">
        <f t="shared" si="84"/>
        <v>0</v>
      </c>
      <c r="S381" s="663">
        <f t="shared" si="85"/>
        <v>0</v>
      </c>
      <c r="T381" s="664"/>
      <c r="U381" s="664"/>
      <c r="AD381" s="804"/>
    </row>
    <row r="382" spans="1:30" s="663" customFormat="1" ht="16.5">
      <c r="A382" s="1096">
        <v>31</v>
      </c>
      <c r="B382" s="922">
        <v>7000030914</v>
      </c>
      <c r="C382" s="922">
        <v>1560</v>
      </c>
      <c r="D382" s="922">
        <v>250</v>
      </c>
      <c r="E382" s="922">
        <v>20</v>
      </c>
      <c r="F382" s="922" t="s">
        <v>976</v>
      </c>
      <c r="G382" s="922">
        <v>100001325</v>
      </c>
      <c r="H382" s="922">
        <v>995454</v>
      </c>
      <c r="I382" s="1097"/>
      <c r="J382" s="1100">
        <v>0.18</v>
      </c>
      <c r="K382" s="1098"/>
      <c r="L382" s="922" t="s">
        <v>579</v>
      </c>
      <c r="M382" s="922" t="s">
        <v>578</v>
      </c>
      <c r="N382" s="922">
        <v>99</v>
      </c>
      <c r="O382" s="1097"/>
      <c r="P382" s="1099" t="str">
        <f t="shared" si="82"/>
        <v>Included</v>
      </c>
      <c r="Q382" s="1099">
        <f t="shared" si="83"/>
        <v>0</v>
      </c>
      <c r="R382" s="663">
        <f t="shared" si="84"/>
        <v>0</v>
      </c>
      <c r="S382" s="663">
        <f t="shared" si="85"/>
        <v>0</v>
      </c>
      <c r="T382" s="664"/>
      <c r="U382" s="664"/>
      <c r="AD382" s="804"/>
    </row>
    <row r="383" spans="1:30" s="663" customFormat="1" ht="16.5">
      <c r="A383" s="1096">
        <v>32</v>
      </c>
      <c r="B383" s="922">
        <v>7000030914</v>
      </c>
      <c r="C383" s="922">
        <v>1560</v>
      </c>
      <c r="D383" s="922">
        <v>250</v>
      </c>
      <c r="E383" s="922">
        <v>30</v>
      </c>
      <c r="F383" s="922" t="s">
        <v>976</v>
      </c>
      <c r="G383" s="922">
        <v>100001326</v>
      </c>
      <c r="H383" s="922">
        <v>995454</v>
      </c>
      <c r="I383" s="1097"/>
      <c r="J383" s="1100">
        <v>0.18</v>
      </c>
      <c r="K383" s="1098"/>
      <c r="L383" s="922" t="s">
        <v>580</v>
      </c>
      <c r="M383" s="922" t="s">
        <v>578</v>
      </c>
      <c r="N383" s="922">
        <v>4</v>
      </c>
      <c r="O383" s="1097"/>
      <c r="P383" s="1099" t="str">
        <f t="shared" si="82"/>
        <v>Included</v>
      </c>
      <c r="Q383" s="1099">
        <f t="shared" si="83"/>
        <v>0</v>
      </c>
      <c r="R383" s="663">
        <f t="shared" si="84"/>
        <v>0</v>
      </c>
      <c r="S383" s="663">
        <f t="shared" si="85"/>
        <v>0</v>
      </c>
      <c r="T383" s="664"/>
      <c r="U383" s="664"/>
      <c r="AD383" s="804"/>
    </row>
    <row r="384" spans="1:30" s="663" customFormat="1" ht="49.5">
      <c r="A384" s="1096">
        <v>33</v>
      </c>
      <c r="B384" s="922">
        <v>7000030914</v>
      </c>
      <c r="C384" s="922">
        <v>1560</v>
      </c>
      <c r="D384" s="922">
        <v>250</v>
      </c>
      <c r="E384" s="922">
        <v>40</v>
      </c>
      <c r="F384" s="922" t="s">
        <v>976</v>
      </c>
      <c r="G384" s="922">
        <v>100016607</v>
      </c>
      <c r="H384" s="922">
        <v>995451</v>
      </c>
      <c r="I384" s="1097"/>
      <c r="J384" s="1100">
        <v>0.18</v>
      </c>
      <c r="K384" s="1098"/>
      <c r="L384" s="922" t="s">
        <v>832</v>
      </c>
      <c r="M384" s="922" t="s">
        <v>578</v>
      </c>
      <c r="N384" s="922">
        <v>252</v>
      </c>
      <c r="O384" s="1097"/>
      <c r="P384" s="1099" t="str">
        <f t="shared" si="82"/>
        <v>Included</v>
      </c>
      <c r="Q384" s="1099">
        <f t="shared" si="83"/>
        <v>0</v>
      </c>
      <c r="R384" s="663">
        <f t="shared" si="84"/>
        <v>0</v>
      </c>
      <c r="S384" s="663">
        <f t="shared" si="85"/>
        <v>0</v>
      </c>
      <c r="T384" s="664"/>
      <c r="U384" s="664"/>
      <c r="AD384" s="804"/>
    </row>
    <row r="385" spans="1:30" s="663" customFormat="1" ht="33">
      <c r="A385" s="1096">
        <v>34</v>
      </c>
      <c r="B385" s="922">
        <v>7000030914</v>
      </c>
      <c r="C385" s="922">
        <v>1560</v>
      </c>
      <c r="D385" s="922">
        <v>250</v>
      </c>
      <c r="E385" s="922">
        <v>50</v>
      </c>
      <c r="F385" s="922" t="s">
        <v>976</v>
      </c>
      <c r="G385" s="922">
        <v>100016681</v>
      </c>
      <c r="H385" s="922">
        <v>995454</v>
      </c>
      <c r="I385" s="1097"/>
      <c r="J385" s="1100">
        <v>0.18</v>
      </c>
      <c r="K385" s="1098"/>
      <c r="L385" s="922" t="s">
        <v>833</v>
      </c>
      <c r="M385" s="922" t="s">
        <v>576</v>
      </c>
      <c r="N385" s="922">
        <v>18</v>
      </c>
      <c r="O385" s="1097"/>
      <c r="P385" s="1099" t="str">
        <f t="shared" si="82"/>
        <v>Included</v>
      </c>
      <c r="Q385" s="1099">
        <f t="shared" si="83"/>
        <v>0</v>
      </c>
      <c r="R385" s="663">
        <f t="shared" si="84"/>
        <v>0</v>
      </c>
      <c r="S385" s="663">
        <f t="shared" si="85"/>
        <v>0</v>
      </c>
      <c r="T385" s="664"/>
      <c r="U385" s="664"/>
      <c r="AD385" s="804"/>
    </row>
    <row r="386" spans="1:30" s="663" customFormat="1" ht="49.5">
      <c r="A386" s="1096">
        <v>35</v>
      </c>
      <c r="B386" s="922">
        <v>7000030914</v>
      </c>
      <c r="C386" s="922">
        <v>1560</v>
      </c>
      <c r="D386" s="922">
        <v>250</v>
      </c>
      <c r="E386" s="922">
        <v>60</v>
      </c>
      <c r="F386" s="922" t="s">
        <v>976</v>
      </c>
      <c r="G386" s="922">
        <v>100001331</v>
      </c>
      <c r="H386" s="922">
        <v>995455</v>
      </c>
      <c r="I386" s="1097"/>
      <c r="J386" s="1100">
        <v>0.18</v>
      </c>
      <c r="K386" s="1098"/>
      <c r="L386" s="922" t="s">
        <v>581</v>
      </c>
      <c r="M386" s="922" t="s">
        <v>576</v>
      </c>
      <c r="N386" s="922">
        <v>1</v>
      </c>
      <c r="O386" s="1097"/>
      <c r="P386" s="1099" t="str">
        <f t="shared" si="82"/>
        <v>Included</v>
      </c>
      <c r="Q386" s="1099">
        <f t="shared" si="83"/>
        <v>0</v>
      </c>
      <c r="R386" s="663">
        <f t="shared" si="84"/>
        <v>0</v>
      </c>
      <c r="S386" s="663">
        <f t="shared" si="85"/>
        <v>0</v>
      </c>
      <c r="T386" s="664"/>
      <c r="U386" s="664"/>
      <c r="AD386" s="804"/>
    </row>
    <row r="387" spans="1:30" s="663" customFormat="1" ht="16.5">
      <c r="A387" s="1096">
        <v>36</v>
      </c>
      <c r="B387" s="922">
        <v>7000030914</v>
      </c>
      <c r="C387" s="922">
        <v>1560</v>
      </c>
      <c r="D387" s="922">
        <v>250</v>
      </c>
      <c r="E387" s="922">
        <v>70</v>
      </c>
      <c r="F387" s="922" t="s">
        <v>976</v>
      </c>
      <c r="G387" s="922">
        <v>100001714</v>
      </c>
      <c r="H387" s="922">
        <v>995428</v>
      </c>
      <c r="I387" s="1097"/>
      <c r="J387" s="1100">
        <v>0.18</v>
      </c>
      <c r="K387" s="1098"/>
      <c r="L387" s="922" t="s">
        <v>589</v>
      </c>
      <c r="M387" s="922" t="s">
        <v>592</v>
      </c>
      <c r="N387" s="922">
        <v>1000</v>
      </c>
      <c r="O387" s="1097"/>
      <c r="P387" s="1099" t="str">
        <f t="shared" si="82"/>
        <v>Included</v>
      </c>
      <c r="Q387" s="1099">
        <f t="shared" si="83"/>
        <v>0</v>
      </c>
      <c r="R387" s="663">
        <f t="shared" si="84"/>
        <v>0</v>
      </c>
      <c r="S387" s="663">
        <f t="shared" si="85"/>
        <v>0</v>
      </c>
      <c r="T387" s="664"/>
      <c r="U387" s="664"/>
      <c r="AD387" s="804"/>
    </row>
    <row r="388" spans="1:30" s="663" customFormat="1" ht="33">
      <c r="A388" s="1096">
        <v>37</v>
      </c>
      <c r="B388" s="922">
        <v>7000030914</v>
      </c>
      <c r="C388" s="922">
        <v>1560</v>
      </c>
      <c r="D388" s="922">
        <v>250</v>
      </c>
      <c r="E388" s="922">
        <v>80</v>
      </c>
      <c r="F388" s="922" t="s">
        <v>976</v>
      </c>
      <c r="G388" s="922">
        <v>100001712</v>
      </c>
      <c r="H388" s="922">
        <v>995428</v>
      </c>
      <c r="I388" s="1097"/>
      <c r="J388" s="1100">
        <v>0.18</v>
      </c>
      <c r="K388" s="1098"/>
      <c r="L388" s="922" t="s">
        <v>645</v>
      </c>
      <c r="M388" s="922" t="s">
        <v>592</v>
      </c>
      <c r="N388" s="922">
        <v>500</v>
      </c>
      <c r="O388" s="1097"/>
      <c r="P388" s="1099" t="str">
        <f t="shared" si="82"/>
        <v>Included</v>
      </c>
      <c r="Q388" s="1099">
        <f t="shared" si="83"/>
        <v>0</v>
      </c>
      <c r="R388" s="663">
        <f t="shared" si="84"/>
        <v>0</v>
      </c>
      <c r="S388" s="663">
        <f t="shared" si="85"/>
        <v>0</v>
      </c>
      <c r="T388" s="664"/>
      <c r="U388" s="664"/>
      <c r="AD388" s="804"/>
    </row>
    <row r="389" spans="1:30" s="663" customFormat="1" ht="16.5">
      <c r="A389" s="1096">
        <v>38</v>
      </c>
      <c r="B389" s="922">
        <v>7000030914</v>
      </c>
      <c r="C389" s="922">
        <v>1560</v>
      </c>
      <c r="D389" s="922">
        <v>250</v>
      </c>
      <c r="E389" s="922">
        <v>90</v>
      </c>
      <c r="F389" s="922" t="s">
        <v>976</v>
      </c>
      <c r="G389" s="922">
        <v>100001713</v>
      </c>
      <c r="H389" s="922">
        <v>995424</v>
      </c>
      <c r="I389" s="1097"/>
      <c r="J389" s="1100">
        <v>0.18</v>
      </c>
      <c r="K389" s="1098"/>
      <c r="L389" s="922" t="s">
        <v>590</v>
      </c>
      <c r="M389" s="922" t="s">
        <v>592</v>
      </c>
      <c r="N389" s="922">
        <v>1500</v>
      </c>
      <c r="O389" s="1097"/>
      <c r="P389" s="1099" t="str">
        <f t="shared" si="82"/>
        <v>Included</v>
      </c>
      <c r="Q389" s="1099">
        <f t="shared" si="83"/>
        <v>0</v>
      </c>
      <c r="R389" s="663">
        <f t="shared" si="84"/>
        <v>0</v>
      </c>
      <c r="S389" s="663">
        <f t="shared" si="85"/>
        <v>0</v>
      </c>
      <c r="T389" s="664"/>
      <c r="U389" s="664"/>
      <c r="AD389" s="804"/>
    </row>
    <row r="390" spans="1:30" s="663" customFormat="1" ht="49.5">
      <c r="A390" s="1096">
        <v>39</v>
      </c>
      <c r="B390" s="922">
        <v>7000030914</v>
      </c>
      <c r="C390" s="922">
        <v>1560</v>
      </c>
      <c r="D390" s="922">
        <v>250</v>
      </c>
      <c r="E390" s="922">
        <v>100</v>
      </c>
      <c r="F390" s="922" t="s">
        <v>976</v>
      </c>
      <c r="G390" s="922">
        <v>100048595</v>
      </c>
      <c r="H390" s="922">
        <v>995423</v>
      </c>
      <c r="I390" s="1097"/>
      <c r="J390" s="1100">
        <v>0.18</v>
      </c>
      <c r="K390" s="1098"/>
      <c r="L390" s="922" t="s">
        <v>805</v>
      </c>
      <c r="M390" s="922" t="s">
        <v>592</v>
      </c>
      <c r="N390" s="922">
        <v>1500</v>
      </c>
      <c r="O390" s="1097"/>
      <c r="P390" s="1099" t="str">
        <f t="shared" si="82"/>
        <v>Included</v>
      </c>
      <c r="Q390" s="1099">
        <f t="shared" si="83"/>
        <v>0</v>
      </c>
      <c r="R390" s="663">
        <f t="shared" si="84"/>
        <v>0</v>
      </c>
      <c r="S390" s="663">
        <f t="shared" si="85"/>
        <v>0</v>
      </c>
      <c r="T390" s="664"/>
      <c r="U390" s="664"/>
      <c r="AD390" s="804"/>
    </row>
    <row r="391" spans="1:30" s="663" customFormat="1" ht="66">
      <c r="A391" s="1096">
        <v>40</v>
      </c>
      <c r="B391" s="922">
        <v>7000030914</v>
      </c>
      <c r="C391" s="922">
        <v>1560</v>
      </c>
      <c r="D391" s="922">
        <v>250</v>
      </c>
      <c r="E391" s="922">
        <v>110</v>
      </c>
      <c r="F391" s="922" t="s">
        <v>976</v>
      </c>
      <c r="G391" s="922">
        <v>100004507</v>
      </c>
      <c r="H391" s="922">
        <v>995421</v>
      </c>
      <c r="I391" s="1097"/>
      <c r="J391" s="1100">
        <v>0.18</v>
      </c>
      <c r="K391" s="1098"/>
      <c r="L391" s="922" t="s">
        <v>617</v>
      </c>
      <c r="M391" s="922" t="s">
        <v>592</v>
      </c>
      <c r="N391" s="922">
        <v>375</v>
      </c>
      <c r="O391" s="1097"/>
      <c r="P391" s="1099" t="str">
        <f t="shared" si="82"/>
        <v>Included</v>
      </c>
      <c r="Q391" s="1099">
        <f t="shared" si="83"/>
        <v>0</v>
      </c>
      <c r="R391" s="663">
        <f t="shared" si="84"/>
        <v>0</v>
      </c>
      <c r="S391" s="663">
        <f t="shared" si="85"/>
        <v>0</v>
      </c>
      <c r="T391" s="664"/>
      <c r="U391" s="664"/>
      <c r="AD391" s="804"/>
    </row>
    <row r="392" spans="1:30" s="663" customFormat="1" ht="49.5">
      <c r="A392" s="1096">
        <v>41</v>
      </c>
      <c r="B392" s="922">
        <v>7000030914</v>
      </c>
      <c r="C392" s="922">
        <v>1560</v>
      </c>
      <c r="D392" s="922">
        <v>250</v>
      </c>
      <c r="E392" s="922">
        <v>120</v>
      </c>
      <c r="F392" s="922" t="s">
        <v>976</v>
      </c>
      <c r="G392" s="922">
        <v>100001735</v>
      </c>
      <c r="H392" s="922">
        <v>995462</v>
      </c>
      <c r="I392" s="1097"/>
      <c r="J392" s="1100">
        <v>0.18</v>
      </c>
      <c r="K392" s="1098"/>
      <c r="L392" s="922" t="s">
        <v>591</v>
      </c>
      <c r="M392" s="922" t="s">
        <v>572</v>
      </c>
      <c r="N392" s="922">
        <v>10</v>
      </c>
      <c r="O392" s="1097"/>
      <c r="P392" s="1099" t="str">
        <f t="shared" si="82"/>
        <v>Included</v>
      </c>
      <c r="Q392" s="1099">
        <f t="shared" si="83"/>
        <v>0</v>
      </c>
      <c r="R392" s="663">
        <f t="shared" si="84"/>
        <v>0</v>
      </c>
      <c r="S392" s="663">
        <f t="shared" si="85"/>
        <v>0</v>
      </c>
      <c r="T392" s="664"/>
      <c r="U392" s="664"/>
      <c r="AD392" s="804"/>
    </row>
    <row r="393" spans="1:30" s="663" customFormat="1" ht="49.5">
      <c r="A393" s="1096">
        <v>42</v>
      </c>
      <c r="B393" s="922">
        <v>7000030914</v>
      </c>
      <c r="C393" s="922">
        <v>1560</v>
      </c>
      <c r="D393" s="922">
        <v>250</v>
      </c>
      <c r="E393" s="922">
        <v>130</v>
      </c>
      <c r="F393" s="922" t="s">
        <v>976</v>
      </c>
      <c r="G393" s="922">
        <v>100001736</v>
      </c>
      <c r="H393" s="922">
        <v>995462</v>
      </c>
      <c r="I393" s="1097"/>
      <c r="J393" s="1100">
        <v>0.18</v>
      </c>
      <c r="K393" s="1098"/>
      <c r="L393" s="922" t="s">
        <v>582</v>
      </c>
      <c r="M393" s="922" t="s">
        <v>572</v>
      </c>
      <c r="N393" s="922">
        <v>10</v>
      </c>
      <c r="O393" s="1097"/>
      <c r="P393" s="1099" t="str">
        <f t="shared" si="82"/>
        <v>Included</v>
      </c>
      <c r="Q393" s="1099">
        <f t="shared" si="83"/>
        <v>0</v>
      </c>
      <c r="R393" s="663">
        <f t="shared" si="84"/>
        <v>0</v>
      </c>
      <c r="S393" s="663">
        <f t="shared" si="85"/>
        <v>0</v>
      </c>
      <c r="T393" s="664"/>
      <c r="U393" s="664"/>
      <c r="AD393" s="804"/>
    </row>
    <row r="394" spans="1:30" s="663" customFormat="1" ht="49.5">
      <c r="A394" s="1096">
        <v>43</v>
      </c>
      <c r="B394" s="922">
        <v>7000030914</v>
      </c>
      <c r="C394" s="922">
        <v>1560</v>
      </c>
      <c r="D394" s="922">
        <v>250</v>
      </c>
      <c r="E394" s="922">
        <v>140</v>
      </c>
      <c r="F394" s="922" t="s">
        <v>976</v>
      </c>
      <c r="G394" s="922">
        <v>100001737</v>
      </c>
      <c r="H394" s="922">
        <v>995462</v>
      </c>
      <c r="I394" s="1097"/>
      <c r="J394" s="1100">
        <v>0.18</v>
      </c>
      <c r="K394" s="1098"/>
      <c r="L394" s="922" t="s">
        <v>583</v>
      </c>
      <c r="M394" s="922" t="s">
        <v>572</v>
      </c>
      <c r="N394" s="922">
        <v>10</v>
      </c>
      <c r="O394" s="1097"/>
      <c r="P394" s="1099" t="str">
        <f t="shared" si="82"/>
        <v>Included</v>
      </c>
      <c r="Q394" s="1099">
        <f t="shared" si="83"/>
        <v>0</v>
      </c>
      <c r="R394" s="663">
        <f t="shared" si="84"/>
        <v>0</v>
      </c>
      <c r="S394" s="663">
        <f t="shared" si="85"/>
        <v>0</v>
      </c>
      <c r="T394" s="664"/>
      <c r="U394" s="664"/>
      <c r="AD394" s="804"/>
    </row>
    <row r="395" spans="1:30" s="663" customFormat="1" ht="33">
      <c r="A395" s="1096">
        <v>44</v>
      </c>
      <c r="B395" s="922">
        <v>7000030914</v>
      </c>
      <c r="C395" s="922">
        <v>1560</v>
      </c>
      <c r="D395" s="922">
        <v>250</v>
      </c>
      <c r="E395" s="922">
        <v>150</v>
      </c>
      <c r="F395" s="922" t="s">
        <v>976</v>
      </c>
      <c r="G395" s="922">
        <v>100020963</v>
      </c>
      <c r="H395" s="922">
        <v>995461</v>
      </c>
      <c r="I395" s="1097"/>
      <c r="J395" s="1100">
        <v>0.18</v>
      </c>
      <c r="K395" s="1098"/>
      <c r="L395" s="922" t="s">
        <v>838</v>
      </c>
      <c r="M395" s="922" t="s">
        <v>572</v>
      </c>
      <c r="N395" s="922">
        <v>10</v>
      </c>
      <c r="O395" s="1097"/>
      <c r="P395" s="1099" t="str">
        <f t="shared" si="82"/>
        <v>Included</v>
      </c>
      <c r="Q395" s="1099">
        <f t="shared" si="83"/>
        <v>0</v>
      </c>
      <c r="R395" s="663">
        <f t="shared" si="84"/>
        <v>0</v>
      </c>
      <c r="S395" s="663">
        <f t="shared" si="85"/>
        <v>0</v>
      </c>
      <c r="T395" s="664"/>
      <c r="U395" s="664"/>
      <c r="AD395" s="804"/>
    </row>
    <row r="396" spans="1:30" s="663" customFormat="1" ht="33">
      <c r="A396" s="1096">
        <v>45</v>
      </c>
      <c r="B396" s="922">
        <v>7000030914</v>
      </c>
      <c r="C396" s="922">
        <v>1560</v>
      </c>
      <c r="D396" s="922">
        <v>250</v>
      </c>
      <c r="E396" s="922">
        <v>160</v>
      </c>
      <c r="F396" s="922" t="s">
        <v>976</v>
      </c>
      <c r="G396" s="922">
        <v>100001478</v>
      </c>
      <c r="H396" s="922">
        <v>995454</v>
      </c>
      <c r="I396" s="1097"/>
      <c r="J396" s="1100">
        <v>0.18</v>
      </c>
      <c r="K396" s="1098"/>
      <c r="L396" s="922" t="s">
        <v>809</v>
      </c>
      <c r="M396" s="922" t="s">
        <v>572</v>
      </c>
      <c r="N396" s="922">
        <v>100</v>
      </c>
      <c r="O396" s="1097"/>
      <c r="P396" s="1099" t="str">
        <f t="shared" si="82"/>
        <v>Included</v>
      </c>
      <c r="Q396" s="1099">
        <f t="shared" si="83"/>
        <v>0</v>
      </c>
      <c r="R396" s="663">
        <f t="shared" si="84"/>
        <v>0</v>
      </c>
      <c r="S396" s="663">
        <f t="shared" si="85"/>
        <v>0</v>
      </c>
      <c r="T396" s="664"/>
      <c r="U396" s="664"/>
      <c r="AD396" s="804"/>
    </row>
    <row r="397" spans="1:30" s="663" customFormat="1" ht="33">
      <c r="A397" s="1096">
        <v>46</v>
      </c>
      <c r="B397" s="922">
        <v>7000030914</v>
      </c>
      <c r="C397" s="922">
        <v>1560</v>
      </c>
      <c r="D397" s="922">
        <v>250</v>
      </c>
      <c r="E397" s="922">
        <v>170</v>
      </c>
      <c r="F397" s="922" t="s">
        <v>976</v>
      </c>
      <c r="G397" s="922">
        <v>100001479</v>
      </c>
      <c r="H397" s="922">
        <v>995454</v>
      </c>
      <c r="I397" s="1097"/>
      <c r="J397" s="1100">
        <v>0.18</v>
      </c>
      <c r="K397" s="1098"/>
      <c r="L397" s="922" t="s">
        <v>998</v>
      </c>
      <c r="M397" s="922" t="s">
        <v>572</v>
      </c>
      <c r="N397" s="922">
        <v>250</v>
      </c>
      <c r="O397" s="1097"/>
      <c r="P397" s="1099" t="str">
        <f t="shared" si="82"/>
        <v>Included</v>
      </c>
      <c r="Q397" s="1099">
        <f t="shared" si="83"/>
        <v>0</v>
      </c>
      <c r="R397" s="663">
        <f t="shared" si="84"/>
        <v>0</v>
      </c>
      <c r="S397" s="663">
        <f t="shared" si="85"/>
        <v>0</v>
      </c>
      <c r="T397" s="664"/>
      <c r="U397" s="664"/>
      <c r="AD397" s="804"/>
    </row>
    <row r="398" spans="1:30" s="663" customFormat="1" ht="33">
      <c r="A398" s="1096">
        <v>47</v>
      </c>
      <c r="B398" s="922">
        <v>7000030914</v>
      </c>
      <c r="C398" s="922">
        <v>1560</v>
      </c>
      <c r="D398" s="922">
        <v>250</v>
      </c>
      <c r="E398" s="922">
        <v>180</v>
      </c>
      <c r="F398" s="922" t="s">
        <v>976</v>
      </c>
      <c r="G398" s="922">
        <v>100001480</v>
      </c>
      <c r="H398" s="922">
        <v>995454</v>
      </c>
      <c r="I398" s="1097"/>
      <c r="J398" s="1100">
        <v>0.18</v>
      </c>
      <c r="K398" s="1098"/>
      <c r="L398" s="922" t="s">
        <v>810</v>
      </c>
      <c r="M398" s="922" t="s">
        <v>572</v>
      </c>
      <c r="N398" s="922">
        <v>60</v>
      </c>
      <c r="O398" s="1097"/>
      <c r="P398" s="1099" t="str">
        <f t="shared" si="82"/>
        <v>Included</v>
      </c>
      <c r="Q398" s="1099">
        <f t="shared" si="83"/>
        <v>0</v>
      </c>
      <c r="R398" s="663">
        <f t="shared" si="84"/>
        <v>0</v>
      </c>
      <c r="S398" s="663">
        <f t="shared" si="85"/>
        <v>0</v>
      </c>
      <c r="T398" s="664"/>
      <c r="U398" s="664"/>
      <c r="AD398" s="804"/>
    </row>
    <row r="399" spans="1:30" s="663" customFormat="1" ht="49.5">
      <c r="A399" s="1096">
        <v>48</v>
      </c>
      <c r="B399" s="922">
        <v>7000030914</v>
      </c>
      <c r="C399" s="922">
        <v>1560</v>
      </c>
      <c r="D399" s="922">
        <v>250</v>
      </c>
      <c r="E399" s="922">
        <v>190</v>
      </c>
      <c r="F399" s="922" t="s">
        <v>976</v>
      </c>
      <c r="G399" s="922">
        <v>100015791</v>
      </c>
      <c r="H399" s="922">
        <v>995454</v>
      </c>
      <c r="I399" s="1097"/>
      <c r="J399" s="1100">
        <v>0.18</v>
      </c>
      <c r="K399" s="1098"/>
      <c r="L399" s="922" t="s">
        <v>811</v>
      </c>
      <c r="M399" s="922" t="s">
        <v>572</v>
      </c>
      <c r="N399" s="922">
        <v>60</v>
      </c>
      <c r="O399" s="1097"/>
      <c r="P399" s="1099" t="str">
        <f t="shared" si="82"/>
        <v>Included</v>
      </c>
      <c r="Q399" s="1099">
        <f t="shared" si="83"/>
        <v>0</v>
      </c>
      <c r="R399" s="663">
        <f t="shared" si="84"/>
        <v>0</v>
      </c>
      <c r="S399" s="663">
        <f t="shared" si="85"/>
        <v>0</v>
      </c>
      <c r="T399" s="664"/>
      <c r="U399" s="664"/>
      <c r="AD399" s="804"/>
    </row>
    <row r="400" spans="1:30" s="663" customFormat="1" ht="49.5">
      <c r="A400" s="1096">
        <v>49</v>
      </c>
      <c r="B400" s="922">
        <v>7000030914</v>
      </c>
      <c r="C400" s="922">
        <v>1560</v>
      </c>
      <c r="D400" s="922">
        <v>250</v>
      </c>
      <c r="E400" s="922">
        <v>200</v>
      </c>
      <c r="F400" s="922" t="s">
        <v>976</v>
      </c>
      <c r="G400" s="922">
        <v>100015792</v>
      </c>
      <c r="H400" s="922">
        <v>995454</v>
      </c>
      <c r="I400" s="1097"/>
      <c r="J400" s="1100">
        <v>0.18</v>
      </c>
      <c r="K400" s="1098"/>
      <c r="L400" s="922" t="s">
        <v>812</v>
      </c>
      <c r="M400" s="922" t="s">
        <v>572</v>
      </c>
      <c r="N400" s="922">
        <v>80</v>
      </c>
      <c r="O400" s="1097"/>
      <c r="P400" s="1099" t="str">
        <f t="shared" si="82"/>
        <v>Included</v>
      </c>
      <c r="Q400" s="1099">
        <f t="shared" si="83"/>
        <v>0</v>
      </c>
      <c r="R400" s="663">
        <f t="shared" si="84"/>
        <v>0</v>
      </c>
      <c r="S400" s="663">
        <f t="shared" si="85"/>
        <v>0</v>
      </c>
      <c r="T400" s="664"/>
      <c r="U400" s="664"/>
      <c r="AD400" s="804"/>
    </row>
    <row r="401" spans="1:30" s="663" customFormat="1" ht="49.5">
      <c r="A401" s="1096">
        <v>50</v>
      </c>
      <c r="B401" s="922">
        <v>7000030914</v>
      </c>
      <c r="C401" s="922">
        <v>1560</v>
      </c>
      <c r="D401" s="922">
        <v>250</v>
      </c>
      <c r="E401" s="922">
        <v>210</v>
      </c>
      <c r="F401" s="922" t="s">
        <v>976</v>
      </c>
      <c r="G401" s="922">
        <v>100015793</v>
      </c>
      <c r="H401" s="922">
        <v>995454</v>
      </c>
      <c r="I401" s="1097"/>
      <c r="J401" s="1100">
        <v>0.18</v>
      </c>
      <c r="K401" s="1098"/>
      <c r="L401" s="922" t="s">
        <v>813</v>
      </c>
      <c r="M401" s="922" t="s">
        <v>572</v>
      </c>
      <c r="N401" s="922">
        <v>40</v>
      </c>
      <c r="O401" s="1097"/>
      <c r="P401" s="1099" t="str">
        <f t="shared" si="82"/>
        <v>Included</v>
      </c>
      <c r="Q401" s="1099">
        <f t="shared" si="83"/>
        <v>0</v>
      </c>
      <c r="R401" s="663">
        <f t="shared" si="84"/>
        <v>0</v>
      </c>
      <c r="S401" s="663">
        <f t="shared" si="85"/>
        <v>0</v>
      </c>
      <c r="T401" s="664"/>
      <c r="U401" s="664"/>
      <c r="AD401" s="804"/>
    </row>
    <row r="402" spans="1:30" s="663" customFormat="1" ht="49.5">
      <c r="A402" s="1096">
        <v>51</v>
      </c>
      <c r="B402" s="922">
        <v>7000030914</v>
      </c>
      <c r="C402" s="922">
        <v>1560</v>
      </c>
      <c r="D402" s="922">
        <v>250</v>
      </c>
      <c r="E402" s="922">
        <v>220</v>
      </c>
      <c r="F402" s="922" t="s">
        <v>976</v>
      </c>
      <c r="G402" s="922">
        <v>100015794</v>
      </c>
      <c r="H402" s="922">
        <v>995454</v>
      </c>
      <c r="I402" s="1097"/>
      <c r="J402" s="1100">
        <v>0.18</v>
      </c>
      <c r="K402" s="1098"/>
      <c r="L402" s="922" t="s">
        <v>814</v>
      </c>
      <c r="M402" s="922" t="s">
        <v>572</v>
      </c>
      <c r="N402" s="922">
        <v>20</v>
      </c>
      <c r="O402" s="1097"/>
      <c r="P402" s="1099" t="str">
        <f t="shared" si="82"/>
        <v>Included</v>
      </c>
      <c r="Q402" s="1099">
        <f t="shared" si="83"/>
        <v>0</v>
      </c>
      <c r="R402" s="663">
        <f t="shared" si="84"/>
        <v>0</v>
      </c>
      <c r="S402" s="663">
        <f t="shared" si="85"/>
        <v>0</v>
      </c>
      <c r="T402" s="664"/>
      <c r="U402" s="664"/>
      <c r="AD402" s="804"/>
    </row>
    <row r="403" spans="1:30" s="663" customFormat="1" ht="247.5">
      <c r="A403" s="1096">
        <v>52</v>
      </c>
      <c r="B403" s="922">
        <v>7000030914</v>
      </c>
      <c r="C403" s="922">
        <v>1560</v>
      </c>
      <c r="D403" s="922">
        <v>250</v>
      </c>
      <c r="E403" s="922">
        <v>230</v>
      </c>
      <c r="F403" s="922" t="s">
        <v>976</v>
      </c>
      <c r="G403" s="922">
        <v>100002911</v>
      </c>
      <c r="H403" s="922">
        <v>995432</v>
      </c>
      <c r="I403" s="1097"/>
      <c r="J403" s="1100">
        <v>0.18</v>
      </c>
      <c r="K403" s="1098"/>
      <c r="L403" s="922" t="s">
        <v>807</v>
      </c>
      <c r="M403" s="922" t="s">
        <v>578</v>
      </c>
      <c r="N403" s="922">
        <v>1000</v>
      </c>
      <c r="O403" s="1097"/>
      <c r="P403" s="1099" t="str">
        <f t="shared" si="82"/>
        <v>Included</v>
      </c>
      <c r="Q403" s="1099">
        <f t="shared" si="83"/>
        <v>0</v>
      </c>
      <c r="R403" s="663">
        <f t="shared" si="84"/>
        <v>0</v>
      </c>
      <c r="S403" s="663">
        <f t="shared" si="85"/>
        <v>0</v>
      </c>
      <c r="T403" s="664"/>
      <c r="U403" s="664"/>
      <c r="AD403" s="804"/>
    </row>
    <row r="404" spans="1:30" s="663" customFormat="1" ht="115.5">
      <c r="A404" s="1096">
        <v>53</v>
      </c>
      <c r="B404" s="922">
        <v>7000030914</v>
      </c>
      <c r="C404" s="922">
        <v>1560</v>
      </c>
      <c r="D404" s="922">
        <v>250</v>
      </c>
      <c r="E404" s="922">
        <v>240</v>
      </c>
      <c r="F404" s="922" t="s">
        <v>976</v>
      </c>
      <c r="G404" s="922">
        <v>100002583</v>
      </c>
      <c r="H404" s="922">
        <v>995432</v>
      </c>
      <c r="I404" s="1097"/>
      <c r="J404" s="1100">
        <v>0.18</v>
      </c>
      <c r="K404" s="1098"/>
      <c r="L404" s="922" t="s">
        <v>808</v>
      </c>
      <c r="M404" s="922" t="s">
        <v>578</v>
      </c>
      <c r="N404" s="922">
        <v>500</v>
      </c>
      <c r="O404" s="1097"/>
      <c r="P404" s="1099" t="str">
        <f t="shared" si="82"/>
        <v>Included</v>
      </c>
      <c r="Q404" s="1099">
        <f t="shared" si="83"/>
        <v>0</v>
      </c>
      <c r="R404" s="663">
        <f t="shared" si="84"/>
        <v>0</v>
      </c>
      <c r="S404" s="663">
        <f t="shared" si="85"/>
        <v>0</v>
      </c>
      <c r="T404" s="664"/>
      <c r="U404" s="664"/>
      <c r="AD404" s="804"/>
    </row>
    <row r="405" spans="1:30" s="663" customFormat="1" ht="49.5">
      <c r="A405" s="1096">
        <v>54</v>
      </c>
      <c r="B405" s="922">
        <v>7000030914</v>
      </c>
      <c r="C405" s="922">
        <v>1560</v>
      </c>
      <c r="D405" s="922">
        <v>250</v>
      </c>
      <c r="E405" s="922">
        <v>250</v>
      </c>
      <c r="F405" s="922" t="s">
        <v>976</v>
      </c>
      <c r="G405" s="922">
        <v>100001720</v>
      </c>
      <c r="H405" s="922">
        <v>995428</v>
      </c>
      <c r="I405" s="1097"/>
      <c r="J405" s="1100">
        <v>0.18</v>
      </c>
      <c r="K405" s="1098"/>
      <c r="L405" s="922" t="s">
        <v>1022</v>
      </c>
      <c r="M405" s="922" t="s">
        <v>578</v>
      </c>
      <c r="N405" s="922">
        <v>100</v>
      </c>
      <c r="O405" s="1097"/>
      <c r="P405" s="1099" t="str">
        <f t="shared" si="82"/>
        <v>Included</v>
      </c>
      <c r="Q405" s="1099">
        <f t="shared" si="83"/>
        <v>0</v>
      </c>
      <c r="R405" s="663">
        <f t="shared" si="84"/>
        <v>0</v>
      </c>
      <c r="S405" s="663">
        <f t="shared" si="85"/>
        <v>0</v>
      </c>
      <c r="T405" s="664"/>
      <c r="U405" s="664"/>
      <c r="AD405" s="804"/>
    </row>
    <row r="406" spans="1:30" s="663" customFormat="1" ht="66">
      <c r="A406" s="1096">
        <v>55</v>
      </c>
      <c r="B406" s="922">
        <v>7000030914</v>
      </c>
      <c r="C406" s="922">
        <v>1560</v>
      </c>
      <c r="D406" s="922">
        <v>250</v>
      </c>
      <c r="E406" s="922">
        <v>260</v>
      </c>
      <c r="F406" s="922" t="s">
        <v>976</v>
      </c>
      <c r="G406" s="922">
        <v>100003437</v>
      </c>
      <c r="H406" s="922">
        <v>995454</v>
      </c>
      <c r="I406" s="1097"/>
      <c r="J406" s="1100">
        <v>0.18</v>
      </c>
      <c r="K406" s="1098"/>
      <c r="L406" s="922" t="s">
        <v>656</v>
      </c>
      <c r="M406" s="922" t="s">
        <v>592</v>
      </c>
      <c r="N406" s="922">
        <v>29.5</v>
      </c>
      <c r="O406" s="1097"/>
      <c r="P406" s="1099" t="str">
        <f t="shared" si="82"/>
        <v>Included</v>
      </c>
      <c r="Q406" s="1099">
        <f t="shared" si="83"/>
        <v>0</v>
      </c>
      <c r="R406" s="663">
        <f t="shared" si="84"/>
        <v>0</v>
      </c>
      <c r="S406" s="663">
        <f t="shared" si="85"/>
        <v>0</v>
      </c>
      <c r="T406" s="664"/>
      <c r="U406" s="664"/>
      <c r="AD406" s="804"/>
    </row>
    <row r="407" spans="1:30" s="663" customFormat="1" ht="49.5">
      <c r="A407" s="1096">
        <v>56</v>
      </c>
      <c r="B407" s="922">
        <v>7000030914</v>
      </c>
      <c r="C407" s="922">
        <v>1560</v>
      </c>
      <c r="D407" s="922">
        <v>250</v>
      </c>
      <c r="E407" s="922">
        <v>270</v>
      </c>
      <c r="F407" s="922" t="s">
        <v>976</v>
      </c>
      <c r="G407" s="922">
        <v>100003295</v>
      </c>
      <c r="H407" s="922">
        <v>995429</v>
      </c>
      <c r="I407" s="1097"/>
      <c r="J407" s="1100">
        <v>0.18</v>
      </c>
      <c r="K407" s="1098"/>
      <c r="L407" s="922" t="s">
        <v>662</v>
      </c>
      <c r="M407" s="922" t="s">
        <v>578</v>
      </c>
      <c r="N407" s="922">
        <v>10</v>
      </c>
      <c r="O407" s="1097"/>
      <c r="P407" s="1099" t="str">
        <f t="shared" si="82"/>
        <v>Included</v>
      </c>
      <c r="Q407" s="1099">
        <f t="shared" si="83"/>
        <v>0</v>
      </c>
      <c r="R407" s="663">
        <f t="shared" si="84"/>
        <v>0</v>
      </c>
      <c r="S407" s="663">
        <f t="shared" si="85"/>
        <v>0</v>
      </c>
      <c r="T407" s="664"/>
      <c r="U407" s="664"/>
      <c r="AD407" s="804"/>
    </row>
    <row r="408" spans="1:30" s="663" customFormat="1" ht="66">
      <c r="A408" s="1096">
        <v>57</v>
      </c>
      <c r="B408" s="922">
        <v>7000030914</v>
      </c>
      <c r="C408" s="922">
        <v>1570</v>
      </c>
      <c r="D408" s="922">
        <v>260</v>
      </c>
      <c r="E408" s="922">
        <v>10</v>
      </c>
      <c r="F408" s="922" t="s">
        <v>977</v>
      </c>
      <c r="G408" s="922">
        <v>100001210</v>
      </c>
      <c r="H408" s="922">
        <v>995455</v>
      </c>
      <c r="I408" s="1097"/>
      <c r="J408" s="1100">
        <v>0.18</v>
      </c>
      <c r="K408" s="1098"/>
      <c r="L408" s="922" t="s">
        <v>820</v>
      </c>
      <c r="M408" s="922" t="s">
        <v>576</v>
      </c>
      <c r="N408" s="922">
        <v>13</v>
      </c>
      <c r="O408" s="1097"/>
      <c r="P408" s="1099" t="str">
        <f t="shared" si="82"/>
        <v>Included</v>
      </c>
      <c r="Q408" s="1099">
        <f t="shared" si="83"/>
        <v>0</v>
      </c>
      <c r="R408" s="663">
        <f t="shared" si="84"/>
        <v>0</v>
      </c>
      <c r="S408" s="663">
        <f t="shared" si="85"/>
        <v>0</v>
      </c>
      <c r="T408" s="664"/>
      <c r="U408" s="664"/>
      <c r="AD408" s="804"/>
    </row>
    <row r="409" spans="1:30" s="663" customFormat="1" ht="33">
      <c r="A409" s="1096">
        <v>58</v>
      </c>
      <c r="B409" s="922">
        <v>7000030914</v>
      </c>
      <c r="C409" s="922">
        <v>1570</v>
      </c>
      <c r="D409" s="922">
        <v>260</v>
      </c>
      <c r="E409" s="922">
        <v>20</v>
      </c>
      <c r="F409" s="922" t="s">
        <v>977</v>
      </c>
      <c r="G409" s="922">
        <v>100001680</v>
      </c>
      <c r="H409" s="922">
        <v>995455</v>
      </c>
      <c r="I409" s="1097"/>
      <c r="J409" s="1100">
        <v>0.18</v>
      </c>
      <c r="K409" s="1098"/>
      <c r="L409" s="922" t="s">
        <v>822</v>
      </c>
      <c r="M409" s="922" t="s">
        <v>576</v>
      </c>
      <c r="N409" s="922">
        <v>1</v>
      </c>
      <c r="O409" s="1097"/>
      <c r="P409" s="1099" t="str">
        <f t="shared" si="82"/>
        <v>Included</v>
      </c>
      <c r="Q409" s="1099">
        <f t="shared" si="83"/>
        <v>0</v>
      </c>
      <c r="R409" s="663">
        <f t="shared" si="84"/>
        <v>0</v>
      </c>
      <c r="S409" s="663">
        <f t="shared" si="85"/>
        <v>0</v>
      </c>
      <c r="T409" s="664"/>
      <c r="U409" s="664"/>
      <c r="AD409" s="804"/>
    </row>
    <row r="410" spans="1:30" s="663" customFormat="1" ht="33">
      <c r="A410" s="1096">
        <v>59</v>
      </c>
      <c r="B410" s="922">
        <v>7000030914</v>
      </c>
      <c r="C410" s="922">
        <v>1570</v>
      </c>
      <c r="D410" s="922">
        <v>260</v>
      </c>
      <c r="E410" s="922">
        <v>30</v>
      </c>
      <c r="F410" s="922" t="s">
        <v>977</v>
      </c>
      <c r="G410" s="922">
        <v>100001681</v>
      </c>
      <c r="H410" s="922">
        <v>995455</v>
      </c>
      <c r="I410" s="1097"/>
      <c r="J410" s="1100">
        <v>0.18</v>
      </c>
      <c r="K410" s="1098"/>
      <c r="L410" s="922" t="s">
        <v>823</v>
      </c>
      <c r="M410" s="922" t="s">
        <v>576</v>
      </c>
      <c r="N410" s="922">
        <v>2</v>
      </c>
      <c r="O410" s="1097"/>
      <c r="P410" s="1099" t="str">
        <f t="shared" si="82"/>
        <v>Included</v>
      </c>
      <c r="Q410" s="1099">
        <f t="shared" si="83"/>
        <v>0</v>
      </c>
      <c r="R410" s="663">
        <f t="shared" si="84"/>
        <v>0</v>
      </c>
      <c r="S410" s="663">
        <f t="shared" si="85"/>
        <v>0</v>
      </c>
      <c r="T410" s="664"/>
      <c r="U410" s="664"/>
      <c r="AD410" s="804"/>
    </row>
    <row r="411" spans="1:30">
      <c r="A411" s="1270"/>
      <c r="B411" s="1271"/>
      <c r="C411" s="1271"/>
      <c r="D411" s="1271"/>
      <c r="E411" s="1271"/>
      <c r="F411" s="1271"/>
      <c r="G411" s="1271"/>
      <c r="H411" s="1271"/>
      <c r="I411" s="1271"/>
      <c r="J411" s="1271"/>
      <c r="K411" s="1271"/>
      <c r="L411" s="1271"/>
      <c r="M411" s="1271"/>
      <c r="N411" s="1271"/>
      <c r="O411" s="1271"/>
      <c r="P411" s="1271"/>
      <c r="Q411" s="1272"/>
      <c r="R411" s="664"/>
      <c r="S411" s="664"/>
    </row>
    <row r="412" spans="1:30" ht="16.5">
      <c r="A412" s="1267"/>
      <c r="B412" s="1268"/>
      <c r="C412" s="1268"/>
      <c r="D412" s="1268"/>
      <c r="E412" s="1268"/>
      <c r="F412" s="1268"/>
      <c r="G412" s="1268"/>
      <c r="H412" s="1268"/>
      <c r="I412" s="1268"/>
      <c r="J412" s="1268"/>
      <c r="K412" s="1269"/>
      <c r="L412" s="795" t="s">
        <v>586</v>
      </c>
      <c r="M412" s="796"/>
      <c r="N412" s="797"/>
      <c r="O412" s="798"/>
      <c r="P412" s="799">
        <f>SUM(P19:P411)</f>
        <v>0</v>
      </c>
      <c r="Q412" s="800"/>
      <c r="S412" s="859">
        <f>SUM(S19:S410)</f>
        <v>0</v>
      </c>
    </row>
    <row r="413" spans="1:30" ht="16.5">
      <c r="A413" s="848"/>
      <c r="B413" s="849"/>
      <c r="C413" s="849"/>
      <c r="D413" s="849"/>
      <c r="E413" s="849"/>
      <c r="F413" s="849"/>
      <c r="G413" s="849"/>
      <c r="H413" s="850"/>
      <c r="I413" s="851"/>
      <c r="J413" s="849"/>
      <c r="K413" s="849"/>
      <c r="L413" s="1260" t="s">
        <v>506</v>
      </c>
      <c r="M413" s="1261"/>
      <c r="N413" s="1261"/>
      <c r="O413" s="1262"/>
      <c r="P413" s="799"/>
      <c r="Q413" s="801">
        <f>SUM(Q19:Q410)</f>
        <v>0</v>
      </c>
    </row>
    <row r="414" spans="1:30" ht="16.5">
      <c r="A414" s="815"/>
      <c r="B414" s="668"/>
      <c r="C414" s="668"/>
      <c r="D414" s="668"/>
      <c r="E414" s="668"/>
      <c r="F414" s="668"/>
      <c r="G414" s="668"/>
      <c r="H414" s="1258"/>
      <c r="I414" s="1258"/>
      <c r="J414" s="1258"/>
      <c r="K414" s="1258"/>
      <c r="L414" s="1258"/>
      <c r="M414" s="1258"/>
      <c r="N414" s="673"/>
      <c r="O414" s="727"/>
      <c r="P414" s="749"/>
    </row>
    <row r="415" spans="1:30">
      <c r="A415" s="816" t="s">
        <v>485</v>
      </c>
      <c r="B415" s="1273" t="s">
        <v>486</v>
      </c>
      <c r="C415" s="1273"/>
      <c r="D415" s="1273"/>
      <c r="E415" s="1273"/>
      <c r="F415" s="1273"/>
      <c r="G415" s="1273"/>
      <c r="H415" s="1273"/>
      <c r="I415" s="1273"/>
      <c r="J415" s="1273"/>
      <c r="K415" s="1273"/>
      <c r="L415" s="1273"/>
      <c r="M415" s="752"/>
      <c r="N415" s="752"/>
      <c r="O415" s="752"/>
      <c r="P415" s="752"/>
      <c r="Q415" s="752"/>
    </row>
    <row r="416" spans="1:30" ht="16.5">
      <c r="A416" s="1266" t="s">
        <v>402</v>
      </c>
      <c r="B416" s="1266"/>
      <c r="C416" s="1266"/>
      <c r="D416" s="1259" t="str">
        <f>'Sch-1'!B415</f>
        <v>--</v>
      </c>
      <c r="E416" s="1259"/>
      <c r="F416" s="678"/>
      <c r="G416" s="678"/>
      <c r="I416" s="697"/>
      <c r="J416" s="678"/>
      <c r="K416" s="678"/>
      <c r="M416" s="726"/>
      <c r="N416" s="726"/>
      <c r="O416" s="727"/>
      <c r="P416" s="727"/>
    </row>
    <row r="417" spans="1:19" ht="16.5">
      <c r="A417" s="1266" t="s">
        <v>403</v>
      </c>
      <c r="B417" s="1266"/>
      <c r="C417" s="1266"/>
      <c r="D417" s="1263" t="str">
        <f>'Sch-1'!B416</f>
        <v/>
      </c>
      <c r="E417" s="1263"/>
      <c r="F417" s="678"/>
      <c r="G417" s="678"/>
      <c r="I417" s="697"/>
      <c r="J417" s="678"/>
      <c r="K417" s="678"/>
      <c r="M417" s="1265" t="s">
        <v>404</v>
      </c>
      <c r="N417" s="1265"/>
      <c r="O417" s="699" t="str">
        <f>'Sch-1'!M416</f>
        <v/>
      </c>
      <c r="P417" s="727"/>
    </row>
    <row r="418" spans="1:19" ht="16.5">
      <c r="A418" s="818"/>
      <c r="B418" s="665"/>
      <c r="C418" s="665"/>
      <c r="D418" s="665"/>
      <c r="E418" s="665"/>
      <c r="F418" s="665"/>
      <c r="G418" s="665"/>
      <c r="H418" s="762"/>
      <c r="I418" s="691"/>
      <c r="J418" s="665"/>
      <c r="K418" s="665"/>
      <c r="L418" s="700"/>
      <c r="M418" s="1265" t="s">
        <v>405</v>
      </c>
      <c r="N418" s="1265"/>
      <c r="O418" s="699" t="str">
        <f>'Sch-1'!M417</f>
        <v/>
      </c>
      <c r="P418" s="687"/>
    </row>
    <row r="419" spans="1:19" ht="16.5">
      <c r="A419" s="817"/>
      <c r="B419" s="678"/>
      <c r="C419" s="678"/>
      <c r="D419" s="678"/>
      <c r="E419" s="678"/>
      <c r="F419" s="678"/>
      <c r="G419" s="678"/>
      <c r="H419" s="763"/>
      <c r="I419" s="697"/>
      <c r="J419" s="678"/>
      <c r="K419" s="678"/>
      <c r="L419" s="701"/>
      <c r="M419" s="698"/>
      <c r="N419" s="697"/>
      <c r="O419" s="688"/>
      <c r="P419" s="688"/>
    </row>
    <row r="432" spans="1:19" ht="16.5">
      <c r="A432" s="819"/>
      <c r="B432" s="728"/>
      <c r="C432" s="728"/>
      <c r="D432" s="728"/>
      <c r="E432" s="728"/>
      <c r="F432" s="728"/>
      <c r="G432" s="728"/>
      <c r="H432" s="764"/>
      <c r="I432" s="755"/>
      <c r="J432" s="728"/>
      <c r="K432" s="728"/>
      <c r="L432" s="729"/>
      <c r="M432" s="730"/>
      <c r="N432" s="731"/>
      <c r="O432" s="732"/>
      <c r="P432" s="732"/>
      <c r="Q432" s="696"/>
      <c r="R432" s="696"/>
      <c r="S432" s="696"/>
    </row>
    <row r="433" spans="1:19" ht="16.5">
      <c r="A433" s="819"/>
      <c r="B433" s="728"/>
      <c r="C433" s="728"/>
      <c r="D433" s="728"/>
      <c r="E433" s="728"/>
      <c r="F433" s="728"/>
      <c r="G433" s="728"/>
      <c r="H433" s="764"/>
      <c r="I433" s="755"/>
      <c r="J433" s="728"/>
      <c r="K433" s="728"/>
      <c r="L433" s="729"/>
      <c r="M433" s="730"/>
      <c r="N433" s="731"/>
      <c r="O433" s="732"/>
      <c r="P433" s="732"/>
      <c r="Q433" s="696"/>
      <c r="R433" s="696"/>
      <c r="S433" s="696"/>
    </row>
    <row r="434" spans="1:19" ht="16.5">
      <c r="A434" s="819"/>
      <c r="B434" s="728"/>
      <c r="C434" s="728"/>
      <c r="D434" s="728"/>
      <c r="E434" s="728"/>
      <c r="F434" s="728"/>
      <c r="G434" s="728"/>
      <c r="H434" s="764"/>
      <c r="I434" s="755"/>
      <c r="J434" s="728"/>
      <c r="K434" s="728"/>
      <c r="L434" s="729"/>
      <c r="M434" s="730"/>
      <c r="N434" s="731"/>
      <c r="O434" s="732"/>
      <c r="P434" s="732"/>
      <c r="Q434" s="696"/>
      <c r="R434" s="696"/>
      <c r="S434" s="696"/>
    </row>
    <row r="435" spans="1:19">
      <c r="A435" s="820"/>
      <c r="B435" s="737"/>
      <c r="C435" s="737"/>
      <c r="D435" s="737"/>
      <c r="E435" s="737"/>
      <c r="F435" s="737"/>
      <c r="G435" s="737"/>
      <c r="H435" s="765"/>
      <c r="I435" s="739"/>
      <c r="J435" s="737"/>
      <c r="K435" s="737"/>
      <c r="L435" s="738"/>
      <c r="M435" s="739"/>
      <c r="N435" s="739"/>
      <c r="O435" s="734"/>
      <c r="P435" s="734"/>
      <c r="Q435" s="696"/>
      <c r="R435" s="696"/>
      <c r="S435" s="696"/>
    </row>
    <row r="436" spans="1:19" ht="16.5">
      <c r="A436" s="820"/>
      <c r="B436" s="737"/>
      <c r="C436" s="737"/>
      <c r="D436" s="737"/>
      <c r="E436" s="737"/>
      <c r="F436" s="737"/>
      <c r="G436" s="737"/>
      <c r="H436" s="765"/>
      <c r="I436" s="739"/>
      <c r="J436" s="737"/>
      <c r="K436" s="737"/>
      <c r="L436" s="740"/>
      <c r="M436" s="739"/>
      <c r="N436" s="739"/>
      <c r="O436" s="734"/>
      <c r="P436" s="734"/>
    </row>
    <row r="437" spans="1:19">
      <c r="A437" s="821"/>
      <c r="B437" s="741"/>
      <c r="C437" s="741"/>
      <c r="D437" s="741"/>
      <c r="E437" s="741"/>
      <c r="F437" s="741"/>
      <c r="G437" s="741"/>
      <c r="H437" s="766"/>
      <c r="I437" s="702"/>
      <c r="J437" s="741"/>
      <c r="K437" s="741"/>
      <c r="L437" s="703"/>
      <c r="M437" s="702"/>
      <c r="N437" s="702"/>
      <c r="O437" s="704"/>
      <c r="P437" s="704"/>
    </row>
    <row r="438" spans="1:19">
      <c r="A438" s="821"/>
      <c r="B438" s="741"/>
      <c r="C438" s="741"/>
      <c r="D438" s="741"/>
      <c r="E438" s="741"/>
      <c r="F438" s="741"/>
      <c r="G438" s="741"/>
      <c r="H438" s="766"/>
      <c r="I438" s="702"/>
      <c r="J438" s="741"/>
      <c r="K438" s="741"/>
      <c r="L438" s="703"/>
      <c r="M438" s="702"/>
      <c r="N438" s="702"/>
      <c r="O438" s="704"/>
      <c r="P438" s="704"/>
    </row>
    <row r="439" spans="1:19" ht="16.5">
      <c r="A439" s="822"/>
      <c r="B439" s="742"/>
      <c r="C439" s="742"/>
      <c r="D439" s="742"/>
      <c r="E439" s="742"/>
      <c r="F439" s="742"/>
      <c r="G439" s="742"/>
      <c r="H439" s="767"/>
      <c r="I439" s="744"/>
      <c r="J439" s="742"/>
      <c r="K439" s="742"/>
      <c r="L439" s="743"/>
      <c r="M439" s="744"/>
      <c r="N439" s="744"/>
      <c r="O439" s="745"/>
      <c r="P439" s="746"/>
    </row>
    <row r="440" spans="1:19">
      <c r="A440" s="821"/>
      <c r="B440" s="741"/>
      <c r="C440" s="741"/>
      <c r="D440" s="741"/>
      <c r="E440" s="741"/>
      <c r="F440" s="741"/>
      <c r="G440" s="741"/>
      <c r="H440" s="766"/>
      <c r="I440" s="702"/>
      <c r="J440" s="741"/>
      <c r="K440" s="741"/>
      <c r="L440" s="703"/>
      <c r="M440" s="702"/>
      <c r="N440" s="702"/>
      <c r="O440" s="704"/>
      <c r="P440" s="704"/>
    </row>
    <row r="441" spans="1:19">
      <c r="A441" s="821"/>
      <c r="B441" s="741"/>
      <c r="C441" s="741"/>
      <c r="D441" s="741"/>
      <c r="E441" s="741"/>
      <c r="F441" s="741"/>
      <c r="G441" s="741"/>
      <c r="H441" s="766"/>
      <c r="I441" s="702"/>
      <c r="J441" s="741"/>
      <c r="K441" s="741"/>
      <c r="L441" s="703"/>
      <c r="M441" s="702"/>
      <c r="N441" s="702"/>
      <c r="O441" s="704"/>
      <c r="P441" s="704"/>
    </row>
  </sheetData>
  <sheetProtection algorithmName="SHA-512" hashValue="CRcHKTYJsCb69lSwXnWLhhP1nHQpQSxLKYwOPp2ogpPKrmz7DIo6nC2L32t8m5h1Iq7BdpPd4OEba70b/vHVTA==" saltValue="GZrK0vJ6Ot7zUNz1Y8y4kg==" spinCount="100000" sheet="1" objects="1" scenarios="1"/>
  <customSheetViews>
    <customSheetView guid="{D917BAD1-3F5E-4203-970E-74D838DD272E}" scale="90" showPageBreaks="1" fitToPage="1" printArea="1" hiddenColumns="1" view="pageBreakPreview" topLeftCell="A6">
      <selection activeCell="O393" sqref="O393"/>
      <colBreaks count="2" manualBreakCount="2">
        <brk id="11" max="1048575" man="1"/>
        <brk id="16" max="1048575" man="1"/>
      </colBreaks>
      <pageMargins left="0.25" right="0.25" top="0.5" bottom="0.5" header="0.05" footer="0.05"/>
      <printOptions horizontalCentered="1"/>
      <pageSetup paperSize="9" scale="59" fitToHeight="0" orientation="landscape" r:id="rId1"/>
      <headerFooter alignWithMargins="0">
        <oddFooter>&amp;R&amp;"Book Antiqua,Bold"&amp;10Schedule-3/ Page &amp;P of &amp;N</oddFooter>
      </headerFooter>
    </customSheetView>
    <customSheetView guid="{563446CD-EB1B-4F94-95CE-012C7C73EC8C}" scale="60" showPageBreaks="1" fitToPage="1" printArea="1" hiddenColumns="1" view="pageBreakPreview">
      <selection activeCell="I50" sqref="I50"/>
      <colBreaks count="2" manualBreakCount="2">
        <brk id="11" max="1048575" man="1"/>
        <brk id="16" max="1048575" man="1"/>
      </colBreaks>
      <pageMargins left="0.25" right="0.25" top="0.5" bottom="0.5" header="0.05" footer="0.05"/>
      <printOptions horizontalCentered="1"/>
      <pageSetup paperSize="9" scale="59" fitToHeight="0" orientation="landscape" r:id="rId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5"/>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A377">
      <selection activeCell="O393" sqref="O393"/>
      <colBreaks count="2" manualBreakCount="2">
        <brk id="11" max="1048575" man="1"/>
        <brk id="16" max="1048575" man="1"/>
      </colBreaks>
      <pageMargins left="0.25" right="0.25" top="0.5" bottom="0.5" header="0.05" footer="0.05"/>
      <printOptions horizontalCentered="1"/>
      <pageSetup paperSize="9" scale="59" fitToHeight="0" orientation="landscape" r:id="rId24"/>
      <headerFooter alignWithMargins="0">
        <oddFooter>&amp;R&amp;"Book Antiqua,Bold"&amp;10Schedule-3/ Page &amp;P of &amp;N</oddFooter>
      </headerFooter>
    </customSheetView>
  </customSheetViews>
  <mergeCells count="21">
    <mergeCell ref="A3:Q3"/>
    <mergeCell ref="B415:L415"/>
    <mergeCell ref="M8:P8"/>
    <mergeCell ref="M7:P7"/>
    <mergeCell ref="M11:P11"/>
    <mergeCell ref="A7:D7"/>
    <mergeCell ref="M9:P9"/>
    <mergeCell ref="A4:Q4"/>
    <mergeCell ref="D417:E417"/>
    <mergeCell ref="N15:P15"/>
    <mergeCell ref="M418:N418"/>
    <mergeCell ref="M417:N417"/>
    <mergeCell ref="A417:C417"/>
    <mergeCell ref="A416:C416"/>
    <mergeCell ref="A412:K412"/>
    <mergeCell ref="A411:Q411"/>
    <mergeCell ref="AO13:AP13"/>
    <mergeCell ref="AL13:AM13"/>
    <mergeCell ref="H414:M414"/>
    <mergeCell ref="D416:E416"/>
    <mergeCell ref="L413:O413"/>
  </mergeCells>
  <phoneticPr fontId="2" type="noConversion"/>
  <conditionalFormatting sqref="K19">
    <cfRule type="expression" dxfId="55" priority="2903" stopIfTrue="1">
      <formula>J19&gt;0</formula>
    </cfRule>
    <cfRule type="cellIs" dxfId="54" priority="2904" stopIfTrue="1" operator="equal">
      <formula>"a"</formula>
    </cfRule>
  </conditionalFormatting>
  <conditionalFormatting sqref="K19:K29 K109:K183 K233:K277 K279:K289 K352:K410">
    <cfRule type="expression" dxfId="53" priority="2905" stopIfTrue="1">
      <formula>H19&gt;0</formula>
    </cfRule>
  </conditionalFormatting>
  <conditionalFormatting sqref="K20:K29 O412 I19:I107 K130:K183 I109:I183 K248:K277 I185:I277 O19:O277 K280:K289 I279:I350 K373:K410 I352:I410 O279:O410">
    <cfRule type="expression" dxfId="52" priority="3668" stopIfTrue="1">
      <formula>H19&gt;0</formula>
    </cfRule>
  </conditionalFormatting>
  <conditionalFormatting sqref="K30:K107 K290:K350">
    <cfRule type="expression" dxfId="51" priority="1191" stopIfTrue="1">
      <formula>H30&gt;0</formula>
    </cfRule>
    <cfRule type="expression" dxfId="50" priority="1192" stopIfTrue="1">
      <formula>J30&gt;0</formula>
    </cfRule>
  </conditionalFormatting>
  <conditionalFormatting sqref="K109:K118">
    <cfRule type="expression" dxfId="49" priority="410" stopIfTrue="1">
      <formula>J109&gt;0</formula>
    </cfRule>
  </conditionalFormatting>
  <conditionalFormatting sqref="K109:K168 K171:K183 K20:K107">
    <cfRule type="cellIs" dxfId="48" priority="393" stopIfTrue="1" operator="equal">
      <formula>"a"</formula>
    </cfRule>
  </conditionalFormatting>
  <conditionalFormatting sqref="K119">
    <cfRule type="expression" dxfId="47" priority="392" stopIfTrue="1">
      <formula>J119&gt;0</formula>
    </cfRule>
  </conditionalFormatting>
  <conditionalFormatting sqref="K120:K129">
    <cfRule type="expression" dxfId="46" priority="395" stopIfTrue="1">
      <formula>J120&gt;0</formula>
    </cfRule>
  </conditionalFormatting>
  <conditionalFormatting sqref="K169:K170">
    <cfRule type="cellIs" dxfId="45" priority="10" stopIfTrue="1" operator="equal">
      <formula>"a"</formula>
    </cfRule>
  </conditionalFormatting>
  <conditionalFormatting sqref="K185:K217">
    <cfRule type="expression" dxfId="44" priority="153" stopIfTrue="1">
      <formula>J185&gt;0</formula>
    </cfRule>
  </conditionalFormatting>
  <conditionalFormatting sqref="K185:K218">
    <cfRule type="cellIs" dxfId="43" priority="107" stopIfTrue="1" operator="equal">
      <formula>"a"</formula>
    </cfRule>
  </conditionalFormatting>
  <conditionalFormatting sqref="K185:K228">
    <cfRule type="expression" dxfId="42" priority="108" stopIfTrue="1">
      <formula>H185&gt;0</formula>
    </cfRule>
  </conditionalFormatting>
  <conditionalFormatting sqref="K218">
    <cfRule type="expression" dxfId="41" priority="106" stopIfTrue="1">
      <formula>J218&gt;0</formula>
    </cfRule>
  </conditionalFormatting>
  <conditionalFormatting sqref="K219:K228">
    <cfRule type="expression" dxfId="40" priority="109" stopIfTrue="1">
      <formula>J219&gt;0</formula>
    </cfRule>
  </conditionalFormatting>
  <conditionalFormatting sqref="K219:K232">
    <cfRule type="cellIs" dxfId="39" priority="99" stopIfTrue="1" operator="equal">
      <formula>"a"</formula>
    </cfRule>
  </conditionalFormatting>
  <conditionalFormatting sqref="K229:K232">
    <cfRule type="expression" dxfId="38" priority="100" stopIfTrue="1">
      <formula>H229&gt;0</formula>
    </cfRule>
    <cfRule type="expression" dxfId="37" priority="101" stopIfTrue="1">
      <formula>J229&gt;0</formula>
    </cfRule>
  </conditionalFormatting>
  <conditionalFormatting sqref="K233:K234">
    <cfRule type="expression" dxfId="36" priority="187" stopIfTrue="1">
      <formula>J233&gt;0</formula>
    </cfRule>
  </conditionalFormatting>
  <conditionalFormatting sqref="K233:K235">
    <cfRule type="cellIs" dxfId="35" priority="148" stopIfTrue="1" operator="equal">
      <formula>"a"</formula>
    </cfRule>
  </conditionalFormatting>
  <conditionalFormatting sqref="K235:K247">
    <cfRule type="expression" dxfId="34" priority="135" stopIfTrue="1">
      <formula>J235&gt;0</formula>
    </cfRule>
  </conditionalFormatting>
  <conditionalFormatting sqref="K236:K277">
    <cfRule type="cellIs" dxfId="33" priority="92" stopIfTrue="1" operator="equal">
      <formula>"a"</formula>
    </cfRule>
  </conditionalFormatting>
  <conditionalFormatting sqref="O414:O416">
    <cfRule type="expression" dxfId="32" priority="3468" stopIfTrue="1">
      <formula>N414&gt;0</formula>
    </cfRule>
  </conditionalFormatting>
  <conditionalFormatting sqref="K279">
    <cfRule type="expression" dxfId="31" priority="8" stopIfTrue="1">
      <formula>J279&gt;0</formula>
    </cfRule>
    <cfRule type="cellIs" dxfId="30" priority="9" stopIfTrue="1" operator="equal">
      <formula>"a"</formula>
    </cfRule>
  </conditionalFormatting>
  <conditionalFormatting sqref="K352:K361">
    <cfRule type="expression" dxfId="29" priority="5" stopIfTrue="1">
      <formula>J352&gt;0</formula>
    </cfRule>
  </conditionalFormatting>
  <conditionalFormatting sqref="K352:K410 K280:K350">
    <cfRule type="cellIs" dxfId="28" priority="3" stopIfTrue="1" operator="equal">
      <formula>"a"</formula>
    </cfRule>
  </conditionalFormatting>
  <conditionalFormatting sqref="K362">
    <cfRule type="expression" dxfId="27" priority="2" stopIfTrue="1">
      <formula>J362&gt;0</formula>
    </cfRule>
  </conditionalFormatting>
  <conditionalFormatting sqref="K363:K372">
    <cfRule type="expression" dxfId="26" priority="4" stopIfTrue="1">
      <formula>J363&gt;0</formula>
    </cfRule>
  </conditionalFormatting>
  <dataValidations count="5">
    <dataValidation type="decimal" operator="greaterThan" allowBlank="1" showInputMessage="1" showErrorMessage="1" error="Enter only Numeric Value greater than zero or leave the cell blank !" sqref="O18 O278" xr:uid="{00000000-0002-0000-0800-000000000000}">
      <formula1>0</formula1>
    </dataValidation>
    <dataValidation operator="greaterThan" allowBlank="1" showInputMessage="1" showErrorMessage="1" error="Enter only Numeric Value greater than zero or leave the cell blank !" sqref="K416:K65522 K1:K2 K413:K414 K5:K17" xr:uid="{00000000-0002-0000-0800-000001000000}"/>
    <dataValidation type="list" operator="greaterThan" allowBlank="1" showInputMessage="1" showErrorMessage="1" sqref="K109:K183 K19:K107 K185:K277 K352:K410 K279:K350" xr:uid="{00000000-0002-0000-0800-000002000000}">
      <formula1>"0%,5%,12%,18%,28%"</formula1>
    </dataValidation>
    <dataValidation type="whole" operator="greaterThan" allowBlank="1" showInputMessage="1" showErrorMessage="1" sqref="I109:I183 I19:I107 I185:I277 I352:I410 I279:I350" xr:uid="{00000000-0002-0000-0800-000003000000}">
      <formula1>1</formula1>
    </dataValidation>
    <dataValidation type="whole" operator="greaterThan" allowBlank="1" showInputMessage="1" showErrorMessage="1" error="Enter only Numeric Value greater than zero or leave the cell blank !" sqref="O19:O277 O279:O410" xr:uid="{1521DC67-6944-44B0-A96D-9F0AD21D804F}">
      <formula1>0</formula1>
    </dataValidation>
  </dataValidations>
  <printOptions horizontalCentered="1"/>
  <pageMargins left="0.25" right="0.25" top="0.5" bottom="0.5" header="0.05" footer="0.05"/>
  <pageSetup paperSize="9" scale="59" fitToHeight="0" orientation="landscape" r:id="rId25"/>
  <headerFooter alignWithMargins="0">
    <oddFooter>&amp;R&amp;"Book Antiqua,Bold"&amp;10Schedule-3/ Page &amp;P of &amp;N</oddFooter>
  </headerFooter>
  <colBreaks count="2" manualBreakCount="2">
    <brk id="11" max="1048575" man="1"/>
    <brk id="16" max="1048575" man="1"/>
  </colBreaks>
  <drawing r:id="rId2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68" customWidth="1"/>
    <col min="2" max="2" width="42.25" style="369" customWidth="1"/>
    <col min="3" max="3" width="7.625" style="368" customWidth="1"/>
    <col min="4" max="4" width="9.125" style="368" customWidth="1"/>
    <col min="5" max="5" width="12.75" style="368" customWidth="1"/>
    <col min="6" max="6" width="14.625" style="368" customWidth="1"/>
    <col min="7" max="26" width="9" style="182"/>
    <col min="27" max="27" width="9" style="182" hidden="1" customWidth="1"/>
    <col min="28" max="29" width="17.625" style="182" hidden="1" customWidth="1"/>
    <col min="30" max="30" width="9" style="182" hidden="1" customWidth="1"/>
    <col min="31" max="31" width="15.5" style="182" hidden="1" customWidth="1"/>
    <col min="32" max="32" width="15.375" style="182" hidden="1" customWidth="1"/>
    <col min="33" max="44" width="9" style="182"/>
    <col min="45" max="16384" width="9" style="327"/>
  </cols>
  <sheetData>
    <row r="1" spans="1:32">
      <c r="A1" s="56" t="str">
        <f>Cover!B3</f>
        <v>Specification No.: CC/NT/W-GIS/DOM/A10/25/06459</v>
      </c>
      <c r="B1" s="57"/>
      <c r="C1" s="58"/>
      <c r="D1" s="58"/>
      <c r="E1" s="7"/>
      <c r="F1" s="8" t="s">
        <v>422</v>
      </c>
    </row>
    <row r="2" spans="1:32">
      <c r="A2" s="326"/>
      <c r="B2" s="367"/>
      <c r="C2" s="328"/>
      <c r="D2" s="328"/>
      <c r="E2" s="327"/>
      <c r="F2" s="327"/>
    </row>
    <row r="3" spans="1:32" ht="51.75" customHeight="1">
      <c r="A3" s="1241"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41"/>
      <c r="C3" s="1241"/>
      <c r="D3" s="1241"/>
      <c r="E3" s="1241"/>
      <c r="F3" s="1241"/>
      <c r="AA3" s="187" t="s">
        <v>342</v>
      </c>
      <c r="AC3" s="188">
        <f>IF(ISERROR(#REF!/('Sch-6'!D14+'Sch-6'!D16+'Sch-6'!D18)),0,#REF!/( 'Sch-6'!D14+'Sch-6'!D16+'Sch-6'!D18))</f>
        <v>0</v>
      </c>
    </row>
    <row r="4" spans="1:32">
      <c r="A4" s="1242" t="s">
        <v>418</v>
      </c>
      <c r="B4" s="1242"/>
      <c r="C4" s="1242"/>
      <c r="D4" s="1242"/>
      <c r="E4" s="1242"/>
      <c r="F4" s="1242"/>
      <c r="AA4" s="187" t="s">
        <v>343</v>
      </c>
      <c r="AC4" s="188" t="e">
        <f>#REF!</f>
        <v>#REF!</v>
      </c>
    </row>
    <row r="5" spans="1:32">
      <c r="AA5" s="187" t="s">
        <v>348</v>
      </c>
      <c r="AC5" s="188">
        <f>IF(ISERROR(#REF!/#REF!),0,#REF! /#REF!)</f>
        <v>0</v>
      </c>
    </row>
    <row r="6" spans="1:32">
      <c r="A6" s="28" t="str">
        <f>'Sch-1'!A6</f>
        <v>Bidder’s Name and Address (Lead Partner) :</v>
      </c>
      <c r="B6" s="29"/>
      <c r="C6" s="29"/>
      <c r="D6" s="29"/>
      <c r="E6" s="64" t="s">
        <v>392</v>
      </c>
      <c r="F6" s="1"/>
      <c r="AA6" s="187" t="s">
        <v>349</v>
      </c>
      <c r="AC6" s="188" t="e">
        <f>#REF!</f>
        <v>#REF!</v>
      </c>
    </row>
    <row r="7" spans="1:32">
      <c r="A7" s="1254" t="str">
        <f>'Sch-1'!A7</f>
        <v/>
      </c>
      <c r="B7" s="1254"/>
      <c r="C7" s="1254"/>
      <c r="D7" s="1254"/>
      <c r="E7" s="306" t="str">
        <f>'Sch-1'!M7</f>
        <v>Contracts Services, 3rd Floor</v>
      </c>
      <c r="F7" s="1"/>
      <c r="AA7" s="187" t="s">
        <v>346</v>
      </c>
      <c r="AC7" s="188" t="e">
        <f>SUM(AC3:AC6)</f>
        <v>#REF!</v>
      </c>
    </row>
    <row r="8" spans="1:32">
      <c r="A8" s="28" t="s">
        <v>393</v>
      </c>
      <c r="B8" s="1255" t="str">
        <f>IF('Sch-1'!C8=0, "", 'Sch-1'!C8)</f>
        <v xml:space="preserve">…….. …….. …….. …….. …….. …….. </v>
      </c>
      <c r="C8" s="1255"/>
      <c r="D8" s="1255"/>
      <c r="E8" s="306" t="str">
        <f>'Sch-1'!M8</f>
        <v>Power Grid Corporation of India Ltd.,</v>
      </c>
      <c r="F8" s="1"/>
    </row>
    <row r="9" spans="1:32">
      <c r="A9" s="28" t="s">
        <v>395</v>
      </c>
      <c r="B9" s="1255" t="str">
        <f>IF('Sch-1'!C9=0, "", 'Sch-1'!C9)</f>
        <v xml:space="preserve">…….. …….. …….. …….. …….. …….. </v>
      </c>
      <c r="C9" s="1255"/>
      <c r="D9" s="1255"/>
      <c r="E9" s="306" t="str">
        <f>'Sch-1'!M9</f>
        <v>"Saudamini", Plot No.-2</v>
      </c>
      <c r="F9" s="1"/>
    </row>
    <row r="10" spans="1:32">
      <c r="A10" s="329"/>
      <c r="B10" s="1256" t="str">
        <f>IF('Sch-1'!C10=0, "", 'Sch-1'!C10)</f>
        <v xml:space="preserve">…….. …….. …….. …….. …….. …….. </v>
      </c>
      <c r="C10" s="1256"/>
      <c r="D10" s="1256"/>
      <c r="E10" s="376" t="str">
        <f>'Sch-1'!M10</f>
        <v xml:space="preserve">Sector-29, </v>
      </c>
      <c r="F10" s="327"/>
      <c r="AA10" s="187" t="s">
        <v>345</v>
      </c>
      <c r="AC10" s="188">
        <f>'Sch-1'!AA10</f>
        <v>0</v>
      </c>
    </row>
    <row r="11" spans="1:32">
      <c r="A11" s="329"/>
      <c r="B11" s="1256" t="str">
        <f>IF('Sch-1'!C11=0, "", 'Sch-1'!C11)</f>
        <v xml:space="preserve">…….. …….. …….. …….. …….. …….. </v>
      </c>
      <c r="C11" s="1256"/>
      <c r="D11" s="1256"/>
      <c r="E11" s="376" t="str">
        <f>'Sch-1'!M11</f>
        <v>Gurgaon (Haryana) - 122001</v>
      </c>
      <c r="F11" s="327"/>
      <c r="AA11" s="187"/>
      <c r="AC11" s="188"/>
    </row>
    <row r="12" spans="1:32">
      <c r="A12" s="329"/>
      <c r="B12" s="389"/>
      <c r="C12" s="389"/>
      <c r="D12" s="389"/>
      <c r="E12" s="376"/>
      <c r="F12" s="327"/>
      <c r="AA12" s="187"/>
      <c r="AC12" s="188"/>
    </row>
    <row r="13" spans="1:32">
      <c r="A13" s="29"/>
      <c r="B13" s="28"/>
      <c r="C13" s="28"/>
      <c r="D13" s="28"/>
      <c r="E13" s="28"/>
      <c r="F13" s="8" t="s">
        <v>274</v>
      </c>
      <c r="AB13" s="1226" t="s">
        <v>282</v>
      </c>
      <c r="AC13" s="1226"/>
      <c r="AD13" s="249" t="s">
        <v>286</v>
      </c>
      <c r="AE13" s="1226" t="s">
        <v>283</v>
      </c>
      <c r="AF13" s="1226"/>
    </row>
    <row r="14" spans="1:32" ht="30">
      <c r="A14" s="14" t="s">
        <v>361</v>
      </c>
      <c r="B14" s="14" t="s">
        <v>368</v>
      </c>
      <c r="C14" s="69" t="s">
        <v>353</v>
      </c>
      <c r="D14" s="69" t="s">
        <v>354</v>
      </c>
      <c r="E14" s="70" t="s">
        <v>370</v>
      </c>
      <c r="F14" s="70" t="s">
        <v>407</v>
      </c>
      <c r="AB14" s="192" t="s">
        <v>370</v>
      </c>
      <c r="AC14" s="192" t="s">
        <v>407</v>
      </c>
      <c r="AD14" s="249"/>
      <c r="AE14" s="192" t="s">
        <v>370</v>
      </c>
      <c r="AF14" s="192" t="s">
        <v>407</v>
      </c>
    </row>
    <row r="15" spans="1:32">
      <c r="A15" s="9">
        <v>1</v>
      </c>
      <c r="B15" s="9">
        <v>2</v>
      </c>
      <c r="C15" s="9">
        <v>3</v>
      </c>
      <c r="D15" s="9">
        <v>4</v>
      </c>
      <c r="E15" s="9">
        <v>5</v>
      </c>
      <c r="F15" s="9" t="s">
        <v>401</v>
      </c>
      <c r="AB15" s="194">
        <v>5</v>
      </c>
      <c r="AC15" s="194" t="s">
        <v>401</v>
      </c>
      <c r="AD15" s="249"/>
      <c r="AE15" s="194">
        <v>5</v>
      </c>
      <c r="AF15" s="194" t="s">
        <v>401</v>
      </c>
    </row>
    <row r="16" spans="1:32" s="468" customFormat="1">
      <c r="A16" s="490" t="e">
        <f>'Sch-3 '!#REF!</f>
        <v>#REF!</v>
      </c>
      <c r="B16" s="490" t="e">
        <f>'Sch-3 '!#REF!</f>
        <v>#REF!</v>
      </c>
      <c r="C16" s="490"/>
      <c r="D16" s="490"/>
      <c r="E16" s="398"/>
      <c r="F16" s="398"/>
      <c r="G16" s="481"/>
      <c r="H16" s="482"/>
      <c r="I16" s="482"/>
      <c r="J16" s="482"/>
      <c r="K16" s="482"/>
      <c r="L16" s="482"/>
    </row>
    <row r="17" spans="1:20" s="478" customFormat="1">
      <c r="A17" s="490" t="e">
        <f>'Sch-3 '!#REF!</f>
        <v>#REF!</v>
      </c>
      <c r="B17" s="490" t="e">
        <f>'Sch-3 '!#REF!</f>
        <v>#REF!</v>
      </c>
      <c r="C17" s="490"/>
      <c r="D17" s="490"/>
      <c r="E17" s="398"/>
      <c r="F17" s="398"/>
    </row>
    <row r="18" spans="1:20" s="478" customFormat="1">
      <c r="A18" s="490"/>
      <c r="B18" s="490" t="e">
        <f>'Sch-3 '!#REF!</f>
        <v>#REF!</v>
      </c>
      <c r="C18" s="490" t="e">
        <f>'Sch-3 '!#REF!</f>
        <v>#REF!</v>
      </c>
      <c r="D18" s="490" t="e">
        <f>'Sch-3 '!#REF!</f>
        <v>#REF!</v>
      </c>
      <c r="E18" s="398" t="e">
        <f>'Sch-3 '!#REF!</f>
        <v>#REF!</v>
      </c>
      <c r="F18" s="398" t="e">
        <f t="shared" ref="F18:F60" si="0">IF(E18=0, "Included", IF(ISERROR(D18*E18), E18, D18*E18))</f>
        <v>#REF!</v>
      </c>
    </row>
    <row r="19" spans="1:20" s="478" customFormat="1">
      <c r="A19" s="490"/>
      <c r="B19" s="490" t="e">
        <f>'Sch-3 '!#REF!</f>
        <v>#REF!</v>
      </c>
      <c r="C19" s="490" t="e">
        <f>'Sch-3 '!#REF!</f>
        <v>#REF!</v>
      </c>
      <c r="D19" s="490" t="e">
        <f>'Sch-3 '!#REF!</f>
        <v>#REF!</v>
      </c>
      <c r="E19" s="398" t="e">
        <f>'Sch-3 '!#REF!</f>
        <v>#REF!</v>
      </c>
      <c r="F19" s="398" t="e">
        <f t="shared" si="0"/>
        <v>#REF!</v>
      </c>
    </row>
    <row r="20" spans="1:20" s="478" customFormat="1">
      <c r="A20" s="490"/>
      <c r="B20" s="490"/>
      <c r="C20" s="490"/>
      <c r="D20" s="490"/>
      <c r="E20" s="398"/>
      <c r="F20" s="398"/>
    </row>
    <row r="21" spans="1:20" s="478" customFormat="1" ht="18.75" customHeight="1">
      <c r="A21" s="490" t="e">
        <f>'Sch-3 '!#REF!</f>
        <v>#REF!</v>
      </c>
      <c r="B21" s="490" t="e">
        <f>'Sch-3 '!#REF!</f>
        <v>#REF!</v>
      </c>
      <c r="C21" s="490"/>
      <c r="D21" s="490"/>
      <c r="E21" s="398"/>
      <c r="F21" s="398"/>
      <c r="S21" s="478" t="s">
        <v>455</v>
      </c>
      <c r="T21" s="483" t="s">
        <v>461</v>
      </c>
    </row>
    <row r="22" spans="1:20" s="478" customFormat="1" ht="18.75" customHeight="1">
      <c r="A22" s="490"/>
      <c r="B22" s="490" t="e">
        <f>'Sch-3 '!#REF!</f>
        <v>#REF!</v>
      </c>
      <c r="C22" s="490" t="e">
        <f>'Sch-3 '!#REF!</f>
        <v>#REF!</v>
      </c>
      <c r="D22" s="490" t="e">
        <f>'Sch-3 '!#REF!</f>
        <v>#REF!</v>
      </c>
      <c r="E22" s="398" t="e">
        <f>'Sch-3 '!#REF!</f>
        <v>#REF!</v>
      </c>
      <c r="F22" s="398" t="e">
        <f t="shared" si="0"/>
        <v>#REF!</v>
      </c>
      <c r="S22" s="478" t="s">
        <v>456</v>
      </c>
      <c r="T22" s="483" t="s">
        <v>423</v>
      </c>
    </row>
    <row r="23" spans="1:20" s="478" customFormat="1" ht="16.5" customHeight="1">
      <c r="A23" s="490"/>
      <c r="B23" s="490" t="e">
        <f>'Sch-3 '!#REF!</f>
        <v>#REF!</v>
      </c>
      <c r="C23" s="490" t="e">
        <f>'Sch-3 '!#REF!</f>
        <v>#REF!</v>
      </c>
      <c r="D23" s="490" t="e">
        <f>'Sch-3 '!#REF!</f>
        <v>#REF!</v>
      </c>
      <c r="E23" s="398" t="e">
        <f>'Sch-3 '!#REF!</f>
        <v>#REF!</v>
      </c>
      <c r="F23" s="398" t="e">
        <f t="shared" si="0"/>
        <v>#REF!</v>
      </c>
      <c r="S23" s="478" t="s">
        <v>457</v>
      </c>
      <c r="T23" s="483" t="s">
        <v>462</v>
      </c>
    </row>
    <row r="24" spans="1:20" s="478" customFormat="1">
      <c r="A24" s="490"/>
      <c r="B24" s="490" t="e">
        <f>'Sch-3 '!#REF!</f>
        <v>#REF!</v>
      </c>
      <c r="C24" s="490" t="e">
        <f>'Sch-3 '!#REF!</f>
        <v>#REF!</v>
      </c>
      <c r="D24" s="490" t="e">
        <f>'Sch-3 '!#REF!</f>
        <v>#REF!</v>
      </c>
      <c r="E24" s="398" t="e">
        <f>'Sch-3 '!#REF!</f>
        <v>#REF!</v>
      </c>
      <c r="F24" s="398" t="e">
        <f t="shared" si="0"/>
        <v>#REF!</v>
      </c>
      <c r="S24" s="478" t="s">
        <v>458</v>
      </c>
    </row>
    <row r="25" spans="1:20" s="478" customFormat="1">
      <c r="A25" s="490"/>
      <c r="B25" s="490"/>
      <c r="C25" s="490"/>
      <c r="D25" s="490"/>
      <c r="E25" s="398"/>
      <c r="F25" s="398"/>
    </row>
    <row r="26" spans="1:20" s="478" customFormat="1" ht="16.5" customHeight="1">
      <c r="A26" s="490"/>
      <c r="B26" s="490"/>
      <c r="C26" s="490"/>
      <c r="D26" s="490"/>
      <c r="E26" s="398"/>
      <c r="F26" s="398"/>
    </row>
    <row r="27" spans="1:20" s="478" customFormat="1">
      <c r="A27" s="490" t="e">
        <f>'Sch-3 '!#REF!</f>
        <v>#REF!</v>
      </c>
      <c r="B27" s="490" t="e">
        <f>'Sch-3 '!#REF!</f>
        <v>#REF!</v>
      </c>
      <c r="C27" s="490"/>
      <c r="D27" s="490"/>
      <c r="E27" s="398"/>
      <c r="F27" s="398"/>
    </row>
    <row r="28" spans="1:20" s="478" customFormat="1">
      <c r="A28" s="490"/>
      <c r="B28" s="490" t="e">
        <f>'Sch-3 '!#REF!</f>
        <v>#REF!</v>
      </c>
      <c r="C28" s="490" t="e">
        <f>'Sch-3 '!#REF!</f>
        <v>#REF!</v>
      </c>
      <c r="D28" s="490" t="e">
        <f>'Sch-3 '!#REF!</f>
        <v>#REF!</v>
      </c>
      <c r="E28" s="398" t="e">
        <f>'Sch-3 '!#REF!</f>
        <v>#REF!</v>
      </c>
      <c r="F28" s="398" t="e">
        <f>IF(E28=0, "Included", IF(ISERROR(D28*E28), E28, D28*E28))</f>
        <v>#REF!</v>
      </c>
    </row>
    <row r="29" spans="1:20" s="478" customFormat="1">
      <c r="A29" s="490"/>
      <c r="B29" s="490" t="e">
        <f>'Sch-3 '!#REF!</f>
        <v>#REF!</v>
      </c>
      <c r="C29" s="490" t="e">
        <f>'Sch-3 '!#REF!</f>
        <v>#REF!</v>
      </c>
      <c r="D29" s="490" t="e">
        <f>'Sch-3 '!#REF!</f>
        <v>#REF!</v>
      </c>
      <c r="E29" s="398" t="e">
        <f>'Sch-3 '!#REF!</f>
        <v>#REF!</v>
      </c>
      <c r="F29" s="398" t="e">
        <f t="shared" si="0"/>
        <v>#REF!</v>
      </c>
    </row>
    <row r="30" spans="1:20" s="478" customFormat="1">
      <c r="A30" s="490"/>
      <c r="B30" s="490" t="e">
        <f>'Sch-3 '!#REF!</f>
        <v>#REF!</v>
      </c>
      <c r="C30" s="490" t="e">
        <f>'Sch-3 '!#REF!</f>
        <v>#REF!</v>
      </c>
      <c r="D30" s="490" t="e">
        <f>'Sch-3 '!#REF!</f>
        <v>#REF!</v>
      </c>
      <c r="E30" s="398" t="e">
        <f>'Sch-3 '!#REF!</f>
        <v>#REF!</v>
      </c>
      <c r="F30" s="398" t="e">
        <f t="shared" si="0"/>
        <v>#REF!</v>
      </c>
      <c r="S30" s="470"/>
      <c r="T30" s="484"/>
    </row>
    <row r="31" spans="1:20" s="478" customFormat="1">
      <c r="A31" s="490"/>
      <c r="B31" s="490"/>
      <c r="C31" s="490"/>
      <c r="D31" s="490"/>
      <c r="E31" s="398"/>
      <c r="F31" s="398"/>
    </row>
    <row r="32" spans="1:20" s="478" customFormat="1">
      <c r="A32" s="490" t="e">
        <f>'Sch-3 '!#REF!</f>
        <v>#REF!</v>
      </c>
      <c r="B32" s="490" t="e">
        <f>'Sch-3 '!#REF!</f>
        <v>#REF!</v>
      </c>
      <c r="C32" s="490"/>
      <c r="D32" s="490"/>
      <c r="E32" s="398"/>
      <c r="F32" s="398"/>
    </row>
    <row r="33" spans="1:6" s="478" customFormat="1">
      <c r="A33" s="490" t="e">
        <f>'Sch-3 '!#REF!</f>
        <v>#REF!</v>
      </c>
      <c r="B33" s="490" t="e">
        <f>'Sch-3 '!#REF!</f>
        <v>#REF!</v>
      </c>
      <c r="C33" s="490"/>
      <c r="D33" s="490"/>
      <c r="E33" s="398"/>
      <c r="F33" s="398"/>
    </row>
    <row r="34" spans="1:6" s="478" customFormat="1">
      <c r="A34" s="490"/>
      <c r="B34" s="490" t="e">
        <f>'Sch-3 '!#REF!</f>
        <v>#REF!</v>
      </c>
      <c r="C34" s="490" t="e">
        <f>'Sch-3 '!#REF!</f>
        <v>#REF!</v>
      </c>
      <c r="D34" s="490" t="e">
        <f>'Sch-3 '!#REF!</f>
        <v>#REF!</v>
      </c>
      <c r="E34" s="398" t="e">
        <f>'Sch-3 '!#REF!</f>
        <v>#REF!</v>
      </c>
      <c r="F34" s="398" t="e">
        <f t="shared" si="0"/>
        <v>#REF!</v>
      </c>
    </row>
    <row r="35" spans="1:6" s="478" customFormat="1">
      <c r="A35" s="490"/>
      <c r="B35" s="490" t="e">
        <f>'Sch-3 '!#REF!</f>
        <v>#REF!</v>
      </c>
      <c r="C35" s="490" t="e">
        <f>'Sch-3 '!#REF!</f>
        <v>#REF!</v>
      </c>
      <c r="D35" s="490" t="e">
        <f>'Sch-3 '!#REF!</f>
        <v>#REF!</v>
      </c>
      <c r="E35" s="398" t="e">
        <f>'Sch-3 '!#REF!</f>
        <v>#REF!</v>
      </c>
      <c r="F35" s="398" t="e">
        <f t="shared" si="0"/>
        <v>#REF!</v>
      </c>
    </row>
    <row r="36" spans="1:6" s="478" customFormat="1">
      <c r="A36" s="490"/>
      <c r="B36" s="490" t="e">
        <f>'Sch-3 '!#REF!</f>
        <v>#REF!</v>
      </c>
      <c r="C36" s="490" t="e">
        <f>'Sch-3 '!#REF!</f>
        <v>#REF!</v>
      </c>
      <c r="D36" s="490" t="e">
        <f>'Sch-3 '!#REF!</f>
        <v>#REF!</v>
      </c>
      <c r="E36" s="398" t="e">
        <f>'Sch-3 '!#REF!</f>
        <v>#REF!</v>
      </c>
      <c r="F36" s="398" t="e">
        <f t="shared" si="0"/>
        <v>#REF!</v>
      </c>
    </row>
    <row r="37" spans="1:6" s="478" customFormat="1">
      <c r="A37" s="490"/>
      <c r="B37" s="490" t="e">
        <f>'Sch-3 '!#REF!</f>
        <v>#REF!</v>
      </c>
      <c r="C37" s="490" t="e">
        <f>'Sch-3 '!#REF!</f>
        <v>#REF!</v>
      </c>
      <c r="D37" s="490" t="e">
        <f>'Sch-3 '!#REF!</f>
        <v>#REF!</v>
      </c>
      <c r="E37" s="398" t="e">
        <f>'Sch-3 '!#REF!</f>
        <v>#REF!</v>
      </c>
      <c r="F37" s="398" t="e">
        <f t="shared" si="0"/>
        <v>#REF!</v>
      </c>
    </row>
    <row r="38" spans="1:6" s="478" customFormat="1" ht="20.25" customHeight="1">
      <c r="A38" s="490"/>
      <c r="B38" s="490" t="e">
        <f>'Sch-3 '!#REF!</f>
        <v>#REF!</v>
      </c>
      <c r="C38" s="490" t="e">
        <f>'Sch-3 '!#REF!</f>
        <v>#REF!</v>
      </c>
      <c r="D38" s="490" t="e">
        <f>'Sch-3 '!#REF!</f>
        <v>#REF!</v>
      </c>
      <c r="E38" s="398" t="e">
        <f>'Sch-3 '!#REF!</f>
        <v>#REF!</v>
      </c>
      <c r="F38" s="398" t="e">
        <f>IF(E38=0, "Included", IF(ISERROR(D38*E38), E38, D38*E38))</f>
        <v>#REF!</v>
      </c>
    </row>
    <row r="39" spans="1:6" s="478" customFormat="1">
      <c r="A39" s="490" t="e">
        <f>'Sch-3 '!#REF!</f>
        <v>#REF!</v>
      </c>
      <c r="B39" s="490" t="e">
        <f>'Sch-3 '!#REF!</f>
        <v>#REF!</v>
      </c>
      <c r="C39" s="490"/>
      <c r="D39" s="490"/>
      <c r="E39" s="398"/>
      <c r="F39" s="398"/>
    </row>
    <row r="40" spans="1:6" s="478" customFormat="1">
      <c r="A40" s="490"/>
      <c r="B40" s="490" t="e">
        <f>'Sch-3 '!#REF!</f>
        <v>#REF!</v>
      </c>
      <c r="C40" s="490" t="e">
        <f>'Sch-3 '!#REF!</f>
        <v>#REF!</v>
      </c>
      <c r="D40" s="490" t="e">
        <f>'Sch-3 '!#REF!</f>
        <v>#REF!</v>
      </c>
      <c r="E40" s="398" t="e">
        <f>'Sch-3 '!#REF!</f>
        <v>#REF!</v>
      </c>
      <c r="F40" s="398" t="e">
        <f t="shared" si="0"/>
        <v>#REF!</v>
      </c>
    </row>
    <row r="41" spans="1:6" s="478" customFormat="1">
      <c r="A41" s="490"/>
      <c r="B41" s="490" t="e">
        <f>'Sch-3 '!#REF!</f>
        <v>#REF!</v>
      </c>
      <c r="C41" s="490" t="e">
        <f>'Sch-3 '!#REF!</f>
        <v>#REF!</v>
      </c>
      <c r="D41" s="490" t="e">
        <f>'Sch-3 '!#REF!</f>
        <v>#REF!</v>
      </c>
      <c r="E41" s="398" t="e">
        <f>'Sch-3 '!#REF!</f>
        <v>#REF!</v>
      </c>
      <c r="F41" s="398" t="e">
        <f t="shared" si="0"/>
        <v>#REF!</v>
      </c>
    </row>
    <row r="42" spans="1:6" s="478" customFormat="1">
      <c r="A42" s="490"/>
      <c r="B42" s="490"/>
      <c r="C42" s="490"/>
      <c r="D42" s="490"/>
      <c r="E42" s="398"/>
      <c r="F42" s="398"/>
    </row>
    <row r="43" spans="1:6" s="478" customFormat="1">
      <c r="A43" s="490" t="e">
        <f>'Sch-3 '!#REF!</f>
        <v>#REF!</v>
      </c>
      <c r="B43" s="490" t="e">
        <f>'Sch-3 '!#REF!</f>
        <v>#REF!</v>
      </c>
      <c r="C43" s="490" t="e">
        <f>'Sch-3 '!#REF!</f>
        <v>#REF!</v>
      </c>
      <c r="D43" s="490" t="e">
        <f>'Sch-3 '!#REF!</f>
        <v>#REF!</v>
      </c>
      <c r="E43" s="398" t="e">
        <f>'Sch-3 '!#REF!</f>
        <v>#REF!</v>
      </c>
      <c r="F43" s="398" t="e">
        <f t="shared" si="0"/>
        <v>#REF!</v>
      </c>
    </row>
    <row r="44" spans="1:6" s="478" customFormat="1">
      <c r="A44" s="490"/>
      <c r="B44" s="490"/>
      <c r="C44" s="490"/>
      <c r="D44" s="490"/>
      <c r="E44" s="398"/>
      <c r="F44" s="398"/>
    </row>
    <row r="45" spans="1:6" s="478" customFormat="1">
      <c r="A45" s="490" t="e">
        <f>'Sch-3 '!#REF!</f>
        <v>#REF!</v>
      </c>
      <c r="B45" s="490" t="e">
        <f>'Sch-3 '!#REF!</f>
        <v>#REF!</v>
      </c>
      <c r="C45" s="490" t="e">
        <f>'Sch-3 '!#REF!</f>
        <v>#REF!</v>
      </c>
      <c r="D45" s="490" t="e">
        <f>'Sch-3 '!#REF!</f>
        <v>#REF!</v>
      </c>
      <c r="E45" s="398" t="e">
        <f>'Sch-3 '!#REF!</f>
        <v>#REF!</v>
      </c>
      <c r="F45" s="398" t="e">
        <f t="shared" si="0"/>
        <v>#REF!</v>
      </c>
    </row>
    <row r="46" spans="1:6" s="478" customFormat="1">
      <c r="A46" s="490"/>
      <c r="B46" s="490"/>
      <c r="C46" s="490"/>
      <c r="D46" s="490"/>
      <c r="E46" s="398"/>
      <c r="F46" s="398"/>
    </row>
    <row r="47" spans="1:6" s="478" customFormat="1">
      <c r="A47" s="490" t="e">
        <f>'Sch-3 '!#REF!</f>
        <v>#REF!</v>
      </c>
      <c r="B47" s="490" t="e">
        <f>'Sch-3 '!#REF!</f>
        <v>#REF!</v>
      </c>
      <c r="C47" s="490"/>
      <c r="D47" s="490"/>
      <c r="E47" s="398"/>
      <c r="F47" s="398"/>
    </row>
    <row r="48" spans="1:6" s="478" customFormat="1">
      <c r="A48" s="490"/>
      <c r="B48" s="490" t="e">
        <f>'Sch-3 '!#REF!</f>
        <v>#REF!</v>
      </c>
      <c r="C48" s="490" t="e">
        <f>'Sch-3 '!#REF!</f>
        <v>#REF!</v>
      </c>
      <c r="D48" s="490" t="e">
        <f>'Sch-3 '!#REF!</f>
        <v>#REF!</v>
      </c>
      <c r="E48" s="398" t="e">
        <f>'Sch-3 '!#REF!</f>
        <v>#REF!</v>
      </c>
      <c r="F48" s="398" t="e">
        <f t="shared" si="0"/>
        <v>#REF!</v>
      </c>
    </row>
    <row r="49" spans="1:6" s="478" customFormat="1">
      <c r="A49" s="490"/>
      <c r="B49" s="490"/>
      <c r="C49" s="490"/>
      <c r="D49" s="490"/>
      <c r="E49" s="398"/>
      <c r="F49" s="398"/>
    </row>
    <row r="50" spans="1:6" s="478" customFormat="1">
      <c r="A50" s="490" t="e">
        <f>'Sch-3 '!#REF!</f>
        <v>#REF!</v>
      </c>
      <c r="B50" s="490" t="e">
        <f>'Sch-3 '!#REF!</f>
        <v>#REF!</v>
      </c>
      <c r="C50" s="490"/>
      <c r="D50" s="490"/>
      <c r="E50" s="398"/>
      <c r="F50" s="398"/>
    </row>
    <row r="51" spans="1:6" s="478" customFormat="1">
      <c r="A51" s="490"/>
      <c r="B51" s="490" t="e">
        <f>'Sch-3 '!#REF!</f>
        <v>#REF!</v>
      </c>
      <c r="C51" s="490" t="e">
        <f>'Sch-3 '!#REF!</f>
        <v>#REF!</v>
      </c>
      <c r="D51" s="490" t="e">
        <f>'Sch-3 '!#REF!</f>
        <v>#REF!</v>
      </c>
      <c r="E51" s="398" t="e">
        <f>'Sch-3 '!#REF!</f>
        <v>#REF!</v>
      </c>
      <c r="F51" s="398" t="e">
        <f t="shared" si="0"/>
        <v>#REF!</v>
      </c>
    </row>
    <row r="52" spans="1:6" s="478" customFormat="1">
      <c r="A52" s="490"/>
      <c r="B52" s="490" t="e">
        <f>'Sch-3 '!#REF!</f>
        <v>#REF!</v>
      </c>
      <c r="C52" s="490" t="e">
        <f>'Sch-3 '!#REF!</f>
        <v>#REF!</v>
      </c>
      <c r="D52" s="490" t="e">
        <f>'Sch-3 '!#REF!</f>
        <v>#REF!</v>
      </c>
      <c r="E52" s="398" t="e">
        <f>'Sch-3 '!#REF!</f>
        <v>#REF!</v>
      </c>
      <c r="F52" s="398" t="e">
        <f t="shared" si="0"/>
        <v>#REF!</v>
      </c>
    </row>
    <row r="53" spans="1:6" s="478" customFormat="1">
      <c r="A53" s="490"/>
      <c r="B53" s="490"/>
      <c r="C53" s="490"/>
      <c r="D53" s="490"/>
      <c r="E53" s="398"/>
      <c r="F53" s="398"/>
    </row>
    <row r="54" spans="1:6" s="478" customFormat="1">
      <c r="A54" s="490" t="e">
        <f>'Sch-3 '!#REF!</f>
        <v>#REF!</v>
      </c>
      <c r="B54" s="490" t="e">
        <f>'Sch-3 '!#REF!</f>
        <v>#REF!</v>
      </c>
      <c r="C54" s="490"/>
      <c r="D54" s="490"/>
      <c r="E54" s="398"/>
      <c r="F54" s="398"/>
    </row>
    <row r="55" spans="1:6" s="478" customFormat="1">
      <c r="A55" s="490"/>
      <c r="B55" s="490" t="e">
        <f>'Sch-3 '!#REF!</f>
        <v>#REF!</v>
      </c>
      <c r="C55" s="490" t="e">
        <f>'Sch-3 '!#REF!</f>
        <v>#REF!</v>
      </c>
      <c r="D55" s="490" t="e">
        <f>'Sch-3 '!#REF!</f>
        <v>#REF!</v>
      </c>
      <c r="E55" s="398" t="e">
        <f>'Sch-3 '!#REF!</f>
        <v>#REF!</v>
      </c>
      <c r="F55" s="398" t="e">
        <f t="shared" si="0"/>
        <v>#REF!</v>
      </c>
    </row>
    <row r="56" spans="1:6" s="478" customFormat="1">
      <c r="A56" s="490"/>
      <c r="B56" s="490" t="e">
        <f>'Sch-3 '!#REF!</f>
        <v>#REF!</v>
      </c>
      <c r="C56" s="490" t="e">
        <f>'Sch-3 '!#REF!</f>
        <v>#REF!</v>
      </c>
      <c r="D56" s="490" t="e">
        <f>'Sch-3 '!#REF!</f>
        <v>#REF!</v>
      </c>
      <c r="E56" s="398" t="e">
        <f>'Sch-3 '!#REF!</f>
        <v>#REF!</v>
      </c>
      <c r="F56" s="398" t="e">
        <f t="shared" si="0"/>
        <v>#REF!</v>
      </c>
    </row>
    <row r="57" spans="1:6" s="478" customFormat="1">
      <c r="A57" s="490"/>
      <c r="B57" s="490" t="e">
        <f>'Sch-3 '!#REF!</f>
        <v>#REF!</v>
      </c>
      <c r="C57" s="490" t="e">
        <f>'Sch-3 '!#REF!</f>
        <v>#REF!</v>
      </c>
      <c r="D57" s="490" t="e">
        <f>'Sch-3 '!#REF!</f>
        <v>#REF!</v>
      </c>
      <c r="E57" s="398" t="e">
        <f>'Sch-3 '!#REF!</f>
        <v>#REF!</v>
      </c>
      <c r="F57" s="398" t="e">
        <f t="shared" si="0"/>
        <v>#REF!</v>
      </c>
    </row>
    <row r="58" spans="1:6" s="478" customFormat="1">
      <c r="A58" s="490"/>
      <c r="B58" s="490" t="e">
        <f>'Sch-3 '!#REF!</f>
        <v>#REF!</v>
      </c>
      <c r="C58" s="490" t="e">
        <f>'Sch-3 '!#REF!</f>
        <v>#REF!</v>
      </c>
      <c r="D58" s="490" t="e">
        <f>'Sch-3 '!#REF!</f>
        <v>#REF!</v>
      </c>
      <c r="E58" s="398" t="e">
        <f>'Sch-3 '!#REF!</f>
        <v>#REF!</v>
      </c>
      <c r="F58" s="398" t="e">
        <f t="shared" si="0"/>
        <v>#REF!</v>
      </c>
    </row>
    <row r="59" spans="1:6" s="478" customFormat="1">
      <c r="A59" s="490"/>
      <c r="B59" s="490" t="e">
        <f>'Sch-3 '!#REF!</f>
        <v>#REF!</v>
      </c>
      <c r="C59" s="490" t="e">
        <f>'Sch-3 '!#REF!</f>
        <v>#REF!</v>
      </c>
      <c r="D59" s="490" t="e">
        <f>'Sch-3 '!#REF!</f>
        <v>#REF!</v>
      </c>
      <c r="E59" s="398" t="e">
        <f>'Sch-3 '!#REF!</f>
        <v>#REF!</v>
      </c>
      <c r="F59" s="398" t="e">
        <f t="shared" si="0"/>
        <v>#REF!</v>
      </c>
    </row>
    <row r="60" spans="1:6" s="478" customFormat="1">
      <c r="A60" s="490"/>
      <c r="B60" s="490" t="e">
        <f>'Sch-3 '!#REF!</f>
        <v>#REF!</v>
      </c>
      <c r="C60" s="490" t="e">
        <f>'Sch-3 '!#REF!</f>
        <v>#REF!</v>
      </c>
      <c r="D60" s="490" t="e">
        <f>'Sch-3 '!#REF!</f>
        <v>#REF!</v>
      </c>
      <c r="E60" s="398" t="e">
        <f>'Sch-3 '!#REF!</f>
        <v>#REF!</v>
      </c>
      <c r="F60" s="398" t="e">
        <f t="shared" si="0"/>
        <v>#REF!</v>
      </c>
    </row>
    <row r="61" spans="1:6" s="478" customFormat="1">
      <c r="A61" s="490"/>
      <c r="B61" s="490"/>
      <c r="C61" s="490"/>
      <c r="D61" s="490"/>
      <c r="E61" s="398"/>
      <c r="F61" s="398"/>
    </row>
    <row r="62" spans="1:6" s="478" customFormat="1">
      <c r="A62" s="490"/>
      <c r="B62" s="490"/>
      <c r="C62" s="490"/>
      <c r="D62" s="490"/>
      <c r="E62" s="398"/>
      <c r="F62" s="398"/>
    </row>
    <row r="63" spans="1:6" s="478" customFormat="1">
      <c r="A63" s="490"/>
      <c r="B63" s="490" t="e">
        <f>'Sch-3 '!#REF!</f>
        <v>#REF!</v>
      </c>
      <c r="C63" s="490"/>
      <c r="D63" s="490"/>
      <c r="E63" s="398"/>
      <c r="F63" s="398"/>
    </row>
    <row r="64" spans="1:6" s="478" customFormat="1">
      <c r="A64" s="490"/>
      <c r="B64" s="490" t="e">
        <f>'Sch-3 '!#REF!</f>
        <v>#REF!</v>
      </c>
      <c r="C64" s="490" t="e">
        <f>'Sch-3 '!#REF!</f>
        <v>#REF!</v>
      </c>
      <c r="D64" s="490" t="e">
        <f>'Sch-3 '!#REF!</f>
        <v>#REF!</v>
      </c>
      <c r="E64" s="398" t="e">
        <f>'Sch-3 '!#REF!</f>
        <v>#REF!</v>
      </c>
      <c r="F64" s="398" t="e">
        <f>IF(E64=0, "Included", IF(ISERROR(D64*E64), E64, D64*E64))</f>
        <v>#REF!</v>
      </c>
    </row>
    <row r="65" spans="1:6" s="478" customFormat="1">
      <c r="A65" s="490"/>
      <c r="B65" s="490" t="e">
        <f>'Sch-3 '!#REF!</f>
        <v>#REF!</v>
      </c>
      <c r="C65" s="490" t="e">
        <f>'Sch-3 '!#REF!</f>
        <v>#REF!</v>
      </c>
      <c r="D65" s="490" t="e">
        <f>'Sch-3 '!#REF!</f>
        <v>#REF!</v>
      </c>
      <c r="E65" s="398" t="e">
        <f>'Sch-3 '!#REF!</f>
        <v>#REF!</v>
      </c>
      <c r="F65" s="398" t="e">
        <f>IF(E65=0, "Included", IF(ISERROR(D65*E65), E65, D65*E65))</f>
        <v>#REF!</v>
      </c>
    </row>
    <row r="66" spans="1:6" s="478" customFormat="1">
      <c r="A66" s="490"/>
      <c r="B66" s="490" t="e">
        <f>'Sch-3 '!#REF!</f>
        <v>#REF!</v>
      </c>
      <c r="C66" s="490" t="e">
        <f>'Sch-3 '!#REF!</f>
        <v>#REF!</v>
      </c>
      <c r="D66" s="490" t="e">
        <f>'Sch-3 '!#REF!</f>
        <v>#REF!</v>
      </c>
      <c r="E66" s="398" t="e">
        <f>'Sch-3 '!#REF!</f>
        <v>#REF!</v>
      </c>
      <c r="F66" s="398" t="e">
        <f>IF(E66=0, "Included", IF(ISERROR(D66*E66), E66, D66*E66))</f>
        <v>#REF!</v>
      </c>
    </row>
    <row r="67" spans="1:6" s="478" customFormat="1">
      <c r="A67" s="490"/>
      <c r="B67" s="490" t="e">
        <f>'Sch-3 '!#REF!</f>
        <v>#REF!</v>
      </c>
      <c r="C67" s="490" t="e">
        <f>'Sch-3 '!#REF!</f>
        <v>#REF!</v>
      </c>
      <c r="D67" s="490" t="e">
        <f>'Sch-3 '!#REF!</f>
        <v>#REF!</v>
      </c>
      <c r="E67" s="398" t="e">
        <f>'Sch-3 '!#REF!</f>
        <v>#REF!</v>
      </c>
      <c r="F67" s="398" t="e">
        <f>IF(E67=0, "Included", IF(ISERROR(D67*E67), E67, D67*E67))</f>
        <v>#REF!</v>
      </c>
    </row>
    <row r="68" spans="1:6" s="478" customFormat="1">
      <c r="A68" s="490"/>
      <c r="B68" s="490"/>
      <c r="C68" s="490"/>
      <c r="D68" s="490"/>
      <c r="E68" s="398"/>
      <c r="F68" s="398"/>
    </row>
    <row r="69" spans="1:6" s="478" customFormat="1">
      <c r="A69" s="490" t="e">
        <f>'Sch-3 '!#REF!</f>
        <v>#REF!</v>
      </c>
      <c r="B69" s="490" t="e">
        <f>'Sch-3 '!#REF!</f>
        <v>#REF!</v>
      </c>
      <c r="C69" s="490"/>
      <c r="D69" s="490"/>
      <c r="E69" s="398"/>
      <c r="F69" s="398"/>
    </row>
    <row r="70" spans="1:6" s="478" customFormat="1">
      <c r="A70" s="490"/>
      <c r="B70" s="490" t="e">
        <f>'Sch-3 '!#REF!</f>
        <v>#REF!</v>
      </c>
      <c r="C70" s="490"/>
      <c r="D70" s="490"/>
      <c r="E70" s="398"/>
      <c r="F70" s="398"/>
    </row>
    <row r="71" spans="1:6" s="478" customFormat="1">
      <c r="A71" s="490"/>
      <c r="B71" s="490" t="e">
        <f>'Sch-3 '!#REF!</f>
        <v>#REF!</v>
      </c>
      <c r="C71" s="490" t="e">
        <f>'Sch-3 '!#REF!</f>
        <v>#REF!</v>
      </c>
      <c r="D71" s="490" t="e">
        <f>'Sch-3 '!#REF!</f>
        <v>#REF!</v>
      </c>
      <c r="E71" s="398" t="e">
        <f>'Sch-3 '!#REF!</f>
        <v>#REF!</v>
      </c>
      <c r="F71" s="398" t="e">
        <f>IF(E71=0, "Included", IF(ISERROR(D71*E71), E71, D71*E71))</f>
        <v>#REF!</v>
      </c>
    </row>
    <row r="72" spans="1:6" s="478" customFormat="1">
      <c r="A72" s="490"/>
      <c r="B72" s="490"/>
      <c r="C72" s="490"/>
      <c r="D72" s="490"/>
      <c r="E72" s="398"/>
      <c r="F72" s="398"/>
    </row>
    <row r="73" spans="1:6" s="478" customFormat="1">
      <c r="A73" s="490" t="e">
        <f>'Sch-3 '!#REF!</f>
        <v>#REF!</v>
      </c>
      <c r="B73" s="490" t="e">
        <f>'Sch-3 '!#REF!</f>
        <v>#REF!</v>
      </c>
      <c r="C73" s="490"/>
      <c r="D73" s="490"/>
      <c r="E73" s="398"/>
      <c r="F73" s="398"/>
    </row>
    <row r="74" spans="1:6" s="478" customFormat="1">
      <c r="A74" s="490" t="e">
        <f>'Sch-3 '!#REF!</f>
        <v>#REF!</v>
      </c>
      <c r="B74" s="490" t="e">
        <f>'Sch-3 '!#REF!</f>
        <v>#REF!</v>
      </c>
      <c r="C74" s="490" t="e">
        <f>'Sch-3 '!#REF!</f>
        <v>#REF!</v>
      </c>
      <c r="D74" s="490" t="e">
        <f>'Sch-3 '!#REF!</f>
        <v>#REF!</v>
      </c>
      <c r="E74" s="398" t="e">
        <f>'Sch-3 '!#REF!</f>
        <v>#REF!</v>
      </c>
      <c r="F74" s="398" t="e">
        <f>IF(E74=0, "Included", IF(ISERROR(D74*E74), E74, D74*E74))</f>
        <v>#REF!</v>
      </c>
    </row>
    <row r="75" spans="1:6" s="478" customFormat="1">
      <c r="A75" s="490" t="e">
        <f>'Sch-3 '!#REF!</f>
        <v>#REF!</v>
      </c>
      <c r="B75" s="490" t="e">
        <f>'Sch-3 '!#REF!</f>
        <v>#REF!</v>
      </c>
      <c r="C75" s="490"/>
      <c r="D75" s="490"/>
      <c r="E75" s="398"/>
      <c r="F75" s="398"/>
    </row>
    <row r="76" spans="1:6" s="478" customFormat="1">
      <c r="A76" s="490" t="e">
        <f>'Sch-3 '!#REF!</f>
        <v>#REF!</v>
      </c>
      <c r="B76" s="490" t="e">
        <f>'Sch-3 '!#REF!</f>
        <v>#REF!</v>
      </c>
      <c r="C76" s="490" t="e">
        <f>'Sch-3 '!#REF!</f>
        <v>#REF!</v>
      </c>
      <c r="D76" s="490" t="e">
        <f>'Sch-3 '!#REF!</f>
        <v>#REF!</v>
      </c>
      <c r="E76" s="398" t="e">
        <f>'Sch-3 '!#REF!</f>
        <v>#REF!</v>
      </c>
      <c r="F76" s="398" t="e">
        <f>IF(E76=0, "Included", IF(ISERROR(D76*E76), E76, D76*E76))</f>
        <v>#REF!</v>
      </c>
    </row>
    <row r="77" spans="1:6" s="478" customFormat="1">
      <c r="A77" s="490" t="e">
        <f>'Sch-3 '!#REF!</f>
        <v>#REF!</v>
      </c>
      <c r="B77" s="490" t="e">
        <f>'Sch-3 '!#REF!</f>
        <v>#REF!</v>
      </c>
      <c r="C77" s="490" t="e">
        <f>'Sch-3 '!#REF!</f>
        <v>#REF!</v>
      </c>
      <c r="D77" s="490" t="e">
        <f>'Sch-3 '!#REF!</f>
        <v>#REF!</v>
      </c>
      <c r="E77" s="398" t="e">
        <f>'Sch-3 '!#REF!</f>
        <v>#REF!</v>
      </c>
      <c r="F77" s="398" t="e">
        <f>IF(E77=0, "Included", IF(ISERROR(D77*E77), E77, D77*E77))</f>
        <v>#REF!</v>
      </c>
    </row>
    <row r="78" spans="1:6" s="478" customFormat="1">
      <c r="A78" s="490"/>
      <c r="B78" s="490"/>
      <c r="C78" s="490"/>
      <c r="D78" s="490"/>
      <c r="E78" s="398"/>
      <c r="F78" s="398"/>
    </row>
    <row r="79" spans="1:6" s="478" customFormat="1">
      <c r="A79" s="490" t="e">
        <f>'Sch-3 '!#REF!</f>
        <v>#REF!</v>
      </c>
      <c r="B79" s="490" t="e">
        <f>'Sch-3 '!#REF!</f>
        <v>#REF!</v>
      </c>
      <c r="C79" s="490"/>
      <c r="D79" s="490"/>
      <c r="E79" s="398"/>
      <c r="F79" s="398"/>
    </row>
    <row r="80" spans="1:6" s="478" customFormat="1">
      <c r="A80" s="490"/>
      <c r="B80" s="490" t="e">
        <f>'Sch-3 '!#REF!</f>
        <v>#REF!</v>
      </c>
      <c r="C80" s="490" t="e">
        <f>'Sch-3 '!#REF!</f>
        <v>#REF!</v>
      </c>
      <c r="D80" s="490" t="e">
        <f>'Sch-3 '!#REF!</f>
        <v>#REF!</v>
      </c>
      <c r="E80" s="398" t="e">
        <f>'Sch-3 '!#REF!</f>
        <v>#REF!</v>
      </c>
      <c r="F80" s="398" t="e">
        <f>IF(E80=0, "Included", IF(ISERROR(D80*E80), E80, D80*E80))</f>
        <v>#REF!</v>
      </c>
    </row>
    <row r="81" spans="1:6">
      <c r="A81" s="485"/>
      <c r="B81" s="424" t="s">
        <v>20</v>
      </c>
      <c r="C81" s="424"/>
      <c r="D81" s="424"/>
      <c r="E81" s="409"/>
      <c r="F81" s="409" t="e">
        <f>SUM(F17:F80)</f>
        <v>#REF!</v>
      </c>
    </row>
    <row r="82" spans="1:6">
      <c r="A82" s="486"/>
      <c r="B82" s="412"/>
      <c r="C82" s="412"/>
      <c r="D82" s="412"/>
      <c r="E82" s="413"/>
      <c r="F82" s="413"/>
    </row>
    <row r="83" spans="1:6">
      <c r="A83" s="487"/>
      <c r="B83" s="488"/>
      <c r="C83" s="487"/>
      <c r="D83" s="487"/>
      <c r="E83" s="487"/>
      <c r="F83" s="487"/>
    </row>
    <row r="84" spans="1:6" ht="30">
      <c r="A84" s="414" t="s">
        <v>402</v>
      </c>
      <c r="B84" s="415" t="str">
        <f>'Sch-1'!B415</f>
        <v>--</v>
      </c>
      <c r="C84" s="416"/>
      <c r="D84" s="417"/>
      <c r="E84" s="418"/>
      <c r="F84" s="418"/>
    </row>
    <row r="85" spans="1:6">
      <c r="A85" s="414" t="s">
        <v>403</v>
      </c>
      <c r="B85" s="415" t="str">
        <f>'Sch-1'!B416</f>
        <v/>
      </c>
      <c r="C85" s="418"/>
      <c r="D85" s="417" t="s">
        <v>404</v>
      </c>
      <c r="E85" s="419" t="str">
        <f>'Sch-1'!M416</f>
        <v/>
      </c>
      <c r="F85" s="418"/>
    </row>
    <row r="86" spans="1:6">
      <c r="A86" s="420"/>
      <c r="B86" s="421"/>
      <c r="C86" s="422"/>
      <c r="D86" s="417" t="s">
        <v>405</v>
      </c>
      <c r="E86" s="419" t="str">
        <f>'Sch-1'!M417</f>
        <v/>
      </c>
      <c r="F86" s="422"/>
    </row>
    <row r="87" spans="1:6">
      <c r="A87" s="414"/>
      <c r="B87" s="415"/>
      <c r="C87" s="416"/>
      <c r="D87" s="417"/>
      <c r="E87" s="418"/>
      <c r="F87" s="418"/>
    </row>
    <row r="88" spans="1:6">
      <c r="A88" s="3"/>
      <c r="B88" s="489"/>
      <c r="C88" s="3"/>
      <c r="D88" s="3"/>
      <c r="E88" s="3"/>
      <c r="F88" s="3"/>
    </row>
    <row r="100" spans="1:29" s="191" customFormat="1">
      <c r="A100" s="372"/>
      <c r="B100" s="373"/>
      <c r="C100" s="374"/>
      <c r="D100" s="375"/>
      <c r="E100" s="307"/>
      <c r="F100" s="307"/>
      <c r="AB100" s="377"/>
      <c r="AC100" s="377"/>
    </row>
    <row r="101" spans="1:29" s="191" customFormat="1">
      <c r="A101" s="372"/>
      <c r="B101" s="373"/>
      <c r="C101" s="374"/>
      <c r="D101" s="375"/>
      <c r="E101" s="307"/>
      <c r="F101" s="307"/>
      <c r="AB101" s="218"/>
      <c r="AC101" s="378"/>
    </row>
    <row r="102" spans="1:29" s="191" customFormat="1">
      <c r="A102" s="372"/>
      <c r="B102" s="373"/>
      <c r="C102" s="374"/>
      <c r="D102" s="375"/>
      <c r="E102" s="307"/>
      <c r="F102" s="307"/>
      <c r="AC102" s="238"/>
    </row>
    <row r="103" spans="1:29" s="191" customFormat="1">
      <c r="A103" s="199"/>
      <c r="B103" s="219"/>
      <c r="C103" s="199"/>
      <c r="D103" s="195"/>
      <c r="E103" s="218"/>
      <c r="F103" s="218"/>
    </row>
    <row r="104" spans="1:29">
      <c r="A104" s="199"/>
      <c r="B104" s="207"/>
      <c r="C104" s="199"/>
      <c r="D104" s="195"/>
      <c r="E104" s="218"/>
      <c r="F104" s="218"/>
    </row>
    <row r="105" spans="1:29">
      <c r="A105" s="370"/>
      <c r="B105" s="371"/>
      <c r="C105" s="370"/>
      <c r="D105" s="370"/>
      <c r="E105" s="370"/>
      <c r="F105" s="370"/>
    </row>
    <row r="106" spans="1:29">
      <c r="A106" s="370"/>
      <c r="B106" s="371"/>
      <c r="C106" s="370"/>
      <c r="D106" s="370"/>
      <c r="E106" s="370"/>
      <c r="F106" s="370"/>
    </row>
    <row r="107" spans="1:29">
      <c r="A107" s="183"/>
      <c r="B107" s="96"/>
      <c r="C107" s="186"/>
      <c r="D107" s="186"/>
      <c r="E107" s="185"/>
      <c r="F107" s="98"/>
    </row>
    <row r="108" spans="1:29">
      <c r="A108" s="370"/>
      <c r="B108" s="371"/>
      <c r="C108" s="370"/>
      <c r="D108" s="370"/>
      <c r="E108" s="370"/>
      <c r="F108" s="370"/>
    </row>
    <row r="109" spans="1:29">
      <c r="A109" s="370"/>
      <c r="B109" s="371"/>
      <c r="C109" s="370"/>
      <c r="D109" s="370"/>
      <c r="E109" s="370"/>
      <c r="F109" s="370"/>
    </row>
  </sheetData>
  <customSheetViews>
    <customSheetView guid="{D917BAD1-3F5E-4203-970E-74D838DD272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563446CD-EB1B-4F94-95CE-012C7C73EC8C}"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2"/>
  <headerFooter alignWithMargins="0">
    <oddFooter>&amp;R&amp;"Book Antiqua,Bold"&amp;10Schedule-3/ Page &amp;P of &amp;N</oddFooter>
  </headerFooter>
  <colBreaks count="1" manualBreakCount="1">
    <brk id="6" max="1048575" man="1"/>
  </col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topLeftCell="A13" zoomScale="80" zoomScaleNormal="100" zoomScaleSheetLayoutView="80" workbookViewId="0">
      <selection activeCell="O19" sqref="O19"/>
    </sheetView>
  </sheetViews>
  <sheetFormatPr defaultColWidth="9" defaultRowHeight="13.5"/>
  <cols>
    <col min="1" max="1" width="6.75" style="100" customWidth="1"/>
    <col min="2" max="2" width="13.625" style="100" customWidth="1"/>
    <col min="3" max="3" width="9.875" style="100" customWidth="1"/>
    <col min="4" max="4" width="10.375" style="100" customWidth="1"/>
    <col min="5" max="5" width="10.125" style="100" customWidth="1"/>
    <col min="6" max="6" width="18.125" style="100" customWidth="1"/>
    <col min="7" max="7" width="12.125" style="100" customWidth="1"/>
    <col min="8" max="8" width="10.625" style="100" customWidth="1"/>
    <col min="9" max="9" width="14.375" style="100" customWidth="1"/>
    <col min="10" max="10" width="8.875" style="100" customWidth="1"/>
    <col min="11" max="11" width="14.25" style="100" customWidth="1"/>
    <col min="12" max="12" width="42.75" style="100" customWidth="1"/>
    <col min="13" max="13" width="7.875" style="100" customWidth="1"/>
    <col min="14" max="14" width="10.875" style="100" customWidth="1"/>
    <col min="15" max="15" width="14.875" style="100" customWidth="1"/>
    <col min="16" max="16" width="17.625" style="100" customWidth="1"/>
    <col min="17" max="17" width="19.375" style="100" customWidth="1"/>
    <col min="18" max="18" width="15.125" style="83" hidden="1" customWidth="1"/>
    <col min="19" max="19" width="17.625" style="83" hidden="1" customWidth="1"/>
    <col min="20" max="16384" width="9" style="84"/>
  </cols>
  <sheetData>
    <row r="1" spans="1:17" ht="18" customHeight="1">
      <c r="A1" s="78" t="str">
        <f>Cover!B3</f>
        <v>Specification No.: CC/NT/W-GIS/DOM/A10/25/06459</v>
      </c>
      <c r="B1" s="79"/>
      <c r="C1" s="80"/>
      <c r="D1" s="80"/>
      <c r="E1" s="80"/>
      <c r="F1" s="80"/>
      <c r="G1" s="80"/>
      <c r="H1" s="80"/>
      <c r="I1" s="80"/>
      <c r="J1" s="80"/>
      <c r="K1" s="80"/>
      <c r="L1" s="80"/>
      <c r="M1" s="80"/>
      <c r="N1" s="80"/>
      <c r="O1" s="80"/>
      <c r="P1" s="81"/>
      <c r="Q1" s="82" t="s">
        <v>557</v>
      </c>
    </row>
    <row r="2" spans="1:17" ht="18" customHeight="1">
      <c r="A2" s="64"/>
      <c r="B2" s="85"/>
      <c r="C2" s="86"/>
      <c r="D2" s="86"/>
      <c r="E2" s="86"/>
      <c r="F2" s="86"/>
      <c r="G2" s="86"/>
      <c r="H2" s="86"/>
      <c r="I2" s="86"/>
      <c r="J2" s="86"/>
      <c r="K2" s="86"/>
      <c r="L2" s="86"/>
      <c r="M2" s="86"/>
      <c r="N2" s="86"/>
      <c r="O2" s="86"/>
      <c r="P2" s="31"/>
      <c r="Q2" s="31"/>
    </row>
    <row r="3" spans="1:17" ht="73.5" customHeight="1">
      <c r="A3" s="1280"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80"/>
      <c r="C3" s="1280"/>
      <c r="D3" s="1280"/>
      <c r="E3" s="1280"/>
      <c r="F3" s="1280"/>
      <c r="G3" s="1280"/>
      <c r="H3" s="1280"/>
      <c r="I3" s="1280"/>
      <c r="J3" s="1280"/>
      <c r="K3" s="1280"/>
      <c r="L3" s="1280"/>
      <c r="M3" s="1280"/>
      <c r="N3" s="1280"/>
      <c r="O3" s="1280"/>
      <c r="P3" s="1280"/>
      <c r="Q3" s="1280"/>
    </row>
    <row r="4" spans="1:17" ht="21.95" customHeight="1">
      <c r="A4" s="1281" t="s">
        <v>24</v>
      </c>
      <c r="B4" s="1281"/>
      <c r="C4" s="1281"/>
      <c r="D4" s="1281"/>
      <c r="E4" s="1281"/>
      <c r="F4" s="1281"/>
      <c r="G4" s="1281"/>
      <c r="H4" s="1281"/>
      <c r="I4" s="1281"/>
      <c r="J4" s="1281"/>
      <c r="K4" s="1281"/>
      <c r="L4" s="1281"/>
      <c r="M4" s="1281"/>
      <c r="N4" s="1281"/>
      <c r="O4" s="1281"/>
      <c r="P4" s="1281"/>
      <c r="Q4" s="1281"/>
    </row>
    <row r="5" spans="1:17" ht="18" customHeight="1">
      <c r="A5" s="87"/>
      <c r="B5" s="88"/>
      <c r="C5" s="87"/>
      <c r="D5" s="87"/>
      <c r="E5" s="87"/>
      <c r="F5" s="87"/>
      <c r="G5" s="87"/>
      <c r="H5" s="87"/>
      <c r="I5" s="87"/>
      <c r="J5" s="87"/>
      <c r="K5" s="87"/>
      <c r="L5" s="87"/>
      <c r="M5" s="87"/>
      <c r="N5" s="87"/>
      <c r="O5" s="87"/>
      <c r="P5" s="87"/>
      <c r="Q5" s="87"/>
    </row>
    <row r="6" spans="1:17" ht="18" customHeight="1">
      <c r="A6" s="28" t="str">
        <f>'Sch-1'!A6</f>
        <v>Bidder’s Name and Address (Lead Partner) :</v>
      </c>
      <c r="B6" s="29"/>
      <c r="C6" s="29"/>
      <c r="D6" s="29"/>
      <c r="E6" s="29"/>
      <c r="F6" s="29"/>
      <c r="G6" s="29"/>
      <c r="H6" s="29"/>
      <c r="I6" s="29"/>
      <c r="J6" s="29"/>
      <c r="K6" s="29"/>
      <c r="L6" s="29"/>
      <c r="M6" s="29"/>
      <c r="N6" s="29"/>
      <c r="O6" s="29"/>
      <c r="P6" s="60" t="s">
        <v>392</v>
      </c>
      <c r="Q6" s="31"/>
    </row>
    <row r="7" spans="1:17" ht="36" customHeight="1">
      <c r="A7" s="1254" t="str">
        <f>'Sch-1'!A7</f>
        <v/>
      </c>
      <c r="B7" s="1254"/>
      <c r="C7" s="1254"/>
      <c r="D7" s="1254"/>
      <c r="E7" s="1254"/>
      <c r="F7" s="1254"/>
      <c r="G7" s="1254"/>
      <c r="H7" s="1254"/>
      <c r="I7" s="1254"/>
      <c r="J7" s="1254"/>
      <c r="K7" s="1254"/>
      <c r="L7" s="1254"/>
      <c r="M7" s="1254"/>
      <c r="N7" s="1254"/>
      <c r="O7" s="1254"/>
      <c r="P7" s="59" t="str">
        <f>'Sch-1'!M7</f>
        <v>Contracts Services, 3rd Floor</v>
      </c>
      <c r="Q7" s="31"/>
    </row>
    <row r="8" spans="1:17" ht="18" customHeight="1">
      <c r="A8" s="28" t="s">
        <v>393</v>
      </c>
      <c r="B8" s="1255" t="str">
        <f>IF('Sch-1'!C8=0, "", 'Sch-1'!C8)</f>
        <v xml:space="preserve">…….. …….. …….. …….. …….. …….. </v>
      </c>
      <c r="C8" s="1255"/>
      <c r="D8" s="1255"/>
      <c r="E8" s="1255"/>
      <c r="F8" s="1255"/>
      <c r="G8" s="1255"/>
      <c r="H8" s="1255"/>
      <c r="I8" s="1255"/>
      <c r="J8" s="1255"/>
      <c r="K8" s="1255"/>
      <c r="L8" s="1255"/>
      <c r="M8" s="1255"/>
      <c r="N8" s="1255"/>
      <c r="O8" s="1255"/>
      <c r="P8" s="59" t="str">
        <f>'Sch-1'!M8</f>
        <v>Power Grid Corporation of India Ltd.,</v>
      </c>
      <c r="Q8" s="31"/>
    </row>
    <row r="9" spans="1:17" ht="18" customHeight="1">
      <c r="A9" s="28" t="s">
        <v>395</v>
      </c>
      <c r="B9" s="1255" t="str">
        <f>IF('Sch-1'!C9=0, "", 'Sch-1'!C9)</f>
        <v xml:space="preserve">…….. …….. …….. …….. …….. …….. </v>
      </c>
      <c r="C9" s="1255"/>
      <c r="D9" s="1255"/>
      <c r="E9" s="1255"/>
      <c r="F9" s="1255"/>
      <c r="G9" s="1255"/>
      <c r="H9" s="1255"/>
      <c r="I9" s="1255"/>
      <c r="J9" s="1255"/>
      <c r="K9" s="1255"/>
      <c r="L9" s="1255"/>
      <c r="M9" s="1255"/>
      <c r="N9" s="1255"/>
      <c r="O9" s="1255"/>
      <c r="P9" s="59" t="str">
        <f>'Sch-1'!M9</f>
        <v>"Saudamini", Plot No.-2</v>
      </c>
      <c r="Q9" s="31"/>
    </row>
    <row r="10" spans="1:17" ht="18" customHeight="1">
      <c r="A10" s="29"/>
      <c r="B10" s="1255" t="str">
        <f>IF('Sch-1'!C10=0, "", 'Sch-1'!C10)</f>
        <v xml:space="preserve">…….. …….. …….. …….. …….. …….. </v>
      </c>
      <c r="C10" s="1255"/>
      <c r="D10" s="1255"/>
      <c r="E10" s="1255"/>
      <c r="F10" s="1255"/>
      <c r="G10" s="1255"/>
      <c r="H10" s="1255"/>
      <c r="I10" s="1255"/>
      <c r="J10" s="1255"/>
      <c r="K10" s="1255"/>
      <c r="L10" s="1255"/>
      <c r="M10" s="1255"/>
      <c r="N10" s="1255"/>
      <c r="O10" s="1255"/>
      <c r="P10" s="59" t="str">
        <f>'Sch-1'!M10</f>
        <v xml:space="preserve">Sector-29, </v>
      </c>
      <c r="Q10" s="31"/>
    </row>
    <row r="11" spans="1:17" ht="18" customHeight="1">
      <c r="A11" s="29"/>
      <c r="B11" s="1255" t="str">
        <f>IF('Sch-1'!C11=0, "", 'Sch-1'!C11)</f>
        <v xml:space="preserve">…….. …….. …….. …….. …….. …….. </v>
      </c>
      <c r="C11" s="1255"/>
      <c r="D11" s="1255"/>
      <c r="E11" s="1255"/>
      <c r="F11" s="1255"/>
      <c r="G11" s="1255"/>
      <c r="H11" s="1255"/>
      <c r="I11" s="1255"/>
      <c r="J11" s="1255"/>
      <c r="K11" s="1255"/>
      <c r="L11" s="1255"/>
      <c r="M11" s="1255"/>
      <c r="N11" s="1255"/>
      <c r="O11" s="1255"/>
      <c r="P11" s="59" t="str">
        <f>'Sch-1'!M11</f>
        <v>Gurgaon (Haryana) - 122001</v>
      </c>
      <c r="Q11" s="31"/>
    </row>
    <row r="12" spans="1:17" ht="18" customHeight="1">
      <c r="A12" s="30"/>
      <c r="B12" s="178"/>
      <c r="C12" s="178"/>
      <c r="D12" s="178"/>
      <c r="E12" s="178"/>
      <c r="F12" s="178"/>
      <c r="G12" s="178"/>
      <c r="H12" s="178"/>
      <c r="I12" s="178"/>
      <c r="J12" s="178"/>
      <c r="K12" s="178"/>
      <c r="L12" s="178"/>
      <c r="M12" s="178"/>
      <c r="N12" s="178"/>
      <c r="O12" s="178"/>
      <c r="P12" s="29"/>
      <c r="Q12" s="31"/>
    </row>
    <row r="13" spans="1:17" ht="26.25" customHeight="1">
      <c r="A13" s="89"/>
      <c r="B13" s="90"/>
      <c r="C13" s="89"/>
      <c r="D13" s="89"/>
      <c r="E13" s="89"/>
      <c r="F13" s="89"/>
      <c r="G13" s="89"/>
      <c r="H13" s="89"/>
      <c r="I13" s="89"/>
      <c r="J13" s="89"/>
      <c r="K13" s="89"/>
      <c r="L13" s="89"/>
      <c r="M13" s="89"/>
      <c r="N13" s="89"/>
      <c r="O13" s="89"/>
      <c r="P13" s="89"/>
      <c r="Q13" s="89"/>
    </row>
    <row r="14" spans="1:17" ht="27.75" customHeight="1">
      <c r="A14" s="827" t="s">
        <v>377</v>
      </c>
      <c r="B14" s="828"/>
      <c r="C14" s="829"/>
      <c r="D14" s="829"/>
      <c r="E14" s="829"/>
      <c r="F14" s="829"/>
      <c r="G14" s="829"/>
      <c r="H14" s="829"/>
      <c r="I14" s="829"/>
      <c r="J14" s="829"/>
      <c r="K14" s="829"/>
      <c r="L14" s="829"/>
      <c r="M14" s="829"/>
      <c r="N14" s="829"/>
      <c r="O14" s="829"/>
      <c r="P14" s="829"/>
      <c r="Q14" s="829"/>
    </row>
    <row r="15" spans="1:17" ht="16.5">
      <c r="A15" s="91"/>
      <c r="B15" s="90"/>
      <c r="C15" s="89"/>
      <c r="D15" s="89"/>
      <c r="E15" s="89"/>
      <c r="F15" s="89"/>
      <c r="G15" s="89"/>
      <c r="H15" s="89"/>
      <c r="I15" s="89"/>
      <c r="J15" s="89"/>
      <c r="K15" s="89"/>
      <c r="L15" s="89"/>
      <c r="M15" s="89"/>
      <c r="N15" s="89"/>
      <c r="O15" s="89"/>
      <c r="P15" s="89"/>
      <c r="Q15" s="89"/>
    </row>
    <row r="16" spans="1:17" ht="96" customHeight="1">
      <c r="A16" s="1073" t="s">
        <v>361</v>
      </c>
      <c r="B16" s="1069" t="s">
        <v>510</v>
      </c>
      <c r="C16" s="1069" t="s">
        <v>511</v>
      </c>
      <c r="D16" s="1069" t="s">
        <v>517</v>
      </c>
      <c r="E16" s="1069" t="s">
        <v>518</v>
      </c>
      <c r="F16" s="1069" t="s">
        <v>512</v>
      </c>
      <c r="G16" s="1074" t="s">
        <v>519</v>
      </c>
      <c r="H16" s="1075" t="s">
        <v>487</v>
      </c>
      <c r="I16" s="1076" t="s">
        <v>528</v>
      </c>
      <c r="J16" s="1076" t="s">
        <v>482</v>
      </c>
      <c r="K16" s="1076" t="s">
        <v>594</v>
      </c>
      <c r="L16" s="1069" t="s">
        <v>368</v>
      </c>
      <c r="M16" s="1071" t="s">
        <v>353</v>
      </c>
      <c r="N16" s="1071" t="s">
        <v>354</v>
      </c>
      <c r="O16" s="1069" t="s">
        <v>537</v>
      </c>
      <c r="P16" s="1069" t="s">
        <v>538</v>
      </c>
      <c r="Q16" s="1077" t="s">
        <v>506</v>
      </c>
    </row>
    <row r="17" spans="1:30" ht="15">
      <c r="A17" s="1078">
        <v>1</v>
      </c>
      <c r="B17" s="1079">
        <v>2</v>
      </c>
      <c r="C17" s="1079">
        <v>3</v>
      </c>
      <c r="D17" s="1079">
        <v>4</v>
      </c>
      <c r="E17" s="1079">
        <v>5</v>
      </c>
      <c r="F17" s="1080">
        <v>6</v>
      </c>
      <c r="G17" s="1079">
        <v>7</v>
      </c>
      <c r="H17" s="1081">
        <v>8</v>
      </c>
      <c r="I17" s="1082">
        <v>9</v>
      </c>
      <c r="J17" s="1082">
        <v>10</v>
      </c>
      <c r="K17" s="1082">
        <v>11</v>
      </c>
      <c r="L17" s="1083">
        <v>12</v>
      </c>
      <c r="M17" s="1083">
        <v>13</v>
      </c>
      <c r="N17" s="1083">
        <v>14</v>
      </c>
      <c r="O17" s="1083">
        <v>15</v>
      </c>
      <c r="P17" s="1083" t="s">
        <v>520</v>
      </c>
      <c r="Q17" s="1083">
        <v>17</v>
      </c>
    </row>
    <row r="18" spans="1:30" s="83" customFormat="1" ht="24.75" customHeight="1">
      <c r="A18" s="1119"/>
      <c r="B18" s="1285"/>
      <c r="C18" s="1286"/>
      <c r="D18" s="1286"/>
      <c r="E18" s="1286"/>
      <c r="F18" s="1286"/>
      <c r="G18" s="1286"/>
      <c r="H18" s="1286"/>
      <c r="I18" s="1286"/>
      <c r="J18" s="1286"/>
      <c r="K18" s="1286"/>
      <c r="L18" s="847"/>
      <c r="M18" s="847"/>
      <c r="N18" s="847"/>
      <c r="O18" s="847"/>
      <c r="P18" s="847"/>
      <c r="Q18" s="847"/>
      <c r="R18" s="793" t="s">
        <v>489</v>
      </c>
      <c r="S18" s="792" t="s">
        <v>490</v>
      </c>
    </row>
    <row r="19" spans="1:30" s="663" customFormat="1" ht="27" customHeight="1">
      <c r="A19" s="823"/>
      <c r="B19" s="823"/>
      <c r="C19" s="823"/>
      <c r="D19" s="823"/>
      <c r="E19" s="823"/>
      <c r="F19" s="705"/>
      <c r="G19" s="1287" t="s">
        <v>547</v>
      </c>
      <c r="H19" s="1288"/>
      <c r="I19" s="1288"/>
      <c r="J19" s="1288"/>
      <c r="K19" s="1288"/>
      <c r="L19" s="1289"/>
      <c r="M19" s="723"/>
      <c r="N19" s="720"/>
      <c r="O19" s="724"/>
      <c r="P19" s="721"/>
      <c r="Q19" s="794"/>
      <c r="R19" s="663">
        <f>IF(P19="Included",0,P19)</f>
        <v>0</v>
      </c>
      <c r="S19" s="663">
        <f>IF(K19="",(R19*J19),(R19*K19))</f>
        <v>0</v>
      </c>
      <c r="T19" s="664"/>
      <c r="U19" s="664"/>
      <c r="AD19" s="804"/>
    </row>
    <row r="20" spans="1:30" s="663" customFormat="1" ht="75" customHeight="1">
      <c r="A20" s="823"/>
      <c r="B20" s="823"/>
      <c r="C20" s="823"/>
      <c r="D20" s="823"/>
      <c r="E20" s="823"/>
      <c r="F20" s="705"/>
      <c r="G20" s="823"/>
      <c r="H20" s="823"/>
      <c r="I20" s="777"/>
      <c r="J20" s="802"/>
      <c r="K20" s="824"/>
      <c r="L20" s="722"/>
      <c r="M20" s="723"/>
      <c r="N20" s="720"/>
      <c r="O20" s="724"/>
      <c r="P20" s="721"/>
      <c r="Q20" s="794"/>
      <c r="R20" s="663">
        <f>IF(P20="Included",0,P20)</f>
        <v>0</v>
      </c>
      <c r="S20" s="663">
        <f>IF(K20="",(R20*J20),(R20*K20))</f>
        <v>0</v>
      </c>
      <c r="T20" s="664"/>
      <c r="U20" s="664"/>
      <c r="AD20" s="804"/>
    </row>
    <row r="21" spans="1:30" s="83" customFormat="1" ht="19.5" customHeight="1">
      <c r="A21" s="92"/>
      <c r="B21" s="93"/>
      <c r="C21" s="93"/>
      <c r="D21" s="93"/>
      <c r="E21" s="93"/>
      <c r="F21" s="93"/>
      <c r="G21" s="93"/>
      <c r="H21" s="93"/>
      <c r="I21" s="93"/>
      <c r="J21" s="93"/>
      <c r="K21" s="93"/>
      <c r="L21" s="93"/>
      <c r="M21" s="93"/>
      <c r="N21" s="93"/>
      <c r="O21" s="93"/>
      <c r="P21" s="93"/>
      <c r="Q21" s="846"/>
    </row>
    <row r="22" spans="1:30" s="688" customFormat="1" ht="40.5" customHeight="1">
      <c r="A22" s="1267"/>
      <c r="B22" s="1268"/>
      <c r="C22" s="1268"/>
      <c r="D22" s="1268"/>
      <c r="E22" s="1268"/>
      <c r="F22" s="1268"/>
      <c r="G22" s="1268"/>
      <c r="H22" s="1268"/>
      <c r="I22" s="1269"/>
      <c r="J22" s="1282" t="s">
        <v>539</v>
      </c>
      <c r="K22" s="1283"/>
      <c r="L22" s="1283"/>
      <c r="M22" s="1283"/>
      <c r="N22" s="1283"/>
      <c r="O22" s="1284"/>
      <c r="P22" s="799">
        <f>SUM(P19:P20)</f>
        <v>0</v>
      </c>
      <c r="Q22" s="800"/>
      <c r="R22" s="687"/>
      <c r="S22" s="860" t="e">
        <f>SUM(#REF!)</f>
        <v>#REF!</v>
      </c>
    </row>
    <row r="23" spans="1:30" s="688" customFormat="1" ht="25.5" customHeight="1">
      <c r="A23" s="848"/>
      <c r="B23" s="849"/>
      <c r="C23" s="849"/>
      <c r="D23" s="849"/>
      <c r="E23" s="849"/>
      <c r="F23" s="849"/>
      <c r="G23" s="849"/>
      <c r="H23" s="850"/>
      <c r="I23" s="851"/>
      <c r="J23" s="1278" t="s">
        <v>506</v>
      </c>
      <c r="K23" s="1278"/>
      <c r="L23" s="1278"/>
      <c r="M23" s="1278"/>
      <c r="N23" s="1278"/>
      <c r="O23" s="1279"/>
      <c r="P23" s="799"/>
      <c r="Q23" s="801">
        <f>SUM(Q19:Q20)</f>
        <v>0</v>
      </c>
      <c r="R23" s="687"/>
      <c r="S23" s="687"/>
    </row>
    <row r="24" spans="1:30" s="83" customFormat="1" ht="16.5">
      <c r="A24" s="91"/>
      <c r="B24" s="90"/>
      <c r="C24" s="89"/>
      <c r="D24" s="89"/>
      <c r="E24" s="89"/>
      <c r="F24" s="89"/>
      <c r="G24" s="89"/>
      <c r="H24" s="89"/>
      <c r="I24" s="89"/>
      <c r="J24" s="89"/>
      <c r="K24" s="89"/>
      <c r="L24" s="89"/>
      <c r="M24" s="89"/>
      <c r="N24" s="89"/>
      <c r="O24" s="89"/>
      <c r="P24" s="89"/>
      <c r="Q24" s="89"/>
    </row>
    <row r="25" spans="1:30" s="83" customFormat="1" ht="21" customHeight="1">
      <c r="A25" s="94"/>
      <c r="B25" s="95"/>
      <c r="C25" s="95"/>
      <c r="D25" s="95"/>
      <c r="E25" s="95"/>
      <c r="F25" s="95"/>
      <c r="G25" s="95"/>
      <c r="H25" s="95"/>
      <c r="I25" s="95"/>
      <c r="J25" s="95"/>
      <c r="K25" s="95"/>
      <c r="L25" s="95"/>
      <c r="M25" s="95"/>
      <c r="N25" s="95"/>
      <c r="O25" s="1277"/>
      <c r="P25" s="1277"/>
      <c r="Q25" s="1277"/>
    </row>
    <row r="26" spans="1:30" s="83" customFormat="1" ht="33.6" customHeight="1">
      <c r="A26" s="96" t="s">
        <v>402</v>
      </c>
      <c r="B26" s="110" t="str">
        <f>IF('Sch-1'!B415=0,"", 'Sch-1'!B415)</f>
        <v>--</v>
      </c>
      <c r="C26" s="97"/>
      <c r="D26" s="97"/>
      <c r="E26" s="97"/>
      <c r="F26" s="97"/>
      <c r="G26" s="97"/>
      <c r="H26" s="97"/>
      <c r="I26" s="97"/>
      <c r="J26" s="110"/>
      <c r="K26" s="97"/>
      <c r="L26" s="97"/>
      <c r="M26" s="110"/>
      <c r="N26" s="97"/>
      <c r="O26" s="1277" t="str">
        <f>"Printed Name : " &amp; IF('Sch-1'!M416=0,"",'Sch-1'!M416)</f>
        <v xml:space="preserve">Printed Name : </v>
      </c>
      <c r="P26" s="1277"/>
      <c r="Q26" s="1277"/>
    </row>
    <row r="27" spans="1:30" s="83" customFormat="1" ht="33.6" customHeight="1">
      <c r="A27" s="96" t="s">
        <v>403</v>
      </c>
      <c r="B27" s="110" t="str">
        <f>IF('Sch-1'!B416=0,"", 'Sch-1'!B416)</f>
        <v/>
      </c>
      <c r="C27" s="31"/>
      <c r="D27" s="31"/>
      <c r="E27" s="31"/>
      <c r="F27" s="31"/>
      <c r="G27" s="31"/>
      <c r="H27" s="31"/>
      <c r="I27" s="31"/>
      <c r="J27" s="110"/>
      <c r="K27" s="31"/>
      <c r="L27" s="31"/>
      <c r="M27" s="110"/>
      <c r="N27" s="31"/>
      <c r="O27" s="1277" t="str">
        <f>"Designation   : " &amp; IF('Sch-1'!M417=0,"",'Sch-1'!M417)</f>
        <v xml:space="preserve">Designation   : </v>
      </c>
      <c r="P27" s="1277"/>
      <c r="Q27" s="1277"/>
    </row>
    <row r="28" spans="1:30" s="83" customFormat="1" ht="33.6" customHeight="1">
      <c r="A28" s="86"/>
      <c r="B28" s="85"/>
      <c r="C28" s="31"/>
      <c r="D28" s="31"/>
      <c r="E28" s="31"/>
      <c r="F28" s="31"/>
      <c r="G28" s="31"/>
      <c r="H28" s="31"/>
      <c r="I28" s="31"/>
      <c r="J28" s="85"/>
      <c r="K28" s="31"/>
      <c r="L28" s="31"/>
      <c r="M28" s="85"/>
      <c r="N28" s="31"/>
      <c r="O28" s="1277"/>
      <c r="P28" s="1277"/>
      <c r="Q28" s="1277"/>
    </row>
    <row r="29" spans="1:30" s="83" customFormat="1" ht="33.6" customHeight="1">
      <c r="A29" s="86"/>
      <c r="B29" s="85"/>
      <c r="C29" s="31"/>
      <c r="D29" s="31"/>
      <c r="E29" s="31"/>
      <c r="F29" s="31"/>
      <c r="G29" s="31"/>
      <c r="H29" s="31"/>
      <c r="I29" s="31"/>
      <c r="J29" s="86"/>
      <c r="K29" s="31"/>
      <c r="L29" s="86"/>
      <c r="M29" s="86"/>
      <c r="N29" s="31"/>
      <c r="O29" s="86"/>
      <c r="P29" s="183"/>
      <c r="Q29" s="99"/>
    </row>
  </sheetData>
  <sheetProtection algorithmName="SHA-512" hashValue="3LLe/THkMoNx89lYL4zVGSSxHlRfLCnqAI3xa+73H60kwpLB+DBF2g/tX6j5BbjZAl4YUMuy8MkCKTwP8kjlDQ==" saltValue="TG/5uYyDWz2Ho7EVvK/N+w==" spinCount="100000" sheet="1" objects="1" scenarios="1"/>
  <customSheetViews>
    <customSheetView guid="{D917BAD1-3F5E-4203-970E-74D838DD272E}" scale="80" showPageBreaks="1" fitToPage="1" printArea="1" hiddenColumns="1" view="pageBreakPreview">
      <selection activeCell="O19" sqref="O19"/>
      <pageMargins left="0.25" right="0.25" top="0.75" bottom="0.75" header="0.3" footer="0.3"/>
      <pageSetup scale="56" fitToHeight="0" orientation="landscape" r:id="rId1"/>
      <headerFooter alignWithMargins="0">
        <oddFooter>&amp;R&amp;"Book Antiqua,Bold"&amp;10Schedule-4/ Page &amp;P of &amp;N</oddFooter>
      </headerFooter>
    </customSheetView>
    <customSheetView guid="{563446CD-EB1B-4F94-95CE-012C7C73EC8C}" scale="60" showPageBreaks="1" fitToPage="1" printArea="1" hiddenColumns="1" view="pageBreakPreview">
      <selection activeCell="O19" sqref="O19"/>
      <pageMargins left="0.25" right="0.25" top="0.75" bottom="0.75" header="0.3" footer="0.3"/>
      <pageSetup scale="56" fitToHeight="0" orientation="landscape" r:id="rId2"/>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41EE4DE-0D82-4A56-8210-F78316511D11}" scale="80" showPageBreaks="1" fitToPage="1" printArea="1" hiddenColumns="1" view="pageBreakPreview">
      <selection activeCell="O19" sqref="O19"/>
      <pageMargins left="0.25" right="0.25" top="0.75" bottom="0.75" header="0.3" footer="0.3"/>
      <pageSetup scale="56" fitToHeight="0" orientation="landscape" r:id="rId6"/>
      <headerFooter alignWithMargins="0">
        <oddFooter>&amp;R&amp;"Book Antiqua,Bold"&amp;10Schedule-4/ Page &amp;P of &amp;N</oddFooter>
      </headerFooter>
    </customSheetView>
  </customSheetViews>
  <mergeCells count="16">
    <mergeCell ref="O28:Q28"/>
    <mergeCell ref="J23:O23"/>
    <mergeCell ref="A22:I22"/>
    <mergeCell ref="A3:Q3"/>
    <mergeCell ref="A4:Q4"/>
    <mergeCell ref="A7:O7"/>
    <mergeCell ref="B8:O8"/>
    <mergeCell ref="B9:O9"/>
    <mergeCell ref="B10:O10"/>
    <mergeCell ref="J22:O22"/>
    <mergeCell ref="B11:O11"/>
    <mergeCell ref="O25:Q25"/>
    <mergeCell ref="O26:Q26"/>
    <mergeCell ref="O27:Q27"/>
    <mergeCell ref="B18:K18"/>
    <mergeCell ref="G19:L19"/>
  </mergeCells>
  <conditionalFormatting sqref="I20">
    <cfRule type="expression" dxfId="24" priority="25" stopIfTrue="1">
      <formula>H20&gt;0</formula>
    </cfRule>
  </conditionalFormatting>
  <conditionalFormatting sqref="K20">
    <cfRule type="cellIs" dxfId="23" priority="22" stopIfTrue="1" operator="equal">
      <formula>"a"</formula>
    </cfRule>
    <cfRule type="expression" dxfId="22" priority="23" stopIfTrue="1">
      <formula>H20&gt;0</formula>
    </cfRule>
    <cfRule type="expression" dxfId="21" priority="24" stopIfTrue="1">
      <formula>J20&gt;0</formula>
    </cfRule>
  </conditionalFormatting>
  <conditionalFormatting sqref="O19:O20">
    <cfRule type="expression" dxfId="20" priority="35" stopIfTrue="1">
      <formula>N19&gt;0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19:O20" xr:uid="{00000000-0002-0000-0A00-000003000000}">
      <formula1>0</formula1>
    </dataValidation>
  </dataValidations>
  <pageMargins left="0.25" right="0.25" top="0.75" bottom="0.75" header="0.3" footer="0.3"/>
  <pageSetup scale="56" fitToHeight="0" orientation="landscape" r:id="rId7"/>
  <headerFooter alignWithMargins="0">
    <oddFooter>&amp;R&amp;"Book Antiqua,Bold"&amp;10Schedule-4/ Page &amp;P of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0" customWidth="1"/>
    <col min="2" max="2" width="12.625" style="100" customWidth="1"/>
    <col min="3" max="3" width="8" style="100" customWidth="1"/>
    <col min="4" max="4" width="8.625" style="100" customWidth="1"/>
    <col min="5" max="5" width="8.375" style="100" customWidth="1"/>
    <col min="6" max="6" width="27.625" style="100" customWidth="1"/>
    <col min="7" max="7" width="12.375" style="100" customWidth="1"/>
    <col min="8" max="8" width="9.375" style="100" customWidth="1"/>
    <col min="9" max="9" width="15.375" style="100" customWidth="1"/>
    <col min="10" max="10" width="8.5" style="100" customWidth="1"/>
    <col min="11" max="11" width="18" style="100" customWidth="1"/>
    <col min="12" max="12" width="30" style="100" customWidth="1"/>
    <col min="13" max="13" width="9.5" style="100" customWidth="1"/>
    <col min="14" max="14" width="10.5" style="100" customWidth="1"/>
    <col min="15" max="15" width="12.5" style="100" customWidth="1"/>
    <col min="16" max="16" width="17.625" style="100" customWidth="1"/>
    <col min="17" max="17" width="17" style="100" customWidth="1"/>
    <col min="18" max="18" width="22.5" style="83" hidden="1" customWidth="1"/>
    <col min="19" max="19" width="20.875" style="83" hidden="1" customWidth="1"/>
    <col min="20" max="16384" width="9" style="84"/>
  </cols>
  <sheetData>
    <row r="1" spans="1:17" ht="18" customHeight="1">
      <c r="A1" s="78" t="str">
        <f>Cover!B3</f>
        <v>Specification No.: CC/NT/W-GIS/DOM/A10/25/06459</v>
      </c>
      <c r="B1" s="79"/>
      <c r="C1" s="80"/>
      <c r="D1" s="80"/>
      <c r="E1" s="80"/>
      <c r="F1" s="80"/>
      <c r="G1" s="80"/>
      <c r="H1" s="80"/>
      <c r="I1" s="80"/>
      <c r="J1" s="80"/>
      <c r="K1" s="80"/>
      <c r="L1" s="80"/>
      <c r="M1" s="80"/>
      <c r="N1" s="80"/>
      <c r="O1" s="80"/>
      <c r="P1" s="81"/>
      <c r="Q1" s="82" t="s">
        <v>550</v>
      </c>
    </row>
    <row r="2" spans="1:17" ht="18" customHeight="1">
      <c r="A2" s="64"/>
      <c r="B2" s="85"/>
      <c r="C2" s="86"/>
      <c r="D2" s="86"/>
      <c r="E2" s="86"/>
      <c r="F2" s="86"/>
      <c r="G2" s="86"/>
      <c r="H2" s="86"/>
      <c r="I2" s="86"/>
      <c r="J2" s="86"/>
      <c r="K2" s="86"/>
      <c r="L2" s="86"/>
      <c r="M2" s="86"/>
      <c r="N2" s="86"/>
      <c r="O2" s="86"/>
      <c r="P2" s="31"/>
      <c r="Q2" s="31"/>
    </row>
    <row r="3" spans="1:17" ht="61.5" customHeight="1">
      <c r="A3" s="1290"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90"/>
      <c r="C3" s="1290"/>
      <c r="D3" s="1290"/>
      <c r="E3" s="1290"/>
      <c r="F3" s="1290"/>
      <c r="G3" s="1290"/>
      <c r="H3" s="1290"/>
      <c r="I3" s="1290"/>
      <c r="J3" s="1290"/>
      <c r="K3" s="1290"/>
      <c r="L3" s="1290"/>
      <c r="M3" s="1290"/>
      <c r="N3" s="1290"/>
      <c r="O3" s="1290"/>
      <c r="P3" s="1290"/>
      <c r="Q3" s="1290"/>
    </row>
    <row r="4" spans="1:17" ht="21.95" customHeight="1">
      <c r="A4" s="1281" t="s">
        <v>24</v>
      </c>
      <c r="B4" s="1281"/>
      <c r="C4" s="1281"/>
      <c r="D4" s="1281"/>
      <c r="E4" s="1281"/>
      <c r="F4" s="1281"/>
      <c r="G4" s="1281"/>
      <c r="H4" s="1281"/>
      <c r="I4" s="1281"/>
      <c r="J4" s="1281"/>
      <c r="K4" s="1281"/>
      <c r="L4" s="1281"/>
      <c r="M4" s="1281"/>
      <c r="N4" s="1281"/>
      <c r="O4" s="1281"/>
      <c r="P4" s="1281"/>
      <c r="Q4" s="1281"/>
    </row>
    <row r="5" spans="1:17" ht="18" customHeight="1">
      <c r="A5" s="87"/>
      <c r="B5" s="88"/>
      <c r="C5" s="87"/>
      <c r="D5" s="87"/>
      <c r="E5" s="87"/>
      <c r="F5" s="87"/>
      <c r="G5" s="87"/>
      <c r="H5" s="87"/>
      <c r="I5" s="87"/>
      <c r="J5" s="87"/>
      <c r="K5" s="87"/>
      <c r="L5" s="87"/>
      <c r="M5" s="87"/>
      <c r="N5" s="87"/>
      <c r="O5" s="87"/>
      <c r="P5" s="87"/>
      <c r="Q5" s="87"/>
    </row>
    <row r="6" spans="1:17" ht="18" customHeight="1">
      <c r="A6" s="28" t="str">
        <f>'Sch-1'!A6</f>
        <v>Bidder’s Name and Address (Lead Partner) :</v>
      </c>
      <c r="B6" s="29"/>
      <c r="C6" s="29"/>
      <c r="D6" s="29"/>
      <c r="E6" s="29"/>
      <c r="F6" s="29"/>
      <c r="G6" s="29"/>
      <c r="H6" s="29"/>
      <c r="I6" s="29"/>
      <c r="J6" s="29"/>
      <c r="K6" s="29"/>
      <c r="L6" s="29"/>
      <c r="M6" s="29"/>
      <c r="N6" s="29"/>
      <c r="O6" s="29"/>
      <c r="P6" s="60" t="s">
        <v>392</v>
      </c>
      <c r="Q6" s="31"/>
    </row>
    <row r="7" spans="1:17" ht="36" customHeight="1">
      <c r="A7" s="1254" t="str">
        <f>'Sch-1'!A7</f>
        <v/>
      </c>
      <c r="B7" s="1254"/>
      <c r="C7" s="1254"/>
      <c r="D7" s="1254"/>
      <c r="E7" s="1254"/>
      <c r="F7" s="1254"/>
      <c r="G7" s="1254"/>
      <c r="H7" s="1254"/>
      <c r="I7" s="1254"/>
      <c r="J7" s="1254"/>
      <c r="K7" s="1254"/>
      <c r="L7" s="1254"/>
      <c r="M7" s="1254"/>
      <c r="N7" s="1254"/>
      <c r="O7" s="1254"/>
      <c r="P7" s="59" t="str">
        <f>'Sch-1'!M7</f>
        <v>Contracts Services, 3rd Floor</v>
      </c>
      <c r="Q7" s="31"/>
    </row>
    <row r="8" spans="1:17" ht="18" customHeight="1">
      <c r="A8" s="28" t="s">
        <v>393</v>
      </c>
      <c r="B8" s="1255" t="str">
        <f>IF('Sch-1'!C8=0, "", 'Sch-1'!C8)</f>
        <v xml:space="preserve">…….. …….. …….. …….. …….. …….. </v>
      </c>
      <c r="C8" s="1255"/>
      <c r="D8" s="1255"/>
      <c r="E8" s="1255"/>
      <c r="F8" s="1255"/>
      <c r="G8" s="1255"/>
      <c r="H8" s="1255"/>
      <c r="I8" s="1255"/>
      <c r="J8" s="1255"/>
      <c r="K8" s="1255"/>
      <c r="L8" s="1255"/>
      <c r="M8" s="1255"/>
      <c r="N8" s="1255"/>
      <c r="O8" s="1255"/>
      <c r="P8" s="59" t="str">
        <f>'Sch-1'!M8</f>
        <v>Power Grid Corporation of India Ltd.,</v>
      </c>
      <c r="Q8" s="31"/>
    </row>
    <row r="9" spans="1:17" ht="18" customHeight="1">
      <c r="A9" s="28" t="s">
        <v>395</v>
      </c>
      <c r="B9" s="1255" t="str">
        <f>IF('Sch-1'!C9=0, "", 'Sch-1'!C9)</f>
        <v xml:space="preserve">…….. …….. …….. …….. …….. …….. </v>
      </c>
      <c r="C9" s="1255"/>
      <c r="D9" s="1255"/>
      <c r="E9" s="1255"/>
      <c r="F9" s="1255"/>
      <c r="G9" s="1255"/>
      <c r="H9" s="1255"/>
      <c r="I9" s="1255"/>
      <c r="J9" s="1255"/>
      <c r="K9" s="1255"/>
      <c r="L9" s="1255"/>
      <c r="M9" s="1255"/>
      <c r="N9" s="1255"/>
      <c r="O9" s="1255"/>
      <c r="P9" s="59" t="str">
        <f>'Sch-1'!M9</f>
        <v>"Saudamini", Plot No.-2</v>
      </c>
      <c r="Q9" s="31"/>
    </row>
    <row r="10" spans="1:17" ht="18" customHeight="1">
      <c r="A10" s="29"/>
      <c r="B10" s="1255" t="str">
        <f>IF('Sch-1'!C10=0, "", 'Sch-1'!C10)</f>
        <v xml:space="preserve">…….. …….. …….. …….. …….. …….. </v>
      </c>
      <c r="C10" s="1255"/>
      <c r="D10" s="1255"/>
      <c r="E10" s="1255"/>
      <c r="F10" s="1255"/>
      <c r="G10" s="1255"/>
      <c r="H10" s="1255"/>
      <c r="I10" s="1255"/>
      <c r="J10" s="1255"/>
      <c r="K10" s="1255"/>
      <c r="L10" s="1255"/>
      <c r="M10" s="1255"/>
      <c r="N10" s="1255"/>
      <c r="O10" s="1255"/>
      <c r="P10" s="59" t="str">
        <f>'Sch-1'!M10</f>
        <v xml:space="preserve">Sector-29, </v>
      </c>
      <c r="Q10" s="31"/>
    </row>
    <row r="11" spans="1:17" ht="18" customHeight="1">
      <c r="A11" s="29"/>
      <c r="B11" s="1255" t="str">
        <f>IF('Sch-1'!C11=0, "", 'Sch-1'!C11)</f>
        <v xml:space="preserve">…….. …….. …….. …….. …….. …….. </v>
      </c>
      <c r="C11" s="1255"/>
      <c r="D11" s="1255"/>
      <c r="E11" s="1255"/>
      <c r="F11" s="1255"/>
      <c r="G11" s="1255"/>
      <c r="H11" s="1255"/>
      <c r="I11" s="1255"/>
      <c r="J11" s="1255"/>
      <c r="K11" s="1255"/>
      <c r="L11" s="1255"/>
      <c r="M11" s="1255"/>
      <c r="N11" s="1255"/>
      <c r="O11" s="1255"/>
      <c r="P11" s="59" t="str">
        <f>'Sch-1'!M11</f>
        <v>Gurgaon (Haryana) - 122001</v>
      </c>
      <c r="Q11" s="31"/>
    </row>
    <row r="12" spans="1:17" ht="18" customHeight="1">
      <c r="A12" s="30"/>
      <c r="B12" s="178"/>
      <c r="C12" s="178"/>
      <c r="D12" s="178"/>
      <c r="E12" s="178"/>
      <c r="F12" s="178"/>
      <c r="G12" s="178"/>
      <c r="H12" s="178"/>
      <c r="I12" s="178"/>
      <c r="J12" s="178"/>
      <c r="K12" s="178"/>
      <c r="L12" s="178"/>
      <c r="M12" s="178"/>
      <c r="N12" s="178"/>
      <c r="O12" s="178"/>
      <c r="P12" s="29"/>
      <c r="Q12" s="31"/>
    </row>
    <row r="13" spans="1:17" ht="26.25" customHeight="1">
      <c r="A13" s="89"/>
      <c r="B13" s="90"/>
      <c r="C13" s="89"/>
      <c r="D13" s="89"/>
      <c r="E13" s="89"/>
      <c r="F13" s="89"/>
      <c r="G13" s="89"/>
      <c r="H13" s="89"/>
      <c r="I13" s="89"/>
      <c r="J13" s="89"/>
      <c r="K13" s="89"/>
      <c r="L13" s="89"/>
      <c r="M13" s="89"/>
      <c r="N13" s="89"/>
      <c r="O13" s="89"/>
      <c r="P13" s="89"/>
      <c r="Q13" s="89"/>
    </row>
    <row r="14" spans="1:17" ht="27.75" customHeight="1">
      <c r="A14" s="827" t="s">
        <v>526</v>
      </c>
      <c r="B14" s="830"/>
      <c r="C14" s="831"/>
      <c r="D14" s="831"/>
      <c r="E14" s="831"/>
      <c r="F14" s="831"/>
      <c r="G14" s="831"/>
      <c r="H14" s="831"/>
      <c r="I14" s="831"/>
      <c r="J14" s="831"/>
      <c r="K14" s="831"/>
      <c r="L14" s="831"/>
      <c r="M14" s="831"/>
      <c r="N14" s="831"/>
      <c r="O14" s="831"/>
      <c r="P14" s="831"/>
      <c r="Q14" s="831"/>
    </row>
    <row r="15" spans="1:17" ht="16.5">
      <c r="A15" s="91"/>
      <c r="B15" s="90"/>
      <c r="C15" s="89"/>
      <c r="D15" s="89"/>
      <c r="E15" s="89"/>
      <c r="F15" s="89"/>
      <c r="G15" s="89"/>
      <c r="H15" s="89"/>
      <c r="I15" s="89"/>
      <c r="J15" s="89"/>
      <c r="K15" s="89"/>
      <c r="L15" s="89"/>
      <c r="M15" s="89"/>
      <c r="N15" s="89"/>
      <c r="O15" s="89"/>
      <c r="P15" s="89"/>
      <c r="Q15" s="89"/>
    </row>
    <row r="16" spans="1:17" ht="90">
      <c r="A16" s="835" t="s">
        <v>361</v>
      </c>
      <c r="B16" s="833" t="s">
        <v>510</v>
      </c>
      <c r="C16" s="833" t="s">
        <v>511</v>
      </c>
      <c r="D16" s="833" t="s">
        <v>517</v>
      </c>
      <c r="E16" s="833" t="s">
        <v>518</v>
      </c>
      <c r="F16" s="833" t="s">
        <v>512</v>
      </c>
      <c r="G16" s="836" t="s">
        <v>519</v>
      </c>
      <c r="H16" s="837" t="s">
        <v>487</v>
      </c>
      <c r="I16" s="838" t="s">
        <v>528</v>
      </c>
      <c r="J16" s="838" t="s">
        <v>482</v>
      </c>
      <c r="K16" s="838" t="s">
        <v>508</v>
      </c>
      <c r="L16" s="833" t="s">
        <v>368</v>
      </c>
      <c r="M16" s="834" t="s">
        <v>353</v>
      </c>
      <c r="N16" s="834" t="s">
        <v>354</v>
      </c>
      <c r="O16" s="833" t="s">
        <v>530</v>
      </c>
      <c r="P16" s="833" t="s">
        <v>531</v>
      </c>
      <c r="Q16" s="839" t="s">
        <v>506</v>
      </c>
    </row>
    <row r="17" spans="1:30" ht="16.5">
      <c r="A17" s="840">
        <v>1</v>
      </c>
      <c r="B17" s="841">
        <v>2</v>
      </c>
      <c r="C17" s="841">
        <v>3</v>
      </c>
      <c r="D17" s="841">
        <v>4</v>
      </c>
      <c r="E17" s="841">
        <v>5</v>
      </c>
      <c r="F17" s="842">
        <v>6</v>
      </c>
      <c r="G17" s="841">
        <v>7</v>
      </c>
      <c r="H17" s="843">
        <v>8</v>
      </c>
      <c r="I17" s="844">
        <v>9</v>
      </c>
      <c r="J17" s="844">
        <v>10</v>
      </c>
      <c r="K17" s="844">
        <v>11</v>
      </c>
      <c r="L17" s="845">
        <v>12</v>
      </c>
      <c r="M17" s="845">
        <v>13</v>
      </c>
      <c r="N17" s="845">
        <v>14</v>
      </c>
      <c r="O17" s="845">
        <v>15</v>
      </c>
      <c r="P17" s="845" t="s">
        <v>520</v>
      </c>
      <c r="Q17" s="845">
        <v>17</v>
      </c>
    </row>
    <row r="18" spans="1:30" ht="37.5" customHeight="1">
      <c r="A18" s="680"/>
      <c r="B18" s="1291">
        <f>'Sch-4'!B18:J18</f>
        <v>0</v>
      </c>
      <c r="C18" s="1292"/>
      <c r="D18" s="1292"/>
      <c r="E18" s="1292"/>
      <c r="F18" s="1292"/>
      <c r="G18" s="1292"/>
      <c r="H18" s="1292"/>
      <c r="I18" s="1292"/>
      <c r="J18" s="1292"/>
      <c r="K18" s="1292"/>
      <c r="L18" s="1292"/>
      <c r="M18" s="1292"/>
      <c r="N18" s="1292"/>
      <c r="O18" s="1292"/>
      <c r="P18" s="1292"/>
      <c r="Q18" s="1293"/>
      <c r="R18" s="793" t="s">
        <v>542</v>
      </c>
      <c r="S18" s="792" t="s">
        <v>490</v>
      </c>
    </row>
    <row r="19" spans="1:30" ht="37.5" customHeight="1">
      <c r="A19" s="873" t="s">
        <v>548</v>
      </c>
      <c r="B19" s="1294" t="e">
        <f>'Sch-3 '!#REF!</f>
        <v>#REF!</v>
      </c>
      <c r="C19" s="1295"/>
      <c r="D19" s="1295"/>
      <c r="E19" s="1295"/>
      <c r="F19" s="1295"/>
      <c r="G19" s="1295"/>
      <c r="H19" s="1295"/>
      <c r="I19" s="874"/>
      <c r="J19" s="874"/>
      <c r="K19" s="874"/>
      <c r="L19" s="874"/>
      <c r="M19" s="874"/>
      <c r="N19" s="874"/>
      <c r="O19" s="874"/>
      <c r="P19" s="874"/>
      <c r="Q19" s="875"/>
      <c r="R19" s="793" t="s">
        <v>542</v>
      </c>
      <c r="S19" s="792" t="s">
        <v>490</v>
      </c>
    </row>
    <row r="20" spans="1:30" s="663" customFormat="1" ht="16.5">
      <c r="A20" s="823">
        <v>1</v>
      </c>
      <c r="B20" s="823"/>
      <c r="C20" s="823"/>
      <c r="D20" s="823"/>
      <c r="E20" s="823"/>
      <c r="F20" s="869"/>
      <c r="G20" s="823"/>
      <c r="H20" s="823"/>
      <c r="I20" s="777"/>
      <c r="J20" s="802"/>
      <c r="K20" s="824"/>
      <c r="L20" s="681"/>
      <c r="M20" s="725"/>
      <c r="N20" s="720"/>
      <c r="O20" s="724"/>
      <c r="P20" s="721" t="str">
        <f>IF(O20=0, "Included", IF(ISERROR(N20*O20), O20, N20*O20))</f>
        <v>Included</v>
      </c>
      <c r="Q20" s="794">
        <f>S20</f>
        <v>0</v>
      </c>
      <c r="R20" s="663">
        <f>IF(P20="Included",0,P20)</f>
        <v>0</v>
      </c>
      <c r="S20" s="663">
        <f>IF(K20="",(R20*J20),(R20*K20))</f>
        <v>0</v>
      </c>
      <c r="T20" s="664"/>
      <c r="U20" s="664"/>
      <c r="AD20" s="804"/>
    </row>
    <row r="21" spans="1:30" s="663" customFormat="1" ht="16.5">
      <c r="A21" s="823">
        <v>2</v>
      </c>
      <c r="B21" s="823"/>
      <c r="C21" s="823"/>
      <c r="D21" s="823"/>
      <c r="E21" s="823"/>
      <c r="F21" s="869"/>
      <c r="G21" s="823"/>
      <c r="H21" s="823"/>
      <c r="I21" s="777"/>
      <c r="J21" s="802"/>
      <c r="K21" s="824"/>
      <c r="L21" s="722"/>
      <c r="M21" s="723"/>
      <c r="N21" s="720"/>
      <c r="O21" s="724"/>
      <c r="P21" s="721" t="str">
        <f>IF(O21=0, "Included", IF(ISERROR(N21*O21), O21, N21*O21))</f>
        <v>Included</v>
      </c>
      <c r="Q21" s="794">
        <f>S21</f>
        <v>0</v>
      </c>
      <c r="R21" s="663">
        <f>IF(P21="Included",0,P21)</f>
        <v>0</v>
      </c>
      <c r="S21" s="663">
        <f>IF(K21="",(R21*J21),(R21*K21))</f>
        <v>0</v>
      </c>
      <c r="T21" s="664"/>
      <c r="U21" s="664"/>
      <c r="AD21" s="804"/>
    </row>
    <row r="22" spans="1:30" s="663" customFormat="1" ht="16.5">
      <c r="A22" s="823">
        <v>3</v>
      </c>
      <c r="B22" s="823"/>
      <c r="C22" s="823"/>
      <c r="D22" s="823"/>
      <c r="E22" s="823"/>
      <c r="F22" s="869"/>
      <c r="G22" s="823"/>
      <c r="H22" s="823"/>
      <c r="I22" s="777"/>
      <c r="J22" s="802"/>
      <c r="K22" s="824"/>
      <c r="L22" s="722"/>
      <c r="M22" s="723"/>
      <c r="N22" s="720"/>
      <c r="O22" s="724"/>
      <c r="P22" s="721" t="str">
        <f>IF(O22=0, "Included", IF(ISERROR(N22*O22), O22, N22*O22))</f>
        <v>Included</v>
      </c>
      <c r="Q22" s="794">
        <f>S22</f>
        <v>0</v>
      </c>
      <c r="R22" s="663">
        <f>IF(P22="Included",0,P22)</f>
        <v>0</v>
      </c>
      <c r="S22" s="663">
        <f>IF(K22="",(R22*J22),(R22*K22))</f>
        <v>0</v>
      </c>
      <c r="T22" s="664"/>
      <c r="U22" s="664"/>
      <c r="AD22" s="804"/>
    </row>
    <row r="23" spans="1:30" s="663" customFormat="1" ht="16.5">
      <c r="A23" s="823">
        <v>4</v>
      </c>
      <c r="B23" s="823"/>
      <c r="C23" s="823"/>
      <c r="D23" s="823"/>
      <c r="E23" s="823"/>
      <c r="F23" s="869"/>
      <c r="G23" s="823"/>
      <c r="H23" s="823"/>
      <c r="I23" s="777"/>
      <c r="J23" s="802"/>
      <c r="K23" s="824"/>
      <c r="L23" s="722"/>
      <c r="M23" s="723"/>
      <c r="N23" s="720"/>
      <c r="O23" s="724"/>
      <c r="P23" s="721" t="str">
        <f>IF(O23=0, "Included", IF(ISERROR(N23*O23), O23, N23*O23))</f>
        <v>Included</v>
      </c>
      <c r="Q23" s="794">
        <f>S23</f>
        <v>0</v>
      </c>
      <c r="R23" s="663">
        <f>IF(P23="Included",0,P23)</f>
        <v>0</v>
      </c>
      <c r="S23" s="663">
        <f>IF(K23="",(R23*J23),(R23*K23))</f>
        <v>0</v>
      </c>
      <c r="T23" s="664"/>
      <c r="U23" s="664"/>
      <c r="AD23" s="804"/>
    </row>
    <row r="24" spans="1:30" ht="37.5" customHeight="1">
      <c r="A24" s="873" t="s">
        <v>549</v>
      </c>
      <c r="B24" s="1294" t="e">
        <f>'Sch-3 '!#REF!</f>
        <v>#REF!</v>
      </c>
      <c r="C24" s="1295"/>
      <c r="D24" s="1295"/>
      <c r="E24" s="1295"/>
      <c r="F24" s="1295"/>
      <c r="G24" s="1295"/>
      <c r="H24" s="1295"/>
      <c r="I24" s="874"/>
      <c r="J24" s="874"/>
      <c r="K24" s="874"/>
      <c r="L24" s="874"/>
      <c r="M24" s="874"/>
      <c r="N24" s="874"/>
      <c r="O24" s="874"/>
      <c r="P24" s="874"/>
      <c r="Q24" s="875"/>
      <c r="R24" s="793" t="s">
        <v>542</v>
      </c>
      <c r="S24" s="792" t="s">
        <v>490</v>
      </c>
    </row>
    <row r="25" spans="1:30" s="663" customFormat="1" ht="16.5">
      <c r="A25" s="823">
        <v>1</v>
      </c>
      <c r="B25" s="823"/>
      <c r="C25" s="823"/>
      <c r="D25" s="823"/>
      <c r="E25" s="823"/>
      <c r="F25" s="869"/>
      <c r="G25" s="823"/>
      <c r="H25" s="823"/>
      <c r="I25" s="777"/>
      <c r="J25" s="802"/>
      <c r="K25" s="824"/>
      <c r="L25" s="722"/>
      <c r="M25" s="723"/>
      <c r="N25" s="720"/>
      <c r="O25" s="724"/>
      <c r="P25" s="721" t="str">
        <f>IF(O25=0, "Included", IF(ISERROR(N25*O25), O25, N25*O25))</f>
        <v>Included</v>
      </c>
      <c r="Q25" s="794">
        <f>S25</f>
        <v>0</v>
      </c>
      <c r="R25" s="663">
        <f>IF(P25="Included",0,P25)</f>
        <v>0</v>
      </c>
      <c r="S25" s="663">
        <f>IF(K25="",(R25*J25),(R25*K25))</f>
        <v>0</v>
      </c>
      <c r="T25" s="664"/>
      <c r="U25" s="664"/>
      <c r="AD25" s="804"/>
    </row>
    <row r="26" spans="1:30" s="663" customFormat="1" ht="16.5">
      <c r="A26" s="823">
        <v>2</v>
      </c>
      <c r="B26" s="823"/>
      <c r="C26" s="823"/>
      <c r="D26" s="823"/>
      <c r="E26" s="823"/>
      <c r="F26" s="869"/>
      <c r="G26" s="823"/>
      <c r="H26" s="823"/>
      <c r="I26" s="777"/>
      <c r="J26" s="802"/>
      <c r="K26" s="824"/>
      <c r="L26" s="722"/>
      <c r="M26" s="723"/>
      <c r="N26" s="720"/>
      <c r="O26" s="724"/>
      <c r="P26" s="721" t="str">
        <f>IF(O26=0, "Included", IF(ISERROR(N26*O26), O26, N26*O26))</f>
        <v>Included</v>
      </c>
      <c r="Q26" s="794">
        <f>S26</f>
        <v>0</v>
      </c>
      <c r="R26" s="663">
        <f>IF(P26="Included",0,P26)</f>
        <v>0</v>
      </c>
      <c r="S26" s="663">
        <f>IF(K26="",(R26*J26),(R26*K26))</f>
        <v>0</v>
      </c>
      <c r="T26" s="664"/>
      <c r="U26" s="664"/>
      <c r="AD26" s="804"/>
    </row>
    <row r="27" spans="1:30" s="663" customFormat="1" ht="16.5">
      <c r="A27" s="823">
        <v>3</v>
      </c>
      <c r="B27" s="823"/>
      <c r="C27" s="823"/>
      <c r="D27" s="823"/>
      <c r="E27" s="823"/>
      <c r="F27" s="869"/>
      <c r="G27" s="823"/>
      <c r="H27" s="823"/>
      <c r="I27" s="777"/>
      <c r="J27" s="802"/>
      <c r="K27" s="824"/>
      <c r="L27" s="722"/>
      <c r="M27" s="723"/>
      <c r="N27" s="720"/>
      <c r="O27" s="724"/>
      <c r="P27" s="721" t="str">
        <f>IF(O27=0, "Included", IF(ISERROR(N27*O27), O27, N27*O27))</f>
        <v>Included</v>
      </c>
      <c r="Q27" s="794">
        <f>S27</f>
        <v>0</v>
      </c>
      <c r="R27" s="663">
        <f>IF(P27="Included",0,P27)</f>
        <v>0</v>
      </c>
      <c r="S27" s="663">
        <f>IF(K27="",(R27*J27),(R27*K27))</f>
        <v>0</v>
      </c>
      <c r="T27" s="664"/>
      <c r="U27" s="664"/>
      <c r="AD27" s="804"/>
    </row>
    <row r="28" spans="1:30" s="663" customFormat="1" ht="16.5">
      <c r="A28" s="823">
        <v>4</v>
      </c>
      <c r="B28" s="823"/>
      <c r="C28" s="823"/>
      <c r="D28" s="823"/>
      <c r="E28" s="823"/>
      <c r="F28" s="869"/>
      <c r="G28" s="823"/>
      <c r="H28" s="823"/>
      <c r="I28" s="777"/>
      <c r="J28" s="802"/>
      <c r="K28" s="824"/>
      <c r="L28" s="722"/>
      <c r="M28" s="723"/>
      <c r="N28" s="720"/>
      <c r="O28" s="724"/>
      <c r="P28" s="721" t="str">
        <f>IF(O28=0, "Included", IF(ISERROR(N28*O28), O28, N28*O28))</f>
        <v>Included</v>
      </c>
      <c r="Q28" s="794">
        <f>S28</f>
        <v>0</v>
      </c>
      <c r="R28" s="663">
        <f>IF(P28="Included",0,P28)</f>
        <v>0</v>
      </c>
      <c r="S28" s="663">
        <f>IF(K28="",(R28*J28),(R28*K28))</f>
        <v>0</v>
      </c>
      <c r="T28" s="664"/>
      <c r="U28" s="664"/>
      <c r="AD28" s="804"/>
    </row>
    <row r="29" spans="1:30" ht="19.5" customHeight="1">
      <c r="A29" s="92"/>
      <c r="B29" s="93"/>
      <c r="C29" s="93"/>
      <c r="D29" s="93"/>
      <c r="E29" s="93"/>
      <c r="F29" s="93"/>
      <c r="G29" s="93"/>
      <c r="H29" s="93"/>
      <c r="I29" s="93"/>
      <c r="J29" s="93"/>
      <c r="K29" s="93"/>
      <c r="L29" s="93"/>
      <c r="M29" s="93"/>
      <c r="N29" s="93"/>
      <c r="O29" s="93"/>
      <c r="P29" s="93"/>
      <c r="Q29" s="93"/>
    </row>
    <row r="30" spans="1:30" s="688" customFormat="1" ht="40.5" customHeight="1">
      <c r="A30" s="1267"/>
      <c r="B30" s="1268"/>
      <c r="C30" s="1268"/>
      <c r="D30" s="1268"/>
      <c r="E30" s="1268"/>
      <c r="F30" s="1268"/>
      <c r="G30" s="1268"/>
      <c r="H30" s="1268"/>
      <c r="I30" s="1269"/>
      <c r="J30" s="1282" t="s">
        <v>540</v>
      </c>
      <c r="K30" s="1283"/>
      <c r="L30" s="1283"/>
      <c r="M30" s="1283"/>
      <c r="N30" s="1283"/>
      <c r="O30" s="1284"/>
      <c r="P30" s="799">
        <f>SUM(P20:P28)</f>
        <v>0</v>
      </c>
      <c r="Q30" s="800"/>
      <c r="R30" s="687"/>
      <c r="S30" s="860">
        <f>SUM(S20:S28)</f>
        <v>0</v>
      </c>
    </row>
    <row r="31" spans="1:30" s="688" customFormat="1" ht="25.5" customHeight="1">
      <c r="A31" s="848"/>
      <c r="B31" s="849"/>
      <c r="C31" s="849"/>
      <c r="D31" s="849"/>
      <c r="E31" s="849"/>
      <c r="F31" s="849"/>
      <c r="G31" s="849"/>
      <c r="H31" s="850"/>
      <c r="I31" s="851"/>
      <c r="J31" s="1278" t="s">
        <v>506</v>
      </c>
      <c r="K31" s="1278"/>
      <c r="L31" s="1278"/>
      <c r="M31" s="1278"/>
      <c r="N31" s="1278"/>
      <c r="O31" s="1279"/>
      <c r="P31" s="799"/>
      <c r="Q31" s="801">
        <f>SUM(Q20:Q28)</f>
        <v>0</v>
      </c>
      <c r="R31" s="687"/>
      <c r="S31" s="687"/>
    </row>
    <row r="32" spans="1:30" ht="16.5">
      <c r="A32" s="91"/>
      <c r="B32" s="90"/>
      <c r="C32" s="89"/>
      <c r="D32" s="89"/>
      <c r="E32" s="89"/>
      <c r="F32" s="89"/>
      <c r="G32" s="89"/>
      <c r="H32" s="89"/>
      <c r="I32" s="89"/>
      <c r="J32" s="89"/>
      <c r="K32" s="89"/>
      <c r="L32" s="89"/>
      <c r="M32" s="89"/>
      <c r="N32" s="89"/>
      <c r="O32" s="89"/>
      <c r="P32" s="89"/>
      <c r="Q32" s="89"/>
    </row>
    <row r="33" spans="1:17" ht="21" customHeight="1">
      <c r="A33" s="94"/>
      <c r="B33" s="95"/>
      <c r="C33" s="95"/>
      <c r="D33" s="95"/>
      <c r="E33" s="95"/>
      <c r="F33" s="95"/>
      <c r="G33" s="95"/>
      <c r="H33" s="95"/>
      <c r="I33" s="95"/>
      <c r="J33" s="95"/>
      <c r="K33" s="95"/>
      <c r="L33" s="95"/>
      <c r="M33" s="95"/>
      <c r="N33" s="95"/>
      <c r="O33" s="1277"/>
      <c r="P33" s="1277"/>
      <c r="Q33" s="1277"/>
    </row>
    <row r="34" spans="1:17" ht="33.6" customHeight="1">
      <c r="A34" s="96" t="s">
        <v>402</v>
      </c>
      <c r="B34" s="110" t="str">
        <f>IF('Sch-1'!B415=0,"", 'Sch-1'!B415)</f>
        <v>--</v>
      </c>
      <c r="C34" s="97"/>
      <c r="D34" s="97"/>
      <c r="E34" s="97"/>
      <c r="F34" s="97"/>
      <c r="G34" s="97"/>
      <c r="H34" s="97"/>
      <c r="I34" s="97"/>
      <c r="J34" s="97"/>
      <c r="K34" s="97"/>
      <c r="L34" s="97"/>
      <c r="M34" s="97"/>
      <c r="N34" s="97"/>
      <c r="O34" s="1277" t="str">
        <f>"Printed Name : " &amp; IF('Sch-1'!M416=0,"",'Sch-1'!M416)</f>
        <v xml:space="preserve">Printed Name : </v>
      </c>
      <c r="P34" s="1277"/>
      <c r="Q34" s="1277"/>
    </row>
    <row r="35" spans="1:17" ht="33.6" customHeight="1">
      <c r="A35" s="96" t="s">
        <v>403</v>
      </c>
      <c r="B35" s="110" t="str">
        <f>IF('Sch-1'!B416=0,"", 'Sch-1'!B416)</f>
        <v/>
      </c>
      <c r="C35" s="31"/>
      <c r="D35" s="31"/>
      <c r="E35" s="31"/>
      <c r="F35" s="31"/>
      <c r="G35" s="31"/>
      <c r="H35" s="31"/>
      <c r="I35" s="31"/>
      <c r="J35" s="31"/>
      <c r="K35" s="31"/>
      <c r="L35" s="31"/>
      <c r="M35" s="31"/>
      <c r="N35" s="31"/>
      <c r="O35" s="1277" t="str">
        <f>"Designation   : " &amp; IF('Sch-1'!M417=0,"",'Sch-1'!M417)</f>
        <v xml:space="preserve">Designation   : </v>
      </c>
      <c r="P35" s="1277"/>
      <c r="Q35" s="1277"/>
    </row>
    <row r="36" spans="1:17" ht="33.6" customHeight="1">
      <c r="A36" s="86"/>
      <c r="B36" s="85"/>
      <c r="C36" s="31"/>
      <c r="D36" s="31"/>
      <c r="E36" s="31"/>
      <c r="F36" s="31"/>
      <c r="G36" s="31"/>
      <c r="H36" s="31"/>
      <c r="I36" s="31"/>
      <c r="J36" s="31"/>
      <c r="K36" s="31"/>
      <c r="L36" s="31"/>
      <c r="M36" s="31"/>
      <c r="N36" s="31"/>
      <c r="O36" s="1277"/>
      <c r="P36" s="1277"/>
      <c r="Q36" s="1277"/>
    </row>
    <row r="37" spans="1:17" ht="33.6" customHeight="1">
      <c r="A37" s="86"/>
      <c r="B37" s="85"/>
      <c r="C37" s="31"/>
      <c r="D37" s="31"/>
      <c r="E37" s="31"/>
      <c r="F37" s="31"/>
      <c r="G37" s="31"/>
      <c r="H37" s="31"/>
      <c r="I37" s="31"/>
      <c r="J37" s="31"/>
      <c r="K37" s="31"/>
      <c r="L37" s="31"/>
      <c r="M37" s="31"/>
      <c r="N37" s="31"/>
      <c r="O37" s="86"/>
      <c r="P37" s="183"/>
      <c r="Q37" s="99"/>
    </row>
  </sheetData>
  <customSheetViews>
    <customSheetView guid="{D917BAD1-3F5E-4203-970E-74D838DD272E}"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563446CD-EB1B-4F94-95CE-012C7C73EC8C}"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3"/>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1"/>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4"/>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5"/>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s>
  <mergeCells count="17">
    <mergeCell ref="O33:Q33"/>
    <mergeCell ref="O36:Q36"/>
    <mergeCell ref="O35:Q35"/>
    <mergeCell ref="O34:Q34"/>
    <mergeCell ref="B18:Q18"/>
    <mergeCell ref="A30:I30"/>
    <mergeCell ref="J31:O31"/>
    <mergeCell ref="J30:O30"/>
    <mergeCell ref="B19:H19"/>
    <mergeCell ref="B24:H24"/>
    <mergeCell ref="B11:O11"/>
    <mergeCell ref="A7:O7"/>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5"/>
  <headerFooter alignWithMargins="0">
    <oddFooter>&amp;R&amp;"Book Antiqua,Bold"&amp;10Schedule-4/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6.5"/>
  <cols>
    <col min="1" max="1" width="10.375" style="38" customWidth="1"/>
    <col min="2" max="2" width="40.875" style="38" customWidth="1"/>
    <col min="3" max="3" width="17.5" style="38" customWidth="1"/>
    <col min="4" max="4" width="20.5" style="38" customWidth="1"/>
    <col min="5" max="5" width="20" style="38" customWidth="1"/>
    <col min="6" max="6" width="10" style="156" customWidth="1"/>
    <col min="7" max="7" width="29.875" style="156" customWidth="1"/>
    <col min="8" max="8" width="10" style="156" customWidth="1"/>
    <col min="9" max="9" width="12.25" style="156" hidden="1" customWidth="1"/>
    <col min="10" max="10" width="12.625" style="156" hidden="1" customWidth="1"/>
    <col min="11" max="11" width="15" style="156" hidden="1" customWidth="1"/>
    <col min="12" max="13" width="10" style="156" hidden="1" customWidth="1"/>
    <col min="14" max="14" width="18.625" style="156" hidden="1" customWidth="1"/>
    <col min="15" max="15" width="16" style="156" hidden="1" customWidth="1"/>
    <col min="16" max="16" width="10" style="156" hidden="1" customWidth="1"/>
    <col min="17" max="17" width="10" style="156" customWidth="1"/>
    <col min="18" max="18" width="10" style="35" customWidth="1"/>
    <col min="19" max="24" width="10" style="156" customWidth="1"/>
    <col min="25" max="16384" width="10" style="35"/>
  </cols>
  <sheetData>
    <row r="1" spans="1:15" ht="18" customHeight="1">
      <c r="A1" s="56" t="str">
        <f>Cover!B3</f>
        <v>Specification No.: CC/NT/W-GIS/DOM/A10/25/06459</v>
      </c>
      <c r="B1" s="57"/>
      <c r="C1" s="58"/>
      <c r="D1" s="58"/>
      <c r="E1" s="8" t="s">
        <v>424</v>
      </c>
    </row>
    <row r="2" spans="1:15" ht="8.1" customHeight="1">
      <c r="A2" s="4"/>
      <c r="B2" s="13"/>
      <c r="C2" s="6"/>
      <c r="D2" s="6"/>
      <c r="E2" s="1"/>
      <c r="F2" s="191"/>
    </row>
    <row r="3" spans="1:15" ht="111" customHeight="1">
      <c r="A3" s="1316"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316"/>
      <c r="C3" s="1316"/>
      <c r="D3" s="1316"/>
      <c r="E3" s="1316"/>
    </row>
    <row r="4" spans="1:15" ht="21.95" customHeight="1">
      <c r="A4" s="1320" t="s">
        <v>25</v>
      </c>
      <c r="B4" s="1320"/>
      <c r="C4" s="1320"/>
      <c r="D4" s="1320"/>
      <c r="E4" s="1320"/>
    </row>
    <row r="5" spans="1:15" ht="12" customHeight="1">
      <c r="A5" s="41"/>
      <c r="B5" s="36"/>
      <c r="C5" s="36"/>
      <c r="D5" s="36"/>
      <c r="E5" s="36"/>
    </row>
    <row r="6" spans="1:15" ht="18" customHeight="1">
      <c r="A6" s="28" t="str">
        <f>'Sch-1'!A6</f>
        <v>Bidder’s Name and Address (Lead Partner) :</v>
      </c>
      <c r="D6" s="61" t="s">
        <v>392</v>
      </c>
    </row>
    <row r="7" spans="1:15" ht="18" customHeight="1">
      <c r="A7" s="177" t="str">
        <f>'Sch-1'!A7</f>
        <v/>
      </c>
      <c r="D7" s="62" t="str">
        <f>'Sch-1'!M7</f>
        <v>Contracts Services, 3rd Floor</v>
      </c>
    </row>
    <row r="8" spans="1:15" ht="18" customHeight="1">
      <c r="A8" s="39" t="s">
        <v>408</v>
      </c>
      <c r="B8" s="1319" t="str">
        <f>IF('Sch-1'!C8=0, "", 'Sch-1'!C8)</f>
        <v xml:space="preserve">…….. …….. …….. …….. …….. …….. </v>
      </c>
      <c r="C8" s="1319"/>
      <c r="D8" s="62" t="str">
        <f>'Sch-1'!M8</f>
        <v>Power Grid Corporation of India Ltd.,</v>
      </c>
    </row>
    <row r="9" spans="1:15" ht="18" customHeight="1">
      <c r="A9" s="39" t="s">
        <v>409</v>
      </c>
      <c r="B9" s="1319" t="str">
        <f>IF('Sch-1'!C9=0, "", 'Sch-1'!C9)</f>
        <v xml:space="preserve">…….. …….. …….. …….. …….. …….. </v>
      </c>
      <c r="C9" s="1319"/>
      <c r="D9" s="62" t="str">
        <f>'Sch-1'!M9</f>
        <v>"Saudamini", Plot No.-2</v>
      </c>
    </row>
    <row r="10" spans="1:15" ht="18" customHeight="1">
      <c r="A10" s="40"/>
      <c r="B10" s="1319" t="str">
        <f>IF('Sch-1'!C10=0, "", 'Sch-1'!C10)</f>
        <v xml:space="preserve">…….. …….. …….. …….. …….. …….. </v>
      </c>
      <c r="C10" s="1319"/>
      <c r="D10" s="62" t="str">
        <f>'Sch-1'!M10</f>
        <v xml:space="preserve">Sector-29, </v>
      </c>
    </row>
    <row r="11" spans="1:15" ht="18" customHeight="1">
      <c r="A11" s="40"/>
      <c r="B11" s="1319" t="str">
        <f>IF('Sch-1'!C11=0, "", 'Sch-1'!C11)</f>
        <v xml:space="preserve">…….. …….. …….. …….. …….. …….. </v>
      </c>
      <c r="C11" s="1319"/>
      <c r="D11" s="62" t="str">
        <f>'Sch-1'!M11</f>
        <v>Gurgaon (Haryana) - 122001</v>
      </c>
    </row>
    <row r="12" spans="1:15" ht="8.1" customHeight="1"/>
    <row r="13" spans="1:15" ht="21.95" customHeight="1">
      <c r="A13" s="73" t="s">
        <v>378</v>
      </c>
      <c r="B13" s="1321" t="s">
        <v>379</v>
      </c>
      <c r="C13" s="1322"/>
      <c r="D13" s="1317" t="s">
        <v>380</v>
      </c>
      <c r="E13" s="1318"/>
      <c r="I13" s="1315" t="s">
        <v>258</v>
      </c>
      <c r="J13" s="1315"/>
      <c r="K13" s="1315"/>
      <c r="M13" s="1315" t="s">
        <v>284</v>
      </c>
      <c r="N13" s="1315"/>
      <c r="O13" s="1315"/>
    </row>
    <row r="14" spans="1:15" ht="18" customHeight="1">
      <c r="A14" s="42" t="s">
        <v>381</v>
      </c>
      <c r="B14" s="1305" t="s">
        <v>491</v>
      </c>
      <c r="C14" s="1306"/>
      <c r="D14" s="1311"/>
      <c r="E14" s="1312"/>
      <c r="I14" s="268" t="s">
        <v>233</v>
      </c>
      <c r="K14" s="268" t="e">
        <f>ROUND('Sch-1'!AE3*#REF!,0)</f>
        <v>#REF!</v>
      </c>
      <c r="M14" s="268" t="s">
        <v>233</v>
      </c>
      <c r="O14" s="268" t="e">
        <f>ROUND('Sch-1'!AE5*#REF!,0)</f>
        <v>#REF!</v>
      </c>
    </row>
    <row r="15" spans="1:15" ht="89.25" customHeight="1">
      <c r="A15" s="43"/>
      <c r="B15" s="1308" t="s">
        <v>492</v>
      </c>
      <c r="C15" s="1309"/>
      <c r="D15" s="1303">
        <f>'Sch-1'!N410+'Sch-7'!N21</f>
        <v>0</v>
      </c>
      <c r="E15" s="1304"/>
      <c r="G15" s="568"/>
    </row>
    <row r="16" spans="1:15" ht="18" customHeight="1">
      <c r="A16" s="42" t="s">
        <v>382</v>
      </c>
      <c r="B16" s="1305" t="s">
        <v>493</v>
      </c>
      <c r="C16" s="1306"/>
      <c r="D16" s="1310"/>
      <c r="E16" s="1310"/>
      <c r="I16" s="268" t="s">
        <v>259</v>
      </c>
      <c r="K16" s="269">
        <f>IF(ISERROR(ROUND((#REF!+#REF!)*#REF!,0)),0, ROUND((#REF!+#REF!)*#REF!,0))</f>
        <v>0</v>
      </c>
      <c r="M16" s="268" t="s">
        <v>259</v>
      </c>
      <c r="O16" s="269">
        <f>IF(ISERROR(ROUND((#REF!+#REF!)*#REF!,0)),0, ROUND((#REF!+#REF!)*#REF!,0))</f>
        <v>0</v>
      </c>
    </row>
    <row r="17" spans="1:15" ht="72.75" customHeight="1">
      <c r="A17" s="43"/>
      <c r="B17" s="1308" t="s">
        <v>554</v>
      </c>
      <c r="C17" s="1309"/>
      <c r="D17" s="1303">
        <f>'Sch-3 '!S412+'Sch-4'!Q23+'Sch-4b'!Q31</f>
        <v>0</v>
      </c>
      <c r="E17" s="1304"/>
      <c r="G17" s="566"/>
      <c r="I17" s="270" t="e">
        <f>#REF!/'Sch-1'!AE1</f>
        <v>#REF!</v>
      </c>
      <c r="K17" s="156">
        <f>'Sch-1'!AE3</f>
        <v>0</v>
      </c>
      <c r="M17" s="270" t="e">
        <f>I17</f>
        <v>#REF!</v>
      </c>
      <c r="O17" s="156">
        <f>'Sch-1'!AE5</f>
        <v>0</v>
      </c>
    </row>
    <row r="18" spans="1:15" ht="18" customHeight="1">
      <c r="A18" s="1307"/>
      <c r="B18" s="1301" t="s">
        <v>496</v>
      </c>
      <c r="C18" s="1302"/>
      <c r="D18" s="1313">
        <f>D17+D15</f>
        <v>0</v>
      </c>
      <c r="E18" s="1314"/>
      <c r="I18" s="156" t="s">
        <v>275</v>
      </c>
      <c r="K18" s="271" t="e">
        <f>K14+K16+#REF!</f>
        <v>#REF!</v>
      </c>
      <c r="M18" s="156" t="s">
        <v>285</v>
      </c>
      <c r="O18" s="271" t="e">
        <f>O14+O16+#REF!</f>
        <v>#REF!</v>
      </c>
    </row>
    <row r="19" spans="1:15" ht="24.75" customHeight="1">
      <c r="A19" s="1307"/>
      <c r="B19" s="1299"/>
      <c r="C19" s="1300"/>
      <c r="D19" s="1297"/>
      <c r="E19" s="1298"/>
    </row>
    <row r="20" spans="1:15" ht="18" customHeight="1">
      <c r="B20" s="45"/>
      <c r="C20" s="45"/>
      <c r="D20" s="46"/>
      <c r="E20" s="46"/>
    </row>
    <row r="21" spans="1:15" ht="24" customHeight="1">
      <c r="A21" s="68"/>
      <c r="B21" s="1296"/>
      <c r="C21" s="1296"/>
      <c r="D21" s="1296"/>
      <c r="E21" s="1296"/>
    </row>
    <row r="22" spans="1:15" ht="18" customHeight="1">
      <c r="A22" s="47"/>
      <c r="B22" s="47"/>
      <c r="C22" s="47"/>
      <c r="D22" s="47"/>
      <c r="E22" s="47"/>
    </row>
    <row r="23" spans="1:15" ht="30" customHeight="1">
      <c r="A23" s="47"/>
      <c r="B23" s="47"/>
      <c r="C23" s="33"/>
      <c r="D23" s="47"/>
      <c r="E23" s="47"/>
    </row>
    <row r="24" spans="1:15" ht="30" customHeight="1">
      <c r="A24" s="32" t="s">
        <v>73</v>
      </c>
      <c r="B24" s="109" t="str">
        <f>IF('Sch-1'!B415=0,"", 'Sch-1'!B415)</f>
        <v>--</v>
      </c>
      <c r="C24" s="33" t="s">
        <v>404</v>
      </c>
      <c r="D24" s="103" t="str">
        <f>IF('Sch-1'!M416=0,"",'Sch-1'!M416)</f>
        <v/>
      </c>
      <c r="F24" s="272"/>
    </row>
    <row r="25" spans="1:15" ht="30" customHeight="1">
      <c r="A25" s="32" t="s">
        <v>453</v>
      </c>
      <c r="B25" s="102" t="str">
        <f>IF('Sch-1'!B416=0,"", 'Sch-1'!B416)</f>
        <v/>
      </c>
      <c r="C25" s="33" t="s">
        <v>405</v>
      </c>
      <c r="D25" s="103" t="str">
        <f>IF('Sch-1'!M417=0,"",'Sch-1'!M417)</f>
        <v/>
      </c>
      <c r="F25" s="272"/>
    </row>
    <row r="26" spans="1:15" ht="30" customHeight="1">
      <c r="A26" s="198"/>
      <c r="B26" s="197"/>
      <c r="C26" s="33"/>
      <c r="D26" s="156"/>
      <c r="E26" s="156"/>
      <c r="F26" s="272"/>
    </row>
    <row r="27" spans="1:15" ht="33" customHeight="1">
      <c r="A27" s="198"/>
      <c r="B27" s="197"/>
      <c r="C27" s="191"/>
      <c r="D27" s="206"/>
      <c r="E27" s="221"/>
      <c r="F27" s="272"/>
    </row>
    <row r="28" spans="1:15" ht="21.95" customHeight="1">
      <c r="A28" s="222"/>
      <c r="B28" s="222"/>
      <c r="C28" s="222"/>
      <c r="D28" s="222"/>
      <c r="E28" s="223"/>
    </row>
    <row r="29" spans="1:15" ht="21.95" customHeight="1">
      <c r="A29" s="222"/>
      <c r="B29" s="222"/>
      <c r="C29" s="222"/>
      <c r="D29" s="222"/>
      <c r="E29" s="223"/>
    </row>
    <row r="30" spans="1:15" ht="21.95" customHeight="1">
      <c r="A30" s="222"/>
      <c r="B30" s="222"/>
      <c r="C30" s="222"/>
      <c r="D30" s="222"/>
      <c r="E30" s="223"/>
    </row>
    <row r="31" spans="1:15" ht="21.95" customHeight="1">
      <c r="A31" s="222"/>
      <c r="B31" s="222"/>
      <c r="C31" s="222"/>
      <c r="D31" s="222"/>
      <c r="E31" s="223"/>
    </row>
    <row r="32" spans="1:15" ht="21.95" customHeight="1">
      <c r="A32" s="222"/>
      <c r="B32" s="222"/>
      <c r="C32" s="222"/>
      <c r="D32" s="222"/>
      <c r="E32" s="223"/>
    </row>
    <row r="33" spans="1:5" ht="21.95" customHeight="1">
      <c r="A33" s="222"/>
      <c r="B33" s="222"/>
      <c r="C33" s="222"/>
      <c r="D33" s="222"/>
      <c r="E33" s="223"/>
    </row>
    <row r="34" spans="1:5" ht="24.95" customHeight="1">
      <c r="A34" s="221"/>
      <c r="B34" s="221"/>
      <c r="C34" s="221"/>
      <c r="D34" s="221"/>
      <c r="E34" s="221"/>
    </row>
    <row r="35" spans="1:5" ht="24.95" customHeight="1">
      <c r="A35" s="221"/>
      <c r="B35" s="221"/>
      <c r="C35" s="221"/>
      <c r="D35" s="221"/>
      <c r="E35" s="221"/>
    </row>
    <row r="36" spans="1:5" ht="24.95" customHeight="1">
      <c r="A36" s="221"/>
      <c r="B36" s="221"/>
      <c r="C36" s="221"/>
      <c r="D36" s="221"/>
      <c r="E36" s="221"/>
    </row>
    <row r="37" spans="1:5" ht="24.95" customHeight="1">
      <c r="A37" s="221"/>
      <c r="B37" s="221"/>
      <c r="C37" s="221"/>
      <c r="D37" s="221"/>
      <c r="E37" s="221"/>
    </row>
    <row r="38" spans="1:5" ht="24.95" customHeight="1">
      <c r="A38" s="221"/>
      <c r="B38" s="221"/>
      <c r="C38" s="221"/>
      <c r="D38" s="221"/>
      <c r="E38" s="221"/>
    </row>
    <row r="39" spans="1:5" ht="24.95" customHeight="1">
      <c r="A39" s="221"/>
      <c r="B39" s="221"/>
      <c r="C39" s="221"/>
      <c r="D39" s="221"/>
      <c r="E39" s="221"/>
    </row>
    <row r="40" spans="1:5" ht="24.95" customHeight="1">
      <c r="A40" s="221"/>
      <c r="B40" s="221"/>
      <c r="C40" s="221"/>
      <c r="D40" s="221"/>
      <c r="E40" s="221"/>
    </row>
    <row r="41" spans="1:5" ht="24.95" customHeight="1">
      <c r="A41" s="221"/>
      <c r="B41" s="221"/>
      <c r="C41" s="221"/>
      <c r="D41" s="221"/>
      <c r="E41" s="221"/>
    </row>
    <row r="42" spans="1:5" ht="24.95" customHeight="1">
      <c r="A42" s="221"/>
      <c r="B42" s="221"/>
      <c r="C42" s="221"/>
      <c r="D42" s="221"/>
      <c r="E42" s="221"/>
    </row>
    <row r="43" spans="1:5" ht="24.95" customHeight="1">
      <c r="A43" s="221"/>
      <c r="B43" s="221"/>
      <c r="C43" s="221"/>
      <c r="D43" s="221"/>
      <c r="E43" s="221"/>
    </row>
    <row r="44" spans="1:5" ht="24.95" customHeight="1">
      <c r="A44" s="221"/>
      <c r="B44" s="221"/>
      <c r="C44" s="221"/>
      <c r="D44" s="221"/>
      <c r="E44" s="221"/>
    </row>
    <row r="45" spans="1:5" ht="24.95" customHeight="1">
      <c r="A45" s="221"/>
      <c r="B45" s="221"/>
      <c r="C45" s="221"/>
      <c r="D45" s="221"/>
      <c r="E45" s="221"/>
    </row>
    <row r="46" spans="1:5" ht="24.95" customHeight="1">
      <c r="A46" s="221"/>
      <c r="B46" s="221"/>
      <c r="C46" s="221"/>
      <c r="D46" s="221"/>
      <c r="E46" s="221"/>
    </row>
    <row r="47" spans="1:5" ht="24.95" customHeight="1">
      <c r="A47" s="221"/>
      <c r="B47" s="221"/>
      <c r="C47" s="221"/>
      <c r="D47" s="221"/>
      <c r="E47" s="221"/>
    </row>
    <row r="48" spans="1:5" ht="24.95" customHeight="1">
      <c r="A48" s="221"/>
      <c r="B48" s="221"/>
      <c r="C48" s="221"/>
      <c r="D48" s="221"/>
      <c r="E48" s="221"/>
    </row>
    <row r="49" spans="1:5" ht="24.95" customHeight="1">
      <c r="A49" s="221"/>
      <c r="B49" s="221"/>
      <c r="C49" s="221"/>
      <c r="D49" s="221"/>
      <c r="E49" s="221"/>
    </row>
    <row r="50" spans="1:5" ht="24.95" customHeight="1">
      <c r="A50" s="221"/>
      <c r="B50" s="221"/>
      <c r="C50" s="221"/>
      <c r="D50" s="221"/>
      <c r="E50" s="221"/>
    </row>
    <row r="51" spans="1:5" ht="24.95" customHeight="1">
      <c r="A51" s="221"/>
      <c r="B51" s="221"/>
      <c r="C51" s="221"/>
      <c r="D51" s="221"/>
      <c r="E51" s="221"/>
    </row>
    <row r="52" spans="1:5" ht="24.95" customHeight="1">
      <c r="A52" s="221"/>
      <c r="B52" s="221"/>
      <c r="C52" s="221"/>
      <c r="D52" s="221"/>
      <c r="E52" s="221"/>
    </row>
    <row r="53" spans="1:5" ht="24.95" customHeight="1">
      <c r="A53" s="221"/>
      <c r="B53" s="221"/>
      <c r="C53" s="221"/>
      <c r="D53" s="221"/>
      <c r="E53" s="221"/>
    </row>
    <row r="54" spans="1:5" ht="24.95" customHeight="1">
      <c r="A54" s="221"/>
      <c r="B54" s="221"/>
      <c r="C54" s="221"/>
      <c r="D54" s="221"/>
      <c r="E54" s="221"/>
    </row>
    <row r="55" spans="1:5" ht="24.95" customHeight="1">
      <c r="A55" s="221"/>
      <c r="B55" s="221"/>
      <c r="C55" s="221"/>
      <c r="D55" s="221"/>
      <c r="E55" s="221"/>
    </row>
    <row r="56" spans="1:5" ht="24.95" customHeight="1">
      <c r="A56" s="221"/>
      <c r="B56" s="221"/>
      <c r="C56" s="221"/>
      <c r="D56" s="221"/>
      <c r="E56" s="221"/>
    </row>
    <row r="57" spans="1:5">
      <c r="A57" s="221"/>
      <c r="B57" s="221"/>
      <c r="C57" s="221"/>
      <c r="D57" s="221"/>
      <c r="E57" s="221"/>
    </row>
    <row r="58" spans="1:5">
      <c r="A58" s="221"/>
      <c r="B58" s="221"/>
      <c r="C58" s="221"/>
      <c r="D58" s="221"/>
      <c r="E58" s="221"/>
    </row>
    <row r="59" spans="1:5">
      <c r="A59" s="221"/>
      <c r="B59" s="221"/>
      <c r="C59" s="221"/>
      <c r="D59" s="221"/>
      <c r="E59" s="221"/>
    </row>
    <row r="60" spans="1:5">
      <c r="A60" s="221"/>
      <c r="B60" s="221"/>
      <c r="C60" s="221"/>
      <c r="D60" s="221"/>
      <c r="E60" s="221"/>
    </row>
    <row r="61" spans="1:5">
      <c r="A61" s="221"/>
      <c r="B61" s="221"/>
      <c r="C61" s="221"/>
      <c r="D61" s="221"/>
      <c r="E61" s="221"/>
    </row>
    <row r="62" spans="1:5">
      <c r="A62" s="221"/>
      <c r="B62" s="221"/>
      <c r="C62" s="221"/>
      <c r="D62" s="221"/>
      <c r="E62" s="221"/>
    </row>
    <row r="63" spans="1:5">
      <c r="A63" s="221"/>
      <c r="B63" s="221"/>
      <c r="C63" s="221"/>
      <c r="D63" s="221"/>
      <c r="E63" s="221"/>
    </row>
    <row r="64" spans="1:5">
      <c r="A64" s="221"/>
      <c r="B64" s="221"/>
      <c r="C64" s="221"/>
      <c r="D64" s="221"/>
      <c r="E64" s="221"/>
    </row>
    <row r="65" spans="1:5">
      <c r="A65" s="221"/>
      <c r="B65" s="221"/>
      <c r="C65" s="221"/>
      <c r="D65" s="221"/>
      <c r="E65" s="221"/>
    </row>
    <row r="66" spans="1:5">
      <c r="A66" s="221"/>
      <c r="B66" s="221"/>
      <c r="C66" s="221"/>
      <c r="D66" s="221"/>
      <c r="E66" s="221"/>
    </row>
    <row r="67" spans="1:5">
      <c r="A67" s="221"/>
      <c r="B67" s="221"/>
      <c r="C67" s="221"/>
      <c r="D67" s="221"/>
      <c r="E67" s="221"/>
    </row>
    <row r="68" spans="1:5">
      <c r="A68" s="221"/>
      <c r="B68" s="221"/>
      <c r="C68" s="221"/>
      <c r="D68" s="221"/>
      <c r="E68" s="221"/>
    </row>
    <row r="69" spans="1:5">
      <c r="A69" s="221"/>
      <c r="B69" s="221"/>
      <c r="C69" s="221"/>
      <c r="D69" s="221"/>
      <c r="E69" s="221"/>
    </row>
    <row r="70" spans="1:5">
      <c r="A70" s="221"/>
      <c r="B70" s="221"/>
      <c r="C70" s="221"/>
      <c r="D70" s="221"/>
      <c r="E70" s="221"/>
    </row>
    <row r="71" spans="1:5">
      <c r="A71" s="221"/>
      <c r="B71" s="221"/>
      <c r="C71" s="221"/>
      <c r="D71" s="221"/>
      <c r="E71" s="221"/>
    </row>
    <row r="72" spans="1:5">
      <c r="A72" s="221"/>
      <c r="B72" s="221"/>
      <c r="C72" s="221"/>
      <c r="D72" s="221"/>
      <c r="E72" s="221"/>
    </row>
    <row r="73" spans="1:5">
      <c r="A73" s="221"/>
      <c r="B73" s="221"/>
      <c r="C73" s="221"/>
      <c r="D73" s="221"/>
      <c r="E73" s="221"/>
    </row>
    <row r="74" spans="1:5">
      <c r="A74" s="221"/>
      <c r="B74" s="221"/>
      <c r="C74" s="221"/>
      <c r="D74" s="221"/>
      <c r="E74" s="221"/>
    </row>
  </sheetData>
  <sheetProtection algorithmName="SHA-512" hashValue="Qo0Bfz0+LlxENVufu7Uyc7V6Ob0JmeKbEtoNef6oiNrla3p7dxYr9bqNE6sMY7VXL+ngxNguwtvUcjN3VS9ufQ==" saltValue="aSqNTy1AxJgXFwsLEfK8ug==" spinCount="100000" sheet="1" objects="1" scenarios="1"/>
  <dataConsolidate/>
  <customSheetViews>
    <customSheetView guid="{D917BAD1-3F5E-4203-970E-74D838DD272E}" showPageBreaks="1" printArea="1" hiddenColumns="1" view="pageBreakPreview" topLeftCell="A3">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563446CD-EB1B-4F94-95CE-012C7C73EC8C}" showPageBreaks="1" printArea="1" hiddenColumns="1" view="pageBreakPreview">
      <selection activeCell="D17" sqref="D17:E17"/>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selection activeCell="D17" sqref="D17:E17"/>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ignoredErrors>
    <ignoredError sqref="D16:E16 E17" unlockedFormula="1"/>
    <ignoredError sqref="A14 A16" numberStoredAsText="1"/>
  </ignoredErrors>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38" customWidth="1"/>
    <col min="2" max="2" width="40.875" style="38" customWidth="1"/>
    <col min="3" max="3" width="17.5" style="38" customWidth="1"/>
    <col min="4" max="4" width="20.5" style="38" customWidth="1"/>
    <col min="5" max="5" width="20" style="38" customWidth="1"/>
    <col min="6" max="8" width="10" style="156" customWidth="1"/>
    <col min="9" max="9" width="12.25" style="156" customWidth="1"/>
    <col min="10" max="10" width="12.625" style="156" customWidth="1"/>
    <col min="11" max="11" width="15" style="156" customWidth="1"/>
    <col min="12" max="13" width="10" style="156" customWidth="1"/>
    <col min="14" max="14" width="18.625" style="156" customWidth="1"/>
    <col min="15" max="15" width="16" style="156" customWidth="1"/>
    <col min="16" max="17" width="10" style="156" customWidth="1"/>
    <col min="18" max="18" width="10" style="35" customWidth="1"/>
    <col min="19" max="24" width="10" style="156" customWidth="1"/>
    <col min="25" max="16384" width="10" style="35"/>
  </cols>
  <sheetData>
    <row r="1" spans="1:15" ht="18" customHeight="1">
      <c r="A1" s="56" t="str">
        <f>Cover!B3</f>
        <v>Specification No.: CC/NT/W-GIS/DOM/A10/25/06459</v>
      </c>
      <c r="B1" s="57"/>
      <c r="C1" s="58"/>
      <c r="D1" s="58"/>
      <c r="E1" s="8" t="s">
        <v>424</v>
      </c>
    </row>
    <row r="2" spans="1:15" ht="8.1" customHeight="1">
      <c r="A2" s="4"/>
      <c r="B2" s="13"/>
      <c r="C2" s="6"/>
      <c r="D2" s="6"/>
      <c r="E2" s="1"/>
      <c r="F2" s="191"/>
    </row>
    <row r="3" spans="1:15" ht="66" customHeight="1">
      <c r="A3" s="1316"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316"/>
      <c r="C3" s="1316"/>
      <c r="D3" s="1316"/>
      <c r="E3" s="1316"/>
    </row>
    <row r="4" spans="1:15" ht="21.95" customHeight="1">
      <c r="A4" s="1320" t="s">
        <v>410</v>
      </c>
      <c r="B4" s="1320"/>
      <c r="C4" s="1320"/>
      <c r="D4" s="1320"/>
      <c r="E4" s="1320"/>
    </row>
    <row r="5" spans="1:15" ht="12" customHeight="1">
      <c r="A5" s="41"/>
      <c r="B5" s="36"/>
      <c r="C5" s="36"/>
      <c r="D5" s="36"/>
      <c r="E5" s="36"/>
    </row>
    <row r="6" spans="1:15" ht="18" customHeight="1">
      <c r="A6" s="28" t="str">
        <f>'Sch-1'!A6</f>
        <v>Bidder’s Name and Address (Lead Partner) :</v>
      </c>
      <c r="D6" s="61" t="s">
        <v>392</v>
      </c>
    </row>
    <row r="7" spans="1:15" ht="18" customHeight="1">
      <c r="A7" s="177" t="str">
        <f>'Sch-1'!A7</f>
        <v/>
      </c>
      <c r="D7" s="62" t="str">
        <f>'Sch-1'!M7</f>
        <v>Contracts Services, 3rd Floor</v>
      </c>
    </row>
    <row r="8" spans="1:15" ht="18" customHeight="1">
      <c r="A8" s="39" t="s">
        <v>408</v>
      </c>
      <c r="B8" s="1319" t="str">
        <f>IF('Sch-1'!C8=0, "", 'Sch-1'!C8)</f>
        <v xml:space="preserve">…….. …….. …….. …….. …….. …….. </v>
      </c>
      <c r="C8" s="1319"/>
      <c r="D8" s="62" t="str">
        <f>'Sch-1'!M8</f>
        <v>Power Grid Corporation of India Ltd.,</v>
      </c>
    </row>
    <row r="9" spans="1:15" ht="18" customHeight="1">
      <c r="A9" s="39" t="s">
        <v>409</v>
      </c>
      <c r="B9" s="1319" t="str">
        <f>IF('Sch-1'!C9=0, "", 'Sch-1'!C9)</f>
        <v xml:space="preserve">…….. …….. …….. …….. …….. …….. </v>
      </c>
      <c r="C9" s="1319"/>
      <c r="D9" s="62" t="str">
        <f>'Sch-1'!M9</f>
        <v>"Saudamini", Plot No.-2</v>
      </c>
    </row>
    <row r="10" spans="1:15" ht="18" customHeight="1">
      <c r="A10" s="40"/>
      <c r="B10" s="1319" t="str">
        <f>IF('Sch-1'!C10=0, "", 'Sch-1'!C10)</f>
        <v xml:space="preserve">…….. …….. …….. …….. …….. …….. </v>
      </c>
      <c r="C10" s="1319"/>
      <c r="D10" s="62" t="str">
        <f>'Sch-1'!M10</f>
        <v xml:space="preserve">Sector-29, </v>
      </c>
    </row>
    <row r="11" spans="1:15" ht="18" customHeight="1">
      <c r="A11" s="40"/>
      <c r="B11" s="1319" t="str">
        <f>IF('Sch-1'!C11=0, "", 'Sch-1'!C11)</f>
        <v xml:space="preserve">…….. …….. …….. …….. …….. …….. </v>
      </c>
      <c r="C11" s="1319"/>
      <c r="D11" s="62" t="str">
        <f>'Sch-1'!M11</f>
        <v>Gurgaon (Haryana) - 122001</v>
      </c>
    </row>
    <row r="12" spans="1:15" ht="8.1" customHeight="1"/>
    <row r="13" spans="1:15" ht="21.95" customHeight="1">
      <c r="A13" s="73" t="s">
        <v>378</v>
      </c>
      <c r="B13" s="1321" t="s">
        <v>379</v>
      </c>
      <c r="C13" s="1322"/>
      <c r="D13" s="1317" t="s">
        <v>380</v>
      </c>
      <c r="E13" s="1318"/>
      <c r="I13" s="1315"/>
      <c r="J13" s="1315"/>
      <c r="K13" s="1315"/>
      <c r="M13" s="1315"/>
      <c r="N13" s="1315"/>
      <c r="O13" s="1315"/>
    </row>
    <row r="14" spans="1:15" ht="18" customHeight="1">
      <c r="A14" s="42" t="s">
        <v>381</v>
      </c>
      <c r="B14" s="1305" t="s">
        <v>491</v>
      </c>
      <c r="C14" s="1306"/>
      <c r="D14" s="786">
        <f>'Sch-1'!N410*(1-Discount!K18)+'Sch-7'!N21*(1-Discount!K23)</f>
        <v>0</v>
      </c>
      <c r="E14" s="787"/>
      <c r="I14" s="268"/>
      <c r="K14" s="268"/>
      <c r="M14" s="268"/>
      <c r="O14" s="268"/>
    </row>
    <row r="15" spans="1:15" ht="75.75" customHeight="1">
      <c r="A15" s="43"/>
      <c r="B15" s="1308" t="s">
        <v>492</v>
      </c>
      <c r="C15" s="1309"/>
      <c r="D15" s="778"/>
      <c r="E15" s="779"/>
    </row>
    <row r="16" spans="1:15" ht="18" customHeight="1">
      <c r="A16" s="42" t="s">
        <v>382</v>
      </c>
      <c r="B16" s="1305" t="s">
        <v>493</v>
      </c>
      <c r="C16" s="1306"/>
      <c r="D16" s="784">
        <f>'Sch-3 '!Q413*(1-Discount!K20)+'Sch-4'!Q23*(1-Discount!K21)+'Sch-4b'!Q31*(1-Discount!K22)</f>
        <v>0</v>
      </c>
      <c r="E16" s="785"/>
      <c r="I16" s="268"/>
      <c r="K16" s="269"/>
      <c r="M16" s="268"/>
      <c r="O16" s="269"/>
    </row>
    <row r="17" spans="1:15" ht="72.75" customHeight="1">
      <c r="A17" s="43"/>
      <c r="B17" s="1308" t="s">
        <v>527</v>
      </c>
      <c r="C17" s="1309"/>
      <c r="D17" s="780"/>
      <c r="E17" s="781"/>
      <c r="I17" s="270"/>
      <c r="M17" s="270"/>
    </row>
    <row r="18" spans="1:15" ht="18" customHeight="1">
      <c r="A18" s="1307"/>
      <c r="B18" s="1301" t="s">
        <v>496</v>
      </c>
      <c r="C18" s="1302"/>
      <c r="D18" s="782">
        <f>D16+D14</f>
        <v>0</v>
      </c>
      <c r="E18" s="783"/>
      <c r="K18" s="271"/>
      <c r="O18" s="271"/>
    </row>
    <row r="19" spans="1:15" ht="50.1" customHeight="1">
      <c r="A19" s="1307"/>
      <c r="B19" s="1299"/>
      <c r="C19" s="1300"/>
      <c r="D19" s="1297"/>
      <c r="E19" s="1298"/>
    </row>
    <row r="20" spans="1:15" ht="18" customHeight="1">
      <c r="B20" s="45"/>
      <c r="C20" s="45"/>
      <c r="D20" s="46"/>
      <c r="E20" s="46"/>
    </row>
    <row r="21" spans="1:15" ht="21.75" customHeight="1">
      <c r="A21" s="68"/>
      <c r="B21" s="1296"/>
      <c r="C21" s="1296"/>
      <c r="D21" s="1296"/>
      <c r="E21" s="1296"/>
    </row>
    <row r="22" spans="1:15" ht="18" customHeight="1">
      <c r="A22" s="47"/>
      <c r="B22" s="47"/>
      <c r="C22" s="47"/>
      <c r="D22" s="47"/>
      <c r="E22" s="47"/>
    </row>
    <row r="23" spans="1:15" ht="30" customHeight="1">
      <c r="A23" s="47"/>
      <c r="B23" s="47"/>
      <c r="C23" s="33"/>
      <c r="D23" s="47"/>
      <c r="E23" s="47"/>
    </row>
    <row r="24" spans="1:15" ht="30" customHeight="1">
      <c r="A24" s="32" t="s">
        <v>73</v>
      </c>
      <c r="B24" s="109" t="str">
        <f>IF('Sch-1'!B415=0,"", 'Sch-1'!B415)</f>
        <v>--</v>
      </c>
      <c r="C24" s="33" t="s">
        <v>404</v>
      </c>
      <c r="D24" s="103" t="str">
        <f>IF('Sch-1'!M416=0,"",'Sch-1'!M416)</f>
        <v/>
      </c>
      <c r="F24" s="272"/>
    </row>
    <row r="25" spans="1:15" ht="30" customHeight="1">
      <c r="A25" s="32" t="s">
        <v>453</v>
      </c>
      <c r="B25" s="102" t="str">
        <f>IF('Sch-1'!B416=0,"", 'Sch-1'!B416)</f>
        <v/>
      </c>
      <c r="C25" s="33" t="s">
        <v>405</v>
      </c>
      <c r="D25" s="103" t="str">
        <f>IF('Sch-1'!M417=0,"",'Sch-1'!M417)</f>
        <v/>
      </c>
      <c r="F25" s="272"/>
    </row>
    <row r="26" spans="1:15" ht="30" customHeight="1">
      <c r="A26" s="198"/>
      <c r="B26" s="197"/>
      <c r="C26" s="33"/>
      <c r="D26" s="156"/>
      <c r="E26" s="156"/>
      <c r="F26" s="272"/>
    </row>
    <row r="27" spans="1:15" ht="33" customHeight="1">
      <c r="A27" s="198"/>
      <c r="B27" s="197"/>
      <c r="C27" s="191"/>
      <c r="D27" s="206"/>
      <c r="E27" s="221"/>
      <c r="F27" s="272"/>
    </row>
    <row r="28" spans="1:15" ht="21.95" customHeight="1">
      <c r="A28" s="222"/>
      <c r="B28" s="222"/>
      <c r="C28" s="222"/>
      <c r="D28" s="222"/>
      <c r="E28" s="223"/>
    </row>
    <row r="29" spans="1:15" ht="21.95" customHeight="1">
      <c r="A29" s="222"/>
      <c r="B29" s="222"/>
      <c r="C29" s="222"/>
      <c r="D29" s="222"/>
      <c r="E29" s="223"/>
    </row>
    <row r="30" spans="1:15" ht="21.95" customHeight="1">
      <c r="A30" s="222"/>
      <c r="B30" s="222"/>
      <c r="C30" s="222"/>
      <c r="D30" s="222"/>
      <c r="E30" s="223"/>
    </row>
    <row r="31" spans="1:15" ht="21.95" customHeight="1">
      <c r="A31" s="222"/>
      <c r="B31" s="222"/>
      <c r="C31" s="222"/>
      <c r="D31" s="222"/>
      <c r="E31" s="223"/>
    </row>
    <row r="32" spans="1:15" ht="21.95" customHeight="1">
      <c r="A32" s="222"/>
      <c r="B32" s="222"/>
      <c r="C32" s="222"/>
      <c r="D32" s="222"/>
      <c r="E32" s="223"/>
    </row>
    <row r="33" spans="1:5" ht="21.95" customHeight="1">
      <c r="A33" s="222"/>
      <c r="B33" s="222"/>
      <c r="C33" s="222"/>
      <c r="D33" s="222"/>
      <c r="E33" s="223"/>
    </row>
    <row r="34" spans="1:5" ht="24.95" customHeight="1">
      <c r="A34" s="221"/>
      <c r="B34" s="221"/>
      <c r="C34" s="221"/>
      <c r="D34" s="221"/>
      <c r="E34" s="221"/>
    </row>
    <row r="35" spans="1:5" ht="24.95" customHeight="1">
      <c r="A35" s="221"/>
      <c r="B35" s="221"/>
      <c r="C35" s="221"/>
      <c r="D35" s="221"/>
      <c r="E35" s="221"/>
    </row>
    <row r="36" spans="1:5" ht="24.95" customHeight="1">
      <c r="A36" s="221"/>
      <c r="B36" s="221"/>
      <c r="C36" s="221"/>
      <c r="D36" s="221"/>
      <c r="E36" s="221"/>
    </row>
    <row r="37" spans="1:5" ht="24.95" customHeight="1">
      <c r="A37" s="221"/>
      <c r="B37" s="221"/>
      <c r="C37" s="221"/>
      <c r="D37" s="221"/>
      <c r="E37" s="221"/>
    </row>
    <row r="38" spans="1:5" ht="24.95" customHeight="1">
      <c r="A38" s="221"/>
      <c r="B38" s="221"/>
      <c r="C38" s="221"/>
      <c r="D38" s="221"/>
      <c r="E38" s="221"/>
    </row>
    <row r="39" spans="1:5" ht="24.95" customHeight="1">
      <c r="A39" s="221"/>
      <c r="B39" s="221"/>
      <c r="C39" s="221"/>
      <c r="D39" s="221"/>
      <c r="E39" s="221"/>
    </row>
    <row r="40" spans="1:5" ht="24.95" customHeight="1">
      <c r="A40" s="221"/>
      <c r="B40" s="221"/>
      <c r="C40" s="221"/>
      <c r="D40" s="221"/>
      <c r="E40" s="221"/>
    </row>
    <row r="41" spans="1:5" ht="24.95" customHeight="1">
      <c r="A41" s="221"/>
      <c r="B41" s="221"/>
      <c r="C41" s="221"/>
      <c r="D41" s="221"/>
      <c r="E41" s="221"/>
    </row>
    <row r="42" spans="1:5" ht="24.95" customHeight="1">
      <c r="A42" s="221"/>
      <c r="B42" s="221"/>
      <c r="C42" s="221"/>
      <c r="D42" s="221"/>
      <c r="E42" s="221"/>
    </row>
    <row r="43" spans="1:5" ht="24.95" customHeight="1">
      <c r="A43" s="221"/>
      <c r="B43" s="221"/>
      <c r="C43" s="221"/>
      <c r="D43" s="221"/>
      <c r="E43" s="221"/>
    </row>
    <row r="44" spans="1:5" ht="24.95" customHeight="1">
      <c r="A44" s="221"/>
      <c r="B44" s="221"/>
      <c r="C44" s="221"/>
      <c r="D44" s="221"/>
      <c r="E44" s="221"/>
    </row>
    <row r="45" spans="1:5" ht="24.95" customHeight="1">
      <c r="A45" s="221"/>
      <c r="B45" s="221"/>
      <c r="C45" s="221"/>
      <c r="D45" s="221"/>
      <c r="E45" s="221"/>
    </row>
    <row r="46" spans="1:5" ht="24.95" customHeight="1">
      <c r="A46" s="221"/>
      <c r="B46" s="221"/>
      <c r="C46" s="221"/>
      <c r="D46" s="221"/>
      <c r="E46" s="221"/>
    </row>
    <row r="47" spans="1:5" ht="24.95" customHeight="1">
      <c r="A47" s="221"/>
      <c r="B47" s="221"/>
      <c r="C47" s="221"/>
      <c r="D47" s="221"/>
      <c r="E47" s="221"/>
    </row>
    <row r="48" spans="1:5" ht="24.95" customHeight="1">
      <c r="A48" s="221"/>
      <c r="B48" s="221"/>
      <c r="C48" s="221"/>
      <c r="D48" s="221"/>
      <c r="E48" s="221"/>
    </row>
    <row r="49" spans="1:5" ht="24.95" customHeight="1">
      <c r="A49" s="221"/>
      <c r="B49" s="221"/>
      <c r="C49" s="221"/>
      <c r="D49" s="221"/>
      <c r="E49" s="221"/>
    </row>
    <row r="50" spans="1:5" ht="24.95" customHeight="1">
      <c r="A50" s="221"/>
      <c r="B50" s="221"/>
      <c r="C50" s="221"/>
      <c r="D50" s="221"/>
      <c r="E50" s="221"/>
    </row>
    <row r="51" spans="1:5" ht="24.95" customHeight="1">
      <c r="A51" s="221"/>
      <c r="B51" s="221"/>
      <c r="C51" s="221"/>
      <c r="D51" s="221"/>
      <c r="E51" s="221"/>
    </row>
    <row r="52" spans="1:5" ht="24.95" customHeight="1">
      <c r="A52" s="221"/>
      <c r="B52" s="221"/>
      <c r="C52" s="221"/>
      <c r="D52" s="221"/>
      <c r="E52" s="221"/>
    </row>
    <row r="53" spans="1:5" ht="24.95" customHeight="1">
      <c r="A53" s="221"/>
      <c r="B53" s="221"/>
      <c r="C53" s="221"/>
      <c r="D53" s="221"/>
      <c r="E53" s="221"/>
    </row>
    <row r="54" spans="1:5" ht="24.95" customHeight="1">
      <c r="A54" s="221"/>
      <c r="B54" s="221"/>
      <c r="C54" s="221"/>
      <c r="D54" s="221"/>
      <c r="E54" s="221"/>
    </row>
    <row r="55" spans="1:5" ht="24.95" customHeight="1">
      <c r="A55" s="221"/>
      <c r="B55" s="221"/>
      <c r="C55" s="221"/>
      <c r="D55" s="221"/>
      <c r="E55" s="221"/>
    </row>
    <row r="56" spans="1:5" ht="24.95" customHeight="1">
      <c r="A56" s="221"/>
      <c r="B56" s="221"/>
      <c r="C56" s="221"/>
      <c r="D56" s="221"/>
      <c r="E56" s="221"/>
    </row>
    <row r="57" spans="1:5">
      <c r="A57" s="221"/>
      <c r="B57" s="221"/>
      <c r="C57" s="221"/>
      <c r="D57" s="221"/>
      <c r="E57" s="221"/>
    </row>
    <row r="58" spans="1:5">
      <c r="A58" s="221"/>
      <c r="B58" s="221"/>
      <c r="C58" s="221"/>
      <c r="D58" s="221"/>
      <c r="E58" s="221"/>
    </row>
    <row r="59" spans="1:5">
      <c r="A59" s="221"/>
      <c r="B59" s="221"/>
      <c r="C59" s="221"/>
      <c r="D59" s="221"/>
      <c r="E59" s="221"/>
    </row>
    <row r="60" spans="1:5">
      <c r="A60" s="221"/>
      <c r="B60" s="221"/>
      <c r="C60" s="221"/>
      <c r="D60" s="221"/>
      <c r="E60" s="221"/>
    </row>
    <row r="61" spans="1:5">
      <c r="A61" s="221"/>
      <c r="B61" s="221"/>
      <c r="C61" s="221"/>
      <c r="D61" s="221"/>
      <c r="E61" s="221"/>
    </row>
    <row r="62" spans="1:5">
      <c r="A62" s="221"/>
      <c r="B62" s="221"/>
      <c r="C62" s="221"/>
      <c r="D62" s="221"/>
      <c r="E62" s="221"/>
    </row>
    <row r="63" spans="1:5">
      <c r="A63" s="221"/>
      <c r="B63" s="221"/>
      <c r="C63" s="221"/>
      <c r="D63" s="221"/>
      <c r="E63" s="221"/>
    </row>
    <row r="64" spans="1:5">
      <c r="A64" s="221"/>
      <c r="B64" s="221"/>
      <c r="C64" s="221"/>
      <c r="D64" s="221"/>
      <c r="E64" s="221"/>
    </row>
    <row r="65" spans="1:5">
      <c r="A65" s="221"/>
      <c r="B65" s="221"/>
      <c r="C65" s="221"/>
      <c r="D65" s="221"/>
      <c r="E65" s="221"/>
    </row>
    <row r="66" spans="1:5">
      <c r="A66" s="221"/>
      <c r="B66" s="221"/>
      <c r="C66" s="221"/>
      <c r="D66" s="221"/>
      <c r="E66" s="221"/>
    </row>
    <row r="67" spans="1:5">
      <c r="A67" s="221"/>
      <c r="B67" s="221"/>
      <c r="C67" s="221"/>
      <c r="D67" s="221"/>
      <c r="E67" s="221"/>
    </row>
    <row r="68" spans="1:5">
      <c r="A68" s="221"/>
      <c r="B68" s="221"/>
      <c r="C68" s="221"/>
      <c r="D68" s="221"/>
      <c r="E68" s="221"/>
    </row>
    <row r="69" spans="1:5">
      <c r="A69" s="221"/>
      <c r="B69" s="221"/>
      <c r="C69" s="221"/>
      <c r="D69" s="221"/>
      <c r="E69" s="221"/>
    </row>
    <row r="70" spans="1:5">
      <c r="A70" s="221"/>
      <c r="B70" s="221"/>
      <c r="C70" s="221"/>
      <c r="D70" s="221"/>
      <c r="E70" s="221"/>
    </row>
    <row r="71" spans="1:5">
      <c r="A71" s="221"/>
      <c r="B71" s="221"/>
      <c r="C71" s="221"/>
      <c r="D71" s="221"/>
      <c r="E71" s="221"/>
    </row>
    <row r="72" spans="1:5">
      <c r="A72" s="221"/>
      <c r="B72" s="221"/>
      <c r="C72" s="221"/>
      <c r="D72" s="221"/>
      <c r="E72" s="221"/>
    </row>
    <row r="73" spans="1:5">
      <c r="A73" s="221"/>
      <c r="B73" s="221"/>
      <c r="C73" s="221"/>
      <c r="D73" s="221"/>
      <c r="E73" s="221"/>
    </row>
    <row r="74" spans="1:5">
      <c r="A74" s="221"/>
      <c r="B74" s="221"/>
      <c r="C74" s="221"/>
      <c r="D74" s="221"/>
      <c r="E74" s="221"/>
    </row>
  </sheetData>
  <dataConsolidate/>
  <customSheetViews>
    <customSheetView guid="{D917BAD1-3F5E-4203-970E-74D838DD272E}"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563446CD-EB1B-4F94-95CE-012C7C73EC8C}"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s>
  <mergeCells count="19">
    <mergeCell ref="B21:E21"/>
    <mergeCell ref="A18:A19"/>
    <mergeCell ref="B18:C18"/>
    <mergeCell ref="B19:C19"/>
    <mergeCell ref="D19:E19"/>
    <mergeCell ref="A3:E3"/>
    <mergeCell ref="A4:E4"/>
    <mergeCell ref="B8:C8"/>
    <mergeCell ref="B9:C9"/>
    <mergeCell ref="B14:C14"/>
    <mergeCell ref="B10:C10"/>
    <mergeCell ref="B11:C11"/>
    <mergeCell ref="M13:O13"/>
    <mergeCell ref="B13:C13"/>
    <mergeCell ref="B17:C17"/>
    <mergeCell ref="B16:C16"/>
    <mergeCell ref="B15:C15"/>
    <mergeCell ref="D13:E13"/>
    <mergeCell ref="I13:K13"/>
  </mergeCells>
  <phoneticPr fontId="29"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2"/>
  <headerFooter alignWithMargins="0">
    <oddFooter>&amp;R&amp;"Book Antiqua,Bold"&amp;10Schedule-5/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26" zoomScale="130" zoomScaleNormal="100" zoomScaleSheetLayoutView="130" workbookViewId="0">
      <selection activeCell="C41" sqref="C41"/>
    </sheetView>
  </sheetViews>
  <sheetFormatPr defaultColWidth="10" defaultRowHeight="16.5"/>
  <cols>
    <col min="1" max="1" width="10.625" style="38" customWidth="1"/>
    <col min="2" max="2" width="27.5" style="38" customWidth="1"/>
    <col min="3" max="3" width="21" style="38" customWidth="1"/>
    <col min="4" max="4" width="34.375" style="38" customWidth="1"/>
    <col min="5" max="16384" width="10" style="35"/>
  </cols>
  <sheetData>
    <row r="1" spans="1:6" ht="18" customHeight="1">
      <c r="A1" s="78" t="str">
        <f>Cover!B3</f>
        <v>Specification No.: CC/NT/W-GIS/DOM/A10/25/06459</v>
      </c>
      <c r="B1" s="79"/>
      <c r="C1" s="81"/>
      <c r="D1" s="82" t="s">
        <v>425</v>
      </c>
    </row>
    <row r="2" spans="1:6" ht="18" customHeight="1">
      <c r="A2" s="64"/>
      <c r="B2" s="85"/>
      <c r="C2" s="31"/>
      <c r="D2" s="31"/>
    </row>
    <row r="3" spans="1:6" ht="102.75" customHeight="1">
      <c r="A3" s="1316"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316"/>
      <c r="C3" s="1316"/>
      <c r="D3" s="1316"/>
      <c r="E3" s="49"/>
      <c r="F3" s="49"/>
    </row>
    <row r="4" spans="1:6" ht="21.95" customHeight="1">
      <c r="A4" s="1320" t="s">
        <v>384</v>
      </c>
      <c r="B4" s="1320"/>
      <c r="C4" s="1320"/>
      <c r="D4" s="1320"/>
    </row>
    <row r="5" spans="1:6" ht="18" customHeight="1">
      <c r="A5" s="37"/>
    </row>
    <row r="6" spans="1:6" ht="18" customHeight="1">
      <c r="A6" s="28" t="str">
        <f>'Sch-1'!A6</f>
        <v>Bidder’s Name and Address (Lead Partner) :</v>
      </c>
      <c r="D6" s="61" t="s">
        <v>392</v>
      </c>
    </row>
    <row r="7" spans="1:6" ht="36" customHeight="1">
      <c r="A7" s="1328" t="str">
        <f>'Sch-1'!A7</f>
        <v/>
      </c>
      <c r="B7" s="1328"/>
      <c r="C7" s="1328"/>
      <c r="D7" s="62" t="str">
        <f>'Sch-1'!M7</f>
        <v>Contracts Services, 3rd Floor</v>
      </c>
    </row>
    <row r="8" spans="1:6" ht="18" customHeight="1">
      <c r="A8" s="39" t="s">
        <v>408</v>
      </c>
      <c r="B8" s="1319" t="str">
        <f>IF('Sch-1'!C8=0, "", 'Sch-1'!C8)</f>
        <v xml:space="preserve">…….. …….. …….. …….. …….. …….. </v>
      </c>
      <c r="C8" s="1319"/>
      <c r="D8" s="62" t="str">
        <f>'Sch-1'!M8</f>
        <v>Power Grid Corporation of India Ltd.,</v>
      </c>
    </row>
    <row r="9" spans="1:6" ht="18" customHeight="1">
      <c r="A9" s="39" t="s">
        <v>409</v>
      </c>
      <c r="B9" s="1319" t="str">
        <f>IF('Sch-1'!C9=0, "", 'Sch-1'!C9)</f>
        <v xml:space="preserve">…….. …….. …….. …….. …….. …….. </v>
      </c>
      <c r="C9" s="1319"/>
      <c r="D9" s="62" t="str">
        <f>'Sch-1'!M9</f>
        <v>"Saudamini", Plot No.-2</v>
      </c>
    </row>
    <row r="10" spans="1:6" ht="18" customHeight="1">
      <c r="A10" s="40"/>
      <c r="B10" s="1319" t="str">
        <f>IF('Sch-1'!C10=0, "", 'Sch-1'!C10)</f>
        <v xml:space="preserve">…….. …….. …….. …….. …….. …….. </v>
      </c>
      <c r="C10" s="1319"/>
      <c r="D10" s="62" t="str">
        <f>'Sch-1'!M10</f>
        <v xml:space="preserve">Sector-29, </v>
      </c>
    </row>
    <row r="11" spans="1:6" ht="18" customHeight="1">
      <c r="A11" s="40"/>
      <c r="B11" s="1319" t="str">
        <f>IF('Sch-1'!C11=0, "", 'Sch-1'!C11)</f>
        <v xml:space="preserve">…….. …….. …….. …….. …….. …….. </v>
      </c>
      <c r="C11" s="1319"/>
      <c r="D11" s="62" t="str">
        <f>'Sch-1'!M11</f>
        <v>Gurgaon (Haryana) - 122001</v>
      </c>
    </row>
    <row r="12" spans="1:6" ht="18" customHeight="1">
      <c r="A12" s="50"/>
      <c r="B12" s="50"/>
      <c r="C12" s="50"/>
      <c r="D12" s="61"/>
    </row>
    <row r="13" spans="1:6" ht="21.95" customHeight="1">
      <c r="A13" s="51" t="s">
        <v>378</v>
      </c>
      <c r="B13" s="1317" t="s">
        <v>368</v>
      </c>
      <c r="C13" s="1318"/>
      <c r="D13" s="52" t="s">
        <v>380</v>
      </c>
    </row>
    <row r="14" spans="1:6" ht="21.95" customHeight="1">
      <c r="A14" s="42" t="s">
        <v>381</v>
      </c>
      <c r="B14" s="1326" t="s">
        <v>411</v>
      </c>
      <c r="C14" s="1326"/>
      <c r="D14" s="66">
        <f>'Sch-1'!N409</f>
        <v>0</v>
      </c>
    </row>
    <row r="15" spans="1:6" ht="35.1" customHeight="1">
      <c r="A15" s="53"/>
      <c r="B15" s="1323" t="s">
        <v>385</v>
      </c>
      <c r="C15" s="1324"/>
      <c r="D15" s="44"/>
    </row>
    <row r="16" spans="1:6" ht="21.95" customHeight="1">
      <c r="A16" s="42" t="s">
        <v>382</v>
      </c>
      <c r="B16" s="1326" t="s">
        <v>412</v>
      </c>
      <c r="C16" s="1326"/>
      <c r="D16" s="66">
        <f>'Sch-2'!J405</f>
        <v>0</v>
      </c>
    </row>
    <row r="17" spans="1:6" ht="35.1" customHeight="1">
      <c r="A17" s="53"/>
      <c r="B17" s="1327" t="s">
        <v>525</v>
      </c>
      <c r="C17" s="1324"/>
      <c r="D17" s="44"/>
    </row>
    <row r="18" spans="1:6" ht="21.95" customHeight="1">
      <c r="A18" s="42" t="s">
        <v>383</v>
      </c>
      <c r="B18" s="1326" t="s">
        <v>413</v>
      </c>
      <c r="C18" s="1326"/>
      <c r="D18" s="66">
        <f>'Sch-3 '!P412</f>
        <v>0</v>
      </c>
    </row>
    <row r="19" spans="1:6" ht="30" customHeight="1">
      <c r="A19" s="53"/>
      <c r="B19" s="1323" t="s">
        <v>386</v>
      </c>
      <c r="C19" s="1324"/>
      <c r="D19" s="44"/>
    </row>
    <row r="20" spans="1:6" ht="21.95" customHeight="1">
      <c r="A20" s="42" t="s">
        <v>551</v>
      </c>
      <c r="B20" s="1326" t="s">
        <v>552</v>
      </c>
      <c r="C20" s="1326"/>
      <c r="D20" s="747">
        <f>'Sch-4'!P22</f>
        <v>0</v>
      </c>
    </row>
    <row r="21" spans="1:6" ht="30" customHeight="1">
      <c r="A21" s="53"/>
      <c r="B21" s="1323" t="s">
        <v>387</v>
      </c>
      <c r="C21" s="1324"/>
      <c r="D21" s="44"/>
    </row>
    <row r="22" spans="1:6" ht="21.95" hidden="1" customHeight="1">
      <c r="A22" s="42" t="s">
        <v>533</v>
      </c>
      <c r="B22" s="1326" t="s">
        <v>532</v>
      </c>
      <c r="C22" s="1326"/>
      <c r="D22" s="747">
        <f>'Sch-4b'!P30</f>
        <v>0</v>
      </c>
    </row>
    <row r="23" spans="1:6" ht="44.25" hidden="1" customHeight="1">
      <c r="A23" s="53"/>
      <c r="B23" s="1327" t="s">
        <v>526</v>
      </c>
      <c r="C23" s="1324"/>
      <c r="D23" s="44"/>
    </row>
    <row r="24" spans="1:6" ht="30" customHeight="1">
      <c r="A24" s="42">
        <v>5</v>
      </c>
      <c r="B24" s="1326" t="s">
        <v>428</v>
      </c>
      <c r="C24" s="1326"/>
      <c r="D24" s="66">
        <f>'Sch-5'!D18:E18</f>
        <v>0</v>
      </c>
    </row>
    <row r="25" spans="1:6" ht="51" customHeight="1">
      <c r="A25" s="53"/>
      <c r="B25" s="1323" t="s">
        <v>388</v>
      </c>
      <c r="C25" s="1324"/>
      <c r="D25" s="646"/>
    </row>
    <row r="26" spans="1:6" ht="21.95" customHeight="1">
      <c r="A26" s="42" t="s">
        <v>389</v>
      </c>
      <c r="B26" s="1326" t="s">
        <v>429</v>
      </c>
      <c r="C26" s="1326"/>
      <c r="D26" s="253">
        <f>'Sch-7'!M20</f>
        <v>0</v>
      </c>
    </row>
    <row r="27" spans="1:6" ht="35.1" customHeight="1">
      <c r="A27" s="53"/>
      <c r="B27" s="1323" t="s">
        <v>68</v>
      </c>
      <c r="C27" s="1324"/>
      <c r="D27" s="44"/>
    </row>
    <row r="28" spans="1:6" ht="28.5" customHeight="1">
      <c r="A28" s="1307"/>
      <c r="B28" s="1325" t="s">
        <v>390</v>
      </c>
      <c r="C28" s="1325"/>
      <c r="D28" s="67">
        <f>SUM(D14,D16,D18,D20,D24)</f>
        <v>0</v>
      </c>
    </row>
    <row r="29" spans="1:6" ht="30" customHeight="1">
      <c r="A29" s="1307"/>
      <c r="B29" s="1325"/>
      <c r="C29" s="1325"/>
      <c r="D29" s="184"/>
    </row>
    <row r="30" spans="1:6" ht="18.75" customHeight="1">
      <c r="A30" s="74"/>
      <c r="B30" s="75"/>
      <c r="C30" s="75"/>
      <c r="D30" s="76"/>
    </row>
    <row r="31" spans="1:6" ht="27.95" customHeight="1">
      <c r="A31" s="74"/>
      <c r="B31" s="75"/>
      <c r="C31" s="98"/>
      <c r="D31" s="76"/>
    </row>
    <row r="32" spans="1:6" ht="27.95" customHeight="1">
      <c r="A32" s="96" t="s">
        <v>402</v>
      </c>
      <c r="B32" s="111" t="str">
        <f>IF('Sch-1'!B415=0,"", 'Sch-1'!B415)</f>
        <v>--</v>
      </c>
      <c r="C32" s="98" t="s">
        <v>404</v>
      </c>
      <c r="D32" s="107" t="str">
        <f>IF('Sch-1'!M416=0,"",'Sch-1'!M416)</f>
        <v/>
      </c>
      <c r="F32" s="99"/>
    </row>
    <row r="33" spans="1:6" ht="27.95" customHeight="1">
      <c r="A33" s="96" t="s">
        <v>403</v>
      </c>
      <c r="B33" s="111" t="str">
        <f>IF('Sch-1'!B416=0,"", 'Sch-1'!B416)</f>
        <v/>
      </c>
      <c r="C33" s="98" t="s">
        <v>405</v>
      </c>
      <c r="D33" s="107" t="str">
        <f>IF('Sch-1'!M417=0,"",'Sch-1'!M417)</f>
        <v/>
      </c>
      <c r="F33" s="64"/>
    </row>
    <row r="34" spans="1:6" ht="27.95" customHeight="1">
      <c r="A34" s="86"/>
      <c r="B34" s="85"/>
      <c r="C34" s="98"/>
      <c r="F34" s="64"/>
    </row>
    <row r="35" spans="1:6" ht="30" customHeight="1">
      <c r="A35" s="86"/>
      <c r="B35" s="85"/>
      <c r="C35" s="98"/>
      <c r="D35" s="86"/>
      <c r="F35" s="99"/>
    </row>
    <row r="36" spans="1:6" ht="30" customHeight="1">
      <c r="A36" s="48"/>
      <c r="B36" s="48"/>
      <c r="C36" s="54"/>
      <c r="E36" s="55"/>
    </row>
  </sheetData>
  <sheetProtection algorithmName="SHA-512" hashValue="aroBl8BoCytKWOwcYwijwsDFTbadcWJz5xdtQXPBf4LyjYyXkofrC8I03cbPgqofARM7fVdRLWo1owDCpREYDA==" saltValue="u2ltI+U41hv0nUv9+jNK4A==" spinCount="100000" sheet="1" objects="1" scenarios="1"/>
  <customSheetViews>
    <customSheetView guid="{D917BAD1-3F5E-4203-970E-74D838DD272E}" scale="130" showPageBreaks="1" fitToPage="1" printArea="1" hiddenRows="1" view="pageBreakPreview" topLeftCell="A16">
      <selection activeCell="C41" sqref="C4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563446CD-EB1B-4F94-95CE-012C7C73EC8C}" scale="130" showPageBreaks="1" fitToPage="1" printArea="1" hiddenRows="1" view="pageBreakPreview">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selection activeCell="C41" sqref="C41"/>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B18:C18"/>
    <mergeCell ref="B16:C16"/>
    <mergeCell ref="A3:D3"/>
    <mergeCell ref="A4:D4"/>
    <mergeCell ref="B13:C13"/>
    <mergeCell ref="B8:C8"/>
    <mergeCell ref="B9:C9"/>
    <mergeCell ref="B11:C11"/>
    <mergeCell ref="B14:C14"/>
    <mergeCell ref="A7:C7"/>
    <mergeCell ref="B10:C10"/>
    <mergeCell ref="B15:C15"/>
    <mergeCell ref="B17:C17"/>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130" zoomScaleNormal="100" zoomScaleSheetLayoutView="130" workbookViewId="0">
      <selection activeCell="F11" sqref="F11"/>
    </sheetView>
  </sheetViews>
  <sheetFormatPr defaultColWidth="10" defaultRowHeight="16.5"/>
  <cols>
    <col min="1" max="1" width="10.625" style="38" customWidth="1"/>
    <col min="2" max="2" width="27.5" style="38" customWidth="1"/>
    <col min="3" max="3" width="21" style="38" customWidth="1"/>
    <col min="4" max="4" width="34.375" style="38" customWidth="1"/>
    <col min="5" max="16384" width="10" style="35"/>
  </cols>
  <sheetData>
    <row r="1" spans="1:6" ht="18" customHeight="1">
      <c r="A1" s="78" t="str">
        <f>Cover!B3</f>
        <v>Specification No.: CC/NT/W-GIS/DOM/A10/25/06459</v>
      </c>
      <c r="B1" s="79"/>
      <c r="C1" s="81"/>
      <c r="D1" s="82" t="s">
        <v>66</v>
      </c>
    </row>
    <row r="2" spans="1:6" ht="18" customHeight="1">
      <c r="A2" s="64"/>
      <c r="B2" s="85"/>
      <c r="C2" s="31"/>
      <c r="D2" s="31"/>
    </row>
    <row r="3" spans="1:6" ht="80.25" customHeight="1">
      <c r="A3" s="1329"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329"/>
      <c r="C3" s="1329"/>
      <c r="D3" s="1329"/>
      <c r="E3" s="49"/>
      <c r="F3" s="49"/>
    </row>
    <row r="4" spans="1:6" ht="21.95" customHeight="1">
      <c r="A4" s="1320" t="s">
        <v>384</v>
      </c>
      <c r="B4" s="1320"/>
      <c r="C4" s="1320"/>
      <c r="D4" s="1320"/>
    </row>
    <row r="5" spans="1:6" ht="18" customHeight="1">
      <c r="A5" s="37"/>
    </row>
    <row r="6" spans="1:6" ht="18" customHeight="1">
      <c r="A6" s="28" t="str">
        <f>'Sch-1'!A6</f>
        <v>Bidder’s Name and Address (Lead Partner) :</v>
      </c>
      <c r="D6" s="61" t="s">
        <v>392</v>
      </c>
    </row>
    <row r="7" spans="1:6" ht="36" customHeight="1">
      <c r="A7" s="1328" t="str">
        <f>'Sch-1'!A7</f>
        <v/>
      </c>
      <c r="B7" s="1328"/>
      <c r="C7" s="1328"/>
      <c r="D7" s="62" t="str">
        <f>'Sch-1'!M7</f>
        <v>Contracts Services, 3rd Floor</v>
      </c>
    </row>
    <row r="8" spans="1:6" ht="18" customHeight="1">
      <c r="A8" s="39" t="s">
        <v>408</v>
      </c>
      <c r="B8" s="1319" t="str">
        <f>IF('Sch-1'!C8=0, "", 'Sch-1'!C8)</f>
        <v xml:space="preserve">…….. …….. …….. …….. …….. …….. </v>
      </c>
      <c r="C8" s="1319"/>
      <c r="D8" s="62" t="str">
        <f>'Sch-1'!M8</f>
        <v>Power Grid Corporation of India Ltd.,</v>
      </c>
    </row>
    <row r="9" spans="1:6" ht="18" customHeight="1">
      <c r="A9" s="39" t="s">
        <v>409</v>
      </c>
      <c r="B9" s="1319" t="str">
        <f>IF('Sch-1'!C9=0, "", 'Sch-1'!C9)</f>
        <v xml:space="preserve">…….. …….. …….. …….. …….. …….. </v>
      </c>
      <c r="C9" s="1319"/>
      <c r="D9" s="62" t="str">
        <f>'Sch-1'!M9</f>
        <v>"Saudamini", Plot No.-2</v>
      </c>
    </row>
    <row r="10" spans="1:6" ht="18" customHeight="1">
      <c r="A10" s="40"/>
      <c r="B10" s="1319" t="str">
        <f>IF('Sch-1'!C10=0, "", 'Sch-1'!C10)</f>
        <v xml:space="preserve">…….. …….. …….. …….. …….. …….. </v>
      </c>
      <c r="C10" s="1319"/>
      <c r="D10" s="62" t="str">
        <f>'Sch-1'!M10</f>
        <v xml:space="preserve">Sector-29, </v>
      </c>
    </row>
    <row r="11" spans="1:6" ht="18" customHeight="1">
      <c r="A11" s="40"/>
      <c r="B11" s="1319" t="str">
        <f>IF('Sch-1'!C11=0, "", 'Sch-1'!C11)</f>
        <v xml:space="preserve">…….. …….. …….. …….. …….. …….. </v>
      </c>
      <c r="C11" s="1319"/>
      <c r="D11" s="62" t="str">
        <f>'Sch-1'!M11</f>
        <v>Gurgaon (Haryana) - 122001</v>
      </c>
    </row>
    <row r="12" spans="1:6" ht="18" customHeight="1">
      <c r="A12" s="50"/>
      <c r="B12" s="50"/>
      <c r="C12" s="50"/>
      <c r="D12" s="61"/>
    </row>
    <row r="13" spans="1:6" ht="21.95" customHeight="1">
      <c r="A13" s="51" t="s">
        <v>378</v>
      </c>
      <c r="B13" s="1317" t="s">
        <v>368</v>
      </c>
      <c r="C13" s="1318"/>
      <c r="D13" s="52" t="s">
        <v>380</v>
      </c>
    </row>
    <row r="14" spans="1:6" ht="21.95" customHeight="1">
      <c r="A14" s="42" t="s">
        <v>381</v>
      </c>
      <c r="B14" s="1326" t="s">
        <v>411</v>
      </c>
      <c r="C14" s="1326"/>
      <c r="D14" s="66">
        <f>'Sch-1'!N407*(1-Discount!K18)+(1-Discount!K23)*'Sch-1'!N408</f>
        <v>0</v>
      </c>
    </row>
    <row r="15" spans="1:6" ht="35.1" customHeight="1">
      <c r="A15" s="53"/>
      <c r="B15" s="1323" t="s">
        <v>385</v>
      </c>
      <c r="C15" s="1324"/>
      <c r="D15" s="44"/>
    </row>
    <row r="16" spans="1:6" ht="21.95" customHeight="1">
      <c r="A16" s="42" t="s">
        <v>382</v>
      </c>
      <c r="B16" s="1326" t="s">
        <v>412</v>
      </c>
      <c r="C16" s="1326"/>
      <c r="D16" s="66">
        <f>'Sch-6'!D16*(1-Discount!K19)</f>
        <v>0</v>
      </c>
    </row>
    <row r="17" spans="1:6" ht="35.1" customHeight="1">
      <c r="A17" s="53"/>
      <c r="B17" s="1327" t="s">
        <v>525</v>
      </c>
      <c r="C17" s="1324"/>
      <c r="D17" s="44"/>
    </row>
    <row r="18" spans="1:6" ht="21.95" customHeight="1">
      <c r="A18" s="42" t="s">
        <v>383</v>
      </c>
      <c r="B18" s="1326" t="s">
        <v>413</v>
      </c>
      <c r="C18" s="1326"/>
      <c r="D18" s="66">
        <f>'Sch-6'!D18*(1-Discount!K20)</f>
        <v>0</v>
      </c>
    </row>
    <row r="19" spans="1:6" ht="30" customHeight="1">
      <c r="A19" s="53"/>
      <c r="B19" s="1323" t="s">
        <v>386</v>
      </c>
      <c r="C19" s="1324"/>
      <c r="D19" s="44"/>
    </row>
    <row r="20" spans="1:6" ht="21.95" customHeight="1">
      <c r="A20" s="42" t="s">
        <v>551</v>
      </c>
      <c r="B20" s="1326" t="s">
        <v>552</v>
      </c>
      <c r="C20" s="1326"/>
      <c r="D20" s="253">
        <f>'Sch-6'!D20*(1-Discount!K21)</f>
        <v>0</v>
      </c>
    </row>
    <row r="21" spans="1:6" ht="30" customHeight="1">
      <c r="A21" s="53"/>
      <c r="B21" s="1323" t="s">
        <v>387</v>
      </c>
      <c r="C21" s="1324"/>
      <c r="D21" s="44"/>
    </row>
    <row r="22" spans="1:6" ht="21.95" hidden="1" customHeight="1">
      <c r="A22" s="42" t="s">
        <v>533</v>
      </c>
      <c r="B22" s="1326" t="s">
        <v>532</v>
      </c>
      <c r="C22" s="1326"/>
      <c r="D22" s="253">
        <f>'Sch-6'!D22*(1-Discount!K22)</f>
        <v>0</v>
      </c>
    </row>
    <row r="23" spans="1:6" ht="38.25" hidden="1" customHeight="1">
      <c r="A23" s="53"/>
      <c r="B23" s="1327" t="s">
        <v>526</v>
      </c>
      <c r="C23" s="1324"/>
      <c r="D23" s="44"/>
    </row>
    <row r="24" spans="1:6" ht="30" customHeight="1">
      <c r="A24" s="42">
        <v>5</v>
      </c>
      <c r="B24" s="1326" t="s">
        <v>428</v>
      </c>
      <c r="C24" s="1326"/>
      <c r="D24" s="66">
        <f>'Sch-5 Dis'!D18</f>
        <v>0</v>
      </c>
    </row>
    <row r="25" spans="1:6" ht="51" customHeight="1">
      <c r="A25" s="53"/>
      <c r="B25" s="1323" t="s">
        <v>388</v>
      </c>
      <c r="C25" s="1324"/>
      <c r="D25" s="252"/>
    </row>
    <row r="26" spans="1:6" ht="21.95" customHeight="1">
      <c r="A26" s="42" t="s">
        <v>389</v>
      </c>
      <c r="B26" s="1326" t="s">
        <v>429</v>
      </c>
      <c r="C26" s="1326"/>
      <c r="D26" s="253">
        <f>'Sch-6'!D26*(1-Discount!K23)</f>
        <v>0</v>
      </c>
    </row>
    <row r="27" spans="1:6" ht="35.1" customHeight="1">
      <c r="A27" s="53"/>
      <c r="B27" s="1323" t="s">
        <v>68</v>
      </c>
      <c r="C27" s="1324"/>
      <c r="D27" s="44"/>
    </row>
    <row r="28" spans="1:6" ht="28.5" customHeight="1">
      <c r="A28" s="1307"/>
      <c r="B28" s="1325" t="s">
        <v>390</v>
      </c>
      <c r="C28" s="1325"/>
      <c r="D28" s="67">
        <f>SUM(D14,D16,D18,D20,D24)</f>
        <v>0</v>
      </c>
    </row>
    <row r="29" spans="1:6" ht="25.5" customHeight="1">
      <c r="A29" s="1307"/>
      <c r="B29" s="1325"/>
      <c r="C29" s="1325"/>
      <c r="D29" s="184"/>
    </row>
    <row r="30" spans="1:6" ht="18.75" customHeight="1">
      <c r="A30" s="74"/>
      <c r="B30" s="75"/>
      <c r="C30" s="75"/>
      <c r="D30" s="76"/>
    </row>
    <row r="31" spans="1:6" ht="27.95" customHeight="1">
      <c r="A31" s="74"/>
      <c r="B31" s="75"/>
      <c r="C31" s="98"/>
      <c r="D31" s="76"/>
    </row>
    <row r="32" spans="1:6" ht="27.95" customHeight="1">
      <c r="A32" s="96" t="s">
        <v>402</v>
      </c>
      <c r="B32" s="111" t="str">
        <f>IF('Sch-1'!B415=0,"", 'Sch-1'!B415)</f>
        <v>--</v>
      </c>
      <c r="C32" s="98" t="s">
        <v>404</v>
      </c>
      <c r="D32" s="107" t="str">
        <f>IF('Sch-1'!M416=0,"",'Sch-1'!M416)</f>
        <v/>
      </c>
      <c r="F32" s="99"/>
    </row>
    <row r="33" spans="1:6" ht="27.95" customHeight="1">
      <c r="A33" s="96" t="s">
        <v>403</v>
      </c>
      <c r="B33" s="111" t="str">
        <f>IF('Sch-1'!B416=0,"", 'Sch-1'!B416)</f>
        <v/>
      </c>
      <c r="C33" s="98" t="s">
        <v>405</v>
      </c>
      <c r="D33" s="107" t="str">
        <f>IF('Sch-1'!M417=0,"",'Sch-1'!M417)</f>
        <v/>
      </c>
      <c r="F33" s="64"/>
    </row>
    <row r="34" spans="1:6" ht="27.95" customHeight="1">
      <c r="A34" s="86"/>
      <c r="B34" s="85"/>
      <c r="C34" s="98"/>
      <c r="F34" s="64"/>
    </row>
    <row r="35" spans="1:6" ht="30" customHeight="1">
      <c r="A35" s="86"/>
      <c r="B35" s="85"/>
      <c r="C35" s="98"/>
      <c r="D35" s="86"/>
      <c r="F35" s="99"/>
    </row>
    <row r="36" spans="1:6" ht="30" customHeight="1">
      <c r="A36" s="48"/>
      <c r="B36" s="48"/>
      <c r="C36" s="54"/>
      <c r="E36" s="55"/>
    </row>
  </sheetData>
  <sheetProtection algorithmName="SHA-512" hashValue="jnUYpzfl8S8o1aK/tKIHxMBOXVpyNsBwDMcY0ITEFlla/GeksK9Jtpyl9hdQomQ6BAj5evDfb3qn1JVq4SR1iQ==" saltValue="Bus77aAUJqmOI16Ab9/7tQ==" spinCount="100000" sheet="1" objects="1" scenarios="1"/>
  <customSheetViews>
    <customSheetView guid="{D917BAD1-3F5E-4203-970E-74D838DD272E}" scale="130" showPageBreaks="1" printArea="1" hiddenRows="1" view="pageBreakPreview" topLeftCell="A7">
      <selection activeCell="F11" sqref="F1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563446CD-EB1B-4F94-95CE-012C7C73EC8C}" scale="130" showPageBreaks="1" printArea="1" hiddenRows="1" view="pageBreakPreview">
      <selection activeCell="E7" sqref="E7"/>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30" showPageBreaks="1" printArea="1" hiddenRows="1" view="pageBreakPreview">
      <selection activeCell="F11" sqref="F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8:C18"/>
    <mergeCell ref="B19:C19"/>
    <mergeCell ref="B14:C14"/>
    <mergeCell ref="B15:C15"/>
    <mergeCell ref="B16:C16"/>
    <mergeCell ref="B17:C17"/>
    <mergeCell ref="B13:C13"/>
    <mergeCell ref="B9:C9"/>
    <mergeCell ref="B10:C10"/>
    <mergeCell ref="A3:D3"/>
    <mergeCell ref="A4:D4"/>
    <mergeCell ref="A7:C7"/>
    <mergeCell ref="B8:C8"/>
    <mergeCell ref="B11:C11"/>
  </mergeCells>
  <phoneticPr fontId="29" type="noConversion"/>
  <printOptions horizontalCentered="1"/>
  <pageMargins left="0.5" right="0.38" top="0.56999999999999995" bottom="0.48" header="0.38" footer="0.24"/>
  <pageSetup paperSize="9" fitToHeight="0" orientation="portrait" r:id="rId22"/>
  <headerFooter alignWithMargins="0">
    <oddFooter>&amp;R&amp;"Book Antiqua,Bold"&amp;10Schedule-6/ Page &amp;P of &amp;N</oddFooter>
  </headerFooter>
  <drawing r:id="rId2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5" zoomScale="80" zoomScaleNormal="100" zoomScaleSheetLayoutView="80" workbookViewId="0">
      <selection activeCell="A3" sqref="A3:N3"/>
    </sheetView>
  </sheetViews>
  <sheetFormatPr defaultColWidth="9" defaultRowHeight="16.5"/>
  <cols>
    <col min="1" max="8" width="11.375" style="376" customWidth="1"/>
    <col min="9" max="9" width="31.375" style="329" customWidth="1"/>
    <col min="10" max="10" width="7.625" style="329" customWidth="1"/>
    <col min="11" max="11" width="10.25" style="329" customWidth="1"/>
    <col min="12" max="12" width="15.375" style="329" customWidth="1"/>
    <col min="13" max="13" width="15.75" style="329" customWidth="1"/>
    <col min="14" max="14" width="23.625" style="255" customWidth="1"/>
    <col min="15" max="15" width="9" style="381" customWidth="1"/>
    <col min="16" max="16" width="0" style="181" hidden="1" customWidth="1"/>
    <col min="17" max="17" width="18.5" style="181" hidden="1" customWidth="1"/>
    <col min="18" max="18" width="34.25" style="181" hidden="1" customWidth="1"/>
    <col min="19" max="32" width="9" style="181"/>
    <col min="33" max="33" width="0" style="181" hidden="1" customWidth="1"/>
    <col min="34" max="34" width="13.875" style="181" hidden="1" customWidth="1"/>
    <col min="35" max="35" width="13.625" style="181" hidden="1" customWidth="1"/>
    <col min="36" max="36" width="21.375" style="181" hidden="1" customWidth="1"/>
    <col min="37" max="37" width="12" style="181" hidden="1" customWidth="1"/>
    <col min="38" max="39" width="0" style="181" hidden="1" customWidth="1"/>
    <col min="40" max="48" width="9" style="181"/>
    <col min="49" max="16384" width="9" style="381"/>
  </cols>
  <sheetData>
    <row r="1" spans="1:48" ht="24" customHeight="1">
      <c r="A1" s="78" t="str">
        <f>Cover!B3</f>
        <v>Specification No.: CC/NT/W-GIS/DOM/A10/25/06459</v>
      </c>
      <c r="B1" s="78"/>
      <c r="C1" s="78"/>
      <c r="D1" s="78"/>
      <c r="E1" s="78"/>
      <c r="F1" s="78"/>
      <c r="G1" s="78"/>
      <c r="H1" s="78"/>
      <c r="I1" s="79"/>
      <c r="J1" s="80"/>
      <c r="K1" s="80"/>
      <c r="L1" s="80"/>
      <c r="M1" s="82" t="s">
        <v>438</v>
      </c>
    </row>
    <row r="2" spans="1:48" ht="3" customHeight="1">
      <c r="A2" s="382"/>
      <c r="B2" s="382"/>
      <c r="C2" s="382"/>
      <c r="D2" s="382"/>
      <c r="E2" s="382"/>
      <c r="F2" s="382"/>
      <c r="G2" s="382"/>
      <c r="H2" s="382"/>
      <c r="I2" s="383"/>
      <c r="J2" s="384"/>
      <c r="K2" s="384"/>
      <c r="L2" s="384"/>
      <c r="M2" s="384"/>
    </row>
    <row r="3" spans="1:48" ht="144.75" customHeight="1">
      <c r="A3" s="1346"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346"/>
      <c r="C3" s="1346"/>
      <c r="D3" s="1346"/>
      <c r="E3" s="1346"/>
      <c r="F3" s="1346"/>
      <c r="G3" s="1346"/>
      <c r="H3" s="1346"/>
      <c r="I3" s="1346"/>
      <c r="J3" s="1346"/>
      <c r="K3" s="1346"/>
      <c r="L3" s="1346"/>
      <c r="M3" s="1346"/>
      <c r="N3" s="1346"/>
      <c r="AG3" s="196" t="s">
        <v>342</v>
      </c>
      <c r="AI3" s="217">
        <f>IF(ISERROR(#REF!/('Sch-6'!D14+'Sch-6'!D16+'Sch-6'!D18)),0,#REF!/( 'Sch-6'!D14+'Sch-6'!D16+'Sch-6'!D18))</f>
        <v>0</v>
      </c>
    </row>
    <row r="4" spans="1:48" ht="21.95" customHeight="1">
      <c r="A4" s="1281" t="s">
        <v>24</v>
      </c>
      <c r="B4" s="1281"/>
      <c r="C4" s="1281"/>
      <c r="D4" s="1281"/>
      <c r="E4" s="1281"/>
      <c r="F4" s="1281"/>
      <c r="G4" s="1281"/>
      <c r="H4" s="1281"/>
      <c r="I4" s="1281"/>
      <c r="J4" s="1281"/>
      <c r="K4" s="1281"/>
      <c r="L4" s="1281"/>
      <c r="M4" s="1281"/>
      <c r="N4" s="1281"/>
      <c r="AG4" s="196" t="s">
        <v>343</v>
      </c>
      <c r="AI4" s="217" t="e">
        <f>#REF!</f>
        <v>#REF!</v>
      </c>
    </row>
    <row r="5" spans="1:48" ht="18.600000000000001" customHeight="1">
      <c r="A5" s="65"/>
      <c r="B5" s="65"/>
      <c r="C5" s="65"/>
      <c r="D5" s="65"/>
      <c r="E5" s="65"/>
      <c r="F5" s="65"/>
      <c r="G5" s="65"/>
      <c r="H5" s="65"/>
      <c r="I5" s="104"/>
      <c r="J5" s="104"/>
      <c r="K5" s="104"/>
      <c r="L5" s="104"/>
      <c r="M5" s="104"/>
      <c r="AG5" s="196" t="s">
        <v>350</v>
      </c>
      <c r="AI5" s="217">
        <f>IF(ISERROR(#REF!/#REF!),0,#REF! /#REF!)</f>
        <v>0</v>
      </c>
    </row>
    <row r="6" spans="1:48" ht="27.95" customHeight="1">
      <c r="A6" s="28" t="str">
        <f>'Sch-1'!A6</f>
        <v>Bidder’s Name and Address (Lead Partner) :</v>
      </c>
      <c r="B6" s="28"/>
      <c r="C6" s="28"/>
      <c r="D6" s="28"/>
      <c r="E6" s="28"/>
      <c r="F6" s="28"/>
      <c r="G6" s="28"/>
      <c r="H6" s="28"/>
      <c r="I6" s="38"/>
      <c r="J6" s="38"/>
      <c r="K6" s="546" t="s">
        <v>392</v>
      </c>
      <c r="M6" s="38"/>
      <c r="AG6" s="196" t="s">
        <v>351</v>
      </c>
      <c r="AI6" s="217" t="e">
        <f>#REF!</f>
        <v>#REF!</v>
      </c>
    </row>
    <row r="7" spans="1:48" ht="36" customHeight="1">
      <c r="A7" s="1334" t="str">
        <f>'Sch-1'!A7</f>
        <v/>
      </c>
      <c r="B7" s="1334"/>
      <c r="C7" s="1334"/>
      <c r="D7" s="1334"/>
      <c r="E7" s="1334"/>
      <c r="F7" s="1334"/>
      <c r="G7" s="1334"/>
      <c r="H7" s="1334"/>
      <c r="I7" s="1334"/>
      <c r="J7" s="1334"/>
      <c r="K7" s="87" t="str">
        <f>'Sch-1'!M7</f>
        <v>Contracts Services, 3rd Floor</v>
      </c>
      <c r="M7" s="464"/>
      <c r="AG7" s="196" t="s">
        <v>346</v>
      </c>
      <c r="AI7" s="217" t="e">
        <f>SUM(AI3:AI6)</f>
        <v>#REF!</v>
      </c>
    </row>
    <row r="8" spans="1:48" ht="27.95" customHeight="1">
      <c r="A8" s="39" t="s">
        <v>408</v>
      </c>
      <c r="B8" s="39"/>
      <c r="C8" s="39"/>
      <c r="D8" s="39"/>
      <c r="E8" s="39"/>
      <c r="F8" s="39"/>
      <c r="G8" s="39"/>
      <c r="H8" s="39"/>
      <c r="I8" s="1319" t="str">
        <f>IF('Sch-1'!C8=0, "", 'Sch-1'!C8)</f>
        <v xml:space="preserve">…….. …….. …….. …….. …….. …….. </v>
      </c>
      <c r="J8" s="1319"/>
      <c r="K8" s="87" t="str">
        <f>'Sch-1'!M8</f>
        <v>Power Grid Corporation of India Ltd.,</v>
      </c>
      <c r="M8" s="463"/>
    </row>
    <row r="9" spans="1:48" ht="27.95" customHeight="1">
      <c r="A9" s="39" t="s">
        <v>409</v>
      </c>
      <c r="B9" s="39"/>
      <c r="C9" s="39"/>
      <c r="D9" s="39"/>
      <c r="E9" s="39"/>
      <c r="F9" s="39"/>
      <c r="G9" s="39"/>
      <c r="H9" s="39"/>
      <c r="I9" s="1319" t="str">
        <f>IF('Sch-1'!C9=0, "", 'Sch-1'!C9)</f>
        <v xml:space="preserve">…….. …….. …….. …….. …….. …….. </v>
      </c>
      <c r="J9" s="1319"/>
      <c r="K9" s="87" t="str">
        <f>'Sch-1'!M9</f>
        <v>"Saudamini", Plot No.-2</v>
      </c>
      <c r="M9" s="463"/>
    </row>
    <row r="10" spans="1:48" ht="27.95" customHeight="1">
      <c r="A10" s="385"/>
      <c r="B10" s="385"/>
      <c r="C10" s="385"/>
      <c r="D10" s="385"/>
      <c r="E10" s="385"/>
      <c r="F10" s="385"/>
      <c r="G10" s="385"/>
      <c r="H10" s="385"/>
      <c r="I10" s="1349" t="str">
        <f>IF('Sch-1'!C10=0, "", 'Sch-1'!C10)</f>
        <v xml:space="preserve">…….. …….. …….. …….. …….. …….. </v>
      </c>
      <c r="J10" s="1349"/>
      <c r="K10" s="87" t="str">
        <f>'Sch-1'!M10</f>
        <v xml:space="preserve">Sector-29, </v>
      </c>
      <c r="M10" s="386"/>
      <c r="AG10" s="196" t="s">
        <v>277</v>
      </c>
      <c r="AI10" s="224">
        <f>'Sch-1'!AA10</f>
        <v>0</v>
      </c>
    </row>
    <row r="11" spans="1:48" ht="27.95" customHeight="1">
      <c r="A11" s="385"/>
      <c r="B11" s="385"/>
      <c r="C11" s="385"/>
      <c r="D11" s="385"/>
      <c r="E11" s="385"/>
      <c r="F11" s="385"/>
      <c r="G11" s="385"/>
      <c r="H11" s="385"/>
      <c r="I11" s="1349" t="str">
        <f>IF('Sch-1'!C11=0, "", 'Sch-1'!C11)</f>
        <v xml:space="preserve">…….. …….. …….. …….. …….. …….. </v>
      </c>
      <c r="J11" s="1349"/>
      <c r="K11" s="87" t="str">
        <f>'Sch-1'!M11</f>
        <v>Gurgaon (Haryana) - 122001</v>
      </c>
      <c r="M11" s="386"/>
      <c r="AG11" s="196"/>
      <c r="AI11" s="217"/>
    </row>
    <row r="12" spans="1:48" ht="7.5" customHeight="1">
      <c r="A12" s="385"/>
      <c r="B12" s="385"/>
      <c r="C12" s="385"/>
      <c r="D12" s="385"/>
      <c r="E12" s="385"/>
      <c r="F12" s="385"/>
      <c r="G12" s="385"/>
      <c r="H12" s="385"/>
      <c r="I12" s="386"/>
      <c r="J12" s="386"/>
      <c r="K12" s="386"/>
      <c r="L12" s="386"/>
      <c r="M12" s="386"/>
      <c r="N12" s="644"/>
      <c r="O12" s="645"/>
      <c r="P12" s="645"/>
      <c r="Q12" s="645"/>
      <c r="R12" s="645"/>
      <c r="S12" s="645"/>
      <c r="T12" s="645"/>
      <c r="AG12" s="196"/>
      <c r="AI12" s="217"/>
    </row>
    <row r="13" spans="1:48" ht="27.95" customHeight="1" thickBot="1">
      <c r="A13" s="1350" t="s">
        <v>470</v>
      </c>
      <c r="B13" s="1350"/>
      <c r="C13" s="1350"/>
      <c r="D13" s="1350"/>
      <c r="E13" s="1350"/>
      <c r="F13" s="1350"/>
      <c r="G13" s="1350"/>
      <c r="H13" s="1350"/>
      <c r="I13" s="1350"/>
      <c r="J13" s="1350"/>
      <c r="K13" s="1350"/>
      <c r="L13" s="1350"/>
      <c r="M13" s="1350"/>
      <c r="N13" s="644"/>
      <c r="O13" s="645"/>
      <c r="P13" s="645"/>
      <c r="Q13" s="645"/>
      <c r="R13" s="645"/>
      <c r="S13" s="645"/>
      <c r="T13" s="645"/>
    </row>
    <row r="14" spans="1:48" ht="157.5">
      <c r="A14" s="852" t="s">
        <v>430</v>
      </c>
      <c r="B14" s="853" t="s">
        <v>510</v>
      </c>
      <c r="C14" s="853" t="s">
        <v>521</v>
      </c>
      <c r="D14" s="854" t="s">
        <v>522</v>
      </c>
      <c r="E14" s="832" t="s">
        <v>481</v>
      </c>
      <c r="F14" s="832" t="s">
        <v>509</v>
      </c>
      <c r="G14" s="832" t="s">
        <v>482</v>
      </c>
      <c r="H14" s="832" t="s">
        <v>508</v>
      </c>
      <c r="I14" s="855" t="s">
        <v>372</v>
      </c>
      <c r="J14" s="855" t="s">
        <v>353</v>
      </c>
      <c r="K14" s="855" t="s">
        <v>354</v>
      </c>
      <c r="L14" s="855" t="s">
        <v>63</v>
      </c>
      <c r="M14" s="856" t="s">
        <v>373</v>
      </c>
      <c r="N14" s="839" t="s">
        <v>506</v>
      </c>
      <c r="O14" s="645"/>
      <c r="P14" s="645"/>
      <c r="Q14" s="792" t="s">
        <v>541</v>
      </c>
      <c r="R14" s="792" t="s">
        <v>490</v>
      </c>
      <c r="S14" s="645"/>
      <c r="T14" s="645"/>
      <c r="AH14" s="1333" t="s">
        <v>278</v>
      </c>
      <c r="AI14" s="1333"/>
      <c r="AJ14" s="198" t="s">
        <v>286</v>
      </c>
      <c r="AK14" s="1333" t="s">
        <v>279</v>
      </c>
      <c r="AL14" s="1333"/>
    </row>
    <row r="15" spans="1:48" s="807" customFormat="1">
      <c r="A15" s="857">
        <v>1</v>
      </c>
      <c r="B15" s="857">
        <v>2</v>
      </c>
      <c r="C15" s="857">
        <v>3</v>
      </c>
      <c r="D15" s="857">
        <v>4</v>
      </c>
      <c r="E15" s="858">
        <v>5</v>
      </c>
      <c r="F15" s="858">
        <v>6</v>
      </c>
      <c r="G15" s="858">
        <v>7</v>
      </c>
      <c r="H15" s="858">
        <v>8</v>
      </c>
      <c r="I15" s="855">
        <v>9</v>
      </c>
      <c r="J15" s="855">
        <v>10</v>
      </c>
      <c r="K15" s="855">
        <v>11</v>
      </c>
      <c r="L15" s="855">
        <v>12</v>
      </c>
      <c r="M15" s="856" t="s">
        <v>523</v>
      </c>
      <c r="N15" s="845">
        <v>14</v>
      </c>
      <c r="O15" s="805"/>
      <c r="P15" s="805"/>
      <c r="Q15" s="688"/>
      <c r="R15" s="775"/>
      <c r="S15" s="805"/>
      <c r="T15" s="805"/>
      <c r="U15" s="806"/>
      <c r="V15" s="806"/>
      <c r="W15" s="806"/>
      <c r="X15" s="806"/>
      <c r="Y15" s="806"/>
      <c r="Z15" s="806"/>
      <c r="AA15" s="806"/>
      <c r="AB15" s="806"/>
      <c r="AC15" s="806"/>
      <c r="AD15" s="806"/>
      <c r="AE15" s="806"/>
      <c r="AF15" s="806"/>
      <c r="AG15" s="806"/>
      <c r="AH15" s="789"/>
      <c r="AI15" s="789"/>
      <c r="AJ15" s="198"/>
      <c r="AK15" s="789"/>
      <c r="AL15" s="789"/>
      <c r="AM15" s="806"/>
      <c r="AN15" s="806"/>
      <c r="AO15" s="806"/>
      <c r="AP15" s="806"/>
      <c r="AQ15" s="806"/>
      <c r="AR15" s="806"/>
      <c r="AS15" s="806"/>
      <c r="AT15" s="806"/>
      <c r="AU15" s="806"/>
      <c r="AV15" s="806"/>
    </row>
    <row r="16" spans="1:48" s="807" customFormat="1">
      <c r="A16" s="868" t="s">
        <v>340</v>
      </c>
      <c r="B16" s="1342"/>
      <c r="C16" s="1343"/>
      <c r="D16" s="1343"/>
      <c r="E16" s="1343"/>
      <c r="F16" s="1343"/>
      <c r="G16" s="1343"/>
      <c r="H16" s="1343"/>
      <c r="I16" s="1343"/>
      <c r="J16" s="1343"/>
      <c r="K16" s="1343"/>
      <c r="L16" s="1343"/>
      <c r="M16" s="1343"/>
      <c r="N16" s="1344"/>
      <c r="O16" s="805"/>
      <c r="P16" s="805"/>
      <c r="Q16" s="688"/>
      <c r="R16" s="775"/>
      <c r="S16" s="805"/>
      <c r="T16" s="805"/>
      <c r="U16" s="806"/>
      <c r="V16" s="806"/>
      <c r="W16" s="806"/>
      <c r="X16" s="806"/>
      <c r="Y16" s="806"/>
      <c r="Z16" s="806"/>
      <c r="AA16" s="806"/>
      <c r="AB16" s="806"/>
      <c r="AC16" s="806"/>
      <c r="AD16" s="806"/>
      <c r="AE16" s="806"/>
      <c r="AF16" s="806"/>
      <c r="AG16" s="806"/>
      <c r="AH16" s="789"/>
      <c r="AI16" s="789"/>
      <c r="AJ16" s="198"/>
      <c r="AK16" s="789"/>
      <c r="AL16" s="789"/>
      <c r="AM16" s="806"/>
      <c r="AN16" s="806"/>
      <c r="AO16" s="806"/>
      <c r="AP16" s="806"/>
      <c r="AQ16" s="806"/>
      <c r="AR16" s="806"/>
      <c r="AS16" s="806"/>
      <c r="AT16" s="806"/>
      <c r="AU16" s="806"/>
      <c r="AV16" s="806"/>
    </row>
    <row r="17" spans="1:48" s="468" customFormat="1" hidden="1">
      <c r="A17" s="674">
        <v>1</v>
      </c>
      <c r="B17" s="825"/>
      <c r="C17" s="825"/>
      <c r="D17" s="825"/>
      <c r="E17" s="674"/>
      <c r="F17" s="774"/>
      <c r="G17" s="750"/>
      <c r="H17" s="776"/>
      <c r="I17" s="675"/>
      <c r="J17" s="554"/>
      <c r="K17" s="555"/>
      <c r="L17" s="551"/>
      <c r="M17" s="550" t="str">
        <f>IF(L17=0, "Included", IF(ISERROR(K17*L17), L17, K17*L17))</f>
        <v>Included</v>
      </c>
      <c r="N17" s="861">
        <f>R17</f>
        <v>0</v>
      </c>
      <c r="O17" s="569"/>
      <c r="P17" s="569"/>
      <c r="Q17" s="688">
        <f>IF(M17="Included",0,M17)</f>
        <v>0</v>
      </c>
      <c r="R17" s="775">
        <f>IF(H17="", G17*Q17,H17*Q17)</f>
        <v>0</v>
      </c>
      <c r="S17" s="569"/>
      <c r="T17" s="569"/>
    </row>
    <row r="18" spans="1:48" s="468" customFormat="1" hidden="1">
      <c r="A18" s="674">
        <v>2</v>
      </c>
      <c r="B18" s="825"/>
      <c r="C18" s="825"/>
      <c r="D18" s="825"/>
      <c r="E18" s="674"/>
      <c r="F18" s="774"/>
      <c r="G18" s="750"/>
      <c r="H18" s="776"/>
      <c r="I18" s="675"/>
      <c r="J18" s="554"/>
      <c r="K18" s="555"/>
      <c r="L18" s="551"/>
      <c r="M18" s="550" t="str">
        <f>IF(L18=0, "Included", IF(ISERROR(K18*L18), L18, K18*L18))</f>
        <v>Included</v>
      </c>
      <c r="N18" s="861">
        <f>R18</f>
        <v>0</v>
      </c>
      <c r="O18" s="569"/>
      <c r="P18" s="569"/>
      <c r="Q18" s="688">
        <f>IF(M18="Included",0,M18)</f>
        <v>0</v>
      </c>
      <c r="R18" s="775">
        <f>IF(H18="", G18*Q18,H18*Q18)</f>
        <v>0</v>
      </c>
      <c r="S18" s="569"/>
      <c r="T18" s="569"/>
    </row>
    <row r="19" spans="1:48" ht="45" customHeight="1">
      <c r="A19" s="385"/>
      <c r="B19" s="385"/>
      <c r="C19" s="385"/>
      <c r="D19" s="385"/>
      <c r="E19" s="385"/>
      <c r="F19" s="1345" t="s">
        <v>547</v>
      </c>
      <c r="G19" s="1345"/>
      <c r="H19" s="1345"/>
      <c r="I19" s="1345"/>
      <c r="J19" s="1345"/>
      <c r="K19" s="1345"/>
      <c r="L19" s="1345"/>
      <c r="M19" s="386"/>
      <c r="N19" s="644"/>
      <c r="O19" s="645"/>
      <c r="P19" s="645"/>
      <c r="Q19" s="645"/>
      <c r="R19" s="645"/>
      <c r="S19" s="645"/>
      <c r="T19" s="645"/>
      <c r="AG19" s="196"/>
      <c r="AI19" s="217"/>
    </row>
    <row r="20" spans="1:48" s="468" customFormat="1" ht="24.75" customHeight="1">
      <c r="A20" s="1336"/>
      <c r="B20" s="1337"/>
      <c r="C20" s="1337"/>
      <c r="D20" s="1337"/>
      <c r="E20" s="1337"/>
      <c r="F20" s="1337"/>
      <c r="G20" s="1337"/>
      <c r="H20" s="1338"/>
      <c r="I20" s="862" t="s">
        <v>469</v>
      </c>
      <c r="J20" s="862"/>
      <c r="K20" s="862"/>
      <c r="L20" s="862"/>
      <c r="M20" s="863">
        <f>SUM(M17:M18)</f>
        <v>0</v>
      </c>
      <c r="N20" s="864"/>
      <c r="O20" s="569"/>
      <c r="P20" s="569"/>
      <c r="Q20" s="569"/>
      <c r="R20" s="569"/>
      <c r="S20" s="569"/>
      <c r="T20" s="569"/>
    </row>
    <row r="21" spans="1:48" ht="36" customHeight="1">
      <c r="A21" s="1339"/>
      <c r="B21" s="1340"/>
      <c r="C21" s="1340"/>
      <c r="D21" s="1340"/>
      <c r="E21" s="1340"/>
      <c r="F21" s="1340"/>
      <c r="G21" s="1340"/>
      <c r="H21" s="1341"/>
      <c r="I21" s="865" t="s">
        <v>506</v>
      </c>
      <c r="J21" s="865"/>
      <c r="K21" s="865"/>
      <c r="L21" s="865"/>
      <c r="M21" s="865"/>
      <c r="N21" s="863">
        <f>SUM(N17:N18)</f>
        <v>0</v>
      </c>
      <c r="O21" s="645"/>
      <c r="P21" s="645"/>
      <c r="Q21" s="645"/>
      <c r="R21" s="645"/>
      <c r="S21" s="645"/>
      <c r="T21" s="645"/>
      <c r="AH21" s="225"/>
      <c r="AI21" s="225"/>
      <c r="AK21" s="225"/>
      <c r="AL21" s="225"/>
      <c r="AM21" s="381"/>
      <c r="AN21" s="381"/>
      <c r="AO21" s="381"/>
      <c r="AP21" s="381"/>
      <c r="AQ21" s="381"/>
      <c r="AR21" s="381"/>
      <c r="AS21" s="381"/>
      <c r="AT21" s="381"/>
      <c r="AU21" s="381"/>
      <c r="AV21" s="381"/>
    </row>
    <row r="22" spans="1:48" ht="19.5" customHeight="1">
      <c r="A22" s="387"/>
      <c r="B22" s="387"/>
      <c r="C22" s="387"/>
      <c r="D22" s="387"/>
      <c r="E22" s="387"/>
      <c r="F22" s="387"/>
      <c r="G22" s="387"/>
      <c r="H22" s="387"/>
      <c r="I22" s="387"/>
      <c r="J22" s="1277"/>
      <c r="K22" s="1277"/>
      <c r="L22" s="1277"/>
      <c r="M22" s="1277"/>
      <c r="AH22" s="254"/>
      <c r="AI22" s="226"/>
      <c r="AM22" s="381"/>
      <c r="AN22" s="381"/>
      <c r="AO22" s="381"/>
      <c r="AP22" s="381"/>
      <c r="AQ22" s="381"/>
      <c r="AR22" s="381"/>
      <c r="AS22" s="381"/>
      <c r="AT22" s="381"/>
      <c r="AU22" s="381"/>
      <c r="AV22" s="381"/>
    </row>
    <row r="23" spans="1:48" ht="19.5" customHeight="1">
      <c r="A23" s="96" t="s">
        <v>402</v>
      </c>
      <c r="B23" s="96"/>
      <c r="C23" s="96"/>
      <c r="D23" s="96"/>
      <c r="E23" s="111" t="str">
        <f>'Sch-1'!B415</f>
        <v>--</v>
      </c>
      <c r="F23" s="96"/>
      <c r="G23" s="96"/>
      <c r="H23" s="96"/>
      <c r="J23" s="1277" t="str">
        <f>"Printed Name   : " &amp; 'Sch-1'!M416</f>
        <v xml:space="preserve">Printed Name   : </v>
      </c>
      <c r="K23" s="1277"/>
      <c r="L23" s="1277"/>
      <c r="M23" s="1277"/>
      <c r="AM23" s="381"/>
      <c r="AN23" s="381"/>
      <c r="AO23" s="381"/>
      <c r="AP23" s="381"/>
      <c r="AQ23" s="381"/>
      <c r="AR23" s="381"/>
      <c r="AS23" s="381"/>
      <c r="AT23" s="381"/>
      <c r="AU23" s="381"/>
      <c r="AV23" s="381"/>
    </row>
    <row r="24" spans="1:48" ht="27.75" customHeight="1">
      <c r="A24" s="96" t="s">
        <v>403</v>
      </c>
      <c r="B24" s="96"/>
      <c r="C24" s="96"/>
      <c r="D24" s="96"/>
      <c r="E24" s="107" t="str">
        <f>'Sch-1'!B416</f>
        <v/>
      </c>
      <c r="F24" s="96"/>
      <c r="G24" s="96"/>
      <c r="H24" s="96"/>
      <c r="J24" s="1277" t="str">
        <f>"Designation      : " &amp; 'Sch-1'!M417</f>
        <v xml:space="preserve">Designation      : </v>
      </c>
      <c r="K24" s="1277"/>
      <c r="L24" s="1277"/>
      <c r="M24" s="1277"/>
      <c r="AM24" s="381"/>
      <c r="AN24" s="381"/>
      <c r="AO24" s="381"/>
      <c r="AP24" s="381"/>
      <c r="AQ24" s="381"/>
      <c r="AR24" s="381"/>
      <c r="AS24" s="381"/>
      <c r="AT24" s="381"/>
      <c r="AU24" s="381"/>
      <c r="AV24" s="381"/>
    </row>
    <row r="25" spans="1:48" ht="36.75" customHeight="1">
      <c r="A25" s="108" t="s">
        <v>67</v>
      </c>
      <c r="B25" s="108"/>
      <c r="C25" s="108"/>
      <c r="D25" s="108"/>
      <c r="E25" s="1335" t="s">
        <v>375</v>
      </c>
      <c r="F25" s="1335"/>
      <c r="G25" s="1335"/>
      <c r="H25" s="1335"/>
      <c r="I25" s="1335"/>
      <c r="J25" s="1335"/>
      <c r="K25" s="1335"/>
      <c r="L25" s="1335"/>
      <c r="M25" s="1335"/>
      <c r="AM25" s="381"/>
      <c r="AN25" s="381"/>
      <c r="AO25" s="381"/>
      <c r="AP25" s="381"/>
      <c r="AQ25" s="381"/>
      <c r="AR25" s="381"/>
      <c r="AS25" s="381"/>
      <c r="AT25" s="381"/>
      <c r="AU25" s="381"/>
      <c r="AV25" s="381"/>
    </row>
    <row r="26" spans="1:48" ht="31.5" customHeight="1">
      <c r="N26" s="257"/>
      <c r="AM26" s="381"/>
      <c r="AN26" s="381"/>
      <c r="AO26" s="381"/>
      <c r="AP26" s="381"/>
      <c r="AQ26" s="381"/>
      <c r="AR26" s="381"/>
      <c r="AS26" s="381"/>
      <c r="AT26" s="381"/>
      <c r="AU26" s="381"/>
      <c r="AV26" s="381"/>
    </row>
    <row r="95" spans="1:15" s="181" customFormat="1">
      <c r="A95" s="202"/>
      <c r="B95" s="202"/>
      <c r="C95" s="202"/>
      <c r="D95" s="202"/>
      <c r="E95" s="202"/>
      <c r="F95" s="202"/>
      <c r="G95" s="202"/>
      <c r="H95" s="202"/>
      <c r="I95" s="190"/>
      <c r="J95" s="190"/>
      <c r="K95" s="190"/>
      <c r="L95" s="190"/>
      <c r="M95" s="190"/>
      <c r="N95" s="255"/>
      <c r="O95" s="381"/>
    </row>
    <row r="96" spans="1:15" s="181" customFormat="1">
      <c r="A96" s="202"/>
      <c r="B96" s="202"/>
      <c r="C96" s="202"/>
      <c r="D96" s="202"/>
      <c r="E96" s="202"/>
      <c r="F96" s="202"/>
      <c r="G96" s="202"/>
      <c r="H96" s="202"/>
      <c r="I96" s="190"/>
      <c r="J96" s="190"/>
      <c r="K96" s="190"/>
      <c r="L96" s="190"/>
      <c r="M96" s="190"/>
      <c r="N96" s="255"/>
      <c r="O96" s="381"/>
    </row>
    <row r="97" spans="1:38" s="181" customFormat="1">
      <c r="A97" s="202"/>
      <c r="B97" s="202"/>
      <c r="C97" s="202"/>
      <c r="D97" s="202"/>
      <c r="E97" s="202"/>
      <c r="F97" s="202"/>
      <c r="G97" s="202"/>
      <c r="H97" s="202"/>
      <c r="I97" s="190"/>
      <c r="J97" s="190"/>
      <c r="K97" s="190"/>
      <c r="L97" s="190"/>
      <c r="M97" s="190"/>
      <c r="N97" s="255"/>
      <c r="O97" s="381"/>
    </row>
    <row r="98" spans="1:38" s="266" customFormat="1" hidden="1">
      <c r="A98" s="183" t="str">
        <f>A1</f>
        <v>Specification No.: CC/NT/W-GIS/DOM/A10/25/06459</v>
      </c>
      <c r="B98" s="183"/>
      <c r="C98" s="183"/>
      <c r="D98" s="183"/>
      <c r="E98" s="183"/>
      <c r="F98" s="183"/>
      <c r="G98" s="183"/>
      <c r="H98" s="183"/>
      <c r="I98" s="96"/>
      <c r="J98" s="186"/>
      <c r="K98" s="186"/>
      <c r="L98" s="186"/>
      <c r="M98" s="186"/>
      <c r="N98" s="185"/>
    </row>
    <row r="99" spans="1:38" s="266" customFormat="1" hidden="1">
      <c r="A99" s="64"/>
      <c r="B99" s="64"/>
      <c r="C99" s="64"/>
      <c r="D99" s="64"/>
      <c r="E99" s="64"/>
      <c r="F99" s="64"/>
      <c r="G99" s="64"/>
      <c r="H99" s="64"/>
      <c r="I99" s="85"/>
      <c r="J99" s="86"/>
      <c r="K99" s="86"/>
      <c r="L99" s="86"/>
      <c r="M99" s="86"/>
      <c r="N99" s="185"/>
    </row>
    <row r="100" spans="1:38" s="266" customFormat="1" ht="35.25" hidden="1" customHeight="1">
      <c r="A100" s="1347" t="str">
        <f>A3</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100" s="1347"/>
      <c r="C100" s="1347"/>
      <c r="D100" s="1347"/>
      <c r="E100" s="1347"/>
      <c r="F100" s="1347"/>
      <c r="G100" s="1347"/>
      <c r="H100" s="1347"/>
      <c r="I100" s="1347">
        <f>I3</f>
        <v>0</v>
      </c>
      <c r="J100" s="1347">
        <f>J3</f>
        <v>0</v>
      </c>
      <c r="K100" s="1347"/>
      <c r="L100" s="1347"/>
      <c r="M100" s="1347"/>
      <c r="N100" s="185"/>
    </row>
    <row r="101" spans="1:38" s="266" customFormat="1" hidden="1">
      <c r="A101" s="1348" t="str">
        <f>A4</f>
        <v>(SCHEDULE OF RATES AND PRICES )</v>
      </c>
      <c r="B101" s="1348"/>
      <c r="C101" s="1348"/>
      <c r="D101" s="1348"/>
      <c r="E101" s="1348"/>
      <c r="F101" s="1348"/>
      <c r="G101" s="1348"/>
      <c r="H101" s="1348"/>
      <c r="I101" s="1348">
        <f>I4</f>
        <v>0</v>
      </c>
      <c r="J101" s="1348">
        <f>J4</f>
        <v>0</v>
      </c>
      <c r="K101" s="1348"/>
      <c r="L101" s="1348"/>
      <c r="M101" s="1348"/>
      <c r="N101" s="185"/>
    </row>
    <row r="102" spans="1:38" s="266" customFormat="1" hidden="1">
      <c r="A102" s="65"/>
      <c r="B102" s="65"/>
      <c r="C102" s="65"/>
      <c r="D102" s="65"/>
      <c r="E102" s="65"/>
      <c r="F102" s="65"/>
      <c r="G102" s="65"/>
      <c r="H102" s="65"/>
      <c r="I102" s="104"/>
      <c r="J102" s="104"/>
      <c r="K102" s="104"/>
      <c r="L102" s="104"/>
      <c r="M102" s="104"/>
      <c r="N102" s="185"/>
    </row>
    <row r="103" spans="1:38" s="266" customFormat="1" hidden="1">
      <c r="A103" s="28" t="str">
        <f>A6</f>
        <v>Bidder’s Name and Address (Lead Partner) :</v>
      </c>
      <c r="B103" s="28"/>
      <c r="C103" s="28"/>
      <c r="D103" s="28"/>
      <c r="E103" s="28"/>
      <c r="F103" s="28"/>
      <c r="G103" s="28"/>
      <c r="H103" s="28"/>
      <c r="I103" s="38"/>
      <c r="J103" s="38"/>
      <c r="K103" s="38"/>
      <c r="L103" s="38"/>
      <c r="M103" s="38"/>
      <c r="N103" s="185"/>
    </row>
    <row r="104" spans="1:38" s="266" customFormat="1" hidden="1">
      <c r="A104" s="1334" t="str">
        <f>A7</f>
        <v/>
      </c>
      <c r="B104" s="1334"/>
      <c r="C104" s="1334"/>
      <c r="D104" s="1334"/>
      <c r="E104" s="1334"/>
      <c r="F104" s="1334"/>
      <c r="G104" s="1334"/>
      <c r="H104" s="1334"/>
      <c r="I104" s="1334">
        <f t="shared" ref="I104:J108" si="0">I7</f>
        <v>0</v>
      </c>
      <c r="J104" s="1334">
        <f t="shared" si="0"/>
        <v>0</v>
      </c>
      <c r="K104" s="464"/>
      <c r="L104" s="464"/>
      <c r="M104" s="464"/>
      <c r="N104" s="185"/>
    </row>
    <row r="105" spans="1:38" s="266" customFormat="1" hidden="1">
      <c r="A105" s="39" t="str">
        <f>A8</f>
        <v>Name     :</v>
      </c>
      <c r="B105" s="39"/>
      <c r="C105" s="39"/>
      <c r="D105" s="39"/>
      <c r="E105" s="39"/>
      <c r="F105" s="39"/>
      <c r="G105" s="39"/>
      <c r="H105" s="39"/>
      <c r="I105" s="1319" t="str">
        <f t="shared" si="0"/>
        <v xml:space="preserve">…….. …….. …….. …….. …….. …….. </v>
      </c>
      <c r="J105" s="1319">
        <f t="shared" si="0"/>
        <v>0</v>
      </c>
      <c r="K105" s="463"/>
      <c r="L105" s="463"/>
      <c r="M105" s="463"/>
      <c r="N105" s="185"/>
    </row>
    <row r="106" spans="1:38" s="266" customFormat="1" hidden="1">
      <c r="A106" s="39" t="str">
        <f>A9</f>
        <v>Address :</v>
      </c>
      <c r="B106" s="39"/>
      <c r="C106" s="39"/>
      <c r="D106" s="39"/>
      <c r="E106" s="39"/>
      <c r="F106" s="39"/>
      <c r="G106" s="39"/>
      <c r="H106" s="39"/>
      <c r="I106" s="1319" t="str">
        <f t="shared" si="0"/>
        <v xml:space="preserve">…….. …….. …….. …….. …….. …….. </v>
      </c>
      <c r="J106" s="1319">
        <f t="shared" si="0"/>
        <v>0</v>
      </c>
      <c r="K106" s="463"/>
      <c r="L106" s="463"/>
      <c r="M106" s="463"/>
      <c r="N106" s="185"/>
    </row>
    <row r="107" spans="1:38" s="266" customFormat="1" hidden="1">
      <c r="A107" s="40"/>
      <c r="B107" s="40"/>
      <c r="C107" s="40"/>
      <c r="D107" s="40"/>
      <c r="E107" s="40"/>
      <c r="F107" s="40"/>
      <c r="G107" s="40"/>
      <c r="H107" s="40"/>
      <c r="I107" s="1319" t="str">
        <f t="shared" si="0"/>
        <v xml:space="preserve">…….. …….. …….. …….. …….. …….. </v>
      </c>
      <c r="J107" s="1319">
        <f t="shared" si="0"/>
        <v>0</v>
      </c>
      <c r="K107" s="463"/>
      <c r="L107" s="463"/>
      <c r="M107" s="463"/>
      <c r="N107" s="185"/>
    </row>
    <row r="108" spans="1:38" s="266" customFormat="1" hidden="1">
      <c r="A108" s="40"/>
      <c r="B108" s="40"/>
      <c r="C108" s="40"/>
      <c r="D108" s="40"/>
      <c r="E108" s="40"/>
      <c r="F108" s="40"/>
      <c r="G108" s="40"/>
      <c r="H108" s="40"/>
      <c r="I108" s="1319" t="str">
        <f t="shared" si="0"/>
        <v xml:space="preserve">…….. …….. …….. …….. …….. …….. </v>
      </c>
      <c r="J108" s="1319">
        <f t="shared" si="0"/>
        <v>0</v>
      </c>
      <c r="K108" s="463"/>
      <c r="L108" s="463"/>
      <c r="M108" s="463"/>
      <c r="N108" s="185"/>
    </row>
    <row r="109" spans="1:38" s="266" customFormat="1" hidden="1">
      <c r="A109" s="306"/>
      <c r="B109" s="306"/>
      <c r="C109" s="306"/>
      <c r="D109" s="306"/>
      <c r="E109" s="306"/>
      <c r="F109" s="306"/>
      <c r="G109" s="306"/>
      <c r="H109" s="306"/>
      <c r="I109" s="29"/>
      <c r="J109" s="29"/>
      <c r="K109" s="29"/>
      <c r="L109" s="29"/>
      <c r="M109" s="29"/>
      <c r="N109" s="185"/>
    </row>
    <row r="110" spans="1:38" s="266" customFormat="1" ht="33.75" hidden="1" customHeight="1">
      <c r="A110" s="304" t="str">
        <f>A14</f>
        <v>SL. NO.</v>
      </c>
      <c r="B110" s="304"/>
      <c r="C110" s="304"/>
      <c r="D110" s="304"/>
      <c r="E110" s="304"/>
      <c r="F110" s="304"/>
      <c r="G110" s="304"/>
      <c r="H110" s="304"/>
      <c r="I110" s="309" t="str">
        <f>I14</f>
        <v>Description of Test</v>
      </c>
      <c r="J110" s="1330" t="e">
        <f>#REF!</f>
        <v>#REF!</v>
      </c>
      <c r="K110" s="1330"/>
      <c r="L110" s="1330"/>
      <c r="M110" s="1330"/>
      <c r="N110" s="185"/>
      <c r="AH110" s="1330"/>
      <c r="AI110" s="1330"/>
      <c r="AK110" s="1330"/>
      <c r="AL110" s="1330"/>
    </row>
    <row r="111" spans="1:38" s="266" customFormat="1" hidden="1">
      <c r="A111" s="104" t="e">
        <f>#REF!</f>
        <v>#REF!</v>
      </c>
      <c r="B111" s="104"/>
      <c r="C111" s="104"/>
      <c r="D111" s="104"/>
      <c r="E111" s="104"/>
      <c r="F111" s="104"/>
      <c r="G111" s="104"/>
      <c r="H111" s="104"/>
      <c r="I111" s="104" t="e">
        <f>#REF!</f>
        <v>#REF!</v>
      </c>
      <c r="J111" s="1331" t="e">
        <f>#REF!</f>
        <v>#REF!</v>
      </c>
      <c r="K111" s="1331"/>
      <c r="L111" s="1331"/>
      <c r="M111" s="1331"/>
      <c r="N111" s="185"/>
      <c r="AH111" s="1331"/>
      <c r="AI111" s="1331"/>
      <c r="AK111" s="1331"/>
      <c r="AL111" s="1331"/>
    </row>
    <row r="112" spans="1:38" s="266" customFormat="1" hidden="1">
      <c r="A112" s="311" t="e">
        <f>#REF!</f>
        <v>#REF!</v>
      </c>
      <c r="B112" s="311"/>
      <c r="C112" s="311"/>
      <c r="D112" s="311"/>
      <c r="E112" s="311"/>
      <c r="F112" s="311"/>
      <c r="G112" s="311"/>
      <c r="H112" s="311"/>
      <c r="I112" s="312" t="e">
        <f>#REF!</f>
        <v>#REF!</v>
      </c>
      <c r="J112" s="1331"/>
      <c r="K112" s="1331"/>
      <c r="L112" s="1331"/>
      <c r="M112" s="1331"/>
      <c r="N112" s="185"/>
      <c r="AH112" s="1331"/>
      <c r="AI112" s="1331"/>
      <c r="AK112" s="1331"/>
      <c r="AL112" s="1331"/>
    </row>
    <row r="113" spans="1:38" s="266" customFormat="1" hidden="1">
      <c r="A113" s="313" t="e">
        <f>#REF!</f>
        <v>#REF!</v>
      </c>
      <c r="B113" s="313"/>
      <c r="C113" s="313"/>
      <c r="D113" s="313"/>
      <c r="E113" s="313"/>
      <c r="F113" s="313"/>
      <c r="G113" s="313"/>
      <c r="H113" s="313"/>
      <c r="I113" s="314" t="e">
        <f>#REF!</f>
        <v>#REF!</v>
      </c>
      <c r="J113" s="1332" t="e">
        <f>#REF!</f>
        <v>#REF!</v>
      </c>
      <c r="K113" s="1332"/>
      <c r="L113" s="1332"/>
      <c r="M113" s="1332"/>
      <c r="N113" s="183"/>
      <c r="AH113" s="315"/>
      <c r="AI113" s="315"/>
      <c r="AK113" s="315"/>
      <c r="AL113" s="315"/>
    </row>
    <row r="114" spans="1:38" s="266" customFormat="1" hidden="1">
      <c r="A114" s="313" t="e">
        <f>#REF!</f>
        <v>#REF!</v>
      </c>
      <c r="B114" s="313"/>
      <c r="C114" s="313"/>
      <c r="D114" s="313"/>
      <c r="E114" s="313"/>
      <c r="F114" s="313"/>
      <c r="G114" s="313"/>
      <c r="H114" s="313"/>
      <c r="I114" s="314" t="e">
        <f>#REF!</f>
        <v>#REF!</v>
      </c>
      <c r="J114" s="1332" t="e">
        <f>#REF!</f>
        <v>#REF!</v>
      </c>
      <c r="K114" s="1332"/>
      <c r="L114" s="1332"/>
      <c r="M114" s="1332"/>
      <c r="N114" s="183"/>
      <c r="AH114" s="316"/>
      <c r="AI114" s="316"/>
      <c r="AK114" s="315"/>
      <c r="AL114" s="316"/>
    </row>
    <row r="115" spans="1:38" s="266" customFormat="1" ht="20.100000000000001" hidden="1" customHeight="1">
      <c r="A115" s="317"/>
      <c r="B115" s="317"/>
      <c r="C115" s="317"/>
      <c r="D115" s="317"/>
      <c r="E115" s="317"/>
      <c r="F115" s="317"/>
      <c r="G115" s="317"/>
      <c r="H115" s="317"/>
      <c r="I115" s="312" t="e">
        <f>#REF!</f>
        <v>#REF!</v>
      </c>
      <c r="J115" s="1332" t="e">
        <f>#REF!</f>
        <v>#REF!</v>
      </c>
      <c r="K115" s="1332"/>
      <c r="L115" s="1332"/>
      <c r="M115" s="1332"/>
      <c r="N115" s="185"/>
      <c r="AH115" s="316"/>
      <c r="AI115" s="316"/>
      <c r="AK115" s="316"/>
      <c r="AL115" s="316"/>
    </row>
    <row r="116" spans="1:38" s="266" customFormat="1" hidden="1">
      <c r="A116" s="311" t="e">
        <f>#REF!</f>
        <v>#REF!</v>
      </c>
      <c r="B116" s="311"/>
      <c r="C116" s="311"/>
      <c r="D116" s="311"/>
      <c r="E116" s="311"/>
      <c r="F116" s="311"/>
      <c r="G116" s="311"/>
      <c r="H116" s="311"/>
      <c r="I116" s="312" t="e">
        <f>#REF!</f>
        <v>#REF!</v>
      </c>
      <c r="J116" s="1332"/>
      <c r="K116" s="1332"/>
      <c r="L116" s="1332"/>
      <c r="M116" s="1332"/>
      <c r="N116" s="185"/>
      <c r="AH116" s="1332"/>
      <c r="AI116" s="1332"/>
      <c r="AK116" s="1332"/>
      <c r="AL116" s="1332"/>
    </row>
    <row r="117" spans="1:38" s="266" customFormat="1" hidden="1">
      <c r="A117" s="318" t="e">
        <f>#REF!</f>
        <v>#REF!</v>
      </c>
      <c r="B117" s="318"/>
      <c r="C117" s="318"/>
      <c r="D117" s="318"/>
      <c r="E117" s="318"/>
      <c r="F117" s="318"/>
      <c r="G117" s="318"/>
      <c r="H117" s="318"/>
      <c r="I117" s="312" t="e">
        <f>#REF!</f>
        <v>#REF!</v>
      </c>
      <c r="J117" s="1332"/>
      <c r="K117" s="1332"/>
      <c r="L117" s="1332"/>
      <c r="M117" s="1332"/>
      <c r="N117" s="185"/>
      <c r="AH117" s="1332"/>
      <c r="AI117" s="1332"/>
      <c r="AK117" s="1332"/>
      <c r="AL117" s="1332"/>
    </row>
    <row r="118" spans="1:38" s="266" customFormat="1" hidden="1">
      <c r="A118" s="319" t="e">
        <f>#REF!</f>
        <v>#REF!</v>
      </c>
      <c r="B118" s="319"/>
      <c r="C118" s="319"/>
      <c r="D118" s="319"/>
      <c r="E118" s="319"/>
      <c r="F118" s="319"/>
      <c r="G118" s="319"/>
      <c r="H118" s="319"/>
      <c r="I118" s="312" t="e">
        <f>#REF!</f>
        <v>#REF!</v>
      </c>
      <c r="J118" s="1332"/>
      <c r="K118" s="1332"/>
      <c r="L118" s="1332"/>
      <c r="M118" s="1332"/>
      <c r="N118" s="185"/>
      <c r="AH118" s="1332"/>
      <c r="AI118" s="1332"/>
      <c r="AK118" s="1332"/>
      <c r="AL118" s="1332"/>
    </row>
    <row r="119" spans="1:38" s="266" customFormat="1" hidden="1">
      <c r="A119" s="313" t="e">
        <f>#REF!</f>
        <v>#REF!</v>
      </c>
      <c r="B119" s="313"/>
      <c r="C119" s="313"/>
      <c r="D119" s="313"/>
      <c r="E119" s="313"/>
      <c r="F119" s="313"/>
      <c r="G119" s="313"/>
      <c r="H119" s="313"/>
      <c r="I119" s="314" t="e">
        <f>#REF!</f>
        <v>#REF!</v>
      </c>
      <c r="J119" s="1332" t="e">
        <f>#REF!</f>
        <v>#REF!</v>
      </c>
      <c r="K119" s="1332"/>
      <c r="L119" s="1332"/>
      <c r="M119" s="1332"/>
      <c r="N119" s="183"/>
      <c r="AH119" s="316"/>
      <c r="AI119" s="316"/>
      <c r="AK119" s="315"/>
      <c r="AL119" s="316"/>
    </row>
    <row r="120" spans="1:38" s="266" customFormat="1" hidden="1">
      <c r="A120" s="313" t="e">
        <f>#REF!</f>
        <v>#REF!</v>
      </c>
      <c r="B120" s="313"/>
      <c r="C120" s="313"/>
      <c r="D120" s="313"/>
      <c r="E120" s="313"/>
      <c r="F120" s="313"/>
      <c r="G120" s="313"/>
      <c r="H120" s="313"/>
      <c r="I120" s="314" t="e">
        <f>#REF!</f>
        <v>#REF!</v>
      </c>
      <c r="J120" s="1332" t="e">
        <f>#REF!</f>
        <v>#REF!</v>
      </c>
      <c r="K120" s="1332"/>
      <c r="L120" s="1332"/>
      <c r="M120" s="1332"/>
      <c r="N120" s="183"/>
      <c r="AH120" s="316"/>
      <c r="AI120" s="316"/>
      <c r="AK120" s="315"/>
      <c r="AL120" s="316"/>
    </row>
    <row r="121" spans="1:38" s="266" customFormat="1" hidden="1">
      <c r="A121" s="313" t="e">
        <f>#REF!</f>
        <v>#REF!</v>
      </c>
      <c r="B121" s="313"/>
      <c r="C121" s="313"/>
      <c r="D121" s="313"/>
      <c r="E121" s="313"/>
      <c r="F121" s="313"/>
      <c r="G121" s="313"/>
      <c r="H121" s="313"/>
      <c r="I121" s="314" t="e">
        <f>#REF!</f>
        <v>#REF!</v>
      </c>
      <c r="J121" s="1332" t="e">
        <f>#REF!</f>
        <v>#REF!</v>
      </c>
      <c r="K121" s="1332"/>
      <c r="L121" s="1332"/>
      <c r="M121" s="1332"/>
      <c r="N121" s="183"/>
      <c r="AH121" s="316"/>
      <c r="AI121" s="316"/>
      <c r="AK121" s="315"/>
      <c r="AL121" s="316"/>
    </row>
    <row r="122" spans="1:38" s="266" customFormat="1" hidden="1">
      <c r="A122" s="313" t="e">
        <f>#REF!</f>
        <v>#REF!</v>
      </c>
      <c r="B122" s="313"/>
      <c r="C122" s="313"/>
      <c r="D122" s="313"/>
      <c r="E122" s="313"/>
      <c r="F122" s="313"/>
      <c r="G122" s="313"/>
      <c r="H122" s="313"/>
      <c r="I122" s="314" t="e">
        <f>#REF!</f>
        <v>#REF!</v>
      </c>
      <c r="J122" s="1332" t="e">
        <f>#REF!</f>
        <v>#REF!</v>
      </c>
      <c r="K122" s="1332"/>
      <c r="L122" s="1332"/>
      <c r="M122" s="1332"/>
      <c r="N122" s="183"/>
      <c r="AH122" s="316"/>
      <c r="AI122" s="316"/>
      <c r="AK122" s="315"/>
      <c r="AL122" s="316"/>
    </row>
    <row r="123" spans="1:38" s="266" customFormat="1" hidden="1">
      <c r="A123" s="313"/>
      <c r="B123" s="313"/>
      <c r="C123" s="313"/>
      <c r="D123" s="313"/>
      <c r="E123" s="313"/>
      <c r="F123" s="313"/>
      <c r="G123" s="313"/>
      <c r="H123" s="313"/>
      <c r="I123" s="312" t="e">
        <f>#REF!</f>
        <v>#REF!</v>
      </c>
      <c r="J123" s="1332" t="e">
        <f>#REF!</f>
        <v>#REF!</v>
      </c>
      <c r="K123" s="1332"/>
      <c r="L123" s="1332"/>
      <c r="M123" s="1332"/>
      <c r="N123" s="183"/>
      <c r="AH123" s="316"/>
      <c r="AI123" s="316"/>
      <c r="AK123" s="316"/>
      <c r="AL123" s="316"/>
    </row>
    <row r="124" spans="1:38" s="266" customFormat="1" ht="20.100000000000001" hidden="1" customHeight="1">
      <c r="A124" s="319" t="e">
        <f>#REF!</f>
        <v>#REF!</v>
      </c>
      <c r="B124" s="319"/>
      <c r="C124" s="319"/>
      <c r="D124" s="319"/>
      <c r="E124" s="319"/>
      <c r="F124" s="319"/>
      <c r="G124" s="319"/>
      <c r="H124" s="319"/>
      <c r="I124" s="312" t="e">
        <f>#REF!</f>
        <v>#REF!</v>
      </c>
      <c r="J124" s="1332"/>
      <c r="K124" s="1332"/>
      <c r="L124" s="1332"/>
      <c r="M124" s="1332"/>
      <c r="N124" s="183"/>
      <c r="AH124" s="316"/>
      <c r="AI124" s="316"/>
      <c r="AK124" s="316"/>
      <c r="AL124" s="316"/>
    </row>
    <row r="125" spans="1:38" s="266" customFormat="1" hidden="1">
      <c r="A125" s="313" t="e">
        <f>#REF!</f>
        <v>#REF!</v>
      </c>
      <c r="B125" s="313"/>
      <c r="C125" s="313"/>
      <c r="D125" s="313"/>
      <c r="E125" s="313"/>
      <c r="F125" s="313"/>
      <c r="G125" s="313"/>
      <c r="H125" s="313"/>
      <c r="I125" s="314" t="e">
        <f>#REF!</f>
        <v>#REF!</v>
      </c>
      <c r="J125" s="1332" t="e">
        <f>#REF!</f>
        <v>#REF!</v>
      </c>
      <c r="K125" s="1332"/>
      <c r="L125" s="1332"/>
      <c r="M125" s="1332"/>
      <c r="N125" s="183"/>
      <c r="AH125" s="316"/>
      <c r="AI125" s="316"/>
      <c r="AK125" s="315"/>
      <c r="AL125" s="316"/>
    </row>
    <row r="126" spans="1:38" s="266" customFormat="1" hidden="1">
      <c r="A126" s="313" t="e">
        <f>#REF!</f>
        <v>#REF!</v>
      </c>
      <c r="B126" s="313"/>
      <c r="C126" s="313"/>
      <c r="D126" s="313"/>
      <c r="E126" s="313"/>
      <c r="F126" s="313"/>
      <c r="G126" s="313"/>
      <c r="H126" s="313"/>
      <c r="I126" s="314" t="e">
        <f>#REF!</f>
        <v>#REF!</v>
      </c>
      <c r="J126" s="1332" t="e">
        <f>#REF!</f>
        <v>#REF!</v>
      </c>
      <c r="K126" s="1332"/>
      <c r="L126" s="1332"/>
      <c r="M126" s="1332"/>
      <c r="N126" s="183"/>
      <c r="AH126" s="316"/>
      <c r="AI126" s="316"/>
      <c r="AK126" s="315"/>
      <c r="AL126" s="316"/>
    </row>
    <row r="127" spans="1:38" s="266" customFormat="1" ht="20.100000000000001" hidden="1" customHeight="1">
      <c r="A127" s="313" t="e">
        <f>#REF!</f>
        <v>#REF!</v>
      </c>
      <c r="B127" s="313"/>
      <c r="C127" s="313"/>
      <c r="D127" s="313"/>
      <c r="E127" s="313"/>
      <c r="F127" s="313"/>
      <c r="G127" s="313"/>
      <c r="H127" s="313"/>
      <c r="I127" s="314" t="e">
        <f>#REF!</f>
        <v>#REF!</v>
      </c>
      <c r="J127" s="1332" t="e">
        <f>#REF!</f>
        <v>#REF!</v>
      </c>
      <c r="K127" s="1332"/>
      <c r="L127" s="1332"/>
      <c r="M127" s="1332"/>
      <c r="N127" s="183"/>
      <c r="AH127" s="316"/>
      <c r="AI127" s="316"/>
      <c r="AK127" s="315"/>
      <c r="AL127" s="316"/>
    </row>
    <row r="128" spans="1:38" s="266" customFormat="1" hidden="1">
      <c r="A128" s="313" t="e">
        <f>#REF!</f>
        <v>#REF!</v>
      </c>
      <c r="B128" s="313"/>
      <c r="C128" s="313"/>
      <c r="D128" s="313"/>
      <c r="E128" s="313"/>
      <c r="F128" s="313"/>
      <c r="G128" s="313"/>
      <c r="H128" s="313"/>
      <c r="I128" s="314" t="e">
        <f>#REF!</f>
        <v>#REF!</v>
      </c>
      <c r="J128" s="1332" t="e">
        <f>#REF!</f>
        <v>#REF!</v>
      </c>
      <c r="K128" s="1332"/>
      <c r="L128" s="1332"/>
      <c r="M128" s="1332"/>
      <c r="N128" s="183"/>
      <c r="AH128" s="316"/>
      <c r="AI128" s="316"/>
      <c r="AK128" s="315"/>
      <c r="AL128" s="316"/>
    </row>
    <row r="129" spans="1:38" s="267" customFormat="1" ht="20.100000000000001" hidden="1" customHeight="1">
      <c r="A129" s="320"/>
      <c r="B129" s="320"/>
      <c r="C129" s="320"/>
      <c r="D129" s="320"/>
      <c r="E129" s="320"/>
      <c r="F129" s="320"/>
      <c r="G129" s="320"/>
      <c r="H129" s="320"/>
      <c r="I129" s="312" t="e">
        <f>#REF!</f>
        <v>#REF!</v>
      </c>
      <c r="J129" s="1332" t="e">
        <f>#REF!</f>
        <v>#REF!</v>
      </c>
      <c r="K129" s="1332"/>
      <c r="L129" s="1332"/>
      <c r="M129" s="1332"/>
      <c r="N129" s="183"/>
      <c r="AH129" s="316"/>
      <c r="AI129" s="316"/>
      <c r="AK129" s="316"/>
      <c r="AL129" s="316"/>
    </row>
    <row r="130" spans="1:38" s="266" customFormat="1" ht="24" hidden="1" customHeight="1">
      <c r="A130" s="319" t="e">
        <f>#REF!</f>
        <v>#REF!</v>
      </c>
      <c r="B130" s="319"/>
      <c r="C130" s="319"/>
      <c r="D130" s="319"/>
      <c r="E130" s="319"/>
      <c r="F130" s="319"/>
      <c r="G130" s="319"/>
      <c r="H130" s="319"/>
      <c r="I130" s="312" t="e">
        <f>#REF!</f>
        <v>#REF!</v>
      </c>
      <c r="J130" s="1332"/>
      <c r="K130" s="1332"/>
      <c r="L130" s="1332"/>
      <c r="M130" s="1332"/>
      <c r="N130" s="183"/>
      <c r="AH130" s="316"/>
      <c r="AI130" s="316"/>
      <c r="AK130" s="316"/>
      <c r="AL130" s="316"/>
    </row>
    <row r="131" spans="1:38" s="266" customFormat="1" hidden="1">
      <c r="A131" s="313" t="e">
        <f>#REF!</f>
        <v>#REF!</v>
      </c>
      <c r="B131" s="313"/>
      <c r="C131" s="313"/>
      <c r="D131" s="313"/>
      <c r="E131" s="313"/>
      <c r="F131" s="313"/>
      <c r="G131" s="313"/>
      <c r="H131" s="313"/>
      <c r="I131" s="314" t="e">
        <f>#REF!</f>
        <v>#REF!</v>
      </c>
      <c r="J131" s="1332" t="e">
        <f>#REF!</f>
        <v>#REF!</v>
      </c>
      <c r="K131" s="1332"/>
      <c r="L131" s="1332"/>
      <c r="M131" s="1332"/>
      <c r="N131" s="183"/>
      <c r="AH131" s="316"/>
      <c r="AI131" s="316"/>
      <c r="AK131" s="315"/>
      <c r="AL131" s="316"/>
    </row>
    <row r="132" spans="1:38" s="266" customFormat="1" hidden="1">
      <c r="A132" s="313" t="e">
        <f>#REF!</f>
        <v>#REF!</v>
      </c>
      <c r="B132" s="313"/>
      <c r="C132" s="313"/>
      <c r="D132" s="313"/>
      <c r="E132" s="313"/>
      <c r="F132" s="313"/>
      <c r="G132" s="313"/>
      <c r="H132" s="313"/>
      <c r="I132" s="314" t="e">
        <f>#REF!</f>
        <v>#REF!</v>
      </c>
      <c r="J132" s="1332" t="e">
        <f>#REF!</f>
        <v>#REF!</v>
      </c>
      <c r="K132" s="1332"/>
      <c r="L132" s="1332"/>
      <c r="M132" s="1332"/>
      <c r="N132" s="183"/>
      <c r="AH132" s="316"/>
      <c r="AI132" s="316"/>
      <c r="AK132" s="315"/>
      <c r="AL132" s="316"/>
    </row>
    <row r="133" spans="1:38" s="266" customFormat="1" ht="33" hidden="1" customHeight="1">
      <c r="A133" s="313" t="e">
        <f>#REF!</f>
        <v>#REF!</v>
      </c>
      <c r="B133" s="313"/>
      <c r="C133" s="313"/>
      <c r="D133" s="313"/>
      <c r="E133" s="313"/>
      <c r="F133" s="313"/>
      <c r="G133" s="313"/>
      <c r="H133" s="313"/>
      <c r="I133" s="314" t="e">
        <f>#REF!</f>
        <v>#REF!</v>
      </c>
      <c r="J133" s="1332" t="e">
        <f>#REF!</f>
        <v>#REF!</v>
      </c>
      <c r="K133" s="1332"/>
      <c r="L133" s="1332"/>
      <c r="M133" s="1332"/>
      <c r="N133" s="183"/>
      <c r="AH133" s="316"/>
      <c r="AI133" s="316"/>
      <c r="AK133" s="315"/>
      <c r="AL133" s="316"/>
    </row>
    <row r="134" spans="1:38" s="267" customFormat="1" ht="20.100000000000001" hidden="1" customHeight="1">
      <c r="A134" s="313"/>
      <c r="B134" s="313"/>
      <c r="C134" s="313"/>
      <c r="D134" s="313"/>
      <c r="E134" s="313"/>
      <c r="F134" s="313"/>
      <c r="G134" s="313"/>
      <c r="H134" s="313"/>
      <c r="I134" s="312" t="e">
        <f>#REF!</f>
        <v>#REF!</v>
      </c>
      <c r="J134" s="1332" t="e">
        <f>#REF!</f>
        <v>#REF!</v>
      </c>
      <c r="K134" s="1332"/>
      <c r="L134" s="1332"/>
      <c r="M134" s="1332"/>
      <c r="N134" s="183"/>
      <c r="AH134" s="316"/>
      <c r="AI134" s="316"/>
      <c r="AK134" s="316"/>
      <c r="AL134" s="316"/>
    </row>
    <row r="135" spans="1:38" s="266" customFormat="1" ht="20.100000000000001" hidden="1" customHeight="1">
      <c r="A135" s="319" t="e">
        <f>#REF!</f>
        <v>#REF!</v>
      </c>
      <c r="B135" s="319"/>
      <c r="C135" s="319"/>
      <c r="D135" s="319"/>
      <c r="E135" s="319"/>
      <c r="F135" s="319"/>
      <c r="G135" s="319"/>
      <c r="H135" s="319"/>
      <c r="I135" s="312" t="e">
        <f>#REF!</f>
        <v>#REF!</v>
      </c>
      <c r="J135" s="1332"/>
      <c r="K135" s="1332"/>
      <c r="L135" s="1332"/>
      <c r="M135" s="1332"/>
      <c r="N135" s="183"/>
      <c r="AH135" s="316"/>
      <c r="AI135" s="316"/>
      <c r="AK135" s="316"/>
      <c r="AL135" s="316"/>
    </row>
    <row r="136" spans="1:38" s="266" customFormat="1" hidden="1">
      <c r="A136" s="313" t="e">
        <f>#REF!</f>
        <v>#REF!</v>
      </c>
      <c r="B136" s="313"/>
      <c r="C136" s="313"/>
      <c r="D136" s="313"/>
      <c r="E136" s="313"/>
      <c r="F136" s="313"/>
      <c r="G136" s="313"/>
      <c r="H136" s="313"/>
      <c r="I136" s="314" t="e">
        <f>#REF!</f>
        <v>#REF!</v>
      </c>
      <c r="J136" s="1332" t="e">
        <f>#REF!</f>
        <v>#REF!</v>
      </c>
      <c r="K136" s="1332"/>
      <c r="L136" s="1332"/>
      <c r="M136" s="1332"/>
      <c r="N136" s="183"/>
      <c r="AH136" s="316"/>
      <c r="AI136" s="316"/>
      <c r="AK136" s="315"/>
      <c r="AL136" s="316"/>
    </row>
    <row r="137" spans="1:38" s="266" customFormat="1" hidden="1">
      <c r="A137" s="313" t="e">
        <f>#REF!</f>
        <v>#REF!</v>
      </c>
      <c r="B137" s="313"/>
      <c r="C137" s="313"/>
      <c r="D137" s="313"/>
      <c r="E137" s="313"/>
      <c r="F137" s="313"/>
      <c r="G137" s="313"/>
      <c r="H137" s="313"/>
      <c r="I137" s="314" t="e">
        <f>#REF!</f>
        <v>#REF!</v>
      </c>
      <c r="J137" s="1332" t="e">
        <f>#REF!</f>
        <v>#REF!</v>
      </c>
      <c r="K137" s="1332"/>
      <c r="L137" s="1332"/>
      <c r="M137" s="1332"/>
      <c r="N137" s="183"/>
      <c r="AH137" s="316"/>
      <c r="AI137" s="316"/>
      <c r="AK137" s="315"/>
      <c r="AL137" s="316"/>
    </row>
    <row r="138" spans="1:38" s="266" customFormat="1" hidden="1">
      <c r="A138" s="313" t="e">
        <f>#REF!</f>
        <v>#REF!</v>
      </c>
      <c r="B138" s="313"/>
      <c r="C138" s="313"/>
      <c r="D138" s="313"/>
      <c r="E138" s="313"/>
      <c r="F138" s="313"/>
      <c r="G138" s="313"/>
      <c r="H138" s="313"/>
      <c r="I138" s="314" t="e">
        <f>#REF!</f>
        <v>#REF!</v>
      </c>
      <c r="J138" s="1332" t="e">
        <f>#REF!</f>
        <v>#REF!</v>
      </c>
      <c r="K138" s="1332"/>
      <c r="L138" s="1332"/>
      <c r="M138" s="1332"/>
      <c r="N138" s="183"/>
      <c r="AH138" s="316"/>
      <c r="AI138" s="316"/>
      <c r="AK138" s="315"/>
      <c r="AL138" s="316"/>
    </row>
    <row r="139" spans="1:38" s="266" customFormat="1" hidden="1">
      <c r="A139" s="313"/>
      <c r="B139" s="313"/>
      <c r="C139" s="313"/>
      <c r="D139" s="313"/>
      <c r="E139" s="313"/>
      <c r="F139" s="313"/>
      <c r="G139" s="313"/>
      <c r="H139" s="313"/>
      <c r="I139" s="312" t="e">
        <f>#REF!</f>
        <v>#REF!</v>
      </c>
      <c r="J139" s="1332" t="e">
        <f>#REF!</f>
        <v>#REF!</v>
      </c>
      <c r="K139" s="1332"/>
      <c r="L139" s="1332"/>
      <c r="M139" s="1332"/>
      <c r="N139" s="183"/>
      <c r="AH139" s="316"/>
      <c r="AI139" s="316"/>
      <c r="AK139" s="316"/>
      <c r="AL139" s="316"/>
    </row>
    <row r="140" spans="1:38" s="266" customFormat="1" ht="20.100000000000001" hidden="1" customHeight="1">
      <c r="A140" s="319" t="e">
        <f>#REF!</f>
        <v>#REF!</v>
      </c>
      <c r="B140" s="319"/>
      <c r="C140" s="319"/>
      <c r="D140" s="319"/>
      <c r="E140" s="319"/>
      <c r="F140" s="319"/>
      <c r="G140" s="319"/>
      <c r="H140" s="319"/>
      <c r="I140" s="312" t="e">
        <f>#REF!</f>
        <v>#REF!</v>
      </c>
      <c r="J140" s="1332"/>
      <c r="K140" s="1332"/>
      <c r="L140" s="1332"/>
      <c r="M140" s="1332"/>
      <c r="N140" s="183"/>
      <c r="AH140" s="316"/>
      <c r="AI140" s="316"/>
      <c r="AK140" s="316"/>
      <c r="AL140" s="316"/>
    </row>
    <row r="141" spans="1:38" s="266" customFormat="1" hidden="1">
      <c r="A141" s="313" t="e">
        <f>#REF!</f>
        <v>#REF!</v>
      </c>
      <c r="B141" s="313"/>
      <c r="C141" s="313"/>
      <c r="D141" s="313"/>
      <c r="E141" s="313"/>
      <c r="F141" s="313"/>
      <c r="G141" s="313"/>
      <c r="H141" s="313"/>
      <c r="I141" s="314" t="e">
        <f>#REF!</f>
        <v>#REF!</v>
      </c>
      <c r="J141" s="1332" t="e">
        <f>#REF!</f>
        <v>#REF!</v>
      </c>
      <c r="K141" s="1332"/>
      <c r="L141" s="1332"/>
      <c r="M141" s="1332"/>
      <c r="N141" s="183"/>
      <c r="AH141" s="316"/>
      <c r="AI141" s="316"/>
      <c r="AK141" s="315"/>
      <c r="AL141" s="316"/>
    </row>
    <row r="142" spans="1:38" s="266" customFormat="1" hidden="1">
      <c r="A142" s="313" t="e">
        <f>#REF!</f>
        <v>#REF!</v>
      </c>
      <c r="B142" s="313"/>
      <c r="C142" s="313"/>
      <c r="D142" s="313"/>
      <c r="E142" s="313"/>
      <c r="F142" s="313"/>
      <c r="G142" s="313"/>
      <c r="H142" s="313"/>
      <c r="I142" s="314" t="e">
        <f>#REF!</f>
        <v>#REF!</v>
      </c>
      <c r="J142" s="1332" t="e">
        <f>#REF!</f>
        <v>#REF!</v>
      </c>
      <c r="K142" s="1332"/>
      <c r="L142" s="1332"/>
      <c r="M142" s="1332"/>
      <c r="N142" s="183"/>
      <c r="AH142" s="316"/>
      <c r="AI142" s="316"/>
      <c r="AK142" s="315"/>
      <c r="AL142" s="316"/>
    </row>
    <row r="143" spans="1:38" s="266" customFormat="1" hidden="1">
      <c r="A143" s="313" t="e">
        <f>#REF!</f>
        <v>#REF!</v>
      </c>
      <c r="B143" s="313"/>
      <c r="C143" s="313"/>
      <c r="D143" s="313"/>
      <c r="E143" s="313"/>
      <c r="F143" s="313"/>
      <c r="G143" s="313"/>
      <c r="H143" s="313"/>
      <c r="I143" s="314" t="e">
        <f>#REF!</f>
        <v>#REF!</v>
      </c>
      <c r="J143" s="1332" t="e">
        <f>#REF!</f>
        <v>#REF!</v>
      </c>
      <c r="K143" s="1332"/>
      <c r="L143" s="1332"/>
      <c r="M143" s="1332"/>
      <c r="N143" s="183"/>
      <c r="AH143" s="316"/>
      <c r="AI143" s="316"/>
      <c r="AK143" s="315"/>
      <c r="AL143" s="316"/>
    </row>
    <row r="144" spans="1:38" s="266" customFormat="1" hidden="1">
      <c r="A144" s="313" t="e">
        <f>#REF!</f>
        <v>#REF!</v>
      </c>
      <c r="B144" s="313"/>
      <c r="C144" s="313"/>
      <c r="D144" s="313"/>
      <c r="E144" s="313"/>
      <c r="F144" s="313"/>
      <c r="G144" s="313"/>
      <c r="H144" s="313"/>
      <c r="I144" s="314" t="e">
        <f>#REF!</f>
        <v>#REF!</v>
      </c>
      <c r="J144" s="1332" t="e">
        <f>#REF!</f>
        <v>#REF!</v>
      </c>
      <c r="K144" s="1332"/>
      <c r="L144" s="1332"/>
      <c r="M144" s="1332"/>
      <c r="N144" s="183"/>
      <c r="AH144" s="316"/>
      <c r="AI144" s="316"/>
      <c r="AK144" s="315"/>
      <c r="AL144" s="316"/>
    </row>
    <row r="145" spans="1:38" s="267" customFormat="1" ht="20.100000000000001" hidden="1" customHeight="1">
      <c r="A145" s="313"/>
      <c r="B145" s="313"/>
      <c r="C145" s="313"/>
      <c r="D145" s="313"/>
      <c r="E145" s="313"/>
      <c r="F145" s="313"/>
      <c r="G145" s="313"/>
      <c r="H145" s="313"/>
      <c r="I145" s="312" t="e">
        <f>#REF!</f>
        <v>#REF!</v>
      </c>
      <c r="J145" s="1332" t="e">
        <f>#REF!</f>
        <v>#REF!</v>
      </c>
      <c r="K145" s="1332"/>
      <c r="L145" s="1332"/>
      <c r="M145" s="1332"/>
      <c r="N145" s="183"/>
      <c r="AH145" s="316"/>
      <c r="AI145" s="316"/>
      <c r="AK145" s="316"/>
      <c r="AL145" s="316"/>
    </row>
    <row r="146" spans="1:38" s="266" customFormat="1" ht="20.100000000000001" hidden="1" customHeight="1">
      <c r="A146" s="321"/>
      <c r="B146" s="321"/>
      <c r="C146" s="321"/>
      <c r="D146" s="321"/>
      <c r="E146" s="321"/>
      <c r="F146" s="321"/>
      <c r="G146" s="321"/>
      <c r="H146" s="321"/>
      <c r="I146" s="312" t="e">
        <f>#REF!</f>
        <v>#REF!</v>
      </c>
      <c r="J146" s="1332" t="e">
        <f>#REF!</f>
        <v>#REF!</v>
      </c>
      <c r="K146" s="1332"/>
      <c r="L146" s="1332"/>
      <c r="M146" s="1332"/>
      <c r="N146" s="183"/>
      <c r="AH146" s="316"/>
      <c r="AI146" s="316"/>
      <c r="AK146" s="316"/>
      <c r="AL146" s="316"/>
    </row>
    <row r="147" spans="1:38" s="266" customFormat="1" hidden="1">
      <c r="A147" s="321"/>
      <c r="B147" s="321"/>
      <c r="C147" s="321"/>
      <c r="D147" s="321"/>
      <c r="E147" s="321"/>
      <c r="F147" s="321"/>
      <c r="G147" s="321"/>
      <c r="H147" s="321"/>
      <c r="I147" s="312"/>
      <c r="J147" s="1332"/>
      <c r="K147" s="1332"/>
      <c r="L147" s="1332"/>
      <c r="M147" s="1332"/>
      <c r="N147" s="183"/>
      <c r="AH147" s="316"/>
      <c r="AI147" s="316"/>
      <c r="AK147" s="316"/>
      <c r="AL147" s="316"/>
    </row>
    <row r="148" spans="1:38" s="266" customFormat="1" ht="20.100000000000001" hidden="1" customHeight="1">
      <c r="A148" s="318" t="e">
        <f>#REF!</f>
        <v>#REF!</v>
      </c>
      <c r="B148" s="318"/>
      <c r="C148" s="318"/>
      <c r="D148" s="318"/>
      <c r="E148" s="318"/>
      <c r="F148" s="318"/>
      <c r="G148" s="318"/>
      <c r="H148" s="318"/>
      <c r="I148" s="312" t="e">
        <f>#REF!</f>
        <v>#REF!</v>
      </c>
      <c r="J148" s="1332"/>
      <c r="K148" s="1332"/>
      <c r="L148" s="1332"/>
      <c r="M148" s="1332"/>
      <c r="N148" s="183"/>
      <c r="AH148" s="316"/>
      <c r="AI148" s="316"/>
      <c r="AK148" s="316"/>
      <c r="AL148" s="316"/>
    </row>
    <row r="149" spans="1:38" s="266" customFormat="1" ht="30" hidden="1" customHeight="1">
      <c r="A149" s="319" t="e">
        <f>#REF!</f>
        <v>#REF!</v>
      </c>
      <c r="B149" s="319"/>
      <c r="C149" s="319"/>
      <c r="D149" s="319"/>
      <c r="E149" s="319"/>
      <c r="F149" s="319"/>
      <c r="G149" s="319"/>
      <c r="H149" s="319"/>
      <c r="I149" s="312" t="e">
        <f>#REF!</f>
        <v>#REF!</v>
      </c>
      <c r="J149" s="1332"/>
      <c r="K149" s="1332"/>
      <c r="L149" s="1332"/>
      <c r="M149" s="1332"/>
      <c r="N149" s="183"/>
      <c r="AH149" s="316"/>
      <c r="AI149" s="316"/>
      <c r="AK149" s="316"/>
      <c r="AL149" s="316"/>
    </row>
    <row r="150" spans="1:38" s="266" customFormat="1" hidden="1">
      <c r="A150" s="313" t="e">
        <f>#REF!</f>
        <v>#REF!</v>
      </c>
      <c r="B150" s="313"/>
      <c r="C150" s="313"/>
      <c r="D150" s="313"/>
      <c r="E150" s="313"/>
      <c r="F150" s="313"/>
      <c r="G150" s="313"/>
      <c r="H150" s="313"/>
      <c r="I150" s="314" t="e">
        <f>#REF!</f>
        <v>#REF!</v>
      </c>
      <c r="J150" s="1332" t="e">
        <f>#REF!</f>
        <v>#REF!</v>
      </c>
      <c r="K150" s="1332"/>
      <c r="L150" s="1332"/>
      <c r="M150" s="1332"/>
      <c r="N150" s="183"/>
      <c r="AH150" s="316"/>
      <c r="AI150" s="316"/>
      <c r="AK150" s="315"/>
      <c r="AL150" s="316"/>
    </row>
    <row r="151" spans="1:38" s="266" customFormat="1" hidden="1">
      <c r="A151" s="313" t="e">
        <f>#REF!</f>
        <v>#REF!</v>
      </c>
      <c r="B151" s="313"/>
      <c r="C151" s="313"/>
      <c r="D151" s="313"/>
      <c r="E151" s="313"/>
      <c r="F151" s="313"/>
      <c r="G151" s="313"/>
      <c r="H151" s="313"/>
      <c r="I151" s="314" t="e">
        <f>#REF!</f>
        <v>#REF!</v>
      </c>
      <c r="J151" s="1332" t="e">
        <f>#REF!</f>
        <v>#REF!</v>
      </c>
      <c r="K151" s="1332"/>
      <c r="L151" s="1332"/>
      <c r="M151" s="1332"/>
      <c r="N151" s="183"/>
      <c r="AH151" s="316"/>
      <c r="AI151" s="316"/>
      <c r="AK151" s="315"/>
      <c r="AL151" s="316"/>
    </row>
    <row r="152" spans="1:38" s="266" customFormat="1" hidden="1">
      <c r="A152" s="313" t="e">
        <f>#REF!</f>
        <v>#REF!</v>
      </c>
      <c r="B152" s="313"/>
      <c r="C152" s="313"/>
      <c r="D152" s="313"/>
      <c r="E152" s="313"/>
      <c r="F152" s="313"/>
      <c r="G152" s="313"/>
      <c r="H152" s="313"/>
      <c r="I152" s="314" t="e">
        <f>#REF!</f>
        <v>#REF!</v>
      </c>
      <c r="J152" s="1332" t="e">
        <f>#REF!</f>
        <v>#REF!</v>
      </c>
      <c r="K152" s="1332"/>
      <c r="L152" s="1332"/>
      <c r="M152" s="1332"/>
      <c r="N152" s="183"/>
      <c r="AH152" s="316"/>
      <c r="AI152" s="316"/>
      <c r="AK152" s="315"/>
      <c r="AL152" s="316"/>
    </row>
    <row r="153" spans="1:38" s="266" customFormat="1" ht="20.100000000000001" hidden="1" customHeight="1">
      <c r="A153" s="322"/>
      <c r="B153" s="322"/>
      <c r="C153" s="322"/>
      <c r="D153" s="322"/>
      <c r="E153" s="322"/>
      <c r="F153" s="322"/>
      <c r="G153" s="322"/>
      <c r="H153" s="322"/>
      <c r="I153" s="312" t="e">
        <f>#REF!</f>
        <v>#REF!</v>
      </c>
      <c r="J153" s="1332" t="e">
        <f>#REF!</f>
        <v>#REF!</v>
      </c>
      <c r="K153" s="1332"/>
      <c r="L153" s="1332"/>
      <c r="M153" s="1332"/>
      <c r="N153" s="183"/>
      <c r="AH153" s="316"/>
      <c r="AI153" s="316"/>
      <c r="AK153" s="316"/>
      <c r="AL153" s="316"/>
    </row>
    <row r="154" spans="1:38" s="266" customFormat="1" ht="20.100000000000001" hidden="1" customHeight="1">
      <c r="A154" s="321"/>
      <c r="B154" s="321"/>
      <c r="C154" s="321"/>
      <c r="D154" s="321"/>
      <c r="E154" s="321"/>
      <c r="F154" s="321"/>
      <c r="G154" s="321"/>
      <c r="H154" s="321"/>
      <c r="I154" s="312" t="e">
        <f>#REF!</f>
        <v>#REF!</v>
      </c>
      <c r="J154" s="1332" t="e">
        <f>#REF!</f>
        <v>#REF!</v>
      </c>
      <c r="K154" s="1332"/>
      <c r="L154" s="1332"/>
      <c r="M154" s="1332"/>
      <c r="N154" s="183"/>
      <c r="AH154" s="316"/>
      <c r="AI154" s="316"/>
      <c r="AK154" s="316"/>
      <c r="AL154" s="316"/>
    </row>
    <row r="155" spans="1:38" s="266" customFormat="1" ht="20.100000000000001" hidden="1" customHeight="1">
      <c r="A155" s="311" t="e">
        <f>#REF!</f>
        <v>#REF!</v>
      </c>
      <c r="B155" s="311"/>
      <c r="C155" s="311"/>
      <c r="D155" s="311"/>
      <c r="E155" s="311"/>
      <c r="F155" s="311"/>
      <c r="G155" s="311"/>
      <c r="H155" s="311"/>
      <c r="I155" s="312" t="e">
        <f>#REF!</f>
        <v>#REF!</v>
      </c>
      <c r="J155" s="1332"/>
      <c r="K155" s="1332"/>
      <c r="L155" s="1332"/>
      <c r="M155" s="1332"/>
      <c r="N155" s="183"/>
      <c r="AH155" s="316"/>
      <c r="AI155" s="316"/>
      <c r="AK155" s="316"/>
      <c r="AL155" s="316"/>
    </row>
    <row r="156" spans="1:38" s="266" customFormat="1" ht="30" hidden="1" customHeight="1">
      <c r="A156" s="318" t="e">
        <f>#REF!</f>
        <v>#REF!</v>
      </c>
      <c r="B156" s="318"/>
      <c r="C156" s="318"/>
      <c r="D156" s="318"/>
      <c r="E156" s="318"/>
      <c r="F156" s="318"/>
      <c r="G156" s="318"/>
      <c r="H156" s="318"/>
      <c r="I156" s="312" t="e">
        <f>#REF!</f>
        <v>#REF!</v>
      </c>
      <c r="J156" s="1332"/>
      <c r="K156" s="1332"/>
      <c r="L156" s="1332"/>
      <c r="M156" s="1332"/>
      <c r="N156" s="183"/>
      <c r="AH156" s="316"/>
      <c r="AI156" s="316"/>
      <c r="AK156" s="316"/>
      <c r="AL156" s="316"/>
    </row>
    <row r="157" spans="1:38" s="266" customFormat="1" ht="20.100000000000001" hidden="1" customHeight="1">
      <c r="A157" s="313" t="e">
        <f>#REF!</f>
        <v>#REF!</v>
      </c>
      <c r="B157" s="313"/>
      <c r="C157" s="313"/>
      <c r="D157" s="313"/>
      <c r="E157" s="313"/>
      <c r="F157" s="313"/>
      <c r="G157" s="313"/>
      <c r="H157" s="313"/>
      <c r="I157" s="314" t="e">
        <f>#REF!</f>
        <v>#REF!</v>
      </c>
      <c r="J157" s="1332" t="e">
        <f>#REF!</f>
        <v>#REF!</v>
      </c>
      <c r="K157" s="1332"/>
      <c r="L157" s="1332"/>
      <c r="M157" s="1332"/>
      <c r="N157" s="183"/>
      <c r="AH157" s="316"/>
      <c r="AI157" s="316"/>
      <c r="AK157" s="315"/>
      <c r="AL157" s="316"/>
    </row>
    <row r="158" spans="1:38" s="266" customFormat="1" ht="20.100000000000001" hidden="1" customHeight="1">
      <c r="A158" s="313" t="e">
        <f>#REF!</f>
        <v>#REF!</v>
      </c>
      <c r="B158" s="313"/>
      <c r="C158" s="313"/>
      <c r="D158" s="313"/>
      <c r="E158" s="313"/>
      <c r="F158" s="313"/>
      <c r="G158" s="313"/>
      <c r="H158" s="313"/>
      <c r="I158" s="314" t="e">
        <f>#REF!</f>
        <v>#REF!</v>
      </c>
      <c r="J158" s="1332" t="e">
        <f>#REF!</f>
        <v>#REF!</v>
      </c>
      <c r="K158" s="1332"/>
      <c r="L158" s="1332"/>
      <c r="M158" s="1332"/>
      <c r="N158" s="183"/>
      <c r="AH158" s="316"/>
      <c r="AI158" s="316"/>
      <c r="AK158" s="315"/>
      <c r="AL158" s="316"/>
    </row>
    <row r="159" spans="1:38" s="266" customFormat="1" ht="20.100000000000001" hidden="1" customHeight="1">
      <c r="A159" s="313" t="e">
        <f>#REF!</f>
        <v>#REF!</v>
      </c>
      <c r="B159" s="313"/>
      <c r="C159" s="313"/>
      <c r="D159" s="313"/>
      <c r="E159" s="313"/>
      <c r="F159" s="313"/>
      <c r="G159" s="313"/>
      <c r="H159" s="313"/>
      <c r="I159" s="314" t="e">
        <f>#REF!</f>
        <v>#REF!</v>
      </c>
      <c r="J159" s="1332" t="e">
        <f>#REF!</f>
        <v>#REF!</v>
      </c>
      <c r="K159" s="1332"/>
      <c r="L159" s="1332"/>
      <c r="M159" s="1332"/>
      <c r="N159" s="183"/>
      <c r="AH159" s="316"/>
      <c r="AI159" s="316"/>
      <c r="AK159" s="315"/>
      <c r="AL159" s="316"/>
    </row>
    <row r="160" spans="1:38" s="266" customFormat="1" ht="20.100000000000001" hidden="1" customHeight="1">
      <c r="A160" s="313" t="e">
        <f>#REF!</f>
        <v>#REF!</v>
      </c>
      <c r="B160" s="313"/>
      <c r="C160" s="313"/>
      <c r="D160" s="313"/>
      <c r="E160" s="313"/>
      <c r="F160" s="313"/>
      <c r="G160" s="313"/>
      <c r="H160" s="313"/>
      <c r="I160" s="314" t="e">
        <f>#REF!</f>
        <v>#REF!</v>
      </c>
      <c r="J160" s="1332" t="e">
        <f>#REF!</f>
        <v>#REF!</v>
      </c>
      <c r="K160" s="1332"/>
      <c r="L160" s="1332"/>
      <c r="M160" s="1332"/>
      <c r="N160" s="183"/>
      <c r="AH160" s="316"/>
      <c r="AI160" s="316"/>
      <c r="AK160" s="315"/>
      <c r="AL160" s="316"/>
    </row>
    <row r="161" spans="1:38" s="266" customFormat="1" ht="20.100000000000001" hidden="1" customHeight="1">
      <c r="A161" s="313" t="e">
        <f>#REF!</f>
        <v>#REF!</v>
      </c>
      <c r="B161" s="313"/>
      <c r="C161" s="313"/>
      <c r="D161" s="313"/>
      <c r="E161" s="313"/>
      <c r="F161" s="313"/>
      <c r="G161" s="313"/>
      <c r="H161" s="313"/>
      <c r="I161" s="314" t="e">
        <f>#REF!</f>
        <v>#REF!</v>
      </c>
      <c r="J161" s="1332" t="e">
        <f>#REF!</f>
        <v>#REF!</v>
      </c>
      <c r="K161" s="1332"/>
      <c r="L161" s="1332"/>
      <c r="M161" s="1332"/>
      <c r="N161" s="183"/>
      <c r="AH161" s="316"/>
      <c r="AI161" s="316"/>
      <c r="AK161" s="315"/>
      <c r="AL161" s="316"/>
    </row>
    <row r="162" spans="1:38" s="266" customFormat="1" ht="20.100000000000001" hidden="1" customHeight="1">
      <c r="A162" s="317"/>
      <c r="B162" s="317"/>
      <c r="C162" s="317"/>
      <c r="D162" s="317"/>
      <c r="E162" s="317"/>
      <c r="F162" s="317"/>
      <c r="G162" s="317"/>
      <c r="H162" s="317"/>
      <c r="I162" s="312" t="e">
        <f>#REF!</f>
        <v>#REF!</v>
      </c>
      <c r="J162" s="1332" t="e">
        <f>#REF!</f>
        <v>#REF!</v>
      </c>
      <c r="K162" s="1332"/>
      <c r="L162" s="1332"/>
      <c r="M162" s="1332"/>
      <c r="N162" s="183"/>
      <c r="AH162" s="316"/>
      <c r="AI162" s="316"/>
      <c r="AK162" s="316"/>
      <c r="AL162" s="316"/>
    </row>
    <row r="163" spans="1:38" s="266" customFormat="1" ht="20.100000000000001" hidden="1" customHeight="1">
      <c r="A163" s="318" t="e">
        <f>#REF!</f>
        <v>#REF!</v>
      </c>
      <c r="B163" s="318"/>
      <c r="C163" s="318"/>
      <c r="D163" s="318"/>
      <c r="E163" s="318"/>
      <c r="F163" s="318"/>
      <c r="G163" s="318"/>
      <c r="H163" s="318"/>
      <c r="I163" s="312" t="e">
        <f>#REF!</f>
        <v>#REF!</v>
      </c>
      <c r="J163" s="1332"/>
      <c r="K163" s="1332"/>
      <c r="L163" s="1332"/>
      <c r="M163" s="1332"/>
      <c r="N163" s="183"/>
      <c r="AH163" s="316"/>
      <c r="AI163" s="316"/>
      <c r="AK163" s="316"/>
      <c r="AL163" s="316"/>
    </row>
    <row r="164" spans="1:38" s="266" customFormat="1" ht="20.100000000000001" hidden="1" customHeight="1">
      <c r="A164" s="313" t="e">
        <f>#REF!</f>
        <v>#REF!</v>
      </c>
      <c r="B164" s="313"/>
      <c r="C164" s="313"/>
      <c r="D164" s="313"/>
      <c r="E164" s="313"/>
      <c r="F164" s="313"/>
      <c r="G164" s="313"/>
      <c r="H164" s="313"/>
      <c r="I164" s="323" t="e">
        <f>#REF!</f>
        <v>#REF!</v>
      </c>
      <c r="J164" s="1332" t="e">
        <f>#REF!</f>
        <v>#REF!</v>
      </c>
      <c r="K164" s="1332"/>
      <c r="L164" s="1332"/>
      <c r="M164" s="1332"/>
      <c r="N164" s="183"/>
      <c r="AH164" s="316"/>
      <c r="AI164" s="316"/>
      <c r="AK164" s="315"/>
      <c r="AL164" s="316"/>
    </row>
    <row r="165" spans="1:38" s="266" customFormat="1" ht="20.100000000000001" hidden="1" customHeight="1">
      <c r="A165" s="313" t="e">
        <f>#REF!</f>
        <v>#REF!</v>
      </c>
      <c r="B165" s="313"/>
      <c r="C165" s="313"/>
      <c r="D165" s="313"/>
      <c r="E165" s="313"/>
      <c r="F165" s="313"/>
      <c r="G165" s="313"/>
      <c r="H165" s="313"/>
      <c r="I165" s="323" t="e">
        <f>#REF!</f>
        <v>#REF!</v>
      </c>
      <c r="J165" s="1332" t="e">
        <f>#REF!</f>
        <v>#REF!</v>
      </c>
      <c r="K165" s="1332"/>
      <c r="L165" s="1332"/>
      <c r="M165" s="1332"/>
      <c r="N165" s="183"/>
      <c r="AH165" s="316"/>
      <c r="AI165" s="316"/>
      <c r="AK165" s="315"/>
      <c r="AL165" s="316"/>
    </row>
    <row r="166" spans="1:38" s="266" customFormat="1" ht="20.100000000000001" hidden="1" customHeight="1">
      <c r="A166" s="313" t="e">
        <f>#REF!</f>
        <v>#REF!</v>
      </c>
      <c r="B166" s="313"/>
      <c r="C166" s="313"/>
      <c r="D166" s="313"/>
      <c r="E166" s="313"/>
      <c r="F166" s="313"/>
      <c r="G166" s="313"/>
      <c r="H166" s="313"/>
      <c r="I166" s="323" t="e">
        <f>#REF!</f>
        <v>#REF!</v>
      </c>
      <c r="J166" s="1332" t="e">
        <f>#REF!</f>
        <v>#REF!</v>
      </c>
      <c r="K166" s="1332"/>
      <c r="L166" s="1332"/>
      <c r="M166" s="1332"/>
      <c r="N166" s="183"/>
      <c r="AH166" s="316"/>
      <c r="AI166" s="316"/>
      <c r="AK166" s="315"/>
      <c r="AL166" s="316"/>
    </row>
    <row r="167" spans="1:38" s="266" customFormat="1" ht="20.100000000000001" hidden="1" customHeight="1">
      <c r="A167" s="313" t="e">
        <f>#REF!</f>
        <v>#REF!</v>
      </c>
      <c r="B167" s="313"/>
      <c r="C167" s="313"/>
      <c r="D167" s="313"/>
      <c r="E167" s="313"/>
      <c r="F167" s="313"/>
      <c r="G167" s="313"/>
      <c r="H167" s="313"/>
      <c r="I167" s="323" t="e">
        <f>#REF!</f>
        <v>#REF!</v>
      </c>
      <c r="J167" s="1332" t="e">
        <f>#REF!</f>
        <v>#REF!</v>
      </c>
      <c r="K167" s="1332"/>
      <c r="L167" s="1332"/>
      <c r="M167" s="1332"/>
      <c r="N167" s="183"/>
      <c r="AH167" s="316"/>
      <c r="AI167" s="316"/>
      <c r="AK167" s="315"/>
      <c r="AL167" s="316"/>
    </row>
    <row r="168" spans="1:38" s="266" customFormat="1" ht="20.100000000000001" hidden="1" customHeight="1">
      <c r="A168" s="313" t="e">
        <f>#REF!</f>
        <v>#REF!</v>
      </c>
      <c r="B168" s="313"/>
      <c r="C168" s="313"/>
      <c r="D168" s="313"/>
      <c r="E168" s="313"/>
      <c r="F168" s="313"/>
      <c r="G168" s="313"/>
      <c r="H168" s="313"/>
      <c r="I168" s="323" t="e">
        <f>#REF!</f>
        <v>#REF!</v>
      </c>
      <c r="J168" s="1332" t="e">
        <f>#REF!</f>
        <v>#REF!</v>
      </c>
      <c r="K168" s="1332"/>
      <c r="L168" s="1332"/>
      <c r="M168" s="1332"/>
      <c r="N168" s="183"/>
      <c r="AH168" s="316"/>
      <c r="AI168" s="316"/>
      <c r="AK168" s="315"/>
      <c r="AL168" s="316"/>
    </row>
    <row r="169" spans="1:38" s="266" customFormat="1" ht="20.100000000000001" hidden="1" customHeight="1">
      <c r="A169" s="313" t="e">
        <f>#REF!</f>
        <v>#REF!</v>
      </c>
      <c r="B169" s="313"/>
      <c r="C169" s="313"/>
      <c r="D169" s="313"/>
      <c r="E169" s="313"/>
      <c r="F169" s="313"/>
      <c r="G169" s="313"/>
      <c r="H169" s="313"/>
      <c r="I169" s="323" t="e">
        <f>#REF!</f>
        <v>#REF!</v>
      </c>
      <c r="J169" s="1332" t="e">
        <f>#REF!</f>
        <v>#REF!</v>
      </c>
      <c r="K169" s="1332"/>
      <c r="L169" s="1332"/>
      <c r="M169" s="1332"/>
      <c r="N169" s="183"/>
      <c r="AH169" s="316"/>
      <c r="AI169" s="316"/>
      <c r="AK169" s="315"/>
      <c r="AL169" s="316"/>
    </row>
    <row r="170" spans="1:38" s="266" customFormat="1" ht="20.100000000000001" hidden="1" customHeight="1">
      <c r="A170" s="324"/>
      <c r="B170" s="324"/>
      <c r="C170" s="324"/>
      <c r="D170" s="324"/>
      <c r="E170" s="324"/>
      <c r="F170" s="324"/>
      <c r="G170" s="324"/>
      <c r="H170" s="324"/>
      <c r="I170" s="312" t="e">
        <f>#REF!</f>
        <v>#REF!</v>
      </c>
      <c r="J170" s="1332" t="e">
        <f>#REF!</f>
        <v>#REF!</v>
      </c>
      <c r="K170" s="1332"/>
      <c r="L170" s="1332"/>
      <c r="M170" s="1332"/>
      <c r="N170" s="183"/>
      <c r="AH170" s="316"/>
      <c r="AI170" s="316"/>
      <c r="AK170" s="316"/>
      <c r="AL170" s="316"/>
    </row>
    <row r="171" spans="1:38" s="266" customFormat="1" ht="35.25" hidden="1" customHeight="1">
      <c r="A171" s="318" t="e">
        <f>#REF!</f>
        <v>#REF!</v>
      </c>
      <c r="B171" s="318"/>
      <c r="C171" s="318"/>
      <c r="D171" s="318"/>
      <c r="E171" s="318"/>
      <c r="F171" s="318"/>
      <c r="G171" s="318"/>
      <c r="H171" s="318"/>
      <c r="I171" s="312" t="e">
        <f>#REF!</f>
        <v>#REF!</v>
      </c>
      <c r="J171" s="1332"/>
      <c r="K171" s="1332"/>
      <c r="L171" s="1332"/>
      <c r="M171" s="1332"/>
      <c r="N171" s="183"/>
      <c r="AH171" s="316"/>
      <c r="AI171" s="316"/>
      <c r="AK171" s="316"/>
      <c r="AL171" s="316"/>
    </row>
    <row r="172" spans="1:38" s="266" customFormat="1" ht="19.5" hidden="1" customHeight="1">
      <c r="A172" s="313" t="e">
        <f>#REF!</f>
        <v>#REF!</v>
      </c>
      <c r="B172" s="313"/>
      <c r="C172" s="313"/>
      <c r="D172" s="313"/>
      <c r="E172" s="313"/>
      <c r="F172" s="313"/>
      <c r="G172" s="313"/>
      <c r="H172" s="313"/>
      <c r="I172" s="323" t="e">
        <f>#REF!</f>
        <v>#REF!</v>
      </c>
      <c r="J172" s="1332" t="e">
        <f>#REF!</f>
        <v>#REF!</v>
      </c>
      <c r="K172" s="1332"/>
      <c r="L172" s="1332"/>
      <c r="M172" s="1332"/>
      <c r="N172" s="183"/>
      <c r="AH172" s="316"/>
      <c r="AI172" s="316"/>
      <c r="AK172" s="315"/>
      <c r="AL172" s="316"/>
    </row>
    <row r="173" spans="1:38" s="266" customFormat="1" ht="19.5" hidden="1" customHeight="1">
      <c r="A173" s="313" t="e">
        <f>#REF!</f>
        <v>#REF!</v>
      </c>
      <c r="B173" s="313"/>
      <c r="C173" s="313"/>
      <c r="D173" s="313"/>
      <c r="E173" s="313"/>
      <c r="F173" s="313"/>
      <c r="G173" s="313"/>
      <c r="H173" s="313"/>
      <c r="I173" s="323" t="e">
        <f>#REF!</f>
        <v>#REF!</v>
      </c>
      <c r="J173" s="1332" t="e">
        <f>#REF!</f>
        <v>#REF!</v>
      </c>
      <c r="K173" s="1332"/>
      <c r="L173" s="1332"/>
      <c r="M173" s="1332"/>
      <c r="N173" s="183"/>
      <c r="AH173" s="316"/>
      <c r="AI173" s="316"/>
      <c r="AK173" s="315"/>
      <c r="AL173" s="316"/>
    </row>
    <row r="174" spans="1:38" s="266" customFormat="1" ht="19.5" hidden="1" customHeight="1">
      <c r="A174" s="313" t="e">
        <f>#REF!</f>
        <v>#REF!</v>
      </c>
      <c r="B174" s="313"/>
      <c r="C174" s="313"/>
      <c r="D174" s="313"/>
      <c r="E174" s="313"/>
      <c r="F174" s="313"/>
      <c r="G174" s="313"/>
      <c r="H174" s="313"/>
      <c r="I174" s="323" t="e">
        <f>#REF!</f>
        <v>#REF!</v>
      </c>
      <c r="J174" s="1332" t="e">
        <f>#REF!</f>
        <v>#REF!</v>
      </c>
      <c r="K174" s="1332"/>
      <c r="L174" s="1332"/>
      <c r="M174" s="1332"/>
      <c r="N174" s="183"/>
      <c r="AH174" s="316"/>
      <c r="AI174" s="316"/>
      <c r="AK174" s="315"/>
      <c r="AL174" s="316"/>
    </row>
    <row r="175" spans="1:38" s="266" customFormat="1" ht="19.5" hidden="1" customHeight="1">
      <c r="A175" s="313" t="e">
        <f>#REF!</f>
        <v>#REF!</v>
      </c>
      <c r="B175" s="313"/>
      <c r="C175" s="313"/>
      <c r="D175" s="313"/>
      <c r="E175" s="313"/>
      <c r="F175" s="313"/>
      <c r="G175" s="313"/>
      <c r="H175" s="313"/>
      <c r="I175" s="323" t="e">
        <f>#REF!</f>
        <v>#REF!</v>
      </c>
      <c r="J175" s="1332" t="e">
        <f>#REF!</f>
        <v>#REF!</v>
      </c>
      <c r="K175" s="1332"/>
      <c r="L175" s="1332"/>
      <c r="M175" s="1332"/>
      <c r="N175" s="183"/>
      <c r="AH175" s="316"/>
      <c r="AI175" s="316"/>
      <c r="AK175" s="315"/>
      <c r="AL175" s="316"/>
    </row>
    <row r="176" spans="1:38" s="266" customFormat="1" ht="33" hidden="1" customHeight="1">
      <c r="A176" s="313" t="e">
        <f>#REF!</f>
        <v>#REF!</v>
      </c>
      <c r="B176" s="313"/>
      <c r="C176" s="313"/>
      <c r="D176" s="313"/>
      <c r="E176" s="313"/>
      <c r="F176" s="313"/>
      <c r="G176" s="313"/>
      <c r="H176" s="313"/>
      <c r="I176" s="323" t="e">
        <f>#REF!</f>
        <v>#REF!</v>
      </c>
      <c r="J176" s="1332" t="e">
        <f>#REF!</f>
        <v>#REF!</v>
      </c>
      <c r="K176" s="1332"/>
      <c r="L176" s="1332"/>
      <c r="M176" s="1332"/>
      <c r="N176" s="183"/>
      <c r="AH176" s="316"/>
      <c r="AI176" s="316"/>
      <c r="AK176" s="315"/>
      <c r="AL176" s="316"/>
    </row>
    <row r="177" spans="1:38" s="266" customFormat="1" ht="19.5" hidden="1" customHeight="1">
      <c r="A177" s="313" t="e">
        <f>#REF!</f>
        <v>#REF!</v>
      </c>
      <c r="B177" s="313"/>
      <c r="C177" s="313"/>
      <c r="D177" s="313"/>
      <c r="E177" s="313"/>
      <c r="F177" s="313"/>
      <c r="G177" s="313"/>
      <c r="H177" s="313"/>
      <c r="I177" s="323" t="e">
        <f>#REF!</f>
        <v>#REF!</v>
      </c>
      <c r="J177" s="1332" t="e">
        <f>#REF!</f>
        <v>#REF!</v>
      </c>
      <c r="K177" s="1332"/>
      <c r="L177" s="1332"/>
      <c r="M177" s="1332"/>
      <c r="N177" s="183"/>
      <c r="AH177" s="316"/>
      <c r="AI177" s="316"/>
      <c r="AK177" s="315"/>
      <c r="AL177" s="316"/>
    </row>
    <row r="178" spans="1:38" s="266" customFormat="1" ht="19.5" hidden="1" customHeight="1">
      <c r="A178" s="313" t="e">
        <f>#REF!</f>
        <v>#REF!</v>
      </c>
      <c r="B178" s="313"/>
      <c r="C178" s="313"/>
      <c r="D178" s="313"/>
      <c r="E178" s="313"/>
      <c r="F178" s="313"/>
      <c r="G178" s="313"/>
      <c r="H178" s="313"/>
      <c r="I178" s="323" t="e">
        <f>#REF!</f>
        <v>#REF!</v>
      </c>
      <c r="J178" s="1332" t="e">
        <f>#REF!</f>
        <v>#REF!</v>
      </c>
      <c r="K178" s="1332"/>
      <c r="L178" s="1332"/>
      <c r="M178" s="1332"/>
      <c r="N178" s="183"/>
      <c r="AH178" s="316"/>
      <c r="AI178" s="316"/>
      <c r="AK178" s="315"/>
      <c r="AL178" s="316"/>
    </row>
    <row r="179" spans="1:38" s="266" customFormat="1" ht="19.5" hidden="1" customHeight="1">
      <c r="A179" s="313" t="e">
        <f>#REF!</f>
        <v>#REF!</v>
      </c>
      <c r="B179" s="313"/>
      <c r="C179" s="313"/>
      <c r="D179" s="313"/>
      <c r="E179" s="313"/>
      <c r="F179" s="313"/>
      <c r="G179" s="313"/>
      <c r="H179" s="313"/>
      <c r="I179" s="323" t="e">
        <f>#REF!</f>
        <v>#REF!</v>
      </c>
      <c r="J179" s="1332" t="e">
        <f>#REF!</f>
        <v>#REF!</v>
      </c>
      <c r="K179" s="1332"/>
      <c r="L179" s="1332"/>
      <c r="M179" s="1332"/>
      <c r="N179" s="183"/>
      <c r="AH179" s="316"/>
      <c r="AI179" s="316"/>
      <c r="AK179" s="315"/>
      <c r="AL179" s="316"/>
    </row>
    <row r="180" spans="1:38" s="266" customFormat="1" ht="19.5" hidden="1" customHeight="1">
      <c r="A180" s="313" t="e">
        <f>#REF!</f>
        <v>#REF!</v>
      </c>
      <c r="B180" s="313"/>
      <c r="C180" s="313"/>
      <c r="D180" s="313"/>
      <c r="E180" s="313"/>
      <c r="F180" s="313"/>
      <c r="G180" s="313"/>
      <c r="H180" s="313"/>
      <c r="I180" s="323" t="e">
        <f>#REF!</f>
        <v>#REF!</v>
      </c>
      <c r="J180" s="1332" t="e">
        <f>#REF!</f>
        <v>#REF!</v>
      </c>
      <c r="K180" s="1332"/>
      <c r="L180" s="1332"/>
      <c r="M180" s="1332"/>
      <c r="N180" s="183"/>
      <c r="AH180" s="316"/>
      <c r="AI180" s="316"/>
      <c r="AK180" s="315"/>
      <c r="AL180" s="316"/>
    </row>
    <row r="181" spans="1:38" s="266" customFormat="1" ht="19.5" hidden="1" customHeight="1">
      <c r="A181" s="324"/>
      <c r="B181" s="324"/>
      <c r="C181" s="324"/>
      <c r="D181" s="324"/>
      <c r="E181" s="324"/>
      <c r="F181" s="324"/>
      <c r="G181" s="324"/>
      <c r="H181" s="324"/>
      <c r="I181" s="312" t="e">
        <f>#REF!</f>
        <v>#REF!</v>
      </c>
      <c r="J181" s="1332" t="e">
        <f>#REF!</f>
        <v>#REF!</v>
      </c>
      <c r="K181" s="1332"/>
      <c r="L181" s="1332"/>
      <c r="M181" s="1332"/>
      <c r="N181" s="183"/>
      <c r="AH181" s="316"/>
      <c r="AI181" s="316"/>
      <c r="AK181" s="316"/>
      <c r="AL181" s="316"/>
    </row>
    <row r="182" spans="1:38" s="266" customFormat="1" ht="19.5" hidden="1" customHeight="1">
      <c r="A182" s="318" t="e">
        <f>#REF!</f>
        <v>#REF!</v>
      </c>
      <c r="B182" s="318"/>
      <c r="C182" s="318"/>
      <c r="D182" s="318"/>
      <c r="E182" s="318"/>
      <c r="F182" s="318"/>
      <c r="G182" s="318"/>
      <c r="H182" s="318"/>
      <c r="I182" s="312" t="e">
        <f>#REF!</f>
        <v>#REF!</v>
      </c>
      <c r="J182" s="1332"/>
      <c r="K182" s="1332"/>
      <c r="L182" s="1332"/>
      <c r="M182" s="1332"/>
      <c r="N182" s="183"/>
      <c r="AH182" s="316"/>
      <c r="AI182" s="316"/>
      <c r="AK182" s="316"/>
      <c r="AL182" s="316"/>
    </row>
    <row r="183" spans="1:38" s="266" customFormat="1" ht="19.5" hidden="1" customHeight="1">
      <c r="A183" s="313" t="e">
        <f>#REF!</f>
        <v>#REF!</v>
      </c>
      <c r="B183" s="313"/>
      <c r="C183" s="313"/>
      <c r="D183" s="313"/>
      <c r="E183" s="313"/>
      <c r="F183" s="313"/>
      <c r="G183" s="313"/>
      <c r="H183" s="313"/>
      <c r="I183" s="314" t="e">
        <f>#REF!</f>
        <v>#REF!</v>
      </c>
      <c r="J183" s="1332" t="e">
        <f>#REF!</f>
        <v>#REF!</v>
      </c>
      <c r="K183" s="1332"/>
      <c r="L183" s="1332"/>
      <c r="M183" s="1332"/>
      <c r="N183" s="183"/>
      <c r="AH183" s="316"/>
      <c r="AI183" s="316"/>
      <c r="AK183" s="315"/>
      <c r="AL183" s="316"/>
    </row>
    <row r="184" spans="1:38" s="266" customFormat="1" ht="19.5" hidden="1" customHeight="1">
      <c r="A184" s="313" t="e">
        <f>#REF!</f>
        <v>#REF!</v>
      </c>
      <c r="B184" s="313"/>
      <c r="C184" s="313"/>
      <c r="D184" s="313"/>
      <c r="E184" s="313"/>
      <c r="F184" s="313"/>
      <c r="G184" s="313"/>
      <c r="H184" s="313"/>
      <c r="I184" s="314" t="e">
        <f>#REF!</f>
        <v>#REF!</v>
      </c>
      <c r="J184" s="1332" t="e">
        <f>#REF!</f>
        <v>#REF!</v>
      </c>
      <c r="K184" s="1332"/>
      <c r="L184" s="1332"/>
      <c r="M184" s="1332"/>
      <c r="N184" s="183"/>
      <c r="AH184" s="316"/>
      <c r="AI184" s="316"/>
      <c r="AK184" s="315"/>
      <c r="AL184" s="316"/>
    </row>
    <row r="185" spans="1:38" s="266" customFormat="1" ht="19.5" hidden="1" customHeight="1">
      <c r="A185" s="313" t="e">
        <f>#REF!</f>
        <v>#REF!</v>
      </c>
      <c r="B185" s="313"/>
      <c r="C185" s="313"/>
      <c r="D185" s="313"/>
      <c r="E185" s="313"/>
      <c r="F185" s="313"/>
      <c r="G185" s="313"/>
      <c r="H185" s="313"/>
      <c r="I185" s="314" t="e">
        <f>#REF!</f>
        <v>#REF!</v>
      </c>
      <c r="J185" s="1332" t="e">
        <f>#REF!</f>
        <v>#REF!</v>
      </c>
      <c r="K185" s="1332"/>
      <c r="L185" s="1332"/>
      <c r="M185" s="1332"/>
      <c r="N185" s="183"/>
      <c r="AH185" s="316"/>
      <c r="AI185" s="316"/>
      <c r="AK185" s="315"/>
      <c r="AL185" s="316"/>
    </row>
    <row r="186" spans="1:38" s="266" customFormat="1" ht="19.5" hidden="1" customHeight="1">
      <c r="A186" s="324"/>
      <c r="B186" s="324"/>
      <c r="C186" s="324"/>
      <c r="D186" s="324"/>
      <c r="E186" s="324"/>
      <c r="F186" s="324"/>
      <c r="G186" s="324"/>
      <c r="H186" s="324"/>
      <c r="I186" s="312" t="e">
        <f>#REF!</f>
        <v>#REF!</v>
      </c>
      <c r="J186" s="1332" t="e">
        <f>#REF!</f>
        <v>#REF!</v>
      </c>
      <c r="K186" s="1332"/>
      <c r="L186" s="1332"/>
      <c r="M186" s="1332"/>
      <c r="N186" s="183"/>
      <c r="AH186" s="316"/>
      <c r="AI186" s="316"/>
      <c r="AK186" s="316"/>
      <c r="AL186" s="316"/>
    </row>
    <row r="187" spans="1:38" s="266" customFormat="1" ht="33" hidden="1" customHeight="1">
      <c r="A187" s="318" t="e">
        <f>#REF!</f>
        <v>#REF!</v>
      </c>
      <c r="B187" s="318"/>
      <c r="C187" s="318"/>
      <c r="D187" s="318"/>
      <c r="E187" s="318"/>
      <c r="F187" s="318"/>
      <c r="G187" s="318"/>
      <c r="H187" s="318"/>
      <c r="I187" s="312" t="e">
        <f>#REF!</f>
        <v>#REF!</v>
      </c>
      <c r="J187" s="1332"/>
      <c r="K187" s="1332"/>
      <c r="L187" s="1332"/>
      <c r="M187" s="1332"/>
      <c r="N187" s="183"/>
      <c r="AH187" s="316"/>
      <c r="AI187" s="316"/>
      <c r="AK187" s="316"/>
      <c r="AL187" s="316"/>
    </row>
    <row r="188" spans="1:38" s="266" customFormat="1" ht="19.5" hidden="1" customHeight="1">
      <c r="A188" s="324" t="e">
        <f>#REF!</f>
        <v>#REF!</v>
      </c>
      <c r="B188" s="324"/>
      <c r="C188" s="324"/>
      <c r="D188" s="324"/>
      <c r="E188" s="324"/>
      <c r="F188" s="324"/>
      <c r="G188" s="324"/>
      <c r="H188" s="324"/>
      <c r="I188" s="314" t="e">
        <f>#REF!</f>
        <v>#REF!</v>
      </c>
      <c r="J188" s="1332" t="e">
        <f>#REF!</f>
        <v>#REF!</v>
      </c>
      <c r="K188" s="1332"/>
      <c r="L188" s="1332"/>
      <c r="M188" s="1332"/>
      <c r="N188" s="183"/>
      <c r="AH188" s="316"/>
      <c r="AI188" s="316"/>
      <c r="AK188" s="315"/>
      <c r="AL188" s="316"/>
    </row>
    <row r="189" spans="1:38" s="266" customFormat="1" ht="19.5" hidden="1" customHeight="1">
      <c r="A189" s="324" t="e">
        <f>#REF!</f>
        <v>#REF!</v>
      </c>
      <c r="B189" s="324"/>
      <c r="C189" s="324"/>
      <c r="D189" s="324"/>
      <c r="E189" s="324"/>
      <c r="F189" s="324"/>
      <c r="G189" s="324"/>
      <c r="H189" s="324"/>
      <c r="I189" s="314" t="e">
        <f>#REF!</f>
        <v>#REF!</v>
      </c>
      <c r="J189" s="1332" t="e">
        <f>#REF!</f>
        <v>#REF!</v>
      </c>
      <c r="K189" s="1332"/>
      <c r="L189" s="1332"/>
      <c r="M189" s="1332"/>
      <c r="N189" s="183"/>
      <c r="AH189" s="316"/>
      <c r="AI189" s="316"/>
      <c r="AK189" s="315"/>
      <c r="AL189" s="316"/>
    </row>
    <row r="190" spans="1:38" s="266" customFormat="1" ht="19.5" hidden="1" customHeight="1">
      <c r="A190" s="324" t="e">
        <f>#REF!</f>
        <v>#REF!</v>
      </c>
      <c r="B190" s="324"/>
      <c r="C190" s="324"/>
      <c r="D190" s="324"/>
      <c r="E190" s="324"/>
      <c r="F190" s="324"/>
      <c r="G190" s="324"/>
      <c r="H190" s="324"/>
      <c r="I190" s="314" t="e">
        <f>#REF!</f>
        <v>#REF!</v>
      </c>
      <c r="J190" s="1332" t="e">
        <f>#REF!</f>
        <v>#REF!</v>
      </c>
      <c r="K190" s="1332"/>
      <c r="L190" s="1332"/>
      <c r="M190" s="1332"/>
      <c r="N190" s="183"/>
      <c r="AH190" s="316"/>
      <c r="AI190" s="316"/>
      <c r="AK190" s="315"/>
      <c r="AL190" s="316"/>
    </row>
    <row r="191" spans="1:38" s="266" customFormat="1" ht="19.5" hidden="1" customHeight="1">
      <c r="A191" s="324"/>
      <c r="B191" s="324"/>
      <c r="C191" s="324"/>
      <c r="D191" s="324"/>
      <c r="E191" s="324"/>
      <c r="F191" s="324"/>
      <c r="G191" s="324"/>
      <c r="H191" s="324"/>
      <c r="I191" s="312" t="e">
        <f>#REF!</f>
        <v>#REF!</v>
      </c>
      <c r="J191" s="1332" t="e">
        <f>#REF!</f>
        <v>#REF!</v>
      </c>
      <c r="K191" s="1332"/>
      <c r="L191" s="1332"/>
      <c r="M191" s="1332"/>
      <c r="N191" s="183"/>
      <c r="AH191" s="316"/>
      <c r="AI191" s="316"/>
      <c r="AK191" s="316"/>
      <c r="AL191" s="316"/>
    </row>
    <row r="192" spans="1:38" s="266" customFormat="1" ht="19.5" hidden="1" customHeight="1">
      <c r="A192" s="318" t="e">
        <f>#REF!</f>
        <v>#REF!</v>
      </c>
      <c r="B192" s="318"/>
      <c r="C192" s="318"/>
      <c r="D192" s="318"/>
      <c r="E192" s="318"/>
      <c r="F192" s="318"/>
      <c r="G192" s="318"/>
      <c r="H192" s="318"/>
      <c r="I192" s="312" t="e">
        <f>#REF!</f>
        <v>#REF!</v>
      </c>
      <c r="J192" s="1332"/>
      <c r="K192" s="1332"/>
      <c r="L192" s="1332"/>
      <c r="M192" s="1332"/>
      <c r="N192" s="183"/>
      <c r="AH192" s="316"/>
      <c r="AI192" s="316"/>
      <c r="AK192" s="316"/>
      <c r="AL192" s="316"/>
    </row>
    <row r="193" spans="1:38" s="266" customFormat="1" ht="19.5" hidden="1" customHeight="1">
      <c r="A193" s="313" t="e">
        <f>#REF!</f>
        <v>#REF!</v>
      </c>
      <c r="B193" s="313"/>
      <c r="C193" s="313"/>
      <c r="D193" s="313"/>
      <c r="E193" s="313"/>
      <c r="F193" s="313"/>
      <c r="G193" s="313"/>
      <c r="H193" s="313"/>
      <c r="I193" s="314" t="e">
        <f>#REF!</f>
        <v>#REF!</v>
      </c>
      <c r="J193" s="1332" t="e">
        <f>#REF!</f>
        <v>#REF!</v>
      </c>
      <c r="K193" s="1332"/>
      <c r="L193" s="1332"/>
      <c r="M193" s="1332"/>
      <c r="N193" s="183"/>
      <c r="AH193" s="316"/>
      <c r="AI193" s="316"/>
      <c r="AK193" s="315"/>
      <c r="AL193" s="316"/>
    </row>
    <row r="194" spans="1:38" s="266" customFormat="1" ht="19.5" hidden="1" customHeight="1">
      <c r="A194" s="313" t="e">
        <f>#REF!</f>
        <v>#REF!</v>
      </c>
      <c r="B194" s="313"/>
      <c r="C194" s="313"/>
      <c r="D194" s="313"/>
      <c r="E194" s="313"/>
      <c r="F194" s="313"/>
      <c r="G194" s="313"/>
      <c r="H194" s="313"/>
      <c r="I194" s="314" t="e">
        <f>#REF!</f>
        <v>#REF!</v>
      </c>
      <c r="J194" s="1332" t="e">
        <f>#REF!</f>
        <v>#REF!</v>
      </c>
      <c r="K194" s="1332"/>
      <c r="L194" s="1332"/>
      <c r="M194" s="1332"/>
      <c r="N194" s="183"/>
      <c r="AH194" s="316"/>
      <c r="AI194" s="316"/>
      <c r="AK194" s="315"/>
      <c r="AL194" s="316"/>
    </row>
    <row r="195" spans="1:38" s="266" customFormat="1" ht="19.5" hidden="1" customHeight="1">
      <c r="A195" s="324"/>
      <c r="B195" s="324"/>
      <c r="C195" s="324"/>
      <c r="D195" s="324"/>
      <c r="E195" s="324"/>
      <c r="F195" s="324"/>
      <c r="G195" s="324"/>
      <c r="H195" s="324"/>
      <c r="I195" s="312" t="e">
        <f>#REF!</f>
        <v>#REF!</v>
      </c>
      <c r="J195" s="1332" t="e">
        <f>#REF!</f>
        <v>#REF!</v>
      </c>
      <c r="K195" s="1332"/>
      <c r="L195" s="1332"/>
      <c r="M195" s="1332"/>
      <c r="N195" s="183"/>
      <c r="AH195" s="316"/>
      <c r="AI195" s="316"/>
      <c r="AK195" s="316"/>
      <c r="AL195" s="316"/>
    </row>
    <row r="196" spans="1:38" s="266" customFormat="1" ht="33" hidden="1" customHeight="1">
      <c r="A196" s="318" t="e">
        <f>#REF!</f>
        <v>#REF!</v>
      </c>
      <c r="B196" s="318"/>
      <c r="C196" s="318"/>
      <c r="D196" s="318"/>
      <c r="E196" s="318"/>
      <c r="F196" s="318"/>
      <c r="G196" s="318"/>
      <c r="H196" s="318"/>
      <c r="I196" s="312" t="e">
        <f>#REF!</f>
        <v>#REF!</v>
      </c>
      <c r="J196" s="1332"/>
      <c r="K196" s="1332"/>
      <c r="L196" s="1332"/>
      <c r="M196" s="1332"/>
      <c r="N196" s="183"/>
      <c r="AH196" s="316"/>
      <c r="AI196" s="316"/>
      <c r="AK196" s="316"/>
      <c r="AL196" s="316"/>
    </row>
    <row r="197" spans="1:38" s="266" customFormat="1" ht="19.5" hidden="1" customHeight="1">
      <c r="A197" s="313" t="e">
        <f>#REF!</f>
        <v>#REF!</v>
      </c>
      <c r="B197" s="313"/>
      <c r="C197" s="313"/>
      <c r="D197" s="313"/>
      <c r="E197" s="313"/>
      <c r="F197" s="313"/>
      <c r="G197" s="313"/>
      <c r="H197" s="313"/>
      <c r="I197" s="314" t="e">
        <f>#REF!</f>
        <v>#REF!</v>
      </c>
      <c r="J197" s="1332" t="e">
        <f>#REF!</f>
        <v>#REF!</v>
      </c>
      <c r="K197" s="1332"/>
      <c r="L197" s="1332"/>
      <c r="M197" s="1332"/>
      <c r="N197" s="183"/>
      <c r="AH197" s="316"/>
      <c r="AI197" s="316"/>
      <c r="AK197" s="315"/>
      <c r="AL197" s="316"/>
    </row>
    <row r="198" spans="1:38" s="266" customFormat="1" ht="19.5" hidden="1" customHeight="1">
      <c r="A198" s="313" t="e">
        <f>#REF!</f>
        <v>#REF!</v>
      </c>
      <c r="B198" s="313"/>
      <c r="C198" s="313"/>
      <c r="D198" s="313"/>
      <c r="E198" s="313"/>
      <c r="F198" s="313"/>
      <c r="G198" s="313"/>
      <c r="H198" s="313"/>
      <c r="I198" s="314" t="e">
        <f>#REF!</f>
        <v>#REF!</v>
      </c>
      <c r="J198" s="1332" t="e">
        <f>#REF!</f>
        <v>#REF!</v>
      </c>
      <c r="K198" s="1332"/>
      <c r="L198" s="1332"/>
      <c r="M198" s="1332"/>
      <c r="N198" s="183"/>
      <c r="AH198" s="316"/>
      <c r="AI198" s="316"/>
      <c r="AK198" s="315"/>
      <c r="AL198" s="316"/>
    </row>
    <row r="199" spans="1:38" s="266" customFormat="1" ht="19.5" hidden="1" customHeight="1">
      <c r="A199" s="313" t="e">
        <f>#REF!</f>
        <v>#REF!</v>
      </c>
      <c r="B199" s="313"/>
      <c r="C199" s="313"/>
      <c r="D199" s="313"/>
      <c r="E199" s="313"/>
      <c r="F199" s="313"/>
      <c r="G199" s="313"/>
      <c r="H199" s="313"/>
      <c r="I199" s="314" t="e">
        <f>#REF!</f>
        <v>#REF!</v>
      </c>
      <c r="J199" s="1332" t="e">
        <f>#REF!</f>
        <v>#REF!</v>
      </c>
      <c r="K199" s="1332"/>
      <c r="L199" s="1332"/>
      <c r="M199" s="1332"/>
      <c r="N199" s="183"/>
      <c r="AH199" s="316"/>
      <c r="AI199" s="316"/>
      <c r="AK199" s="315"/>
      <c r="AL199" s="316"/>
    </row>
    <row r="200" spans="1:38" s="266" customFormat="1" ht="19.5" hidden="1" customHeight="1">
      <c r="A200" s="313" t="e">
        <f>#REF!</f>
        <v>#REF!</v>
      </c>
      <c r="B200" s="313"/>
      <c r="C200" s="313"/>
      <c r="D200" s="313"/>
      <c r="E200" s="313"/>
      <c r="F200" s="313"/>
      <c r="G200" s="313"/>
      <c r="H200" s="313"/>
      <c r="I200" s="314" t="e">
        <f>#REF!</f>
        <v>#REF!</v>
      </c>
      <c r="J200" s="1332" t="e">
        <f>#REF!</f>
        <v>#REF!</v>
      </c>
      <c r="K200" s="1332"/>
      <c r="L200" s="1332"/>
      <c r="M200" s="1332"/>
      <c r="N200" s="183"/>
      <c r="AH200" s="316"/>
      <c r="AI200" s="316"/>
      <c r="AK200" s="315"/>
      <c r="AL200" s="316"/>
    </row>
    <row r="201" spans="1:38" s="266" customFormat="1" ht="19.5" hidden="1" customHeight="1">
      <c r="A201" s="313" t="e">
        <f>#REF!</f>
        <v>#REF!</v>
      </c>
      <c r="B201" s="313"/>
      <c r="C201" s="313"/>
      <c r="D201" s="313"/>
      <c r="E201" s="313"/>
      <c r="F201" s="313"/>
      <c r="G201" s="313"/>
      <c r="H201" s="313"/>
      <c r="I201" s="314" t="e">
        <f>#REF!</f>
        <v>#REF!</v>
      </c>
      <c r="J201" s="1332" t="e">
        <f>#REF!</f>
        <v>#REF!</v>
      </c>
      <c r="K201" s="1332"/>
      <c r="L201" s="1332"/>
      <c r="M201" s="1332"/>
      <c r="N201" s="183"/>
      <c r="AH201" s="316"/>
      <c r="AI201" s="316"/>
      <c r="AK201" s="315"/>
      <c r="AL201" s="316"/>
    </row>
    <row r="202" spans="1:38" s="266" customFormat="1" ht="19.5" hidden="1" customHeight="1">
      <c r="A202" s="313" t="e">
        <f>#REF!</f>
        <v>#REF!</v>
      </c>
      <c r="B202" s="313"/>
      <c r="C202" s="313"/>
      <c r="D202" s="313"/>
      <c r="E202" s="313"/>
      <c r="F202" s="313"/>
      <c r="G202" s="313"/>
      <c r="H202" s="313"/>
      <c r="I202" s="314" t="e">
        <f>#REF!</f>
        <v>#REF!</v>
      </c>
      <c r="J202" s="1332" t="e">
        <f>#REF!</f>
        <v>#REF!</v>
      </c>
      <c r="K202" s="1332"/>
      <c r="L202" s="1332"/>
      <c r="M202" s="1332"/>
      <c r="N202" s="183"/>
      <c r="AH202" s="316"/>
      <c r="AI202" s="316"/>
      <c r="AK202" s="315"/>
      <c r="AL202" s="316"/>
    </row>
    <row r="203" spans="1:38" s="266" customFormat="1" ht="19.5" hidden="1" customHeight="1">
      <c r="A203" s="324"/>
      <c r="B203" s="324"/>
      <c r="C203" s="324"/>
      <c r="D203" s="324"/>
      <c r="E203" s="324"/>
      <c r="F203" s="324"/>
      <c r="G203" s="324"/>
      <c r="H203" s="324"/>
      <c r="I203" s="312" t="e">
        <f>#REF!</f>
        <v>#REF!</v>
      </c>
      <c r="J203" s="1332" t="e">
        <f>#REF!</f>
        <v>#REF!</v>
      </c>
      <c r="K203" s="1332"/>
      <c r="L203" s="1332"/>
      <c r="M203" s="1332"/>
      <c r="N203" s="183"/>
      <c r="AH203" s="316"/>
      <c r="AI203" s="316"/>
      <c r="AK203" s="316"/>
      <c r="AL203" s="316"/>
    </row>
    <row r="204" spans="1:38" s="266" customFormat="1" ht="33" hidden="1" customHeight="1">
      <c r="A204" s="318" t="e">
        <f>#REF!</f>
        <v>#REF!</v>
      </c>
      <c r="B204" s="318"/>
      <c r="C204" s="318"/>
      <c r="D204" s="318"/>
      <c r="E204" s="318"/>
      <c r="F204" s="318"/>
      <c r="G204" s="318"/>
      <c r="H204" s="318"/>
      <c r="I204" s="312" t="e">
        <f>#REF!</f>
        <v>#REF!</v>
      </c>
      <c r="J204" s="1332"/>
      <c r="K204" s="1332"/>
      <c r="L204" s="1332"/>
      <c r="M204" s="1332"/>
      <c r="N204" s="183"/>
      <c r="AH204" s="316"/>
      <c r="AI204" s="316"/>
      <c r="AK204" s="316"/>
      <c r="AL204" s="316"/>
    </row>
    <row r="205" spans="1:38" s="266" customFormat="1" ht="33" hidden="1" customHeight="1">
      <c r="A205" s="313" t="e">
        <f>#REF!</f>
        <v>#REF!</v>
      </c>
      <c r="B205" s="313"/>
      <c r="C205" s="313"/>
      <c r="D205" s="313"/>
      <c r="E205" s="313"/>
      <c r="F205" s="313"/>
      <c r="G205" s="313"/>
      <c r="H205" s="313"/>
      <c r="I205" s="314" t="e">
        <f>#REF!</f>
        <v>#REF!</v>
      </c>
      <c r="J205" s="1332" t="e">
        <f>#REF!</f>
        <v>#REF!</v>
      </c>
      <c r="K205" s="1332"/>
      <c r="L205" s="1332"/>
      <c r="M205" s="1332"/>
      <c r="N205" s="183"/>
      <c r="AH205" s="316"/>
      <c r="AI205" s="316"/>
      <c r="AK205" s="315"/>
      <c r="AL205" s="316"/>
    </row>
    <row r="206" spans="1:38" s="266" customFormat="1" ht="19.5" hidden="1" customHeight="1">
      <c r="A206" s="313" t="e">
        <f>#REF!</f>
        <v>#REF!</v>
      </c>
      <c r="B206" s="313"/>
      <c r="C206" s="313"/>
      <c r="D206" s="313"/>
      <c r="E206" s="313"/>
      <c r="F206" s="313"/>
      <c r="G206" s="313"/>
      <c r="H206" s="313"/>
      <c r="I206" s="314" t="e">
        <f>#REF!</f>
        <v>#REF!</v>
      </c>
      <c r="J206" s="1332" t="e">
        <f>#REF!</f>
        <v>#REF!</v>
      </c>
      <c r="K206" s="1332"/>
      <c r="L206" s="1332"/>
      <c r="M206" s="1332"/>
      <c r="N206" s="183"/>
      <c r="AH206" s="316"/>
      <c r="AI206" s="316"/>
      <c r="AK206" s="315"/>
      <c r="AL206" s="316"/>
    </row>
    <row r="207" spans="1:38" s="266" customFormat="1" ht="19.5" hidden="1" customHeight="1">
      <c r="A207" s="313" t="e">
        <f>#REF!</f>
        <v>#REF!</v>
      </c>
      <c r="B207" s="313"/>
      <c r="C207" s="313"/>
      <c r="D207" s="313"/>
      <c r="E207" s="313"/>
      <c r="F207" s="313"/>
      <c r="G207" s="313"/>
      <c r="H207" s="313"/>
      <c r="I207" s="314" t="e">
        <f>#REF!</f>
        <v>#REF!</v>
      </c>
      <c r="J207" s="1332" t="e">
        <f>#REF!</f>
        <v>#REF!</v>
      </c>
      <c r="K207" s="1332"/>
      <c r="L207" s="1332"/>
      <c r="M207" s="1332"/>
      <c r="N207" s="183"/>
      <c r="AH207" s="316"/>
      <c r="AI207" s="316"/>
      <c r="AK207" s="315"/>
      <c r="AL207" s="316"/>
    </row>
    <row r="208" spans="1:38" s="266" customFormat="1" ht="19.5" hidden="1" customHeight="1">
      <c r="A208" s="324" t="e">
        <f>#REF!</f>
        <v>#REF!</v>
      </c>
      <c r="B208" s="324"/>
      <c r="C208" s="324"/>
      <c r="D208" s="324"/>
      <c r="E208" s="324"/>
      <c r="F208" s="324"/>
      <c r="G208" s="324"/>
      <c r="H208" s="324"/>
      <c r="I208" s="312" t="e">
        <f>#REF!</f>
        <v>#REF!</v>
      </c>
      <c r="J208" s="1332" t="e">
        <f>#REF!</f>
        <v>#REF!</v>
      </c>
      <c r="K208" s="1332"/>
      <c r="L208" s="1332"/>
      <c r="M208" s="1332"/>
      <c r="N208" s="183"/>
      <c r="AH208" s="316"/>
      <c r="AI208" s="316"/>
      <c r="AK208" s="316"/>
      <c r="AL208" s="316"/>
    </row>
    <row r="209" spans="1:38" s="266" customFormat="1" ht="33" hidden="1" customHeight="1">
      <c r="A209" s="318" t="e">
        <f>#REF!</f>
        <v>#REF!</v>
      </c>
      <c r="B209" s="318"/>
      <c r="C209" s="318"/>
      <c r="D209" s="318"/>
      <c r="E209" s="318"/>
      <c r="F209" s="318"/>
      <c r="G209" s="318"/>
      <c r="H209" s="318"/>
      <c r="I209" s="312" t="e">
        <f>#REF!</f>
        <v>#REF!</v>
      </c>
      <c r="J209" s="1332"/>
      <c r="K209" s="1332"/>
      <c r="L209" s="1332"/>
      <c r="M209" s="1332"/>
      <c r="N209" s="183"/>
      <c r="AH209" s="316"/>
      <c r="AI209" s="316"/>
      <c r="AK209" s="316"/>
      <c r="AL209" s="316"/>
    </row>
    <row r="210" spans="1:38" s="266" customFormat="1" ht="19.5" hidden="1" customHeight="1">
      <c r="A210" s="313" t="e">
        <f>#REF!</f>
        <v>#REF!</v>
      </c>
      <c r="B210" s="313"/>
      <c r="C210" s="313"/>
      <c r="D210" s="313"/>
      <c r="E210" s="313"/>
      <c r="F210" s="313"/>
      <c r="G210" s="313"/>
      <c r="H210" s="313"/>
      <c r="I210" s="314" t="e">
        <f>#REF!</f>
        <v>#REF!</v>
      </c>
      <c r="J210" s="1332" t="e">
        <f>#REF!</f>
        <v>#REF!</v>
      </c>
      <c r="K210" s="1332"/>
      <c r="L210" s="1332"/>
      <c r="M210" s="1332"/>
      <c r="N210" s="183"/>
      <c r="AH210" s="316"/>
      <c r="AI210" s="316"/>
      <c r="AK210" s="315"/>
      <c r="AL210" s="316"/>
    </row>
    <row r="211" spans="1:38" s="266" customFormat="1" ht="19.5" hidden="1" customHeight="1">
      <c r="A211" s="313" t="e">
        <f>#REF!</f>
        <v>#REF!</v>
      </c>
      <c r="B211" s="313"/>
      <c r="C211" s="313"/>
      <c r="D211" s="313"/>
      <c r="E211" s="313"/>
      <c r="F211" s="313"/>
      <c r="G211" s="313"/>
      <c r="H211" s="313"/>
      <c r="I211" s="314" t="e">
        <f>#REF!</f>
        <v>#REF!</v>
      </c>
      <c r="J211" s="1332" t="e">
        <f>#REF!</f>
        <v>#REF!</v>
      </c>
      <c r="K211" s="1332"/>
      <c r="L211" s="1332"/>
      <c r="M211" s="1332"/>
      <c r="N211" s="183"/>
      <c r="AH211" s="316"/>
      <c r="AI211" s="316"/>
      <c r="AK211" s="315"/>
      <c r="AL211" s="316"/>
    </row>
    <row r="212" spans="1:38" s="266" customFormat="1" ht="32.25" hidden="1" customHeight="1">
      <c r="A212" s="313" t="e">
        <f>#REF!</f>
        <v>#REF!</v>
      </c>
      <c r="B212" s="313"/>
      <c r="C212" s="313"/>
      <c r="D212" s="313"/>
      <c r="E212" s="313"/>
      <c r="F212" s="313"/>
      <c r="G212" s="313"/>
      <c r="H212" s="313"/>
      <c r="I212" s="314" t="e">
        <f>#REF!</f>
        <v>#REF!</v>
      </c>
      <c r="J212" s="1332" t="e">
        <f>#REF!</f>
        <v>#REF!</v>
      </c>
      <c r="K212" s="1332"/>
      <c r="L212" s="1332"/>
      <c r="M212" s="1332"/>
      <c r="N212" s="183"/>
      <c r="AH212" s="316"/>
      <c r="AI212" s="316"/>
      <c r="AK212" s="315"/>
      <c r="AL212" s="316"/>
    </row>
    <row r="213" spans="1:38" s="266" customFormat="1" ht="19.5" hidden="1" customHeight="1">
      <c r="A213" s="313" t="e">
        <f>#REF!</f>
        <v>#REF!</v>
      </c>
      <c r="B213" s="313"/>
      <c r="C213" s="313"/>
      <c r="D213" s="313"/>
      <c r="E213" s="313"/>
      <c r="F213" s="313"/>
      <c r="G213" s="313"/>
      <c r="H213" s="313"/>
      <c r="I213" s="314" t="e">
        <f>#REF!</f>
        <v>#REF!</v>
      </c>
      <c r="J213" s="1332" t="e">
        <f>#REF!</f>
        <v>#REF!</v>
      </c>
      <c r="K213" s="1332"/>
      <c r="L213" s="1332"/>
      <c r="M213" s="1332"/>
      <c r="N213" s="183"/>
      <c r="AH213" s="316"/>
      <c r="AI213" s="316"/>
      <c r="AK213" s="315"/>
      <c r="AL213" s="316"/>
    </row>
    <row r="214" spans="1:38" s="266" customFormat="1" ht="19.5" hidden="1" customHeight="1">
      <c r="A214" s="317"/>
      <c r="B214" s="317"/>
      <c r="C214" s="317"/>
      <c r="D214" s="317"/>
      <c r="E214" s="317"/>
      <c r="F214" s="317"/>
      <c r="G214" s="317"/>
      <c r="H214" s="317"/>
      <c r="I214" s="312" t="e">
        <f>#REF!</f>
        <v>#REF!</v>
      </c>
      <c r="J214" s="1332" t="e">
        <f>#REF!</f>
        <v>#REF!</v>
      </c>
      <c r="K214" s="1332"/>
      <c r="L214" s="1332"/>
      <c r="M214" s="1332"/>
      <c r="N214" s="185"/>
      <c r="AH214" s="316"/>
      <c r="AI214" s="316"/>
      <c r="AK214" s="316"/>
      <c r="AL214" s="316"/>
    </row>
    <row r="215" spans="1:38" s="266" customFormat="1" hidden="1">
      <c r="A215" s="320"/>
      <c r="B215" s="320"/>
      <c r="C215" s="320"/>
      <c r="D215" s="320"/>
      <c r="E215" s="320"/>
      <c r="F215" s="320"/>
      <c r="G215" s="320"/>
      <c r="H215" s="320"/>
      <c r="I215" s="312" t="e">
        <f>#REF!</f>
        <v>#REF!</v>
      </c>
      <c r="J215" s="1332" t="e">
        <f>#REF!</f>
        <v>#REF!</v>
      </c>
      <c r="K215" s="1332"/>
      <c r="L215" s="1332"/>
      <c r="M215" s="1332"/>
      <c r="N215" s="185"/>
      <c r="AH215" s="316"/>
      <c r="AI215" s="316"/>
      <c r="AK215" s="316"/>
      <c r="AL215" s="316"/>
    </row>
    <row r="216" spans="1:38" s="266" customFormat="1" ht="19.5" hidden="1" customHeight="1">
      <c r="A216" s="321"/>
      <c r="B216" s="321"/>
      <c r="C216" s="321"/>
      <c r="D216" s="321"/>
      <c r="E216" s="321"/>
      <c r="F216" s="321"/>
      <c r="G216" s="321"/>
      <c r="H216" s="321"/>
      <c r="I216" s="312" t="e">
        <f>#REF!</f>
        <v>#REF!</v>
      </c>
      <c r="J216" s="1332" t="e">
        <f>#REF!</f>
        <v>#REF!</v>
      </c>
      <c r="K216" s="1332"/>
      <c r="L216" s="1332"/>
      <c r="M216" s="1332"/>
      <c r="N216" s="185"/>
      <c r="AH216" s="316"/>
      <c r="AI216" s="316"/>
      <c r="AK216" s="316"/>
      <c r="AL216" s="316"/>
    </row>
    <row r="217" spans="1:38" s="181" customFormat="1">
      <c r="A217" s="227"/>
      <c r="B217" s="227"/>
      <c r="C217" s="227"/>
      <c r="D217" s="227"/>
      <c r="E217" s="227"/>
      <c r="F217" s="227"/>
      <c r="G217" s="227"/>
      <c r="H217" s="227"/>
      <c r="I217" s="220"/>
      <c r="J217" s="1333"/>
      <c r="K217" s="1333"/>
      <c r="L217" s="1333"/>
      <c r="M217" s="1333"/>
      <c r="N217" s="255"/>
      <c r="O217" s="381"/>
    </row>
    <row r="218" spans="1:38" s="181" customFormat="1">
      <c r="A218" s="202"/>
      <c r="B218" s="202"/>
      <c r="C218" s="202"/>
      <c r="D218" s="202"/>
      <c r="E218" s="202"/>
      <c r="F218" s="202"/>
      <c r="G218" s="202"/>
      <c r="H218" s="202"/>
      <c r="I218" s="190"/>
      <c r="J218" s="190"/>
      <c r="K218" s="190"/>
      <c r="L218" s="190"/>
      <c r="M218" s="190"/>
      <c r="N218" s="255"/>
      <c r="O218" s="381"/>
    </row>
    <row r="219" spans="1:38" s="181" customFormat="1">
      <c r="A219" s="202"/>
      <c r="B219" s="202"/>
      <c r="C219" s="202"/>
      <c r="D219" s="202"/>
      <c r="E219" s="202"/>
      <c r="F219" s="202"/>
      <c r="G219" s="202"/>
      <c r="H219" s="202"/>
      <c r="I219" s="190"/>
      <c r="J219" s="190"/>
      <c r="K219" s="190"/>
      <c r="L219" s="190"/>
      <c r="M219" s="190"/>
      <c r="N219" s="255"/>
      <c r="O219" s="381"/>
    </row>
  </sheetData>
  <sheetProtection algorithmName="SHA-512" hashValue="OpPCTRJjcuDoSGUv67Dwxzb6rdIc0iq+nzJNCQUT5oNqvPcHLmdr8YMu1F3kODlICO4oQeQl73m3Db6/0ftbNA==" saltValue="06+qxYBc60juvIhdSeFPeg==" spinCount="100000" sheet="1" objects="1" scenarios="1"/>
  <customSheetViews>
    <customSheetView guid="{D917BAD1-3F5E-4203-970E-74D838DD272E}" scale="8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563446CD-EB1B-4F94-95CE-012C7C73EC8C}" scale="80" fitToPage="1" printArea="1" hiddenRows="1" hiddenColumns="1" view="pageBreakPreview">
      <selection activeCell="O14" sqref="O14"/>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5"/>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8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I105:J105"/>
    <mergeCell ref="I106:J106"/>
    <mergeCell ref="I107:J107"/>
    <mergeCell ref="J126:M126"/>
    <mergeCell ref="AK14:AL14"/>
    <mergeCell ref="AH14:AI14"/>
    <mergeCell ref="A104:J104"/>
    <mergeCell ref="J24:M24"/>
    <mergeCell ref="J23:M23"/>
    <mergeCell ref="J22:M22"/>
    <mergeCell ref="E25:M25"/>
    <mergeCell ref="A20:H20"/>
    <mergeCell ref="A21:H21"/>
    <mergeCell ref="B16:N16"/>
    <mergeCell ref="F19:L19"/>
    <mergeCell ref="J114:M114"/>
    <mergeCell ref="J115:M115"/>
    <mergeCell ref="J116:M116"/>
    <mergeCell ref="J117:M117"/>
    <mergeCell ref="J120:M120"/>
    <mergeCell ref="J121:M121"/>
    <mergeCell ref="J118:M118"/>
    <mergeCell ref="J119:M119"/>
    <mergeCell ref="I108:J108"/>
    <mergeCell ref="J112:M112"/>
    <mergeCell ref="J113:M113"/>
    <mergeCell ref="J110:M110"/>
    <mergeCell ref="J111:M111"/>
    <mergeCell ref="J122:M122"/>
    <mergeCell ref="J123:M123"/>
    <mergeCell ref="J124:M124"/>
    <mergeCell ref="J125:M125"/>
    <mergeCell ref="J128:M128"/>
    <mergeCell ref="J129:M129"/>
    <mergeCell ref="J130:M130"/>
    <mergeCell ref="J135:M135"/>
    <mergeCell ref="J136:M136"/>
    <mergeCell ref="J127:M127"/>
    <mergeCell ref="J144:M144"/>
    <mergeCell ref="J145:M145"/>
    <mergeCell ref="J138:M138"/>
    <mergeCell ref="J131:M131"/>
    <mergeCell ref="J132:M132"/>
    <mergeCell ref="J133:M133"/>
    <mergeCell ref="J134:M134"/>
    <mergeCell ref="J137:M137"/>
    <mergeCell ref="J140:M140"/>
    <mergeCell ref="J141:M141"/>
    <mergeCell ref="J142:M142"/>
    <mergeCell ref="J143:M143"/>
    <mergeCell ref="J139:M139"/>
    <mergeCell ref="J146:M146"/>
    <mergeCell ref="J147:M147"/>
    <mergeCell ref="J148:M148"/>
    <mergeCell ref="J149:M149"/>
    <mergeCell ref="J160:M160"/>
    <mergeCell ref="J161:M161"/>
    <mergeCell ref="J162:M162"/>
    <mergeCell ref="J152:M152"/>
    <mergeCell ref="J153:M153"/>
    <mergeCell ref="J163:M163"/>
    <mergeCell ref="J150:M150"/>
    <mergeCell ref="J151:M151"/>
    <mergeCell ref="J154:M154"/>
    <mergeCell ref="J155:M155"/>
    <mergeCell ref="J156:M156"/>
    <mergeCell ref="J157:M157"/>
    <mergeCell ref="J168:M168"/>
    <mergeCell ref="J169:M169"/>
    <mergeCell ref="J158:M158"/>
    <mergeCell ref="J159:M159"/>
    <mergeCell ref="J196:M196"/>
    <mergeCell ref="J197:M197"/>
    <mergeCell ref="J170:M170"/>
    <mergeCell ref="J171:M171"/>
    <mergeCell ref="J164:M164"/>
    <mergeCell ref="J165:M165"/>
    <mergeCell ref="J166:M166"/>
    <mergeCell ref="J167:M167"/>
    <mergeCell ref="J178:M178"/>
    <mergeCell ref="J179:M179"/>
    <mergeCell ref="J176:M176"/>
    <mergeCell ref="J177:M177"/>
    <mergeCell ref="J172:M172"/>
    <mergeCell ref="J173:M173"/>
    <mergeCell ref="J174:M174"/>
    <mergeCell ref="J175:M175"/>
    <mergeCell ref="J217:M217"/>
    <mergeCell ref="AH117:AI117"/>
    <mergeCell ref="J213:M213"/>
    <mergeCell ref="J214:M214"/>
    <mergeCell ref="J215:M215"/>
    <mergeCell ref="J216:M216"/>
    <mergeCell ref="J209:M209"/>
    <mergeCell ref="J212:M212"/>
    <mergeCell ref="J204:M204"/>
    <mergeCell ref="AH118:AI118"/>
    <mergeCell ref="J202:M202"/>
    <mergeCell ref="J203:M203"/>
    <mergeCell ref="J198:M198"/>
    <mergeCell ref="J192:M192"/>
    <mergeCell ref="J193:M193"/>
    <mergeCell ref="J194:M194"/>
    <mergeCell ref="J195:M195"/>
    <mergeCell ref="J200:M200"/>
    <mergeCell ref="J199:M199"/>
    <mergeCell ref="J180:M180"/>
    <mergeCell ref="J181:M181"/>
    <mergeCell ref="J184:M184"/>
    <mergeCell ref="J185:M185"/>
    <mergeCell ref="J182:M182"/>
    <mergeCell ref="AH110:AI110"/>
    <mergeCell ref="AK110:AL110"/>
    <mergeCell ref="AH111:AI111"/>
    <mergeCell ref="AK111:AL111"/>
    <mergeCell ref="AH112:AI112"/>
    <mergeCell ref="AK112:AL112"/>
    <mergeCell ref="J210:M210"/>
    <mergeCell ref="J211:M211"/>
    <mergeCell ref="J205:M205"/>
    <mergeCell ref="J206:M206"/>
    <mergeCell ref="J207:M207"/>
    <mergeCell ref="J208:M208"/>
    <mergeCell ref="AK116:AL116"/>
    <mergeCell ref="AK117:AL117"/>
    <mergeCell ref="AK118:AL118"/>
    <mergeCell ref="J183:M183"/>
    <mergeCell ref="AH116:AI116"/>
    <mergeCell ref="J201:M201"/>
    <mergeCell ref="J186:M186"/>
    <mergeCell ref="J187:M187"/>
    <mergeCell ref="J188:M188"/>
    <mergeCell ref="J189:M189"/>
    <mergeCell ref="J190:M190"/>
    <mergeCell ref="J191:M191"/>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5"/>
  <headerFooter alignWithMargins="0">
    <oddFooter>&amp;R&amp;"Book Antiqua,Bold"&amp;10Schedule-7/ Page &amp;P of &amp;N</oddFooter>
  </headerFooter>
  <colBreaks count="1" manualBreakCount="1">
    <brk id="13" max="1048575" man="1"/>
  </colBreaks>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6" customWidth="1"/>
    <col min="2" max="2" width="38.125" style="329" customWidth="1"/>
    <col min="3" max="3" width="7.625" style="329" customWidth="1"/>
    <col min="4" max="4" width="10.25" style="329" customWidth="1"/>
    <col min="5" max="5" width="15.375" style="329" customWidth="1"/>
    <col min="6" max="6" width="11.375" style="329" customWidth="1"/>
    <col min="7" max="7" width="13.625" style="329" customWidth="1"/>
    <col min="8" max="8" width="20.875" style="255" customWidth="1"/>
    <col min="9" max="12" width="9" style="381"/>
    <col min="13" max="29" width="9" style="181"/>
    <col min="30" max="30" width="0" style="181" hidden="1" customWidth="1"/>
    <col min="31" max="31" width="13.875" style="181" hidden="1" customWidth="1"/>
    <col min="32" max="32" width="13.625" style="181" hidden="1" customWidth="1"/>
    <col min="33" max="33" width="21.375" style="181" hidden="1" customWidth="1"/>
    <col min="34" max="34" width="12" style="181" hidden="1" customWidth="1"/>
    <col min="35" max="36" width="0" style="181" hidden="1" customWidth="1"/>
    <col min="37" max="45" width="9" style="181"/>
    <col min="46" max="16384" width="9" style="381"/>
  </cols>
  <sheetData>
    <row r="1" spans="1:35" ht="18" customHeight="1">
      <c r="A1" s="78" t="str">
        <f>Cover!B3</f>
        <v>Specification No.: CC/NT/W-GIS/DOM/A10/25/06459</v>
      </c>
      <c r="B1" s="79"/>
      <c r="C1" s="80"/>
      <c r="D1" s="80"/>
      <c r="E1" s="80"/>
      <c r="F1" s="80"/>
      <c r="G1" s="80"/>
    </row>
    <row r="2" spans="1:35" ht="18.600000000000001" customHeight="1">
      <c r="A2" s="382"/>
      <c r="B2" s="383"/>
      <c r="C2" s="384"/>
      <c r="D2" s="384"/>
      <c r="E2" s="384"/>
      <c r="F2" s="384"/>
      <c r="G2" s="384"/>
    </row>
    <row r="3" spans="1:35" ht="55.5" customHeight="1">
      <c r="A3" s="1347"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347"/>
      <c r="C3" s="1347"/>
      <c r="D3" s="1347"/>
      <c r="E3" s="1347"/>
      <c r="F3" s="1347"/>
      <c r="G3" s="1347"/>
      <c r="AD3" s="196" t="s">
        <v>342</v>
      </c>
      <c r="AF3" s="217">
        <f>IF(ISERROR(#REF!/('Sch-6'!D14+'Sch-6'!D16+'Sch-6'!D18)),0,#REF!/( 'Sch-6'!D14+'Sch-6'!D16+'Sch-6'!D18))</f>
        <v>0</v>
      </c>
    </row>
    <row r="4" spans="1:35" ht="21.95" customHeight="1">
      <c r="A4" s="1281" t="s">
        <v>415</v>
      </c>
      <c r="B4" s="1281"/>
      <c r="C4" s="1281"/>
      <c r="D4" s="1281"/>
      <c r="E4" s="1281"/>
      <c r="F4" s="1281"/>
      <c r="G4" s="1281"/>
      <c r="AD4" s="196" t="s">
        <v>343</v>
      </c>
      <c r="AF4" s="217" t="e">
        <f>#REF!</f>
        <v>#REF!</v>
      </c>
    </row>
    <row r="5" spans="1:35" ht="18.600000000000001" customHeight="1">
      <c r="A5" s="65"/>
      <c r="B5" s="104"/>
      <c r="C5" s="104"/>
      <c r="D5" s="104"/>
      <c r="E5" s="104"/>
      <c r="F5" s="104"/>
      <c r="G5" s="104"/>
      <c r="AD5" s="196" t="s">
        <v>350</v>
      </c>
      <c r="AF5" s="217">
        <f>IF(ISERROR(#REF!/#REF!),0,#REF! /#REF!)</f>
        <v>0</v>
      </c>
    </row>
    <row r="6" spans="1:35" ht="27.95" customHeight="1">
      <c r="A6" s="28" t="str">
        <f>'Sch-1'!A6</f>
        <v>Bidder’s Name and Address (Lead Partner) :</v>
      </c>
      <c r="B6" s="38"/>
      <c r="C6" s="38"/>
      <c r="D6" s="38"/>
      <c r="E6" s="546" t="s">
        <v>392</v>
      </c>
      <c r="F6" s="38"/>
      <c r="G6" s="60"/>
      <c r="AD6" s="196" t="s">
        <v>351</v>
      </c>
      <c r="AF6" s="217" t="e">
        <f>#REF!</f>
        <v>#REF!</v>
      </c>
    </row>
    <row r="7" spans="1:35" ht="36" customHeight="1">
      <c r="A7" s="1334" t="str">
        <f>'Sch-1'!A7</f>
        <v/>
      </c>
      <c r="B7" s="1334"/>
      <c r="C7" s="1334"/>
      <c r="D7" s="464"/>
      <c r="E7" s="547" t="str">
        <f>'Sch-1'!M7</f>
        <v>Contracts Services, 3rd Floor</v>
      </c>
      <c r="F7" s="464"/>
      <c r="G7" s="59"/>
      <c r="AD7" s="196" t="s">
        <v>346</v>
      </c>
      <c r="AF7" s="217" t="e">
        <f>SUM(AF3:AF6)</f>
        <v>#REF!</v>
      </c>
    </row>
    <row r="8" spans="1:35" ht="27.95" customHeight="1">
      <c r="A8" s="39" t="s">
        <v>408</v>
      </c>
      <c r="B8" s="1319" t="str">
        <f>IF('Sch-1'!C8=0, "", 'Sch-1'!C8)</f>
        <v xml:space="preserve">…….. …….. …….. …….. …….. …….. </v>
      </c>
      <c r="C8" s="1319"/>
      <c r="D8" s="463"/>
      <c r="E8" s="547" t="str">
        <f>'Sch-1'!M8</f>
        <v>Power Grid Corporation of India Ltd.,</v>
      </c>
      <c r="F8" s="463"/>
      <c r="G8" s="59"/>
    </row>
    <row r="9" spans="1:35" ht="27.95" customHeight="1">
      <c r="A9" s="39" t="s">
        <v>409</v>
      </c>
      <c r="B9" s="1319" t="str">
        <f>IF('Sch-1'!C9=0, "", 'Sch-1'!C9)</f>
        <v xml:space="preserve">…….. …….. …….. …….. …….. …….. </v>
      </c>
      <c r="C9" s="1319"/>
      <c r="D9" s="463"/>
      <c r="E9" s="547" t="str">
        <f>'Sch-1'!M9</f>
        <v>"Saudamini", Plot No.-2</v>
      </c>
      <c r="F9" s="463"/>
      <c r="G9" s="59"/>
    </row>
    <row r="10" spans="1:35" ht="27.95" customHeight="1">
      <c r="A10" s="385"/>
      <c r="B10" s="1349" t="str">
        <f>IF('Sch-1'!C10=0, "", 'Sch-1'!C10)</f>
        <v xml:space="preserve">…….. …….. …….. …….. …….. …….. </v>
      </c>
      <c r="C10" s="1349"/>
      <c r="D10" s="386"/>
      <c r="E10" s="547" t="str">
        <f>'Sch-1'!M10</f>
        <v xml:space="preserve">Sector-29, </v>
      </c>
      <c r="F10" s="386"/>
      <c r="G10" s="330"/>
      <c r="AD10" s="196" t="s">
        <v>277</v>
      </c>
      <c r="AF10" s="224">
        <f>'Sch-1'!AA10</f>
        <v>0</v>
      </c>
    </row>
    <row r="11" spans="1:35" ht="27.95" customHeight="1">
      <c r="A11" s="385"/>
      <c r="B11" s="1349" t="str">
        <f>IF('Sch-1'!C11=0, "", 'Sch-1'!C11)</f>
        <v xml:space="preserve">…….. …….. …….. …….. …….. …….. </v>
      </c>
      <c r="C11" s="1349"/>
      <c r="D11" s="386"/>
      <c r="E11" s="547" t="str">
        <f>'Sch-1'!M11</f>
        <v>Gurgaon (Haryana) - 122001</v>
      </c>
      <c r="F11" s="386"/>
      <c r="G11" s="330"/>
      <c r="AD11" s="196"/>
      <c r="AF11" s="217"/>
    </row>
    <row r="12" spans="1:35" ht="18.600000000000001" customHeight="1">
      <c r="A12" s="385"/>
      <c r="B12" s="386"/>
      <c r="C12" s="386"/>
      <c r="D12" s="386"/>
      <c r="E12" s="386"/>
      <c r="F12" s="386"/>
      <c r="G12" s="330"/>
      <c r="AD12" s="196"/>
      <c r="AF12" s="217"/>
    </row>
    <row r="13" spans="1:35" ht="27.95" customHeight="1">
      <c r="A13" s="1350" t="s">
        <v>70</v>
      </c>
      <c r="B13" s="1350"/>
      <c r="C13" s="1350"/>
      <c r="D13" s="1350"/>
      <c r="E13" s="1350"/>
      <c r="F13" s="1350"/>
      <c r="G13" s="1353"/>
    </row>
    <row r="14" spans="1:35" ht="33.75" customHeight="1">
      <c r="A14" s="105" t="s">
        <v>430</v>
      </c>
      <c r="B14" s="531" t="s">
        <v>372</v>
      </c>
      <c r="C14" s="531" t="s">
        <v>353</v>
      </c>
      <c r="D14" s="531" t="s">
        <v>354</v>
      </c>
      <c r="E14" s="531" t="s">
        <v>63</v>
      </c>
      <c r="F14" s="106" t="s">
        <v>373</v>
      </c>
      <c r="G14" s="310"/>
      <c r="AE14" s="1333" t="s">
        <v>278</v>
      </c>
      <c r="AF14" s="1333"/>
      <c r="AG14" s="198" t="s">
        <v>286</v>
      </c>
      <c r="AH14" s="1333" t="s">
        <v>279</v>
      </c>
      <c r="AI14" s="1333"/>
    </row>
    <row r="15" spans="1:35" s="468" customFormat="1">
      <c r="A15" s="552" t="s">
        <v>340</v>
      </c>
      <c r="B15" s="548" t="e">
        <f>'Sch-7'!#REF!</f>
        <v>#REF!</v>
      </c>
      <c r="C15" s="548"/>
      <c r="D15" s="548"/>
      <c r="E15" s="549"/>
      <c r="F15" s="550"/>
    </row>
    <row r="16" spans="1:35" s="468" customFormat="1">
      <c r="A16" s="553" t="s">
        <v>455</v>
      </c>
      <c r="B16" s="548" t="e">
        <f>'Sch-7'!#REF!</f>
        <v>#REF!</v>
      </c>
      <c r="C16" s="548" t="e">
        <f>'Sch-7'!#REF!</f>
        <v>#REF!</v>
      </c>
      <c r="D16" s="548" t="e">
        <f>'Sch-7'!#REF!</f>
        <v>#REF!</v>
      </c>
      <c r="E16" s="549" t="e">
        <f>'Sch-7'!#REF!</f>
        <v>#REF!</v>
      </c>
      <c r="F16" s="550" t="e">
        <f>IF(E16=0, "Included", IF(ISERROR(D16*E16), E16, D16*E16))</f>
        <v>#REF!</v>
      </c>
    </row>
    <row r="17" spans="1:35" s="468" customFormat="1">
      <c r="A17" s="553" t="s">
        <v>456</v>
      </c>
      <c r="B17" s="548" t="e">
        <f>'Sch-7'!#REF!</f>
        <v>#REF!</v>
      </c>
      <c r="C17" s="548" t="e">
        <f>'Sch-7'!#REF!</f>
        <v>#REF!</v>
      </c>
      <c r="D17" s="548" t="e">
        <f>'Sch-7'!#REF!</f>
        <v>#REF!</v>
      </c>
      <c r="E17" s="549" t="e">
        <f>'Sch-7'!#REF!</f>
        <v>#REF!</v>
      </c>
      <c r="F17" s="550" t="e">
        <f>IF(E17=0, "Included", IF(ISERROR(D17*E17), E17, D17*E17))</f>
        <v>#REF!</v>
      </c>
    </row>
    <row r="18" spans="1:35" s="468" customFormat="1" ht="15.75">
      <c r="A18" s="556"/>
      <c r="B18" s="558" t="s">
        <v>21</v>
      </c>
      <c r="C18" s="558"/>
      <c r="D18" s="558"/>
      <c r="E18" s="558"/>
      <c r="F18" s="559" t="e">
        <f>SUM(F16:F17)</f>
        <v>#REF!</v>
      </c>
    </row>
    <row r="19" spans="1:35" s="468" customFormat="1" ht="15.75">
      <c r="A19" s="557"/>
      <c r="B19" s="558" t="s">
        <v>22</v>
      </c>
      <c r="C19" s="558"/>
      <c r="D19" s="558"/>
      <c r="E19" s="558"/>
      <c r="F19" s="560" t="e">
        <f>F18</f>
        <v>#REF!</v>
      </c>
    </row>
    <row r="20" spans="1:35" ht="18.600000000000001" customHeight="1">
      <c r="A20" s="545"/>
      <c r="B20" s="304"/>
      <c r="C20" s="304"/>
      <c r="D20" s="304"/>
      <c r="E20" s="304"/>
      <c r="F20" s="304"/>
      <c r="G20" s="544"/>
      <c r="AE20" s="225"/>
      <c r="AF20" s="225"/>
      <c r="AH20" s="225"/>
      <c r="AI20" s="225"/>
    </row>
    <row r="21" spans="1:35" ht="30.75" customHeight="1">
      <c r="A21" s="465"/>
      <c r="B21" s="465"/>
      <c r="C21" s="465"/>
      <c r="D21" s="465"/>
      <c r="E21" s="465"/>
      <c r="F21" s="465"/>
      <c r="G21" s="465"/>
      <c r="H21" s="256"/>
      <c r="AD21" s="254" t="s">
        <v>261</v>
      </c>
      <c r="AE21" s="226" t="e">
        <f>#REF!-#REF!</f>
        <v>#REF!</v>
      </c>
      <c r="AG21" s="254" t="s">
        <v>280</v>
      </c>
      <c r="AH21" s="226" t="e">
        <f>#REF!-#REF!</f>
        <v>#REF!</v>
      </c>
    </row>
    <row r="22" spans="1:35" ht="18.600000000000001" customHeight="1">
      <c r="A22" s="1351"/>
      <c r="B22" s="1351"/>
      <c r="C22" s="1351"/>
      <c r="D22" s="1351"/>
      <c r="E22" s="1351"/>
      <c r="F22" s="1351"/>
      <c r="G22" s="1351"/>
      <c r="AD22" s="181" t="s">
        <v>286</v>
      </c>
      <c r="AE22" s="254" t="e">
        <f>IF(#REF!&gt;0,#REF!&amp; " Item(s) in Sch-3", "")</f>
        <v>#REF!</v>
      </c>
      <c r="AF22" s="226"/>
    </row>
    <row r="23" spans="1:35" ht="27.95" customHeight="1">
      <c r="A23" s="387"/>
      <c r="B23" s="387"/>
      <c r="C23" s="1277" t="s">
        <v>367</v>
      </c>
      <c r="D23" s="1277"/>
      <c r="E23" s="1277"/>
      <c r="F23" s="1277"/>
      <c r="G23" s="1277"/>
      <c r="AE23" s="254"/>
      <c r="AF23" s="226"/>
    </row>
    <row r="24" spans="1:35" ht="27.95" customHeight="1">
      <c r="A24" s="96" t="s">
        <v>402</v>
      </c>
      <c r="B24" s="111" t="str">
        <f>'Sch-1'!B415</f>
        <v>--</v>
      </c>
      <c r="C24" s="1277" t="str">
        <f>"Printed Name   : " &amp; 'Sch-1'!M416</f>
        <v xml:space="preserve">Printed Name   : </v>
      </c>
      <c r="D24" s="1277"/>
      <c r="E24" s="1277"/>
      <c r="F24" s="1277"/>
      <c r="G24" s="1277"/>
    </row>
    <row r="25" spans="1:35" ht="27.95" customHeight="1">
      <c r="A25" s="96" t="s">
        <v>403</v>
      </c>
      <c r="B25" s="107" t="str">
        <f>'Sch-1'!B416</f>
        <v/>
      </c>
      <c r="C25" s="1277" t="str">
        <f>"Designation      : " &amp; 'Sch-1'!M417</f>
        <v xml:space="preserve">Designation      : </v>
      </c>
      <c r="D25" s="1277"/>
      <c r="E25" s="1277"/>
      <c r="F25" s="1277"/>
      <c r="G25" s="1277"/>
    </row>
    <row r="26" spans="1:35" ht="27.95" customHeight="1">
      <c r="A26" s="384"/>
      <c r="B26" s="383"/>
      <c r="C26" s="1277" t="s">
        <v>311</v>
      </c>
      <c r="D26" s="1277"/>
      <c r="E26" s="1277"/>
      <c r="F26" s="1277"/>
      <c r="G26" s="1277"/>
    </row>
    <row r="27" spans="1:35" ht="27.95" customHeight="1">
      <c r="A27" s="384"/>
      <c r="B27" s="383"/>
      <c r="C27" s="304"/>
      <c r="D27" s="304"/>
      <c r="E27" s="304"/>
      <c r="F27" s="304"/>
      <c r="G27" s="304"/>
    </row>
    <row r="28" spans="1:35" ht="36.75" customHeight="1">
      <c r="A28" s="108" t="s">
        <v>67</v>
      </c>
      <c r="B28" s="1352" t="s">
        <v>375</v>
      </c>
      <c r="C28" s="1352"/>
      <c r="D28" s="1352"/>
      <c r="E28" s="1352"/>
      <c r="F28" s="1352"/>
      <c r="G28" s="1352"/>
    </row>
    <row r="29" spans="1:35" ht="31.5" customHeight="1">
      <c r="H29" s="257"/>
    </row>
    <row r="101" spans="1:12" s="181" customFormat="1">
      <c r="A101" s="202"/>
      <c r="B101" s="190"/>
      <c r="C101" s="190"/>
      <c r="D101" s="190"/>
      <c r="E101" s="190"/>
      <c r="F101" s="190"/>
      <c r="G101" s="190"/>
      <c r="H101" s="255"/>
      <c r="I101" s="381"/>
      <c r="J101" s="381"/>
      <c r="K101" s="381"/>
      <c r="L101" s="381"/>
    </row>
    <row r="102" spans="1:12" s="181" customFormat="1">
      <c r="A102" s="202"/>
      <c r="B102" s="190"/>
      <c r="C102" s="190"/>
      <c r="D102" s="190"/>
      <c r="E102" s="190"/>
      <c r="F102" s="190"/>
      <c r="G102" s="190"/>
      <c r="H102" s="255"/>
      <c r="I102" s="381"/>
      <c r="J102" s="381"/>
      <c r="K102" s="381"/>
      <c r="L102" s="381"/>
    </row>
    <row r="103" spans="1:12" s="181" customFormat="1">
      <c r="A103" s="202"/>
      <c r="B103" s="190"/>
      <c r="C103" s="190"/>
      <c r="D103" s="190"/>
      <c r="E103" s="190"/>
      <c r="F103" s="190"/>
      <c r="G103" s="190"/>
      <c r="H103" s="255"/>
      <c r="I103" s="381"/>
      <c r="J103" s="381"/>
      <c r="K103" s="381"/>
      <c r="L103" s="381"/>
    </row>
    <row r="104" spans="1:12" s="266" customFormat="1" hidden="1">
      <c r="A104" s="183" t="str">
        <f>A1</f>
        <v>Specification No.: CC/NT/W-GIS/DOM/A10/25/06459</v>
      </c>
      <c r="B104" s="96"/>
      <c r="C104" s="186"/>
      <c r="D104" s="186"/>
      <c r="E104" s="186"/>
      <c r="F104" s="186"/>
      <c r="G104" s="186"/>
      <c r="H104" s="185"/>
    </row>
    <row r="105" spans="1:12" s="266" customFormat="1" hidden="1">
      <c r="A105" s="64"/>
      <c r="B105" s="85"/>
      <c r="C105" s="86"/>
      <c r="D105" s="86"/>
      <c r="E105" s="86"/>
      <c r="F105" s="86"/>
      <c r="G105" s="86"/>
      <c r="H105" s="185"/>
    </row>
    <row r="106" spans="1:12" s="266" customFormat="1" ht="35.25" hidden="1" customHeight="1">
      <c r="A106" s="1347" t="str">
        <f t="shared" ref="A106:C107" si="0">A3</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106" s="1347">
        <f t="shared" si="0"/>
        <v>0</v>
      </c>
      <c r="C106" s="1347">
        <f t="shared" si="0"/>
        <v>0</v>
      </c>
      <c r="D106" s="1347"/>
      <c r="E106" s="1347"/>
      <c r="F106" s="1347"/>
      <c r="G106" s="1347">
        <f>G3</f>
        <v>0</v>
      </c>
      <c r="H106" s="185"/>
    </row>
    <row r="107" spans="1:12" s="266" customFormat="1" hidden="1">
      <c r="A107" s="1348" t="str">
        <f t="shared" si="0"/>
        <v>(SCHEDULE OF RATES AND PRICES : TYPE TEST CHARGES)</v>
      </c>
      <c r="B107" s="1348">
        <f t="shared" si="0"/>
        <v>0</v>
      </c>
      <c r="C107" s="1348">
        <f t="shared" si="0"/>
        <v>0</v>
      </c>
      <c r="D107" s="1348"/>
      <c r="E107" s="1348"/>
      <c r="F107" s="1348"/>
      <c r="G107" s="1348">
        <f>G4</f>
        <v>0</v>
      </c>
      <c r="H107" s="185"/>
    </row>
    <row r="108" spans="1:12" s="266" customFormat="1" hidden="1">
      <c r="A108" s="65"/>
      <c r="B108" s="104"/>
      <c r="C108" s="104"/>
      <c r="D108" s="104"/>
      <c r="E108" s="104"/>
      <c r="F108" s="104"/>
      <c r="G108" s="104"/>
      <c r="H108" s="185"/>
    </row>
    <row r="109" spans="1:12" s="266" customFormat="1" hidden="1">
      <c r="A109" s="28" t="str">
        <f>A6</f>
        <v>Bidder’s Name and Address (Lead Partner) :</v>
      </c>
      <c r="B109" s="38"/>
      <c r="C109" s="38"/>
      <c r="D109" s="38"/>
      <c r="E109" s="38"/>
      <c r="F109" s="38"/>
      <c r="G109" s="60">
        <f t="shared" ref="G109:G114" si="1">G6</f>
        <v>0</v>
      </c>
      <c r="H109" s="185"/>
    </row>
    <row r="110" spans="1:12" s="266" customFormat="1" hidden="1">
      <c r="A110" s="1334" t="str">
        <f>A7</f>
        <v/>
      </c>
      <c r="B110" s="1334">
        <f t="shared" ref="B110:C114" si="2">B7</f>
        <v>0</v>
      </c>
      <c r="C110" s="1334">
        <f t="shared" si="2"/>
        <v>0</v>
      </c>
      <c r="D110" s="464"/>
      <c r="E110" s="464"/>
      <c r="F110" s="464"/>
      <c r="G110" s="59">
        <f t="shared" si="1"/>
        <v>0</v>
      </c>
      <c r="H110" s="185"/>
    </row>
    <row r="111" spans="1:12" s="266" customFormat="1" hidden="1">
      <c r="A111" s="39" t="str">
        <f>A8</f>
        <v>Name     :</v>
      </c>
      <c r="B111" s="1319" t="str">
        <f t="shared" si="2"/>
        <v xml:space="preserve">…….. …….. …….. …….. …….. …….. </v>
      </c>
      <c r="C111" s="1319">
        <f t="shared" si="2"/>
        <v>0</v>
      </c>
      <c r="D111" s="463"/>
      <c r="E111" s="463"/>
      <c r="F111" s="463"/>
      <c r="G111" s="59">
        <f t="shared" si="1"/>
        <v>0</v>
      </c>
      <c r="H111" s="185"/>
    </row>
    <row r="112" spans="1:12" s="266" customFormat="1" hidden="1">
      <c r="A112" s="39" t="str">
        <f>A9</f>
        <v>Address :</v>
      </c>
      <c r="B112" s="1319" t="str">
        <f t="shared" si="2"/>
        <v xml:space="preserve">…….. …….. …….. …….. …….. …….. </v>
      </c>
      <c r="C112" s="1319">
        <f t="shared" si="2"/>
        <v>0</v>
      </c>
      <c r="D112" s="463"/>
      <c r="E112" s="463"/>
      <c r="F112" s="463"/>
      <c r="G112" s="59">
        <f t="shared" si="1"/>
        <v>0</v>
      </c>
      <c r="H112" s="185"/>
    </row>
    <row r="113" spans="1:35" s="266" customFormat="1" hidden="1">
      <c r="A113" s="40"/>
      <c r="B113" s="1319" t="str">
        <f t="shared" si="2"/>
        <v xml:space="preserve">…….. …….. …….. …….. …….. …….. </v>
      </c>
      <c r="C113" s="1319">
        <f t="shared" si="2"/>
        <v>0</v>
      </c>
      <c r="D113" s="463"/>
      <c r="E113" s="463"/>
      <c r="F113" s="463"/>
      <c r="G113" s="59">
        <f t="shared" si="1"/>
        <v>0</v>
      </c>
      <c r="H113" s="185"/>
    </row>
    <row r="114" spans="1:35" s="266" customFormat="1" hidden="1">
      <c r="A114" s="40"/>
      <c r="B114" s="1319" t="str">
        <f t="shared" si="2"/>
        <v xml:space="preserve">…….. …….. …….. …….. …….. …….. </v>
      </c>
      <c r="C114" s="1319">
        <f t="shared" si="2"/>
        <v>0</v>
      </c>
      <c r="D114" s="463"/>
      <c r="E114" s="463"/>
      <c r="F114" s="463"/>
      <c r="G114" s="59">
        <f t="shared" si="1"/>
        <v>0</v>
      </c>
      <c r="H114" s="185"/>
    </row>
    <row r="115" spans="1:35" s="266" customFormat="1" hidden="1">
      <c r="A115" s="306"/>
      <c r="B115" s="29"/>
      <c r="C115" s="29"/>
      <c r="D115" s="29"/>
      <c r="E115" s="29"/>
      <c r="F115" s="29"/>
      <c r="G115" s="29"/>
      <c r="H115" s="185"/>
    </row>
    <row r="116" spans="1:35" s="266" customFormat="1" ht="33.75" hidden="1" customHeight="1">
      <c r="A116" s="304" t="str">
        <f>A14</f>
        <v>SL. NO.</v>
      </c>
      <c r="B116" s="309" t="str">
        <f>B14</f>
        <v>Description of Test</v>
      </c>
      <c r="C116" s="1330">
        <f>G14</f>
        <v>0</v>
      </c>
      <c r="D116" s="1330"/>
      <c r="E116" s="1330"/>
      <c r="F116" s="1330"/>
      <c r="G116" s="1330"/>
      <c r="H116" s="185"/>
      <c r="AE116" s="1330"/>
      <c r="AF116" s="1330"/>
      <c r="AH116" s="1330"/>
      <c r="AI116" s="1330"/>
    </row>
    <row r="117" spans="1:35" s="266" customFormat="1" hidden="1">
      <c r="A117" s="104" t="e">
        <f>#REF!</f>
        <v>#REF!</v>
      </c>
      <c r="B117" s="104" t="e">
        <f>#REF!</f>
        <v>#REF!</v>
      </c>
      <c r="C117" s="1331" t="e">
        <f>#REF!</f>
        <v>#REF!</v>
      </c>
      <c r="D117" s="1331"/>
      <c r="E117" s="1331"/>
      <c r="F117" s="1331"/>
      <c r="G117" s="1331"/>
      <c r="H117" s="185"/>
      <c r="AE117" s="1331"/>
      <c r="AF117" s="1331"/>
      <c r="AH117" s="1331"/>
      <c r="AI117" s="1331"/>
    </row>
    <row r="118" spans="1:35" s="266" customFormat="1" hidden="1">
      <c r="A118" s="311" t="e">
        <f>#REF!</f>
        <v>#REF!</v>
      </c>
      <c r="B118" s="312" t="e">
        <f>#REF!</f>
        <v>#REF!</v>
      </c>
      <c r="C118" s="1331"/>
      <c r="D118" s="1331"/>
      <c r="E118" s="1331"/>
      <c r="F118" s="1331"/>
      <c r="G118" s="1331"/>
      <c r="H118" s="185"/>
      <c r="AE118" s="1331"/>
      <c r="AF118" s="1331"/>
      <c r="AH118" s="1331"/>
      <c r="AI118" s="1331"/>
    </row>
    <row r="119" spans="1:35" s="266" customFormat="1" hidden="1">
      <c r="A119" s="313" t="e">
        <f>#REF!</f>
        <v>#REF!</v>
      </c>
      <c r="B119" s="314" t="e">
        <f>#REF!</f>
        <v>#REF!</v>
      </c>
      <c r="C119" s="1332" t="e">
        <f>#REF!</f>
        <v>#REF!</v>
      </c>
      <c r="D119" s="1332"/>
      <c r="E119" s="1332"/>
      <c r="F119" s="1332"/>
      <c r="G119" s="1332"/>
      <c r="H119" s="183"/>
      <c r="AE119" s="315"/>
      <c r="AF119" s="315"/>
      <c r="AH119" s="315"/>
      <c r="AI119" s="315"/>
    </row>
    <row r="120" spans="1:35" s="266" customFormat="1" hidden="1">
      <c r="A120" s="313" t="e">
        <f>#REF!</f>
        <v>#REF!</v>
      </c>
      <c r="B120" s="314" t="e">
        <f>#REF!</f>
        <v>#REF!</v>
      </c>
      <c r="C120" s="1332" t="e">
        <f>#REF!</f>
        <v>#REF!</v>
      </c>
      <c r="D120" s="1332"/>
      <c r="E120" s="1332"/>
      <c r="F120" s="1332"/>
      <c r="G120" s="1332"/>
      <c r="H120" s="183"/>
      <c r="AE120" s="316"/>
      <c r="AF120" s="316"/>
      <c r="AH120" s="315"/>
      <c r="AI120" s="316"/>
    </row>
    <row r="121" spans="1:35" s="266" customFormat="1" ht="20.100000000000001" hidden="1" customHeight="1">
      <c r="A121" s="317"/>
      <c r="B121" s="312" t="e">
        <f>#REF!</f>
        <v>#REF!</v>
      </c>
      <c r="C121" s="1332" t="e">
        <f>#REF!</f>
        <v>#REF!</v>
      </c>
      <c r="D121" s="1332"/>
      <c r="E121" s="1332"/>
      <c r="F121" s="1332"/>
      <c r="G121" s="1332"/>
      <c r="H121" s="185"/>
      <c r="AE121" s="316"/>
      <c r="AF121" s="316"/>
      <c r="AH121" s="316"/>
      <c r="AI121" s="316"/>
    </row>
    <row r="122" spans="1:35" s="266" customFormat="1" hidden="1">
      <c r="A122" s="311" t="e">
        <f>#REF!</f>
        <v>#REF!</v>
      </c>
      <c r="B122" s="312" t="e">
        <f>#REF!</f>
        <v>#REF!</v>
      </c>
      <c r="C122" s="1332"/>
      <c r="D122" s="1332"/>
      <c r="E122" s="1332"/>
      <c r="F122" s="1332"/>
      <c r="G122" s="1332"/>
      <c r="H122" s="185"/>
      <c r="AE122" s="1332"/>
      <c r="AF122" s="1332"/>
      <c r="AH122" s="1332"/>
      <c r="AI122" s="1332"/>
    </row>
    <row r="123" spans="1:35" s="266" customFormat="1" hidden="1">
      <c r="A123" s="318" t="e">
        <f>#REF!</f>
        <v>#REF!</v>
      </c>
      <c r="B123" s="312" t="e">
        <f>#REF!</f>
        <v>#REF!</v>
      </c>
      <c r="C123" s="1332"/>
      <c r="D123" s="1332"/>
      <c r="E123" s="1332"/>
      <c r="F123" s="1332"/>
      <c r="G123" s="1332"/>
      <c r="H123" s="185"/>
      <c r="AE123" s="1332"/>
      <c r="AF123" s="1332"/>
      <c r="AH123" s="1332"/>
      <c r="AI123" s="1332"/>
    </row>
    <row r="124" spans="1:35" s="266" customFormat="1" hidden="1">
      <c r="A124" s="319" t="e">
        <f>#REF!</f>
        <v>#REF!</v>
      </c>
      <c r="B124" s="312" t="e">
        <f>#REF!</f>
        <v>#REF!</v>
      </c>
      <c r="C124" s="1332"/>
      <c r="D124" s="1332"/>
      <c r="E124" s="1332"/>
      <c r="F124" s="1332"/>
      <c r="G124" s="1332"/>
      <c r="H124" s="185"/>
      <c r="AE124" s="1332"/>
      <c r="AF124" s="1332"/>
      <c r="AH124" s="1332"/>
      <c r="AI124" s="1332"/>
    </row>
    <row r="125" spans="1:35" s="266" customFormat="1" hidden="1">
      <c r="A125" s="313" t="e">
        <f>#REF!</f>
        <v>#REF!</v>
      </c>
      <c r="B125" s="314" t="e">
        <f>#REF!</f>
        <v>#REF!</v>
      </c>
      <c r="C125" s="1332" t="e">
        <f>#REF!</f>
        <v>#REF!</v>
      </c>
      <c r="D125" s="1332"/>
      <c r="E125" s="1332"/>
      <c r="F125" s="1332"/>
      <c r="G125" s="1332"/>
      <c r="H125" s="183"/>
      <c r="AE125" s="316"/>
      <c r="AF125" s="316"/>
      <c r="AH125" s="315"/>
      <c r="AI125" s="316"/>
    </row>
    <row r="126" spans="1:35" s="266" customFormat="1" hidden="1">
      <c r="A126" s="313" t="e">
        <f>#REF!</f>
        <v>#REF!</v>
      </c>
      <c r="B126" s="314" t="e">
        <f>#REF!</f>
        <v>#REF!</v>
      </c>
      <c r="C126" s="1332" t="e">
        <f>#REF!</f>
        <v>#REF!</v>
      </c>
      <c r="D126" s="1332"/>
      <c r="E126" s="1332"/>
      <c r="F126" s="1332"/>
      <c r="G126" s="1332"/>
      <c r="H126" s="183"/>
      <c r="AE126" s="316"/>
      <c r="AF126" s="316"/>
      <c r="AH126" s="315"/>
      <c r="AI126" s="316"/>
    </row>
    <row r="127" spans="1:35" s="266" customFormat="1" hidden="1">
      <c r="A127" s="313" t="e">
        <f>#REF!</f>
        <v>#REF!</v>
      </c>
      <c r="B127" s="314" t="e">
        <f>#REF!</f>
        <v>#REF!</v>
      </c>
      <c r="C127" s="1332" t="e">
        <f>#REF!</f>
        <v>#REF!</v>
      </c>
      <c r="D127" s="1332"/>
      <c r="E127" s="1332"/>
      <c r="F127" s="1332"/>
      <c r="G127" s="1332"/>
      <c r="H127" s="183"/>
      <c r="AE127" s="316"/>
      <c r="AF127" s="316"/>
      <c r="AH127" s="315"/>
      <c r="AI127" s="316"/>
    </row>
    <row r="128" spans="1:35" s="266" customFormat="1" hidden="1">
      <c r="A128" s="313" t="e">
        <f>#REF!</f>
        <v>#REF!</v>
      </c>
      <c r="B128" s="314" t="e">
        <f>#REF!</f>
        <v>#REF!</v>
      </c>
      <c r="C128" s="1332" t="e">
        <f>#REF!</f>
        <v>#REF!</v>
      </c>
      <c r="D128" s="1332"/>
      <c r="E128" s="1332"/>
      <c r="F128" s="1332"/>
      <c r="G128" s="1332"/>
      <c r="H128" s="183"/>
      <c r="AE128" s="316"/>
      <c r="AF128" s="316"/>
      <c r="AH128" s="315"/>
      <c r="AI128" s="316"/>
    </row>
    <row r="129" spans="1:35" s="266" customFormat="1" hidden="1">
      <c r="A129" s="313"/>
      <c r="B129" s="312" t="e">
        <f>#REF!</f>
        <v>#REF!</v>
      </c>
      <c r="C129" s="1332" t="e">
        <f>#REF!</f>
        <v>#REF!</v>
      </c>
      <c r="D129" s="1332"/>
      <c r="E129" s="1332"/>
      <c r="F129" s="1332"/>
      <c r="G129" s="1332"/>
      <c r="H129" s="183"/>
      <c r="AE129" s="316"/>
      <c r="AF129" s="316"/>
      <c r="AH129" s="316"/>
      <c r="AI129" s="316"/>
    </row>
    <row r="130" spans="1:35" s="266" customFormat="1" ht="20.100000000000001" hidden="1" customHeight="1">
      <c r="A130" s="319" t="e">
        <f>#REF!</f>
        <v>#REF!</v>
      </c>
      <c r="B130" s="312" t="e">
        <f>#REF!</f>
        <v>#REF!</v>
      </c>
      <c r="C130" s="1332"/>
      <c r="D130" s="1332"/>
      <c r="E130" s="1332"/>
      <c r="F130" s="1332"/>
      <c r="G130" s="1332"/>
      <c r="H130" s="183"/>
      <c r="AE130" s="316"/>
      <c r="AF130" s="316"/>
      <c r="AH130" s="316"/>
      <c r="AI130" s="316"/>
    </row>
    <row r="131" spans="1:35" s="266" customFormat="1" hidden="1">
      <c r="A131" s="313" t="e">
        <f>#REF!</f>
        <v>#REF!</v>
      </c>
      <c r="B131" s="314" t="e">
        <f>#REF!</f>
        <v>#REF!</v>
      </c>
      <c r="C131" s="1332" t="e">
        <f>#REF!</f>
        <v>#REF!</v>
      </c>
      <c r="D131" s="1332"/>
      <c r="E131" s="1332"/>
      <c r="F131" s="1332"/>
      <c r="G131" s="1332"/>
      <c r="H131" s="183"/>
      <c r="AE131" s="316"/>
      <c r="AF131" s="316"/>
      <c r="AH131" s="315"/>
      <c r="AI131" s="316"/>
    </row>
    <row r="132" spans="1:35" s="266" customFormat="1" hidden="1">
      <c r="A132" s="313" t="e">
        <f>#REF!</f>
        <v>#REF!</v>
      </c>
      <c r="B132" s="314" t="e">
        <f>#REF!</f>
        <v>#REF!</v>
      </c>
      <c r="C132" s="1332" t="e">
        <f>#REF!</f>
        <v>#REF!</v>
      </c>
      <c r="D132" s="1332"/>
      <c r="E132" s="1332"/>
      <c r="F132" s="1332"/>
      <c r="G132" s="1332"/>
      <c r="H132" s="183"/>
      <c r="AE132" s="316"/>
      <c r="AF132" s="316"/>
      <c r="AH132" s="315"/>
      <c r="AI132" s="316"/>
    </row>
    <row r="133" spans="1:35" s="266" customFormat="1" ht="20.100000000000001" hidden="1" customHeight="1">
      <c r="A133" s="313" t="e">
        <f>#REF!</f>
        <v>#REF!</v>
      </c>
      <c r="B133" s="314" t="e">
        <f>#REF!</f>
        <v>#REF!</v>
      </c>
      <c r="C133" s="1332" t="e">
        <f>#REF!</f>
        <v>#REF!</v>
      </c>
      <c r="D133" s="1332"/>
      <c r="E133" s="1332"/>
      <c r="F133" s="1332"/>
      <c r="G133" s="1332"/>
      <c r="H133" s="183"/>
      <c r="AE133" s="316"/>
      <c r="AF133" s="316"/>
      <c r="AH133" s="315"/>
      <c r="AI133" s="316"/>
    </row>
    <row r="134" spans="1:35" s="266" customFormat="1" hidden="1">
      <c r="A134" s="313" t="e">
        <f>#REF!</f>
        <v>#REF!</v>
      </c>
      <c r="B134" s="314" t="e">
        <f>#REF!</f>
        <v>#REF!</v>
      </c>
      <c r="C134" s="1332" t="e">
        <f>#REF!</f>
        <v>#REF!</v>
      </c>
      <c r="D134" s="1332"/>
      <c r="E134" s="1332"/>
      <c r="F134" s="1332"/>
      <c r="G134" s="1332"/>
      <c r="H134" s="183"/>
      <c r="AE134" s="316"/>
      <c r="AF134" s="316"/>
      <c r="AH134" s="315"/>
      <c r="AI134" s="316"/>
    </row>
    <row r="135" spans="1:35" s="267" customFormat="1" ht="20.100000000000001" hidden="1" customHeight="1">
      <c r="A135" s="320"/>
      <c r="B135" s="312" t="e">
        <f>#REF!</f>
        <v>#REF!</v>
      </c>
      <c r="C135" s="1332" t="e">
        <f>#REF!</f>
        <v>#REF!</v>
      </c>
      <c r="D135" s="1332"/>
      <c r="E135" s="1332"/>
      <c r="F135" s="1332"/>
      <c r="G135" s="1332"/>
      <c r="H135" s="183"/>
      <c r="AE135" s="316"/>
      <c r="AF135" s="316"/>
      <c r="AH135" s="316"/>
      <c r="AI135" s="316"/>
    </row>
    <row r="136" spans="1:35" s="266" customFormat="1" ht="24" hidden="1" customHeight="1">
      <c r="A136" s="319" t="e">
        <f>#REF!</f>
        <v>#REF!</v>
      </c>
      <c r="B136" s="312" t="e">
        <f>#REF!</f>
        <v>#REF!</v>
      </c>
      <c r="C136" s="1332"/>
      <c r="D136" s="1332"/>
      <c r="E136" s="1332"/>
      <c r="F136" s="1332"/>
      <c r="G136" s="1332"/>
      <c r="H136" s="183"/>
      <c r="AE136" s="316"/>
      <c r="AF136" s="316"/>
      <c r="AH136" s="316"/>
      <c r="AI136" s="316"/>
    </row>
    <row r="137" spans="1:35" s="266" customFormat="1" hidden="1">
      <c r="A137" s="313" t="e">
        <f>#REF!</f>
        <v>#REF!</v>
      </c>
      <c r="B137" s="314" t="e">
        <f>#REF!</f>
        <v>#REF!</v>
      </c>
      <c r="C137" s="1332" t="e">
        <f>#REF!</f>
        <v>#REF!</v>
      </c>
      <c r="D137" s="1332"/>
      <c r="E137" s="1332"/>
      <c r="F137" s="1332"/>
      <c r="G137" s="1332"/>
      <c r="H137" s="183"/>
      <c r="AE137" s="316"/>
      <c r="AF137" s="316"/>
      <c r="AH137" s="315"/>
      <c r="AI137" s="316"/>
    </row>
    <row r="138" spans="1:35" s="266" customFormat="1" hidden="1">
      <c r="A138" s="313" t="e">
        <f>#REF!</f>
        <v>#REF!</v>
      </c>
      <c r="B138" s="314" t="e">
        <f>#REF!</f>
        <v>#REF!</v>
      </c>
      <c r="C138" s="1332" t="e">
        <f>#REF!</f>
        <v>#REF!</v>
      </c>
      <c r="D138" s="1332"/>
      <c r="E138" s="1332"/>
      <c r="F138" s="1332"/>
      <c r="G138" s="1332"/>
      <c r="H138" s="183"/>
      <c r="AE138" s="316"/>
      <c r="AF138" s="316"/>
      <c r="AH138" s="315"/>
      <c r="AI138" s="316"/>
    </row>
    <row r="139" spans="1:35" s="266" customFormat="1" ht="33" hidden="1" customHeight="1">
      <c r="A139" s="313" t="e">
        <f>#REF!</f>
        <v>#REF!</v>
      </c>
      <c r="B139" s="314" t="e">
        <f>#REF!</f>
        <v>#REF!</v>
      </c>
      <c r="C139" s="1332" t="e">
        <f>#REF!</f>
        <v>#REF!</v>
      </c>
      <c r="D139" s="1332"/>
      <c r="E139" s="1332"/>
      <c r="F139" s="1332"/>
      <c r="G139" s="1332"/>
      <c r="H139" s="183"/>
      <c r="AE139" s="316"/>
      <c r="AF139" s="316"/>
      <c r="AH139" s="315"/>
      <c r="AI139" s="316"/>
    </row>
    <row r="140" spans="1:35" s="267" customFormat="1" ht="20.100000000000001" hidden="1" customHeight="1">
      <c r="A140" s="313"/>
      <c r="B140" s="312" t="e">
        <f>#REF!</f>
        <v>#REF!</v>
      </c>
      <c r="C140" s="1332" t="e">
        <f>#REF!</f>
        <v>#REF!</v>
      </c>
      <c r="D140" s="1332"/>
      <c r="E140" s="1332"/>
      <c r="F140" s="1332"/>
      <c r="G140" s="1332"/>
      <c r="H140" s="183"/>
      <c r="AE140" s="316"/>
      <c r="AF140" s="316"/>
      <c r="AH140" s="316"/>
      <c r="AI140" s="316"/>
    </row>
    <row r="141" spans="1:35" s="266" customFormat="1" ht="20.100000000000001" hidden="1" customHeight="1">
      <c r="A141" s="319" t="e">
        <f>#REF!</f>
        <v>#REF!</v>
      </c>
      <c r="B141" s="312" t="e">
        <f>#REF!</f>
        <v>#REF!</v>
      </c>
      <c r="C141" s="1332"/>
      <c r="D141" s="1332"/>
      <c r="E141" s="1332"/>
      <c r="F141" s="1332"/>
      <c r="G141" s="1332"/>
      <c r="H141" s="183"/>
      <c r="AE141" s="316"/>
      <c r="AF141" s="316"/>
      <c r="AH141" s="316"/>
      <c r="AI141" s="316"/>
    </row>
    <row r="142" spans="1:35" s="266" customFormat="1" hidden="1">
      <c r="A142" s="313" t="e">
        <f>#REF!</f>
        <v>#REF!</v>
      </c>
      <c r="B142" s="314" t="e">
        <f>#REF!</f>
        <v>#REF!</v>
      </c>
      <c r="C142" s="1332" t="e">
        <f>#REF!</f>
        <v>#REF!</v>
      </c>
      <c r="D142" s="1332"/>
      <c r="E142" s="1332"/>
      <c r="F142" s="1332"/>
      <c r="G142" s="1332"/>
      <c r="H142" s="183"/>
      <c r="AE142" s="316"/>
      <c r="AF142" s="316"/>
      <c r="AH142" s="315"/>
      <c r="AI142" s="316"/>
    </row>
    <row r="143" spans="1:35" s="266" customFormat="1" hidden="1">
      <c r="A143" s="313" t="e">
        <f>#REF!</f>
        <v>#REF!</v>
      </c>
      <c r="B143" s="314" t="e">
        <f>#REF!</f>
        <v>#REF!</v>
      </c>
      <c r="C143" s="1332" t="e">
        <f>#REF!</f>
        <v>#REF!</v>
      </c>
      <c r="D143" s="1332"/>
      <c r="E143" s="1332"/>
      <c r="F143" s="1332"/>
      <c r="G143" s="1332"/>
      <c r="H143" s="183"/>
      <c r="AE143" s="316"/>
      <c r="AF143" s="316"/>
      <c r="AH143" s="315"/>
      <c r="AI143" s="316"/>
    </row>
    <row r="144" spans="1:35" s="266" customFormat="1" hidden="1">
      <c r="A144" s="313" t="e">
        <f>#REF!</f>
        <v>#REF!</v>
      </c>
      <c r="B144" s="314" t="e">
        <f>#REF!</f>
        <v>#REF!</v>
      </c>
      <c r="C144" s="1332" t="e">
        <f>#REF!</f>
        <v>#REF!</v>
      </c>
      <c r="D144" s="1332"/>
      <c r="E144" s="1332"/>
      <c r="F144" s="1332"/>
      <c r="G144" s="1332"/>
      <c r="H144" s="183"/>
      <c r="AE144" s="316"/>
      <c r="AF144" s="316"/>
      <c r="AH144" s="315"/>
      <c r="AI144" s="316"/>
    </row>
    <row r="145" spans="1:35" s="266" customFormat="1" hidden="1">
      <c r="A145" s="313"/>
      <c r="B145" s="312" t="e">
        <f>#REF!</f>
        <v>#REF!</v>
      </c>
      <c r="C145" s="1332" t="e">
        <f>#REF!</f>
        <v>#REF!</v>
      </c>
      <c r="D145" s="1332"/>
      <c r="E145" s="1332"/>
      <c r="F145" s="1332"/>
      <c r="G145" s="1332"/>
      <c r="H145" s="183"/>
      <c r="AE145" s="316"/>
      <c r="AF145" s="316"/>
      <c r="AH145" s="316"/>
      <c r="AI145" s="316"/>
    </row>
    <row r="146" spans="1:35" s="266" customFormat="1" ht="20.100000000000001" hidden="1" customHeight="1">
      <c r="A146" s="319" t="e">
        <f>#REF!</f>
        <v>#REF!</v>
      </c>
      <c r="B146" s="312" t="e">
        <f>#REF!</f>
        <v>#REF!</v>
      </c>
      <c r="C146" s="1332"/>
      <c r="D146" s="1332"/>
      <c r="E146" s="1332"/>
      <c r="F146" s="1332"/>
      <c r="G146" s="1332"/>
      <c r="H146" s="183"/>
      <c r="AE146" s="316"/>
      <c r="AF146" s="316"/>
      <c r="AH146" s="316"/>
      <c r="AI146" s="316"/>
    </row>
    <row r="147" spans="1:35" s="266" customFormat="1" hidden="1">
      <c r="A147" s="313" t="e">
        <f>#REF!</f>
        <v>#REF!</v>
      </c>
      <c r="B147" s="314" t="e">
        <f>#REF!</f>
        <v>#REF!</v>
      </c>
      <c r="C147" s="1332" t="e">
        <f>#REF!</f>
        <v>#REF!</v>
      </c>
      <c r="D147" s="1332"/>
      <c r="E147" s="1332"/>
      <c r="F147" s="1332"/>
      <c r="G147" s="1332"/>
      <c r="H147" s="183"/>
      <c r="AE147" s="316"/>
      <c r="AF147" s="316"/>
      <c r="AH147" s="315"/>
      <c r="AI147" s="316"/>
    </row>
    <row r="148" spans="1:35" s="266" customFormat="1" hidden="1">
      <c r="A148" s="313" t="e">
        <f>#REF!</f>
        <v>#REF!</v>
      </c>
      <c r="B148" s="314" t="e">
        <f>#REF!</f>
        <v>#REF!</v>
      </c>
      <c r="C148" s="1332" t="e">
        <f>#REF!</f>
        <v>#REF!</v>
      </c>
      <c r="D148" s="1332"/>
      <c r="E148" s="1332"/>
      <c r="F148" s="1332"/>
      <c r="G148" s="1332"/>
      <c r="H148" s="183"/>
      <c r="AE148" s="316"/>
      <c r="AF148" s="316"/>
      <c r="AH148" s="315"/>
      <c r="AI148" s="316"/>
    </row>
    <row r="149" spans="1:35" s="266" customFormat="1" hidden="1">
      <c r="A149" s="313" t="e">
        <f>#REF!</f>
        <v>#REF!</v>
      </c>
      <c r="B149" s="314" t="e">
        <f>#REF!</f>
        <v>#REF!</v>
      </c>
      <c r="C149" s="1332" t="e">
        <f>#REF!</f>
        <v>#REF!</v>
      </c>
      <c r="D149" s="1332"/>
      <c r="E149" s="1332"/>
      <c r="F149" s="1332"/>
      <c r="G149" s="1332"/>
      <c r="H149" s="183"/>
      <c r="AE149" s="316"/>
      <c r="AF149" s="316"/>
      <c r="AH149" s="315"/>
      <c r="AI149" s="316"/>
    </row>
    <row r="150" spans="1:35" s="266" customFormat="1" hidden="1">
      <c r="A150" s="313" t="e">
        <f>#REF!</f>
        <v>#REF!</v>
      </c>
      <c r="B150" s="314" t="e">
        <f>#REF!</f>
        <v>#REF!</v>
      </c>
      <c r="C150" s="1332" t="e">
        <f>#REF!</f>
        <v>#REF!</v>
      </c>
      <c r="D150" s="1332"/>
      <c r="E150" s="1332"/>
      <c r="F150" s="1332"/>
      <c r="G150" s="1332"/>
      <c r="H150" s="183"/>
      <c r="AE150" s="316"/>
      <c r="AF150" s="316"/>
      <c r="AH150" s="315"/>
      <c r="AI150" s="316"/>
    </row>
    <row r="151" spans="1:35" s="267" customFormat="1" ht="20.100000000000001" hidden="1" customHeight="1">
      <c r="A151" s="313"/>
      <c r="B151" s="312" t="e">
        <f>#REF!</f>
        <v>#REF!</v>
      </c>
      <c r="C151" s="1332" t="e">
        <f>#REF!</f>
        <v>#REF!</v>
      </c>
      <c r="D151" s="1332"/>
      <c r="E151" s="1332"/>
      <c r="F151" s="1332"/>
      <c r="G151" s="1332"/>
      <c r="H151" s="183"/>
      <c r="AE151" s="316"/>
      <c r="AF151" s="316"/>
      <c r="AH151" s="316"/>
      <c r="AI151" s="316"/>
    </row>
    <row r="152" spans="1:35" s="266" customFormat="1" ht="20.100000000000001" hidden="1" customHeight="1">
      <c r="A152" s="321"/>
      <c r="B152" s="312" t="e">
        <f>#REF!</f>
        <v>#REF!</v>
      </c>
      <c r="C152" s="1332" t="e">
        <f>#REF!</f>
        <v>#REF!</v>
      </c>
      <c r="D152" s="1332"/>
      <c r="E152" s="1332"/>
      <c r="F152" s="1332"/>
      <c r="G152" s="1332"/>
      <c r="H152" s="183"/>
      <c r="AE152" s="316"/>
      <c r="AF152" s="316"/>
      <c r="AH152" s="316"/>
      <c r="AI152" s="316"/>
    </row>
    <row r="153" spans="1:35" s="266" customFormat="1" hidden="1">
      <c r="A153" s="321"/>
      <c r="B153" s="312"/>
      <c r="C153" s="1332"/>
      <c r="D153" s="1332"/>
      <c r="E153" s="1332"/>
      <c r="F153" s="1332"/>
      <c r="G153" s="1332"/>
      <c r="H153" s="183"/>
      <c r="AE153" s="316"/>
      <c r="AF153" s="316"/>
      <c r="AH153" s="316"/>
      <c r="AI153" s="316"/>
    </row>
    <row r="154" spans="1:35" s="266" customFormat="1" ht="20.100000000000001" hidden="1" customHeight="1">
      <c r="A154" s="318" t="e">
        <f>#REF!</f>
        <v>#REF!</v>
      </c>
      <c r="B154" s="312" t="e">
        <f>#REF!</f>
        <v>#REF!</v>
      </c>
      <c r="C154" s="1332"/>
      <c r="D154" s="1332"/>
      <c r="E154" s="1332"/>
      <c r="F154" s="1332"/>
      <c r="G154" s="1332"/>
      <c r="H154" s="183"/>
      <c r="AE154" s="316"/>
      <c r="AF154" s="316"/>
      <c r="AH154" s="316"/>
      <c r="AI154" s="316"/>
    </row>
    <row r="155" spans="1:35" s="266" customFormat="1" ht="30" hidden="1" customHeight="1">
      <c r="A155" s="319" t="e">
        <f>#REF!</f>
        <v>#REF!</v>
      </c>
      <c r="B155" s="312" t="e">
        <f>#REF!</f>
        <v>#REF!</v>
      </c>
      <c r="C155" s="1332"/>
      <c r="D155" s="1332"/>
      <c r="E155" s="1332"/>
      <c r="F155" s="1332"/>
      <c r="G155" s="1332"/>
      <c r="H155" s="183"/>
      <c r="AE155" s="316"/>
      <c r="AF155" s="316"/>
      <c r="AH155" s="316"/>
      <c r="AI155" s="316"/>
    </row>
    <row r="156" spans="1:35" s="266" customFormat="1" hidden="1">
      <c r="A156" s="313" t="e">
        <f>#REF!</f>
        <v>#REF!</v>
      </c>
      <c r="B156" s="314" t="e">
        <f>#REF!</f>
        <v>#REF!</v>
      </c>
      <c r="C156" s="1332" t="e">
        <f>#REF!</f>
        <v>#REF!</v>
      </c>
      <c r="D156" s="1332"/>
      <c r="E156" s="1332"/>
      <c r="F156" s="1332"/>
      <c r="G156" s="1332"/>
      <c r="H156" s="183"/>
      <c r="AE156" s="316"/>
      <c r="AF156" s="316"/>
      <c r="AH156" s="315"/>
      <c r="AI156" s="316"/>
    </row>
    <row r="157" spans="1:35" s="266" customFormat="1" hidden="1">
      <c r="A157" s="313" t="e">
        <f>#REF!</f>
        <v>#REF!</v>
      </c>
      <c r="B157" s="314" t="e">
        <f>#REF!</f>
        <v>#REF!</v>
      </c>
      <c r="C157" s="1332" t="e">
        <f>#REF!</f>
        <v>#REF!</v>
      </c>
      <c r="D157" s="1332"/>
      <c r="E157" s="1332"/>
      <c r="F157" s="1332"/>
      <c r="G157" s="1332"/>
      <c r="H157" s="183"/>
      <c r="AE157" s="316"/>
      <c r="AF157" s="316"/>
      <c r="AH157" s="315"/>
      <c r="AI157" s="316"/>
    </row>
    <row r="158" spans="1:35" s="266" customFormat="1" hidden="1">
      <c r="A158" s="313" t="e">
        <f>#REF!</f>
        <v>#REF!</v>
      </c>
      <c r="B158" s="314" t="e">
        <f>#REF!</f>
        <v>#REF!</v>
      </c>
      <c r="C158" s="1332" t="e">
        <f>#REF!</f>
        <v>#REF!</v>
      </c>
      <c r="D158" s="1332"/>
      <c r="E158" s="1332"/>
      <c r="F158" s="1332"/>
      <c r="G158" s="1332"/>
      <c r="H158" s="183"/>
      <c r="AE158" s="316"/>
      <c r="AF158" s="316"/>
      <c r="AH158" s="315"/>
      <c r="AI158" s="316"/>
    </row>
    <row r="159" spans="1:35" s="266" customFormat="1" ht="20.100000000000001" hidden="1" customHeight="1">
      <c r="A159" s="322"/>
      <c r="B159" s="312" t="e">
        <f>#REF!</f>
        <v>#REF!</v>
      </c>
      <c r="C159" s="1332" t="e">
        <f>#REF!</f>
        <v>#REF!</v>
      </c>
      <c r="D159" s="1332"/>
      <c r="E159" s="1332"/>
      <c r="F159" s="1332"/>
      <c r="G159" s="1332"/>
      <c r="H159" s="183"/>
      <c r="AE159" s="316"/>
      <c r="AF159" s="316"/>
      <c r="AH159" s="316"/>
      <c r="AI159" s="316"/>
    </row>
    <row r="160" spans="1:35" s="266" customFormat="1" ht="20.100000000000001" hidden="1" customHeight="1">
      <c r="A160" s="321"/>
      <c r="B160" s="312" t="e">
        <f>#REF!</f>
        <v>#REF!</v>
      </c>
      <c r="C160" s="1332" t="e">
        <f>#REF!</f>
        <v>#REF!</v>
      </c>
      <c r="D160" s="1332"/>
      <c r="E160" s="1332"/>
      <c r="F160" s="1332"/>
      <c r="G160" s="1332"/>
      <c r="H160" s="183"/>
      <c r="AE160" s="316"/>
      <c r="AF160" s="316"/>
      <c r="AH160" s="316"/>
      <c r="AI160" s="316"/>
    </row>
    <row r="161" spans="1:35" s="266" customFormat="1" ht="20.100000000000001" hidden="1" customHeight="1">
      <c r="A161" s="311" t="e">
        <f>#REF!</f>
        <v>#REF!</v>
      </c>
      <c r="B161" s="312" t="e">
        <f>#REF!</f>
        <v>#REF!</v>
      </c>
      <c r="C161" s="1332"/>
      <c r="D161" s="1332"/>
      <c r="E161" s="1332"/>
      <c r="F161" s="1332"/>
      <c r="G161" s="1332"/>
      <c r="H161" s="183"/>
      <c r="AE161" s="316"/>
      <c r="AF161" s="316"/>
      <c r="AH161" s="316"/>
      <c r="AI161" s="316"/>
    </row>
    <row r="162" spans="1:35" s="266" customFormat="1" ht="30" hidden="1" customHeight="1">
      <c r="A162" s="318" t="e">
        <f>#REF!</f>
        <v>#REF!</v>
      </c>
      <c r="B162" s="312" t="e">
        <f>#REF!</f>
        <v>#REF!</v>
      </c>
      <c r="C162" s="1332"/>
      <c r="D162" s="1332"/>
      <c r="E162" s="1332"/>
      <c r="F162" s="1332"/>
      <c r="G162" s="1332"/>
      <c r="H162" s="183"/>
      <c r="AE162" s="316"/>
      <c r="AF162" s="316"/>
      <c r="AH162" s="316"/>
      <c r="AI162" s="316"/>
    </row>
    <row r="163" spans="1:35" s="266" customFormat="1" ht="20.100000000000001" hidden="1" customHeight="1">
      <c r="A163" s="313" t="e">
        <f>#REF!</f>
        <v>#REF!</v>
      </c>
      <c r="B163" s="314" t="e">
        <f>#REF!</f>
        <v>#REF!</v>
      </c>
      <c r="C163" s="1332" t="e">
        <f>#REF!</f>
        <v>#REF!</v>
      </c>
      <c r="D163" s="1332"/>
      <c r="E163" s="1332"/>
      <c r="F163" s="1332"/>
      <c r="G163" s="1332"/>
      <c r="H163" s="183"/>
      <c r="AE163" s="316"/>
      <c r="AF163" s="316"/>
      <c r="AH163" s="315"/>
      <c r="AI163" s="316"/>
    </row>
    <row r="164" spans="1:35" s="266" customFormat="1" ht="20.100000000000001" hidden="1" customHeight="1">
      <c r="A164" s="313" t="e">
        <f>#REF!</f>
        <v>#REF!</v>
      </c>
      <c r="B164" s="314" t="e">
        <f>#REF!</f>
        <v>#REF!</v>
      </c>
      <c r="C164" s="1332" t="e">
        <f>#REF!</f>
        <v>#REF!</v>
      </c>
      <c r="D164" s="1332"/>
      <c r="E164" s="1332"/>
      <c r="F164" s="1332"/>
      <c r="G164" s="1332"/>
      <c r="H164" s="183"/>
      <c r="AE164" s="316"/>
      <c r="AF164" s="316"/>
      <c r="AH164" s="315"/>
      <c r="AI164" s="316"/>
    </row>
    <row r="165" spans="1:35" s="266" customFormat="1" ht="20.100000000000001" hidden="1" customHeight="1">
      <c r="A165" s="313" t="e">
        <f>#REF!</f>
        <v>#REF!</v>
      </c>
      <c r="B165" s="314" t="e">
        <f>#REF!</f>
        <v>#REF!</v>
      </c>
      <c r="C165" s="1332" t="e">
        <f>#REF!</f>
        <v>#REF!</v>
      </c>
      <c r="D165" s="1332"/>
      <c r="E165" s="1332"/>
      <c r="F165" s="1332"/>
      <c r="G165" s="1332"/>
      <c r="H165" s="183"/>
      <c r="AE165" s="316"/>
      <c r="AF165" s="316"/>
      <c r="AH165" s="315"/>
      <c r="AI165" s="316"/>
    </row>
    <row r="166" spans="1:35" s="266" customFormat="1" ht="20.100000000000001" hidden="1" customHeight="1">
      <c r="A166" s="313" t="e">
        <f>#REF!</f>
        <v>#REF!</v>
      </c>
      <c r="B166" s="314" t="e">
        <f>#REF!</f>
        <v>#REF!</v>
      </c>
      <c r="C166" s="1332" t="e">
        <f>#REF!</f>
        <v>#REF!</v>
      </c>
      <c r="D166" s="1332"/>
      <c r="E166" s="1332"/>
      <c r="F166" s="1332"/>
      <c r="G166" s="1332"/>
      <c r="H166" s="183"/>
      <c r="AE166" s="316"/>
      <c r="AF166" s="316"/>
      <c r="AH166" s="315"/>
      <c r="AI166" s="316"/>
    </row>
    <row r="167" spans="1:35" s="266" customFormat="1" ht="20.100000000000001" hidden="1" customHeight="1">
      <c r="A167" s="313" t="e">
        <f>#REF!</f>
        <v>#REF!</v>
      </c>
      <c r="B167" s="314" t="e">
        <f>#REF!</f>
        <v>#REF!</v>
      </c>
      <c r="C167" s="1332" t="e">
        <f>#REF!</f>
        <v>#REF!</v>
      </c>
      <c r="D167" s="1332"/>
      <c r="E167" s="1332"/>
      <c r="F167" s="1332"/>
      <c r="G167" s="1332"/>
      <c r="H167" s="183"/>
      <c r="AE167" s="316"/>
      <c r="AF167" s="316"/>
      <c r="AH167" s="315"/>
      <c r="AI167" s="316"/>
    </row>
    <row r="168" spans="1:35" s="266" customFormat="1" ht="20.100000000000001" hidden="1" customHeight="1">
      <c r="A168" s="317"/>
      <c r="B168" s="312" t="e">
        <f>#REF!</f>
        <v>#REF!</v>
      </c>
      <c r="C168" s="1332" t="e">
        <f>#REF!</f>
        <v>#REF!</v>
      </c>
      <c r="D168" s="1332"/>
      <c r="E168" s="1332"/>
      <c r="F168" s="1332"/>
      <c r="G168" s="1332"/>
      <c r="H168" s="183"/>
      <c r="AE168" s="316"/>
      <c r="AF168" s="316"/>
      <c r="AH168" s="316"/>
      <c r="AI168" s="316"/>
    </row>
    <row r="169" spans="1:35" s="266" customFormat="1" ht="20.100000000000001" hidden="1" customHeight="1">
      <c r="A169" s="318" t="e">
        <f>#REF!</f>
        <v>#REF!</v>
      </c>
      <c r="B169" s="312" t="e">
        <f>#REF!</f>
        <v>#REF!</v>
      </c>
      <c r="C169" s="1332"/>
      <c r="D169" s="1332"/>
      <c r="E169" s="1332"/>
      <c r="F169" s="1332"/>
      <c r="G169" s="1332"/>
      <c r="H169" s="183"/>
      <c r="AE169" s="316"/>
      <c r="AF169" s="316"/>
      <c r="AH169" s="316"/>
      <c r="AI169" s="316"/>
    </row>
    <row r="170" spans="1:35" s="266" customFormat="1" ht="20.100000000000001" hidden="1" customHeight="1">
      <c r="A170" s="313" t="e">
        <f>#REF!</f>
        <v>#REF!</v>
      </c>
      <c r="B170" s="323" t="e">
        <f>#REF!</f>
        <v>#REF!</v>
      </c>
      <c r="C170" s="1332" t="e">
        <f>#REF!</f>
        <v>#REF!</v>
      </c>
      <c r="D170" s="1332"/>
      <c r="E170" s="1332"/>
      <c r="F170" s="1332"/>
      <c r="G170" s="1332"/>
      <c r="H170" s="183"/>
      <c r="AE170" s="316"/>
      <c r="AF170" s="316"/>
      <c r="AH170" s="315"/>
      <c r="AI170" s="316"/>
    </row>
    <row r="171" spans="1:35" s="266" customFormat="1" ht="20.100000000000001" hidden="1" customHeight="1">
      <c r="A171" s="313" t="e">
        <f>#REF!</f>
        <v>#REF!</v>
      </c>
      <c r="B171" s="323" t="e">
        <f>#REF!</f>
        <v>#REF!</v>
      </c>
      <c r="C171" s="1332" t="e">
        <f>#REF!</f>
        <v>#REF!</v>
      </c>
      <c r="D171" s="1332"/>
      <c r="E171" s="1332"/>
      <c r="F171" s="1332"/>
      <c r="G171" s="1332"/>
      <c r="H171" s="183"/>
      <c r="AE171" s="316"/>
      <c r="AF171" s="316"/>
      <c r="AH171" s="315"/>
      <c r="AI171" s="316"/>
    </row>
    <row r="172" spans="1:35" s="266" customFormat="1" ht="20.100000000000001" hidden="1" customHeight="1">
      <c r="A172" s="313" t="e">
        <f>#REF!</f>
        <v>#REF!</v>
      </c>
      <c r="B172" s="323" t="e">
        <f>#REF!</f>
        <v>#REF!</v>
      </c>
      <c r="C172" s="1332" t="e">
        <f>#REF!</f>
        <v>#REF!</v>
      </c>
      <c r="D172" s="1332"/>
      <c r="E172" s="1332"/>
      <c r="F172" s="1332"/>
      <c r="G172" s="1332"/>
      <c r="H172" s="183"/>
      <c r="AE172" s="316"/>
      <c r="AF172" s="316"/>
      <c r="AH172" s="315"/>
      <c r="AI172" s="316"/>
    </row>
    <row r="173" spans="1:35" s="266" customFormat="1" ht="20.100000000000001" hidden="1" customHeight="1">
      <c r="A173" s="313" t="e">
        <f>#REF!</f>
        <v>#REF!</v>
      </c>
      <c r="B173" s="323" t="e">
        <f>#REF!</f>
        <v>#REF!</v>
      </c>
      <c r="C173" s="1332" t="e">
        <f>#REF!</f>
        <v>#REF!</v>
      </c>
      <c r="D173" s="1332"/>
      <c r="E173" s="1332"/>
      <c r="F173" s="1332"/>
      <c r="G173" s="1332"/>
      <c r="H173" s="183"/>
      <c r="AE173" s="316"/>
      <c r="AF173" s="316"/>
      <c r="AH173" s="315"/>
      <c r="AI173" s="316"/>
    </row>
    <row r="174" spans="1:35" s="266" customFormat="1" ht="20.100000000000001" hidden="1" customHeight="1">
      <c r="A174" s="313" t="e">
        <f>#REF!</f>
        <v>#REF!</v>
      </c>
      <c r="B174" s="323" t="e">
        <f>#REF!</f>
        <v>#REF!</v>
      </c>
      <c r="C174" s="1332" t="e">
        <f>#REF!</f>
        <v>#REF!</v>
      </c>
      <c r="D174" s="1332"/>
      <c r="E174" s="1332"/>
      <c r="F174" s="1332"/>
      <c r="G174" s="1332"/>
      <c r="H174" s="183"/>
      <c r="AE174" s="316"/>
      <c r="AF174" s="316"/>
      <c r="AH174" s="315"/>
      <c r="AI174" s="316"/>
    </row>
    <row r="175" spans="1:35" s="266" customFormat="1" ht="20.100000000000001" hidden="1" customHeight="1">
      <c r="A175" s="313" t="e">
        <f>#REF!</f>
        <v>#REF!</v>
      </c>
      <c r="B175" s="323" t="e">
        <f>#REF!</f>
        <v>#REF!</v>
      </c>
      <c r="C175" s="1332" t="e">
        <f>#REF!</f>
        <v>#REF!</v>
      </c>
      <c r="D175" s="1332"/>
      <c r="E175" s="1332"/>
      <c r="F175" s="1332"/>
      <c r="G175" s="1332"/>
      <c r="H175" s="183"/>
      <c r="AE175" s="316"/>
      <c r="AF175" s="316"/>
      <c r="AH175" s="315"/>
      <c r="AI175" s="316"/>
    </row>
    <row r="176" spans="1:35" s="266" customFormat="1" ht="20.100000000000001" hidden="1" customHeight="1">
      <c r="A176" s="324"/>
      <c r="B176" s="312" t="e">
        <f>#REF!</f>
        <v>#REF!</v>
      </c>
      <c r="C176" s="1332" t="e">
        <f>#REF!</f>
        <v>#REF!</v>
      </c>
      <c r="D176" s="1332"/>
      <c r="E176" s="1332"/>
      <c r="F176" s="1332"/>
      <c r="G176" s="1332"/>
      <c r="H176" s="183"/>
      <c r="AE176" s="316"/>
      <c r="AF176" s="316"/>
      <c r="AH176" s="316"/>
      <c r="AI176" s="316"/>
    </row>
    <row r="177" spans="1:35" s="266" customFormat="1" ht="35.25" hidden="1" customHeight="1">
      <c r="A177" s="318" t="e">
        <f>#REF!</f>
        <v>#REF!</v>
      </c>
      <c r="B177" s="312" t="e">
        <f>#REF!</f>
        <v>#REF!</v>
      </c>
      <c r="C177" s="1332"/>
      <c r="D177" s="1332"/>
      <c r="E177" s="1332"/>
      <c r="F177" s="1332"/>
      <c r="G177" s="1332"/>
      <c r="H177" s="183"/>
      <c r="AE177" s="316"/>
      <c r="AF177" s="316"/>
      <c r="AH177" s="316"/>
      <c r="AI177" s="316"/>
    </row>
    <row r="178" spans="1:35" s="266" customFormat="1" ht="19.5" hidden="1" customHeight="1">
      <c r="A178" s="313" t="e">
        <f>#REF!</f>
        <v>#REF!</v>
      </c>
      <c r="B178" s="323" t="e">
        <f>#REF!</f>
        <v>#REF!</v>
      </c>
      <c r="C178" s="1332" t="e">
        <f>#REF!</f>
        <v>#REF!</v>
      </c>
      <c r="D178" s="1332"/>
      <c r="E178" s="1332"/>
      <c r="F178" s="1332"/>
      <c r="G178" s="1332"/>
      <c r="H178" s="183"/>
      <c r="AE178" s="316"/>
      <c r="AF178" s="316"/>
      <c r="AH178" s="315"/>
      <c r="AI178" s="316"/>
    </row>
    <row r="179" spans="1:35" s="266" customFormat="1" ht="19.5" hidden="1" customHeight="1">
      <c r="A179" s="313" t="e">
        <f>#REF!</f>
        <v>#REF!</v>
      </c>
      <c r="B179" s="323" t="e">
        <f>#REF!</f>
        <v>#REF!</v>
      </c>
      <c r="C179" s="1332" t="e">
        <f>#REF!</f>
        <v>#REF!</v>
      </c>
      <c r="D179" s="1332"/>
      <c r="E179" s="1332"/>
      <c r="F179" s="1332"/>
      <c r="G179" s="1332"/>
      <c r="H179" s="183"/>
      <c r="AE179" s="316"/>
      <c r="AF179" s="316"/>
      <c r="AH179" s="315"/>
      <c r="AI179" s="316"/>
    </row>
    <row r="180" spans="1:35" s="266" customFormat="1" ht="19.5" hidden="1" customHeight="1">
      <c r="A180" s="313" t="e">
        <f>#REF!</f>
        <v>#REF!</v>
      </c>
      <c r="B180" s="323" t="e">
        <f>#REF!</f>
        <v>#REF!</v>
      </c>
      <c r="C180" s="1332" t="e">
        <f>#REF!</f>
        <v>#REF!</v>
      </c>
      <c r="D180" s="1332"/>
      <c r="E180" s="1332"/>
      <c r="F180" s="1332"/>
      <c r="G180" s="1332"/>
      <c r="H180" s="183"/>
      <c r="AE180" s="316"/>
      <c r="AF180" s="316"/>
      <c r="AH180" s="315"/>
      <c r="AI180" s="316"/>
    </row>
    <row r="181" spans="1:35" s="266" customFormat="1" ht="19.5" hidden="1" customHeight="1">
      <c r="A181" s="313" t="e">
        <f>#REF!</f>
        <v>#REF!</v>
      </c>
      <c r="B181" s="323" t="e">
        <f>#REF!</f>
        <v>#REF!</v>
      </c>
      <c r="C181" s="1332" t="e">
        <f>#REF!</f>
        <v>#REF!</v>
      </c>
      <c r="D181" s="1332"/>
      <c r="E181" s="1332"/>
      <c r="F181" s="1332"/>
      <c r="G181" s="1332"/>
      <c r="H181" s="183"/>
      <c r="AE181" s="316"/>
      <c r="AF181" s="316"/>
      <c r="AH181" s="315"/>
      <c r="AI181" s="316"/>
    </row>
    <row r="182" spans="1:35" s="266" customFormat="1" ht="33" hidden="1" customHeight="1">
      <c r="A182" s="313" t="e">
        <f>#REF!</f>
        <v>#REF!</v>
      </c>
      <c r="B182" s="323" t="e">
        <f>#REF!</f>
        <v>#REF!</v>
      </c>
      <c r="C182" s="1332" t="e">
        <f>#REF!</f>
        <v>#REF!</v>
      </c>
      <c r="D182" s="1332"/>
      <c r="E182" s="1332"/>
      <c r="F182" s="1332"/>
      <c r="G182" s="1332"/>
      <c r="H182" s="183"/>
      <c r="AE182" s="316"/>
      <c r="AF182" s="316"/>
      <c r="AH182" s="315"/>
      <c r="AI182" s="316"/>
    </row>
    <row r="183" spans="1:35" s="266" customFormat="1" ht="19.5" hidden="1" customHeight="1">
      <c r="A183" s="313" t="e">
        <f>#REF!</f>
        <v>#REF!</v>
      </c>
      <c r="B183" s="323" t="e">
        <f>#REF!</f>
        <v>#REF!</v>
      </c>
      <c r="C183" s="1332" t="e">
        <f>#REF!</f>
        <v>#REF!</v>
      </c>
      <c r="D183" s="1332"/>
      <c r="E183" s="1332"/>
      <c r="F183" s="1332"/>
      <c r="G183" s="1332"/>
      <c r="H183" s="183"/>
      <c r="AE183" s="316"/>
      <c r="AF183" s="316"/>
      <c r="AH183" s="315"/>
      <c r="AI183" s="316"/>
    </row>
    <row r="184" spans="1:35" s="266" customFormat="1" ht="19.5" hidden="1" customHeight="1">
      <c r="A184" s="313" t="e">
        <f>#REF!</f>
        <v>#REF!</v>
      </c>
      <c r="B184" s="323" t="e">
        <f>#REF!</f>
        <v>#REF!</v>
      </c>
      <c r="C184" s="1332" t="e">
        <f>#REF!</f>
        <v>#REF!</v>
      </c>
      <c r="D184" s="1332"/>
      <c r="E184" s="1332"/>
      <c r="F184" s="1332"/>
      <c r="G184" s="1332"/>
      <c r="H184" s="183"/>
      <c r="AE184" s="316"/>
      <c r="AF184" s="316"/>
      <c r="AH184" s="315"/>
      <c r="AI184" s="316"/>
    </row>
    <row r="185" spans="1:35" s="266" customFormat="1" ht="19.5" hidden="1" customHeight="1">
      <c r="A185" s="313" t="e">
        <f>#REF!</f>
        <v>#REF!</v>
      </c>
      <c r="B185" s="323" t="e">
        <f>#REF!</f>
        <v>#REF!</v>
      </c>
      <c r="C185" s="1332" t="e">
        <f>#REF!</f>
        <v>#REF!</v>
      </c>
      <c r="D185" s="1332"/>
      <c r="E185" s="1332"/>
      <c r="F185" s="1332"/>
      <c r="G185" s="1332"/>
      <c r="H185" s="183"/>
      <c r="AE185" s="316"/>
      <c r="AF185" s="316"/>
      <c r="AH185" s="315"/>
      <c r="AI185" s="316"/>
    </row>
    <row r="186" spans="1:35" s="266" customFormat="1" ht="19.5" hidden="1" customHeight="1">
      <c r="A186" s="313" t="e">
        <f>#REF!</f>
        <v>#REF!</v>
      </c>
      <c r="B186" s="323" t="e">
        <f>#REF!</f>
        <v>#REF!</v>
      </c>
      <c r="C186" s="1332" t="e">
        <f>#REF!</f>
        <v>#REF!</v>
      </c>
      <c r="D186" s="1332"/>
      <c r="E186" s="1332"/>
      <c r="F186" s="1332"/>
      <c r="G186" s="1332"/>
      <c r="H186" s="183"/>
      <c r="AE186" s="316"/>
      <c r="AF186" s="316"/>
      <c r="AH186" s="315"/>
      <c r="AI186" s="316"/>
    </row>
    <row r="187" spans="1:35" s="266" customFormat="1" ht="19.5" hidden="1" customHeight="1">
      <c r="A187" s="324"/>
      <c r="B187" s="312" t="e">
        <f>#REF!</f>
        <v>#REF!</v>
      </c>
      <c r="C187" s="1332" t="e">
        <f>#REF!</f>
        <v>#REF!</v>
      </c>
      <c r="D187" s="1332"/>
      <c r="E187" s="1332"/>
      <c r="F187" s="1332"/>
      <c r="G187" s="1332"/>
      <c r="H187" s="183"/>
      <c r="AE187" s="316"/>
      <c r="AF187" s="316"/>
      <c r="AH187" s="316"/>
      <c r="AI187" s="316"/>
    </row>
    <row r="188" spans="1:35" s="266" customFormat="1" ht="19.5" hidden="1" customHeight="1">
      <c r="A188" s="318" t="e">
        <f>#REF!</f>
        <v>#REF!</v>
      </c>
      <c r="B188" s="312" t="e">
        <f>#REF!</f>
        <v>#REF!</v>
      </c>
      <c r="C188" s="1332"/>
      <c r="D188" s="1332"/>
      <c r="E188" s="1332"/>
      <c r="F188" s="1332"/>
      <c r="G188" s="1332"/>
      <c r="H188" s="183"/>
      <c r="AE188" s="316"/>
      <c r="AF188" s="316"/>
      <c r="AH188" s="316"/>
      <c r="AI188" s="316"/>
    </row>
    <row r="189" spans="1:35" s="266" customFormat="1" ht="19.5" hidden="1" customHeight="1">
      <c r="A189" s="313" t="e">
        <f>#REF!</f>
        <v>#REF!</v>
      </c>
      <c r="B189" s="314" t="e">
        <f>#REF!</f>
        <v>#REF!</v>
      </c>
      <c r="C189" s="1332" t="e">
        <f>#REF!</f>
        <v>#REF!</v>
      </c>
      <c r="D189" s="1332"/>
      <c r="E189" s="1332"/>
      <c r="F189" s="1332"/>
      <c r="G189" s="1332"/>
      <c r="H189" s="183"/>
      <c r="AE189" s="316"/>
      <c r="AF189" s="316"/>
      <c r="AH189" s="315"/>
      <c r="AI189" s="316"/>
    </row>
    <row r="190" spans="1:35" s="266" customFormat="1" ht="19.5" hidden="1" customHeight="1">
      <c r="A190" s="313" t="e">
        <f>#REF!</f>
        <v>#REF!</v>
      </c>
      <c r="B190" s="314" t="e">
        <f>#REF!</f>
        <v>#REF!</v>
      </c>
      <c r="C190" s="1332" t="e">
        <f>#REF!</f>
        <v>#REF!</v>
      </c>
      <c r="D190" s="1332"/>
      <c r="E190" s="1332"/>
      <c r="F190" s="1332"/>
      <c r="G190" s="1332"/>
      <c r="H190" s="183"/>
      <c r="AE190" s="316"/>
      <c r="AF190" s="316"/>
      <c r="AH190" s="315"/>
      <c r="AI190" s="316"/>
    </row>
    <row r="191" spans="1:35" s="266" customFormat="1" ht="19.5" hidden="1" customHeight="1">
      <c r="A191" s="313" t="e">
        <f>#REF!</f>
        <v>#REF!</v>
      </c>
      <c r="B191" s="314" t="e">
        <f>#REF!</f>
        <v>#REF!</v>
      </c>
      <c r="C191" s="1332" t="e">
        <f>#REF!</f>
        <v>#REF!</v>
      </c>
      <c r="D191" s="1332"/>
      <c r="E191" s="1332"/>
      <c r="F191" s="1332"/>
      <c r="G191" s="1332"/>
      <c r="H191" s="183"/>
      <c r="AE191" s="316"/>
      <c r="AF191" s="316"/>
      <c r="AH191" s="315"/>
      <c r="AI191" s="316"/>
    </row>
    <row r="192" spans="1:35" s="266" customFormat="1" ht="19.5" hidden="1" customHeight="1">
      <c r="A192" s="324"/>
      <c r="B192" s="312" t="e">
        <f>#REF!</f>
        <v>#REF!</v>
      </c>
      <c r="C192" s="1332" t="e">
        <f>#REF!</f>
        <v>#REF!</v>
      </c>
      <c r="D192" s="1332"/>
      <c r="E192" s="1332"/>
      <c r="F192" s="1332"/>
      <c r="G192" s="1332"/>
      <c r="H192" s="183"/>
      <c r="AE192" s="316"/>
      <c r="AF192" s="316"/>
      <c r="AH192" s="316"/>
      <c r="AI192" s="316"/>
    </row>
    <row r="193" spans="1:35" s="266" customFormat="1" ht="33" hidden="1" customHeight="1">
      <c r="A193" s="318" t="e">
        <f>#REF!</f>
        <v>#REF!</v>
      </c>
      <c r="B193" s="312" t="e">
        <f>#REF!</f>
        <v>#REF!</v>
      </c>
      <c r="C193" s="1332"/>
      <c r="D193" s="1332"/>
      <c r="E193" s="1332"/>
      <c r="F193" s="1332"/>
      <c r="G193" s="1332"/>
      <c r="H193" s="183"/>
      <c r="AE193" s="316"/>
      <c r="AF193" s="316"/>
      <c r="AH193" s="316"/>
      <c r="AI193" s="316"/>
    </row>
    <row r="194" spans="1:35" s="266" customFormat="1" ht="19.5" hidden="1" customHeight="1">
      <c r="A194" s="324" t="e">
        <f>#REF!</f>
        <v>#REF!</v>
      </c>
      <c r="B194" s="314" t="e">
        <f>#REF!</f>
        <v>#REF!</v>
      </c>
      <c r="C194" s="1332" t="e">
        <f>#REF!</f>
        <v>#REF!</v>
      </c>
      <c r="D194" s="1332"/>
      <c r="E194" s="1332"/>
      <c r="F194" s="1332"/>
      <c r="G194" s="1332"/>
      <c r="H194" s="183"/>
      <c r="AE194" s="316"/>
      <c r="AF194" s="316"/>
      <c r="AH194" s="315"/>
      <c r="AI194" s="316"/>
    </row>
    <row r="195" spans="1:35" s="266" customFormat="1" ht="19.5" hidden="1" customHeight="1">
      <c r="A195" s="324" t="e">
        <f>#REF!</f>
        <v>#REF!</v>
      </c>
      <c r="B195" s="314" t="e">
        <f>#REF!</f>
        <v>#REF!</v>
      </c>
      <c r="C195" s="1332" t="e">
        <f>#REF!</f>
        <v>#REF!</v>
      </c>
      <c r="D195" s="1332"/>
      <c r="E195" s="1332"/>
      <c r="F195" s="1332"/>
      <c r="G195" s="1332"/>
      <c r="H195" s="183"/>
      <c r="AE195" s="316"/>
      <c r="AF195" s="316"/>
      <c r="AH195" s="315"/>
      <c r="AI195" s="316"/>
    </row>
    <row r="196" spans="1:35" s="266" customFormat="1" ht="19.5" hidden="1" customHeight="1">
      <c r="A196" s="324" t="e">
        <f>#REF!</f>
        <v>#REF!</v>
      </c>
      <c r="B196" s="314" t="e">
        <f>#REF!</f>
        <v>#REF!</v>
      </c>
      <c r="C196" s="1332" t="e">
        <f>#REF!</f>
        <v>#REF!</v>
      </c>
      <c r="D196" s="1332"/>
      <c r="E196" s="1332"/>
      <c r="F196" s="1332"/>
      <c r="G196" s="1332"/>
      <c r="H196" s="183"/>
      <c r="AE196" s="316"/>
      <c r="AF196" s="316"/>
      <c r="AH196" s="315"/>
      <c r="AI196" s="316"/>
    </row>
    <row r="197" spans="1:35" s="266" customFormat="1" ht="19.5" hidden="1" customHeight="1">
      <c r="A197" s="324"/>
      <c r="B197" s="312" t="e">
        <f>#REF!</f>
        <v>#REF!</v>
      </c>
      <c r="C197" s="1332" t="e">
        <f>#REF!</f>
        <v>#REF!</v>
      </c>
      <c r="D197" s="1332"/>
      <c r="E197" s="1332"/>
      <c r="F197" s="1332"/>
      <c r="G197" s="1332"/>
      <c r="H197" s="183"/>
      <c r="AE197" s="316"/>
      <c r="AF197" s="316"/>
      <c r="AH197" s="316"/>
      <c r="AI197" s="316"/>
    </row>
    <row r="198" spans="1:35" s="266" customFormat="1" ht="19.5" hidden="1" customHeight="1">
      <c r="A198" s="318" t="e">
        <f>#REF!</f>
        <v>#REF!</v>
      </c>
      <c r="B198" s="312" t="e">
        <f>#REF!</f>
        <v>#REF!</v>
      </c>
      <c r="C198" s="1332"/>
      <c r="D198" s="1332"/>
      <c r="E198" s="1332"/>
      <c r="F198" s="1332"/>
      <c r="G198" s="1332"/>
      <c r="H198" s="183"/>
      <c r="AE198" s="316"/>
      <c r="AF198" s="316"/>
      <c r="AH198" s="316"/>
      <c r="AI198" s="316"/>
    </row>
    <row r="199" spans="1:35" s="266" customFormat="1" ht="19.5" hidden="1" customHeight="1">
      <c r="A199" s="313" t="e">
        <f>#REF!</f>
        <v>#REF!</v>
      </c>
      <c r="B199" s="314" t="e">
        <f>#REF!</f>
        <v>#REF!</v>
      </c>
      <c r="C199" s="1332" t="e">
        <f>#REF!</f>
        <v>#REF!</v>
      </c>
      <c r="D199" s="1332"/>
      <c r="E199" s="1332"/>
      <c r="F199" s="1332"/>
      <c r="G199" s="1332"/>
      <c r="H199" s="183"/>
      <c r="AE199" s="316"/>
      <c r="AF199" s="316"/>
      <c r="AH199" s="315"/>
      <c r="AI199" s="316"/>
    </row>
    <row r="200" spans="1:35" s="266" customFormat="1" ht="19.5" hidden="1" customHeight="1">
      <c r="A200" s="313" t="e">
        <f>#REF!</f>
        <v>#REF!</v>
      </c>
      <c r="B200" s="314" t="e">
        <f>#REF!</f>
        <v>#REF!</v>
      </c>
      <c r="C200" s="1332" t="e">
        <f>#REF!</f>
        <v>#REF!</v>
      </c>
      <c r="D200" s="1332"/>
      <c r="E200" s="1332"/>
      <c r="F200" s="1332"/>
      <c r="G200" s="1332"/>
      <c r="H200" s="183"/>
      <c r="AE200" s="316"/>
      <c r="AF200" s="316"/>
      <c r="AH200" s="315"/>
      <c r="AI200" s="316"/>
    </row>
    <row r="201" spans="1:35" s="266" customFormat="1" ht="19.5" hidden="1" customHeight="1">
      <c r="A201" s="324"/>
      <c r="B201" s="312" t="e">
        <f>#REF!</f>
        <v>#REF!</v>
      </c>
      <c r="C201" s="1332" t="e">
        <f>#REF!</f>
        <v>#REF!</v>
      </c>
      <c r="D201" s="1332"/>
      <c r="E201" s="1332"/>
      <c r="F201" s="1332"/>
      <c r="G201" s="1332"/>
      <c r="H201" s="183"/>
      <c r="AE201" s="316"/>
      <c r="AF201" s="316"/>
      <c r="AH201" s="316"/>
      <c r="AI201" s="316"/>
    </row>
    <row r="202" spans="1:35" s="266" customFormat="1" ht="33" hidden="1" customHeight="1">
      <c r="A202" s="318" t="e">
        <f>#REF!</f>
        <v>#REF!</v>
      </c>
      <c r="B202" s="312" t="e">
        <f>#REF!</f>
        <v>#REF!</v>
      </c>
      <c r="C202" s="1332"/>
      <c r="D202" s="1332"/>
      <c r="E202" s="1332"/>
      <c r="F202" s="1332"/>
      <c r="G202" s="1332"/>
      <c r="H202" s="183"/>
      <c r="AE202" s="316"/>
      <c r="AF202" s="316"/>
      <c r="AH202" s="316"/>
      <c r="AI202" s="316"/>
    </row>
    <row r="203" spans="1:35" s="266" customFormat="1" ht="19.5" hidden="1" customHeight="1">
      <c r="A203" s="313" t="e">
        <f>#REF!</f>
        <v>#REF!</v>
      </c>
      <c r="B203" s="314" t="e">
        <f>#REF!</f>
        <v>#REF!</v>
      </c>
      <c r="C203" s="1332" t="e">
        <f>#REF!</f>
        <v>#REF!</v>
      </c>
      <c r="D203" s="1332"/>
      <c r="E203" s="1332"/>
      <c r="F203" s="1332"/>
      <c r="G203" s="1332"/>
      <c r="H203" s="183"/>
      <c r="AE203" s="316"/>
      <c r="AF203" s="316"/>
      <c r="AH203" s="315"/>
      <c r="AI203" s="316"/>
    </row>
    <row r="204" spans="1:35" s="266" customFormat="1" ht="19.5" hidden="1" customHeight="1">
      <c r="A204" s="313" t="e">
        <f>#REF!</f>
        <v>#REF!</v>
      </c>
      <c r="B204" s="314" t="e">
        <f>#REF!</f>
        <v>#REF!</v>
      </c>
      <c r="C204" s="1332" t="e">
        <f>#REF!</f>
        <v>#REF!</v>
      </c>
      <c r="D204" s="1332"/>
      <c r="E204" s="1332"/>
      <c r="F204" s="1332"/>
      <c r="G204" s="1332"/>
      <c r="H204" s="183"/>
      <c r="AE204" s="316"/>
      <c r="AF204" s="316"/>
      <c r="AH204" s="315"/>
      <c r="AI204" s="316"/>
    </row>
    <row r="205" spans="1:35" s="266" customFormat="1" ht="19.5" hidden="1" customHeight="1">
      <c r="A205" s="313" t="e">
        <f>#REF!</f>
        <v>#REF!</v>
      </c>
      <c r="B205" s="314" t="e">
        <f>#REF!</f>
        <v>#REF!</v>
      </c>
      <c r="C205" s="1332" t="e">
        <f>#REF!</f>
        <v>#REF!</v>
      </c>
      <c r="D205" s="1332"/>
      <c r="E205" s="1332"/>
      <c r="F205" s="1332"/>
      <c r="G205" s="1332"/>
      <c r="H205" s="183"/>
      <c r="AE205" s="316"/>
      <c r="AF205" s="316"/>
      <c r="AH205" s="315"/>
      <c r="AI205" s="316"/>
    </row>
    <row r="206" spans="1:35" s="266" customFormat="1" ht="19.5" hidden="1" customHeight="1">
      <c r="A206" s="313" t="e">
        <f>#REF!</f>
        <v>#REF!</v>
      </c>
      <c r="B206" s="314" t="e">
        <f>#REF!</f>
        <v>#REF!</v>
      </c>
      <c r="C206" s="1332" t="e">
        <f>#REF!</f>
        <v>#REF!</v>
      </c>
      <c r="D206" s="1332"/>
      <c r="E206" s="1332"/>
      <c r="F206" s="1332"/>
      <c r="G206" s="1332"/>
      <c r="H206" s="183"/>
      <c r="AE206" s="316"/>
      <c r="AF206" s="316"/>
      <c r="AH206" s="315"/>
      <c r="AI206" s="316"/>
    </row>
    <row r="207" spans="1:35" s="266" customFormat="1" ht="19.5" hidden="1" customHeight="1">
      <c r="A207" s="313" t="e">
        <f>#REF!</f>
        <v>#REF!</v>
      </c>
      <c r="B207" s="314" t="e">
        <f>#REF!</f>
        <v>#REF!</v>
      </c>
      <c r="C207" s="1332" t="e">
        <f>#REF!</f>
        <v>#REF!</v>
      </c>
      <c r="D207" s="1332"/>
      <c r="E207" s="1332"/>
      <c r="F207" s="1332"/>
      <c r="G207" s="1332"/>
      <c r="H207" s="183"/>
      <c r="AE207" s="316"/>
      <c r="AF207" s="316"/>
      <c r="AH207" s="315"/>
      <c r="AI207" s="316"/>
    </row>
    <row r="208" spans="1:35" s="266" customFormat="1" ht="19.5" hidden="1" customHeight="1">
      <c r="A208" s="313" t="e">
        <f>#REF!</f>
        <v>#REF!</v>
      </c>
      <c r="B208" s="314" t="e">
        <f>#REF!</f>
        <v>#REF!</v>
      </c>
      <c r="C208" s="1332" t="e">
        <f>#REF!</f>
        <v>#REF!</v>
      </c>
      <c r="D208" s="1332"/>
      <c r="E208" s="1332"/>
      <c r="F208" s="1332"/>
      <c r="G208" s="1332"/>
      <c r="H208" s="183"/>
      <c r="AE208" s="316"/>
      <c r="AF208" s="316"/>
      <c r="AH208" s="315"/>
      <c r="AI208" s="316"/>
    </row>
    <row r="209" spans="1:35" s="266" customFormat="1" ht="19.5" hidden="1" customHeight="1">
      <c r="A209" s="324"/>
      <c r="B209" s="312" t="e">
        <f>#REF!</f>
        <v>#REF!</v>
      </c>
      <c r="C209" s="1332" t="e">
        <f>#REF!</f>
        <v>#REF!</v>
      </c>
      <c r="D209" s="1332"/>
      <c r="E209" s="1332"/>
      <c r="F209" s="1332"/>
      <c r="G209" s="1332"/>
      <c r="H209" s="183"/>
      <c r="AE209" s="316"/>
      <c r="AF209" s="316"/>
      <c r="AH209" s="316"/>
      <c r="AI209" s="316"/>
    </row>
    <row r="210" spans="1:35" s="266" customFormat="1" ht="33" hidden="1" customHeight="1">
      <c r="A210" s="318" t="e">
        <f>#REF!</f>
        <v>#REF!</v>
      </c>
      <c r="B210" s="312" t="e">
        <f>#REF!</f>
        <v>#REF!</v>
      </c>
      <c r="C210" s="1332"/>
      <c r="D210" s="1332"/>
      <c r="E210" s="1332"/>
      <c r="F210" s="1332"/>
      <c r="G210" s="1332"/>
      <c r="H210" s="183"/>
      <c r="AE210" s="316"/>
      <c r="AF210" s="316"/>
      <c r="AH210" s="316"/>
      <c r="AI210" s="316"/>
    </row>
    <row r="211" spans="1:35" s="266" customFormat="1" ht="33" hidden="1" customHeight="1">
      <c r="A211" s="313" t="e">
        <f>#REF!</f>
        <v>#REF!</v>
      </c>
      <c r="B211" s="314" t="e">
        <f>#REF!</f>
        <v>#REF!</v>
      </c>
      <c r="C211" s="1332" t="e">
        <f>#REF!</f>
        <v>#REF!</v>
      </c>
      <c r="D211" s="1332"/>
      <c r="E211" s="1332"/>
      <c r="F211" s="1332"/>
      <c r="G211" s="1332"/>
      <c r="H211" s="183"/>
      <c r="AE211" s="316"/>
      <c r="AF211" s="316"/>
      <c r="AH211" s="315"/>
      <c r="AI211" s="316"/>
    </row>
    <row r="212" spans="1:35" s="266" customFormat="1" ht="19.5" hidden="1" customHeight="1">
      <c r="A212" s="313" t="e">
        <f>#REF!</f>
        <v>#REF!</v>
      </c>
      <c r="B212" s="314" t="e">
        <f>#REF!</f>
        <v>#REF!</v>
      </c>
      <c r="C212" s="1332" t="e">
        <f>#REF!</f>
        <v>#REF!</v>
      </c>
      <c r="D212" s="1332"/>
      <c r="E212" s="1332"/>
      <c r="F212" s="1332"/>
      <c r="G212" s="1332"/>
      <c r="H212" s="183"/>
      <c r="AE212" s="316"/>
      <c r="AF212" s="316"/>
      <c r="AH212" s="315"/>
      <c r="AI212" s="316"/>
    </row>
    <row r="213" spans="1:35" s="266" customFormat="1" ht="19.5" hidden="1" customHeight="1">
      <c r="A213" s="313" t="e">
        <f>#REF!</f>
        <v>#REF!</v>
      </c>
      <c r="B213" s="314" t="e">
        <f>#REF!</f>
        <v>#REF!</v>
      </c>
      <c r="C213" s="1332" t="e">
        <f>#REF!</f>
        <v>#REF!</v>
      </c>
      <c r="D213" s="1332"/>
      <c r="E213" s="1332"/>
      <c r="F213" s="1332"/>
      <c r="G213" s="1332"/>
      <c r="H213" s="183"/>
      <c r="AE213" s="316"/>
      <c r="AF213" s="316"/>
      <c r="AH213" s="315"/>
      <c r="AI213" s="316"/>
    </row>
    <row r="214" spans="1:35" s="266" customFormat="1" ht="19.5" hidden="1" customHeight="1">
      <c r="A214" s="324" t="e">
        <f>#REF!</f>
        <v>#REF!</v>
      </c>
      <c r="B214" s="312" t="e">
        <f>#REF!</f>
        <v>#REF!</v>
      </c>
      <c r="C214" s="1332" t="e">
        <f>#REF!</f>
        <v>#REF!</v>
      </c>
      <c r="D214" s="1332"/>
      <c r="E214" s="1332"/>
      <c r="F214" s="1332"/>
      <c r="G214" s="1332"/>
      <c r="H214" s="183"/>
      <c r="AE214" s="316"/>
      <c r="AF214" s="316"/>
      <c r="AH214" s="316"/>
      <c r="AI214" s="316"/>
    </row>
    <row r="215" spans="1:35" s="266" customFormat="1" ht="33" hidden="1" customHeight="1">
      <c r="A215" s="318" t="e">
        <f>#REF!</f>
        <v>#REF!</v>
      </c>
      <c r="B215" s="312" t="e">
        <f>#REF!</f>
        <v>#REF!</v>
      </c>
      <c r="C215" s="1332"/>
      <c r="D215" s="1332"/>
      <c r="E215" s="1332"/>
      <c r="F215" s="1332"/>
      <c r="G215" s="1332"/>
      <c r="H215" s="183"/>
      <c r="AE215" s="316"/>
      <c r="AF215" s="316"/>
      <c r="AH215" s="316"/>
      <c r="AI215" s="316"/>
    </row>
    <row r="216" spans="1:35" s="266" customFormat="1" ht="19.5" hidden="1" customHeight="1">
      <c r="A216" s="313" t="e">
        <f>#REF!</f>
        <v>#REF!</v>
      </c>
      <c r="B216" s="314" t="e">
        <f>#REF!</f>
        <v>#REF!</v>
      </c>
      <c r="C216" s="1332" t="e">
        <f>#REF!</f>
        <v>#REF!</v>
      </c>
      <c r="D216" s="1332"/>
      <c r="E216" s="1332"/>
      <c r="F216" s="1332"/>
      <c r="G216" s="1332"/>
      <c r="H216" s="183"/>
      <c r="AE216" s="316"/>
      <c r="AF216" s="316"/>
      <c r="AH216" s="315"/>
      <c r="AI216" s="316"/>
    </row>
    <row r="217" spans="1:35" s="266" customFormat="1" ht="19.5" hidden="1" customHeight="1">
      <c r="A217" s="313" t="e">
        <f>#REF!</f>
        <v>#REF!</v>
      </c>
      <c r="B217" s="314" t="e">
        <f>#REF!</f>
        <v>#REF!</v>
      </c>
      <c r="C217" s="1332" t="e">
        <f>#REF!</f>
        <v>#REF!</v>
      </c>
      <c r="D217" s="1332"/>
      <c r="E217" s="1332"/>
      <c r="F217" s="1332"/>
      <c r="G217" s="1332"/>
      <c r="H217" s="183"/>
      <c r="AE217" s="316"/>
      <c r="AF217" s="316"/>
      <c r="AH217" s="315"/>
      <c r="AI217" s="316"/>
    </row>
    <row r="218" spans="1:35" s="266" customFormat="1" ht="32.25" hidden="1" customHeight="1">
      <c r="A218" s="313" t="e">
        <f>#REF!</f>
        <v>#REF!</v>
      </c>
      <c r="B218" s="314" t="e">
        <f>#REF!</f>
        <v>#REF!</v>
      </c>
      <c r="C218" s="1332" t="e">
        <f>#REF!</f>
        <v>#REF!</v>
      </c>
      <c r="D218" s="1332"/>
      <c r="E218" s="1332"/>
      <c r="F218" s="1332"/>
      <c r="G218" s="1332"/>
      <c r="H218" s="183"/>
      <c r="AE218" s="316"/>
      <c r="AF218" s="316"/>
      <c r="AH218" s="315"/>
      <c r="AI218" s="316"/>
    </row>
    <row r="219" spans="1:35" s="266" customFormat="1" ht="19.5" hidden="1" customHeight="1">
      <c r="A219" s="313" t="e">
        <f>#REF!</f>
        <v>#REF!</v>
      </c>
      <c r="B219" s="314" t="e">
        <f>#REF!</f>
        <v>#REF!</v>
      </c>
      <c r="C219" s="1332" t="e">
        <f>#REF!</f>
        <v>#REF!</v>
      </c>
      <c r="D219" s="1332"/>
      <c r="E219" s="1332"/>
      <c r="F219" s="1332"/>
      <c r="G219" s="1332"/>
      <c r="H219" s="183"/>
      <c r="AE219" s="316"/>
      <c r="AF219" s="316"/>
      <c r="AH219" s="315"/>
      <c r="AI219" s="316"/>
    </row>
    <row r="220" spans="1:35" s="266" customFormat="1" ht="19.5" hidden="1" customHeight="1">
      <c r="A220" s="317"/>
      <c r="B220" s="312" t="e">
        <f>#REF!</f>
        <v>#REF!</v>
      </c>
      <c r="C220" s="1332" t="e">
        <f>#REF!</f>
        <v>#REF!</v>
      </c>
      <c r="D220" s="1332"/>
      <c r="E220" s="1332"/>
      <c r="F220" s="1332"/>
      <c r="G220" s="1332"/>
      <c r="H220" s="185"/>
      <c r="AE220" s="316"/>
      <c r="AF220" s="316"/>
      <c r="AH220" s="316"/>
      <c r="AI220" s="316"/>
    </row>
    <row r="221" spans="1:35" s="266" customFormat="1" hidden="1">
      <c r="A221" s="320"/>
      <c r="B221" s="312" t="e">
        <f>#REF!</f>
        <v>#REF!</v>
      </c>
      <c r="C221" s="1332" t="e">
        <f>#REF!</f>
        <v>#REF!</v>
      </c>
      <c r="D221" s="1332"/>
      <c r="E221" s="1332"/>
      <c r="F221" s="1332"/>
      <c r="G221" s="1332"/>
      <c r="H221" s="185"/>
      <c r="AE221" s="316"/>
      <c r="AF221" s="316"/>
      <c r="AH221" s="316"/>
      <c r="AI221" s="316"/>
    </row>
    <row r="222" spans="1:35" s="266" customFormat="1" ht="19.5" hidden="1" customHeight="1">
      <c r="A222" s="321"/>
      <c r="B222" s="312" t="e">
        <f>#REF!</f>
        <v>#REF!</v>
      </c>
      <c r="C222" s="1332" t="e">
        <f>#REF!</f>
        <v>#REF!</v>
      </c>
      <c r="D222" s="1332"/>
      <c r="E222" s="1332"/>
      <c r="F222" s="1332"/>
      <c r="G222" s="1332"/>
      <c r="H222" s="185"/>
      <c r="AE222" s="316"/>
      <c r="AF222" s="316"/>
      <c r="AH222" s="316"/>
      <c r="AI222" s="316"/>
    </row>
    <row r="223" spans="1:35" s="181" customFormat="1">
      <c r="A223" s="227"/>
      <c r="B223" s="220"/>
      <c r="C223" s="1333"/>
      <c r="D223" s="1333"/>
      <c r="E223" s="1333"/>
      <c r="F223" s="1333"/>
      <c r="G223" s="1333"/>
      <c r="H223" s="255"/>
      <c r="I223" s="381"/>
      <c r="J223" s="381"/>
      <c r="K223" s="381"/>
      <c r="L223" s="381"/>
    </row>
    <row r="224" spans="1:35" s="181" customFormat="1">
      <c r="A224" s="202"/>
      <c r="B224" s="190"/>
      <c r="C224" s="190"/>
      <c r="D224" s="190"/>
      <c r="E224" s="190"/>
      <c r="F224" s="190"/>
      <c r="G224" s="190"/>
      <c r="H224" s="255"/>
      <c r="I224" s="381"/>
      <c r="J224" s="381"/>
      <c r="K224" s="381"/>
      <c r="L224" s="381"/>
    </row>
    <row r="225" spans="1:12" s="181" customFormat="1">
      <c r="A225" s="202"/>
      <c r="B225" s="190"/>
      <c r="C225" s="190"/>
      <c r="D225" s="190"/>
      <c r="E225" s="190"/>
      <c r="F225" s="190"/>
      <c r="G225" s="190"/>
      <c r="H225" s="255"/>
      <c r="I225" s="381"/>
      <c r="J225" s="381"/>
      <c r="K225" s="381"/>
      <c r="L225" s="381"/>
    </row>
  </sheetData>
  <customSheetViews>
    <customSheetView guid="{D917BAD1-3F5E-4203-970E-74D838DD272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563446CD-EB1B-4F94-95CE-012C7C73EC8C}"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s>
  <mergeCells count="143">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54:G154"/>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B112:C112"/>
    <mergeCell ref="B113:C113"/>
    <mergeCell ref="A22:G22"/>
    <mergeCell ref="C23:G23"/>
    <mergeCell ref="C26:G26"/>
    <mergeCell ref="B28:G28"/>
    <mergeCell ref="B114:C114"/>
    <mergeCell ref="C116:G116"/>
    <mergeCell ref="C24:G24"/>
    <mergeCell ref="C25:G25"/>
    <mergeCell ref="A106:G106"/>
    <mergeCell ref="A107:G107"/>
  </mergeCells>
  <phoneticPr fontId="29"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2"/>
  <headerFooter alignWithMargins="0">
    <oddFooter>&amp;R&amp;"Book Antiqua,Bold"&amp;10Schedule-7/ Page &amp;P of &amp;N</oddFooter>
  </headerFooter>
  <colBreaks count="1" manualBreakCount="1">
    <brk id="7" max="1048575" man="1"/>
  </col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9" zoomScaleNormal="100" zoomScaleSheetLayoutView="100" workbookViewId="0">
      <selection activeCell="G15" sqref="G15"/>
    </sheetView>
  </sheetViews>
  <sheetFormatPr defaultColWidth="9" defaultRowHeight="16.5"/>
  <cols>
    <col min="1" max="2" width="6.625" style="496" customWidth="1"/>
    <col min="3" max="3" width="21.625" style="496" customWidth="1"/>
    <col min="4" max="4" width="13.375" style="496" customWidth="1"/>
    <col min="5" max="5" width="23.625" style="496" customWidth="1"/>
    <col min="6" max="6" width="11.875" style="496" customWidth="1"/>
    <col min="7" max="7" width="14.375" style="496" customWidth="1"/>
    <col min="8" max="8" width="15.625" style="650" hidden="1" customWidth="1"/>
    <col min="9" max="9" width="20" style="651" hidden="1" customWidth="1"/>
    <col min="10" max="10" width="41.5" style="651" hidden="1" customWidth="1"/>
    <col min="11" max="11" width="21.25" style="651" hidden="1" customWidth="1"/>
    <col min="12" max="13" width="14.25" style="651" customWidth="1"/>
    <col min="14" max="16" width="9" style="652" customWidth="1"/>
    <col min="17" max="19" width="9" style="572"/>
    <col min="20" max="21" width="9" style="573"/>
    <col min="22" max="16384" width="9" style="492"/>
  </cols>
  <sheetData>
    <row r="1" spans="1:21" s="491" customFormat="1" ht="39.950000000000003" customHeight="1">
      <c r="A1" s="1369" t="s">
        <v>26</v>
      </c>
      <c r="B1" s="1369"/>
      <c r="C1" s="1369"/>
      <c r="D1" s="1369"/>
      <c r="E1" s="1369"/>
      <c r="F1" s="1369"/>
      <c r="G1" s="1369"/>
      <c r="H1" s="647"/>
      <c r="I1" s="648"/>
      <c r="J1" s="648"/>
      <c r="K1" s="648"/>
      <c r="L1" s="648"/>
      <c r="M1" s="648"/>
      <c r="N1" s="648"/>
      <c r="O1" s="648"/>
      <c r="P1" s="648"/>
      <c r="Q1" s="570"/>
      <c r="R1" s="570"/>
      <c r="S1" s="570"/>
      <c r="T1" s="571"/>
      <c r="U1" s="571"/>
    </row>
    <row r="2" spans="1:21" ht="18" customHeight="1">
      <c r="A2" s="78" t="str">
        <f>Cover!B3</f>
        <v>Specification No.: CC/NT/W-GIS/DOM/A10/25/06459</v>
      </c>
      <c r="B2" s="78"/>
      <c r="C2" s="79"/>
      <c r="D2" s="80"/>
      <c r="E2" s="80"/>
      <c r="F2" s="80"/>
      <c r="G2" s="82" t="s">
        <v>27</v>
      </c>
    </row>
    <row r="3" spans="1:21" ht="18" customHeight="1">
      <c r="A3" s="64"/>
      <c r="B3" s="64"/>
      <c r="C3" s="85"/>
      <c r="D3" s="86"/>
      <c r="E3" s="86"/>
      <c r="F3" s="86"/>
      <c r="G3" s="31"/>
    </row>
    <row r="4" spans="1:21" ht="18.95" customHeight="1">
      <c r="A4" s="1348" t="s">
        <v>28</v>
      </c>
      <c r="B4" s="1348"/>
      <c r="C4" s="1348"/>
      <c r="D4" s="1348"/>
      <c r="E4" s="1348"/>
      <c r="F4" s="1348"/>
      <c r="G4" s="1348"/>
    </row>
    <row r="5" spans="1:21" ht="21" customHeight="1">
      <c r="A5" s="60" t="s">
        <v>392</v>
      </c>
      <c r="B5" s="60"/>
      <c r="C5" s="186"/>
      <c r="D5" s="186"/>
      <c r="E5" s="186"/>
      <c r="F5" s="186"/>
      <c r="G5" s="186"/>
    </row>
    <row r="6" spans="1:21" ht="21" customHeight="1">
      <c r="A6" s="59" t="s">
        <v>394</v>
      </c>
      <c r="B6" s="59"/>
      <c r="C6" s="186"/>
      <c r="D6" s="186"/>
      <c r="E6" s="186"/>
      <c r="F6" s="186"/>
      <c r="G6" s="186"/>
    </row>
    <row r="7" spans="1:21" ht="21" customHeight="1">
      <c r="A7" s="59" t="s">
        <v>396</v>
      </c>
      <c r="B7" s="59"/>
      <c r="C7" s="186"/>
      <c r="D7" s="186"/>
      <c r="E7" s="186"/>
      <c r="F7" s="186"/>
      <c r="G7" s="186"/>
    </row>
    <row r="8" spans="1:21" ht="21" customHeight="1">
      <c r="A8" s="59" t="s">
        <v>397</v>
      </c>
      <c r="B8" s="59"/>
      <c r="C8" s="186"/>
      <c r="D8" s="186"/>
      <c r="E8" s="186"/>
      <c r="F8" s="186"/>
      <c r="G8" s="186"/>
    </row>
    <row r="9" spans="1:21" ht="21" customHeight="1">
      <c r="A9" s="59" t="s">
        <v>29</v>
      </c>
      <c r="B9" s="59"/>
      <c r="C9" s="186"/>
      <c r="D9" s="186"/>
      <c r="E9" s="186"/>
      <c r="F9" s="186"/>
      <c r="G9" s="186"/>
    </row>
    <row r="10" spans="1:21" ht="21" customHeight="1">
      <c r="A10" s="59" t="s">
        <v>398</v>
      </c>
      <c r="B10" s="59"/>
      <c r="C10" s="186"/>
      <c r="D10" s="186"/>
      <c r="E10" s="186"/>
      <c r="F10" s="186"/>
      <c r="G10" s="186"/>
    </row>
    <row r="11" spans="1:21" ht="21" customHeight="1">
      <c r="A11" s="186"/>
      <c r="B11" s="186"/>
      <c r="C11" s="186"/>
      <c r="D11" s="186"/>
      <c r="E11" s="186"/>
      <c r="F11" s="186"/>
      <c r="G11" s="186"/>
    </row>
    <row r="12" spans="1:21" ht="189.75" customHeight="1">
      <c r="A12" s="493" t="s">
        <v>30</v>
      </c>
      <c r="B12" s="493"/>
      <c r="C12" s="1370"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D12" s="1370"/>
      <c r="E12" s="1370"/>
      <c r="F12" s="1370"/>
      <c r="G12" s="1370"/>
    </row>
    <row r="13" spans="1:21" ht="21" customHeight="1">
      <c r="A13" s="494" t="s">
        <v>31</v>
      </c>
      <c r="B13" s="494"/>
      <c r="C13" s="495"/>
      <c r="D13" s="494"/>
      <c r="E13" s="494"/>
      <c r="F13" s="494"/>
      <c r="G13" s="494"/>
    </row>
    <row r="14" spans="1:21" ht="55.5" customHeight="1">
      <c r="A14" s="1371" t="s">
        <v>32</v>
      </c>
      <c r="B14" s="1371"/>
      <c r="C14" s="1371"/>
      <c r="D14" s="1371"/>
      <c r="E14" s="1371"/>
      <c r="F14" s="1371"/>
      <c r="G14" s="1371"/>
      <c r="I14" s="867" t="s">
        <v>33</v>
      </c>
      <c r="J14" s="653" t="s">
        <v>34</v>
      </c>
    </row>
    <row r="15" spans="1:21" ht="69.95" customHeight="1">
      <c r="B15" s="497">
        <v>1</v>
      </c>
      <c r="C15" s="1357" t="s">
        <v>544</v>
      </c>
      <c r="D15" s="1358"/>
      <c r="E15" s="1358"/>
      <c r="F15" s="1359"/>
      <c r="G15" s="498"/>
      <c r="H15" s="654">
        <f>'Sch-1'!N407+'Sch-2'!J405+'Sch-3 '!P412+'Sch-4'!P22+'Sch-4b'!P30+'Sch-7'!M20</f>
        <v>0</v>
      </c>
      <c r="I15" s="655">
        <f>IF(H15=0,0,G15/H15)</f>
        <v>0</v>
      </c>
    </row>
    <row r="16" spans="1:21" ht="69.95" customHeight="1">
      <c r="B16" s="497">
        <v>2</v>
      </c>
      <c r="C16" s="1357" t="s">
        <v>600</v>
      </c>
      <c r="D16" s="1358"/>
      <c r="E16" s="1358"/>
      <c r="F16" s="1359"/>
      <c r="G16" s="499"/>
      <c r="H16" s="654">
        <f>'Sch-1'!N407+'Sch-2'!J405+'Sch-3 '!P412+'Sch-4'!P22+'Sch-4b'!P30+'Sch-7'!M20</f>
        <v>0</v>
      </c>
      <c r="I16" s="656">
        <f>G16</f>
        <v>0</v>
      </c>
    </row>
    <row r="17" spans="1:21" s="500" customFormat="1" ht="54.95" customHeight="1">
      <c r="B17" s="501">
        <v>3</v>
      </c>
      <c r="C17" s="1360" t="s">
        <v>35</v>
      </c>
      <c r="D17" s="1361"/>
      <c r="E17" s="1361"/>
      <c r="F17" s="1362"/>
      <c r="G17" s="502"/>
      <c r="H17" s="649"/>
      <c r="I17" s="657"/>
      <c r="J17" s="657"/>
      <c r="K17" s="657"/>
      <c r="L17" s="657"/>
      <c r="M17" s="657"/>
      <c r="N17" s="658"/>
      <c r="O17" s="658"/>
      <c r="P17" s="658"/>
      <c r="Q17" s="574"/>
      <c r="R17" s="574"/>
      <c r="S17" s="574"/>
      <c r="T17" s="575"/>
      <c r="U17" s="575"/>
    </row>
    <row r="18" spans="1:21" s="500" customFormat="1" ht="21" customHeight="1">
      <c r="B18" s="503"/>
      <c r="C18" s="788" t="s">
        <v>494</v>
      </c>
      <c r="D18" s="505"/>
      <c r="E18" s="506"/>
      <c r="F18" s="507" t="s">
        <v>36</v>
      </c>
      <c r="G18" s="508"/>
      <c r="H18" s="659">
        <f>'Sch-1'!N407</f>
        <v>0</v>
      </c>
      <c r="I18" s="660">
        <f t="shared" ref="I18:I23" si="0">IF(H18=0,0,G18/H18)</f>
        <v>0</v>
      </c>
      <c r="J18" s="661" t="s">
        <v>497</v>
      </c>
      <c r="K18" s="866">
        <f>I15+I16+I18+I25</f>
        <v>0</v>
      </c>
      <c r="L18" s="657"/>
      <c r="M18" s="657"/>
      <c r="N18" s="658"/>
      <c r="O18" s="658"/>
      <c r="P18" s="658"/>
      <c r="Q18" s="574"/>
      <c r="R18" s="574"/>
      <c r="S18" s="574"/>
      <c r="T18" s="575"/>
      <c r="U18" s="575"/>
    </row>
    <row r="19" spans="1:21" s="500" customFormat="1" ht="21" customHeight="1">
      <c r="B19" s="503"/>
      <c r="C19" s="504" t="s">
        <v>37</v>
      </c>
      <c r="D19" s="505"/>
      <c r="E19" s="506"/>
      <c r="F19" s="507" t="s">
        <v>36</v>
      </c>
      <c r="G19" s="508"/>
      <c r="H19" s="659">
        <f>'Sch-2'!J405</f>
        <v>0</v>
      </c>
      <c r="I19" s="660">
        <f t="shared" si="0"/>
        <v>0</v>
      </c>
      <c r="J19" s="661" t="s">
        <v>37</v>
      </c>
      <c r="K19" s="866">
        <f>I15+I16+I19+I26</f>
        <v>0</v>
      </c>
      <c r="L19" s="657"/>
      <c r="M19" s="657"/>
      <c r="N19" s="658"/>
      <c r="O19" s="658"/>
      <c r="P19" s="658"/>
      <c r="Q19" s="574"/>
      <c r="R19" s="574"/>
      <c r="S19" s="574"/>
      <c r="T19" s="575"/>
      <c r="U19" s="575"/>
    </row>
    <row r="20" spans="1:21" s="500" customFormat="1" ht="21" customHeight="1">
      <c r="B20" s="503"/>
      <c r="C20" s="504" t="s">
        <v>38</v>
      </c>
      <c r="D20" s="505"/>
      <c r="E20" s="506"/>
      <c r="F20" s="507" t="s">
        <v>36</v>
      </c>
      <c r="G20" s="508"/>
      <c r="H20" s="659">
        <f>'Sch-3 '!P412</f>
        <v>0</v>
      </c>
      <c r="I20" s="660">
        <f t="shared" si="0"/>
        <v>0</v>
      </c>
      <c r="J20" s="661" t="s">
        <v>38</v>
      </c>
      <c r="K20" s="866">
        <f>I15+I16+I20+I27</f>
        <v>0</v>
      </c>
      <c r="L20" s="657"/>
      <c r="M20" s="657"/>
      <c r="N20" s="658"/>
      <c r="O20" s="658"/>
      <c r="P20" s="658"/>
      <c r="Q20" s="574"/>
      <c r="R20" s="574"/>
      <c r="S20" s="574"/>
      <c r="T20" s="575"/>
      <c r="U20" s="575"/>
    </row>
    <row r="21" spans="1:21" s="500" customFormat="1" ht="21" customHeight="1">
      <c r="B21" s="503"/>
      <c r="C21" s="788" t="s">
        <v>543</v>
      </c>
      <c r="D21" s="505"/>
      <c r="E21" s="506"/>
      <c r="F21" s="507" t="s">
        <v>36</v>
      </c>
      <c r="G21" s="870"/>
      <c r="H21" s="659">
        <f>'Sch-4'!P22</f>
        <v>0</v>
      </c>
      <c r="I21" s="660">
        <f t="shared" si="0"/>
        <v>0</v>
      </c>
      <c r="J21" s="661" t="s">
        <v>543</v>
      </c>
      <c r="K21" s="866">
        <f>I15+I16+I21+I28</f>
        <v>0</v>
      </c>
      <c r="L21" s="657"/>
      <c r="M21" s="657"/>
      <c r="N21" s="658"/>
      <c r="O21" s="658"/>
      <c r="P21" s="658"/>
      <c r="Q21" s="574"/>
      <c r="R21" s="574"/>
      <c r="S21" s="574"/>
      <c r="T21" s="575"/>
      <c r="U21" s="575"/>
    </row>
    <row r="22" spans="1:21" s="500" customFormat="1" ht="21" hidden="1" customHeight="1">
      <c r="B22" s="503"/>
      <c r="C22" s="788" t="s">
        <v>545</v>
      </c>
      <c r="D22" s="505"/>
      <c r="E22" s="506"/>
      <c r="F22" s="507" t="s">
        <v>36</v>
      </c>
      <c r="G22" s="508"/>
      <c r="H22" s="659">
        <f>'Sch-4b'!P30</f>
        <v>0</v>
      </c>
      <c r="I22" s="660">
        <f t="shared" si="0"/>
        <v>0</v>
      </c>
      <c r="J22" s="661" t="s">
        <v>546</v>
      </c>
      <c r="K22" s="866">
        <f>I15+I16+I22+I29</f>
        <v>0</v>
      </c>
      <c r="L22" s="657"/>
      <c r="M22" s="657"/>
      <c r="N22" s="658"/>
      <c r="O22" s="658"/>
      <c r="P22" s="658"/>
      <c r="Q22" s="574"/>
      <c r="R22" s="574"/>
      <c r="S22" s="574"/>
      <c r="T22" s="575"/>
      <c r="U22" s="575"/>
    </row>
    <row r="23" spans="1:21" s="500" customFormat="1" ht="23.25" customHeight="1">
      <c r="B23" s="509"/>
      <c r="C23" s="510" t="s">
        <v>64</v>
      </c>
      <c r="D23" s="511"/>
      <c r="E23" s="506"/>
      <c r="F23" s="512" t="s">
        <v>36</v>
      </c>
      <c r="G23" s="870"/>
      <c r="H23" s="659">
        <f>'Sch-7'!M20</f>
        <v>0</v>
      </c>
      <c r="I23" s="660">
        <f t="shared" si="0"/>
        <v>0</v>
      </c>
      <c r="J23" s="661" t="s">
        <v>64</v>
      </c>
      <c r="K23" s="866">
        <f>I15+I16+I23+I30</f>
        <v>0</v>
      </c>
      <c r="L23" s="657"/>
      <c r="M23" s="657"/>
      <c r="N23" s="658"/>
      <c r="O23" s="658"/>
      <c r="P23" s="658"/>
      <c r="Q23" s="574"/>
      <c r="R23" s="574"/>
      <c r="S23" s="574"/>
      <c r="T23" s="575"/>
      <c r="U23" s="575"/>
    </row>
    <row r="24" spans="1:21" s="500" customFormat="1" ht="54.95" customHeight="1">
      <c r="B24" s="501">
        <v>4</v>
      </c>
      <c r="C24" s="1363" t="s">
        <v>601</v>
      </c>
      <c r="D24" s="1364"/>
      <c r="E24" s="1364"/>
      <c r="F24" s="1365"/>
      <c r="G24" s="502"/>
      <c r="H24" s="649"/>
      <c r="I24" s="657"/>
      <c r="J24" s="657"/>
      <c r="K24" s="657"/>
      <c r="L24" s="657"/>
      <c r="M24" s="657"/>
      <c r="N24" s="658"/>
      <c r="O24" s="658"/>
      <c r="P24" s="658"/>
      <c r="Q24" s="574"/>
      <c r="R24" s="574"/>
      <c r="S24" s="574"/>
      <c r="T24" s="575"/>
      <c r="U24" s="575"/>
    </row>
    <row r="25" spans="1:21" s="500" customFormat="1" ht="21" customHeight="1">
      <c r="A25" s="513"/>
      <c r="B25" s="503"/>
      <c r="C25" s="788" t="s">
        <v>495</v>
      </c>
      <c r="D25" s="505"/>
      <c r="E25" s="514"/>
      <c r="F25" s="507" t="s">
        <v>39</v>
      </c>
      <c r="G25" s="515"/>
      <c r="H25" s="659">
        <f>'Sch-1'!N407</f>
        <v>0</v>
      </c>
      <c r="I25" s="662">
        <f t="shared" ref="I25:I30" si="1">G25</f>
        <v>0</v>
      </c>
      <c r="J25" s="657"/>
      <c r="K25" s="657"/>
      <c r="L25" s="657"/>
      <c r="M25" s="657"/>
      <c r="N25" s="658"/>
      <c r="O25" s="658"/>
      <c r="P25" s="658"/>
      <c r="Q25" s="574"/>
      <c r="R25" s="574"/>
      <c r="S25" s="574"/>
      <c r="T25" s="575"/>
      <c r="U25" s="575"/>
    </row>
    <row r="26" spans="1:21" s="500" customFormat="1" ht="21" customHeight="1">
      <c r="A26" s="513"/>
      <c r="B26" s="503"/>
      <c r="C26" s="504" t="s">
        <v>37</v>
      </c>
      <c r="D26" s="505"/>
      <c r="E26" s="514"/>
      <c r="F26" s="507" t="s">
        <v>39</v>
      </c>
      <c r="G26" s="515"/>
      <c r="H26" s="659">
        <f>'Sch-2'!J405</f>
        <v>0</v>
      </c>
      <c r="I26" s="662">
        <f t="shared" si="1"/>
        <v>0</v>
      </c>
      <c r="J26" s="657"/>
      <c r="K26" s="657"/>
      <c r="L26" s="657"/>
      <c r="M26" s="657"/>
      <c r="N26" s="658"/>
      <c r="O26" s="658"/>
      <c r="P26" s="658"/>
      <c r="Q26" s="574"/>
      <c r="R26" s="574"/>
      <c r="S26" s="574"/>
      <c r="T26" s="575"/>
      <c r="U26" s="575"/>
    </row>
    <row r="27" spans="1:21" s="500" customFormat="1" ht="21" customHeight="1">
      <c r="A27" s="513"/>
      <c r="B27" s="503"/>
      <c r="C27" s="504" t="s">
        <v>38</v>
      </c>
      <c r="D27" s="505"/>
      <c r="E27" s="514"/>
      <c r="F27" s="507" t="s">
        <v>39</v>
      </c>
      <c r="G27" s="515"/>
      <c r="H27" s="659">
        <f>'Sch-3 '!P412</f>
        <v>0</v>
      </c>
      <c r="I27" s="662">
        <f t="shared" si="1"/>
        <v>0</v>
      </c>
      <c r="J27" s="657"/>
      <c r="K27" s="657"/>
      <c r="L27" s="657"/>
      <c r="M27" s="657"/>
      <c r="N27" s="658"/>
      <c r="O27" s="658"/>
      <c r="P27" s="658"/>
      <c r="Q27" s="574"/>
      <c r="R27" s="574"/>
      <c r="S27" s="574"/>
      <c r="T27" s="575"/>
      <c r="U27" s="575"/>
    </row>
    <row r="28" spans="1:21" s="500" customFormat="1" ht="21" customHeight="1">
      <c r="A28" s="513"/>
      <c r="B28" s="503"/>
      <c r="C28" s="788" t="s">
        <v>543</v>
      </c>
      <c r="D28" s="505"/>
      <c r="E28" s="514"/>
      <c r="F28" s="507" t="s">
        <v>39</v>
      </c>
      <c r="G28" s="870"/>
      <c r="H28" s="659">
        <f>'Sch-4'!P22</f>
        <v>0</v>
      </c>
      <c r="I28" s="662">
        <f t="shared" si="1"/>
        <v>0</v>
      </c>
      <c r="J28" s="657"/>
      <c r="K28" s="657"/>
      <c r="L28" s="657"/>
      <c r="M28" s="657"/>
      <c r="N28" s="658"/>
      <c r="O28" s="658"/>
      <c r="P28" s="658"/>
      <c r="Q28" s="574"/>
      <c r="R28" s="574"/>
      <c r="S28" s="574"/>
      <c r="T28" s="575"/>
      <c r="U28" s="575"/>
    </row>
    <row r="29" spans="1:21" s="500" customFormat="1" ht="21" hidden="1" customHeight="1">
      <c r="A29" s="513"/>
      <c r="B29" s="503"/>
      <c r="C29" s="788" t="s">
        <v>545</v>
      </c>
      <c r="D29" s="505"/>
      <c r="E29" s="514"/>
      <c r="F29" s="507" t="s">
        <v>39</v>
      </c>
      <c r="G29" s="515"/>
      <c r="H29" s="659">
        <f>'Sch-4b'!P30</f>
        <v>0</v>
      </c>
      <c r="I29" s="662">
        <f t="shared" si="1"/>
        <v>0</v>
      </c>
      <c r="J29" s="657"/>
      <c r="K29" s="657"/>
      <c r="L29" s="657"/>
      <c r="M29" s="657"/>
      <c r="N29" s="658"/>
      <c r="O29" s="658"/>
      <c r="P29" s="658"/>
      <c r="Q29" s="574"/>
      <c r="R29" s="574"/>
      <c r="S29" s="574"/>
      <c r="T29" s="575"/>
      <c r="U29" s="575"/>
    </row>
    <row r="30" spans="1:21" s="500" customFormat="1" ht="21" customHeight="1">
      <c r="A30" s="513"/>
      <c r="B30" s="509"/>
      <c r="C30" s="510" t="s">
        <v>64</v>
      </c>
      <c r="D30" s="511"/>
      <c r="E30" s="516"/>
      <c r="F30" s="512" t="s">
        <v>39</v>
      </c>
      <c r="G30" s="870"/>
      <c r="H30" s="659">
        <f>'Sch-7'!M20</f>
        <v>0</v>
      </c>
      <c r="I30" s="662">
        <f t="shared" si="1"/>
        <v>0</v>
      </c>
      <c r="J30" s="657"/>
      <c r="K30" s="657"/>
      <c r="L30" s="657"/>
      <c r="M30" s="657"/>
      <c r="N30" s="658"/>
      <c r="O30" s="658"/>
      <c r="P30" s="658"/>
      <c r="Q30" s="574"/>
      <c r="R30" s="574"/>
      <c r="S30" s="574"/>
      <c r="T30" s="575"/>
      <c r="U30" s="575"/>
    </row>
    <row r="31" spans="1:21" s="500" customFormat="1">
      <c r="A31" s="513"/>
      <c r="B31" s="517"/>
      <c r="C31" s="1366" t="s">
        <v>468</v>
      </c>
      <c r="D31" s="1367"/>
      <c r="E31" s="1367"/>
      <c r="F31" s="1367"/>
      <c r="G31" s="1367"/>
      <c r="H31" s="649"/>
      <c r="I31" s="657"/>
      <c r="J31" s="657"/>
      <c r="K31" s="657"/>
      <c r="L31" s="657"/>
      <c r="M31" s="657"/>
      <c r="N31" s="658"/>
      <c r="O31" s="658"/>
      <c r="P31" s="658"/>
      <c r="Q31" s="574"/>
      <c r="R31" s="574"/>
      <c r="S31" s="574"/>
      <c r="T31" s="575"/>
      <c r="U31" s="575"/>
    </row>
    <row r="32" spans="1:21" s="500" customFormat="1" ht="48.75" hidden="1" customHeight="1">
      <c r="A32" s="513"/>
      <c r="B32" s="576">
        <v>5</v>
      </c>
      <c r="C32" s="1354" t="s">
        <v>467</v>
      </c>
      <c r="D32" s="1354"/>
      <c r="E32" s="1354"/>
      <c r="F32" s="1354"/>
      <c r="G32" s="1354"/>
      <c r="H32" s="649"/>
      <c r="I32" s="657"/>
      <c r="J32" s="657"/>
      <c r="K32" s="657"/>
      <c r="L32" s="657"/>
      <c r="M32" s="657"/>
      <c r="N32" s="658"/>
      <c r="O32" s="658"/>
      <c r="P32" s="658"/>
      <c r="Q32" s="574"/>
      <c r="R32" s="574"/>
      <c r="S32" s="574"/>
      <c r="T32" s="575"/>
      <c r="U32" s="575"/>
    </row>
    <row r="33" spans="1:21" s="500" customFormat="1" ht="48.75" hidden="1" customHeight="1">
      <c r="A33" s="513"/>
      <c r="B33" s="1368"/>
      <c r="C33" s="1368"/>
      <c r="D33" s="1368"/>
      <c r="E33" s="1368"/>
      <c r="F33" s="1368"/>
      <c r="G33" s="1368"/>
      <c r="H33" s="649"/>
      <c r="I33" s="657"/>
      <c r="J33" s="657"/>
      <c r="K33" s="657"/>
      <c r="L33" s="657"/>
      <c r="M33" s="657"/>
      <c r="N33" s="658"/>
      <c r="O33" s="658"/>
      <c r="P33" s="658"/>
      <c r="Q33" s="574"/>
      <c r="R33" s="574"/>
      <c r="S33" s="574"/>
      <c r="T33" s="575"/>
      <c r="U33" s="575"/>
    </row>
    <row r="34" spans="1:21" s="500" customFormat="1" ht="48.75" hidden="1" customHeight="1">
      <c r="A34" s="513"/>
      <c r="B34" s="518"/>
      <c r="C34" s="1354" t="s">
        <v>0</v>
      </c>
      <c r="D34" s="1355"/>
      <c r="E34" s="1355"/>
      <c r="F34" s="1355"/>
      <c r="G34" s="1355"/>
      <c r="H34" s="649"/>
      <c r="I34" s="657"/>
      <c r="J34" s="657"/>
      <c r="K34" s="657"/>
      <c r="L34" s="657"/>
      <c r="M34" s="657"/>
      <c r="N34" s="658"/>
      <c r="O34" s="658"/>
      <c r="P34" s="658"/>
      <c r="Q34" s="574"/>
      <c r="R34" s="574"/>
      <c r="S34" s="574"/>
      <c r="T34" s="575"/>
      <c r="U34" s="575"/>
    </row>
    <row r="35" spans="1:21" s="500" customFormat="1" ht="33" customHeight="1">
      <c r="A35" s="494" t="s">
        <v>40</v>
      </c>
      <c r="B35" s="518"/>
      <c r="C35" s="519"/>
      <c r="E35" s="520"/>
      <c r="F35" s="520"/>
      <c r="G35" s="521"/>
      <c r="H35" s="649"/>
      <c r="I35" s="657"/>
      <c r="J35" s="657"/>
      <c r="K35" s="657"/>
      <c r="L35" s="657"/>
      <c r="M35" s="657"/>
      <c r="N35" s="658"/>
      <c r="O35" s="658"/>
      <c r="P35" s="658"/>
      <c r="Q35" s="574"/>
      <c r="R35" s="574"/>
      <c r="S35" s="574"/>
      <c r="T35" s="575"/>
      <c r="U35" s="575"/>
    </row>
    <row r="36" spans="1:21" s="500" customFormat="1" ht="33" customHeight="1">
      <c r="A36" s="31" t="s">
        <v>82</v>
      </c>
      <c r="B36" s="518"/>
      <c r="C36" s="519"/>
      <c r="E36" s="520"/>
      <c r="F36" s="520"/>
      <c r="G36" s="521"/>
      <c r="H36" s="649"/>
      <c r="I36" s="657"/>
      <c r="J36" s="657"/>
      <c r="K36" s="657"/>
      <c r="L36" s="657"/>
      <c r="M36" s="657"/>
      <c r="N36" s="658"/>
      <c r="O36" s="658"/>
      <c r="P36" s="658"/>
      <c r="Q36" s="574"/>
      <c r="R36" s="574"/>
      <c r="S36" s="574"/>
      <c r="T36" s="575"/>
      <c r="U36" s="575"/>
    </row>
    <row r="37" spans="1:21" s="500" customFormat="1" ht="33" customHeight="1">
      <c r="B37" s="31"/>
      <c r="D37" s="286"/>
      <c r="E37" s="85"/>
      <c r="F37" s="85"/>
      <c r="G37" s="85"/>
      <c r="H37" s="649"/>
      <c r="I37" s="657"/>
      <c r="J37" s="657"/>
      <c r="K37" s="657"/>
      <c r="L37" s="657"/>
      <c r="M37" s="657"/>
      <c r="N37" s="658"/>
      <c r="O37" s="658"/>
      <c r="P37" s="658"/>
      <c r="Q37" s="574"/>
      <c r="R37" s="574"/>
      <c r="S37" s="574"/>
      <c r="T37" s="575"/>
      <c r="U37" s="575"/>
    </row>
    <row r="38" spans="1:21" ht="33" customHeight="1">
      <c r="A38" s="522"/>
      <c r="B38" s="522"/>
      <c r="C38" s="523"/>
      <c r="D38" s="85"/>
      <c r="E38" s="31"/>
      <c r="F38" s="31"/>
      <c r="G38" s="99" t="s">
        <v>83</v>
      </c>
    </row>
    <row r="39" spans="1:21" ht="33" customHeight="1">
      <c r="A39" s="522"/>
      <c r="B39" s="522"/>
      <c r="C39" s="523"/>
      <c r="D39" s="85"/>
      <c r="E39" s="31"/>
      <c r="F39" s="31"/>
      <c r="G39" s="99" t="str">
        <f>"For and on behalf of " &amp; 'Sch-1'!C8</f>
        <v xml:space="preserve">For and on behalf of …….. …….. …….. …….. …….. …….. </v>
      </c>
    </row>
    <row r="40" spans="1:21" ht="33" customHeight="1">
      <c r="A40" s="524"/>
      <c r="B40" s="524"/>
      <c r="C40" s="524"/>
      <c r="D40" s="525"/>
      <c r="E40" s="526"/>
      <c r="F40" s="526"/>
      <c r="G40" s="492"/>
    </row>
    <row r="41" spans="1:21" ht="33" customHeight="1">
      <c r="A41" s="527" t="s">
        <v>253</v>
      </c>
      <c r="B41" s="527"/>
      <c r="C41" s="525" t="str">
        <f>IF('Sch-1'!B415=0,"", 'Sch-1'!B415)</f>
        <v>--</v>
      </c>
      <c r="D41" s="525"/>
      <c r="E41" s="526" t="s">
        <v>84</v>
      </c>
      <c r="F41" s="1356" t="str">
        <f>'Sch-1'!M416</f>
        <v/>
      </c>
      <c r="G41" s="1356"/>
    </row>
    <row r="42" spans="1:21" ht="33" customHeight="1">
      <c r="A42" s="527" t="s">
        <v>254</v>
      </c>
      <c r="B42" s="527"/>
      <c r="C42" s="525" t="str">
        <f>IF('Sch-1'!B416=0,"", 'Sch-1'!B416)</f>
        <v/>
      </c>
      <c r="D42" s="528"/>
      <c r="E42" s="526" t="s">
        <v>85</v>
      </c>
      <c r="F42" s="1356" t="str">
        <f>'Sch-1'!M417</f>
        <v/>
      </c>
      <c r="G42" s="1356"/>
    </row>
    <row r="43" spans="1:21" ht="33" customHeight="1">
      <c r="A43" s="522"/>
      <c r="B43" s="522"/>
      <c r="C43" s="522"/>
      <c r="D43" s="522"/>
      <c r="E43" s="526"/>
      <c r="F43" s="526"/>
      <c r="G43" s="492"/>
    </row>
  </sheetData>
  <sheetProtection algorithmName="SHA-512" hashValue="IuRzMyLJlfE0JkM+0KLCAma0HNH6jnjRuiozKBOThD9chfPYNXPPAsHIt5V2uqy1CIJBlTXMm+5mARD7pzWJdg==" saltValue="UIZ4TjwDfvv5cC5K+/0Cqw==" spinCount="100000" sheet="1" objects="1" scenarios="1"/>
  <customSheetViews>
    <customSheetView guid="{D917BAD1-3F5E-4203-970E-74D838DD272E}" showPageBreaks="1" zeroValues="0" printArea="1" hiddenRows="1" hiddenColumns="1" view="pageBreakPreview" topLeftCell="A12">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563446CD-EB1B-4F94-95CE-012C7C73EC8C}" showPageBreaks="1" zeroValues="0" printArea="1" hiddenRows="1" hiddenColumns="1" view="pageBreakPreview">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8"/>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C34:G34"/>
    <mergeCell ref="F41:G41"/>
    <mergeCell ref="F42:G42"/>
    <mergeCell ref="C16:F16"/>
    <mergeCell ref="C17:F17"/>
    <mergeCell ref="C24:F24"/>
    <mergeCell ref="C31:G31"/>
    <mergeCell ref="C32:G32"/>
    <mergeCell ref="B33:G33"/>
  </mergeCells>
  <phoneticPr fontId="29"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2"/>
  <headerFooter alignWithMargins="0">
    <oddFooter>&amp;R&amp;"Book Antiqua,Bold"&amp;10Letter of Discount  /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1"/>
    <col min="2" max="2" width="26.875" style="542" customWidth="1"/>
    <col min="3" max="3" width="22.875" style="542" customWidth="1"/>
    <col min="4" max="5" width="15.625" style="542" customWidth="1"/>
    <col min="6" max="16384" width="9" style="286"/>
  </cols>
  <sheetData>
    <row r="1" spans="1:6">
      <c r="A1" s="529"/>
      <c r="B1" s="530"/>
      <c r="C1" s="530"/>
      <c r="D1" s="530"/>
      <c r="E1" s="530"/>
    </row>
    <row r="2" spans="1:6" ht="21.95" customHeight="1">
      <c r="A2" s="1372" t="s">
        <v>41</v>
      </c>
      <c r="B2" s="1372"/>
      <c r="C2" s="1372"/>
      <c r="D2" s="1372"/>
      <c r="E2" s="286"/>
    </row>
    <row r="3" spans="1:6">
      <c r="A3" s="529"/>
      <c r="B3" s="530"/>
      <c r="C3" s="530"/>
      <c r="D3" s="530"/>
      <c r="E3" s="530"/>
    </row>
    <row r="4" spans="1:6" ht="30">
      <c r="A4" s="531" t="s">
        <v>42</v>
      </c>
      <c r="B4" s="532" t="s">
        <v>43</v>
      </c>
      <c r="C4" s="531" t="s">
        <v>72</v>
      </c>
      <c r="D4" s="531" t="s">
        <v>44</v>
      </c>
      <c r="E4" s="531" t="s">
        <v>45</v>
      </c>
    </row>
    <row r="5" spans="1:6" ht="18" customHeight="1">
      <c r="A5" s="533" t="s">
        <v>46</v>
      </c>
      <c r="B5" s="533" t="s">
        <v>47</v>
      </c>
      <c r="C5" s="533" t="s">
        <v>48</v>
      </c>
      <c r="D5" s="533" t="s">
        <v>49</v>
      </c>
      <c r="E5" s="533" t="s">
        <v>50</v>
      </c>
    </row>
    <row r="6" spans="1:6" ht="45" customHeight="1">
      <c r="A6" s="534">
        <v>1</v>
      </c>
      <c r="B6" s="535"/>
      <c r="C6" s="536"/>
      <c r="D6" s="537"/>
      <c r="E6" s="538">
        <f t="shared" ref="E6:E15" si="0">C6*D6</f>
        <v>0</v>
      </c>
    </row>
    <row r="7" spans="1:6" ht="45" customHeight="1">
      <c r="A7" s="534">
        <v>2</v>
      </c>
      <c r="B7" s="535"/>
      <c r="C7" s="536"/>
      <c r="D7" s="537"/>
      <c r="E7" s="538">
        <f t="shared" si="0"/>
        <v>0</v>
      </c>
    </row>
    <row r="8" spans="1:6" ht="45" customHeight="1">
      <c r="A8" s="534">
        <v>3</v>
      </c>
      <c r="B8" s="535"/>
      <c r="C8" s="536"/>
      <c r="D8" s="537"/>
      <c r="E8" s="538">
        <f t="shared" si="0"/>
        <v>0</v>
      </c>
    </row>
    <row r="9" spans="1:6" ht="45" customHeight="1">
      <c r="A9" s="534">
        <v>4</v>
      </c>
      <c r="B9" s="535"/>
      <c r="C9" s="536"/>
      <c r="D9" s="537"/>
      <c r="E9" s="538">
        <f t="shared" si="0"/>
        <v>0</v>
      </c>
    </row>
    <row r="10" spans="1:6" ht="45" customHeight="1">
      <c r="A10" s="534">
        <v>5</v>
      </c>
      <c r="B10" s="535"/>
      <c r="C10" s="536"/>
      <c r="D10" s="537"/>
      <c r="E10" s="538">
        <f t="shared" si="0"/>
        <v>0</v>
      </c>
    </row>
    <row r="11" spans="1:6" ht="45" customHeight="1">
      <c r="A11" s="534">
        <v>6</v>
      </c>
      <c r="B11" s="535"/>
      <c r="C11" s="536"/>
      <c r="D11" s="537"/>
      <c r="E11" s="538">
        <f t="shared" si="0"/>
        <v>0</v>
      </c>
    </row>
    <row r="12" spans="1:6" ht="45" customHeight="1">
      <c r="A12" s="534">
        <v>7</v>
      </c>
      <c r="B12" s="535"/>
      <c r="C12" s="536"/>
      <c r="D12" s="537"/>
      <c r="E12" s="538">
        <f t="shared" si="0"/>
        <v>0</v>
      </c>
    </row>
    <row r="13" spans="1:6" ht="45" customHeight="1">
      <c r="A13" s="534">
        <v>8</v>
      </c>
      <c r="B13" s="535"/>
      <c r="C13" s="536"/>
      <c r="D13" s="537"/>
      <c r="E13" s="538">
        <f t="shared" si="0"/>
        <v>0</v>
      </c>
    </row>
    <row r="14" spans="1:6" ht="45" customHeight="1">
      <c r="A14" s="534">
        <v>9</v>
      </c>
      <c r="B14" s="535"/>
      <c r="C14" s="536"/>
      <c r="D14" s="537"/>
      <c r="E14" s="538">
        <f t="shared" si="0"/>
        <v>0</v>
      </c>
    </row>
    <row r="15" spans="1:6" ht="45" customHeight="1">
      <c r="A15" s="534">
        <v>10</v>
      </c>
      <c r="B15" s="535"/>
      <c r="C15" s="536"/>
      <c r="D15" s="537"/>
      <c r="E15" s="538">
        <f t="shared" si="0"/>
        <v>0</v>
      </c>
    </row>
    <row r="16" spans="1:6" ht="45" customHeight="1">
      <c r="A16" s="539"/>
      <c r="B16" s="540" t="s">
        <v>51</v>
      </c>
      <c r="C16" s="540"/>
      <c r="D16" s="540"/>
      <c r="E16" s="540">
        <f>SUM(E6:E15)</f>
        <v>0</v>
      </c>
      <c r="F16" s="267"/>
    </row>
    <row r="17" ht="30" customHeight="1"/>
    <row r="18" ht="30" customHeight="1"/>
    <row r="19" ht="30" customHeight="1"/>
    <row r="20" ht="30" customHeight="1"/>
    <row r="21" ht="30" customHeight="1"/>
  </sheetData>
  <customSheetViews>
    <customSheetView guid="{D917BAD1-3F5E-4203-970E-74D838DD272E}" state="hidden">
      <selection activeCell="C8" sqref="C8"/>
      <pageMargins left="0.75" right="0.75" top="0.65" bottom="1" header="0.5" footer="0.5"/>
      <pageSetup orientation="portrait" r:id="rId1"/>
      <headerFooter alignWithMargins="0"/>
    </customSheetView>
    <customSheetView guid="{563446CD-EB1B-4F94-95CE-012C7C73EC8C}" state="hidden">
      <selection activeCell="C8" sqref="C8"/>
      <pageMargins left="0.75" right="0.75" top="0.65" bottom="1" header="0.5" footer="0.5"/>
      <pageSetup orientation="portrait" r:id="rId2"/>
      <headerFooter alignWithMargins="0"/>
    </customSheetView>
    <customSheetView guid="{1E0C44A1-9358-4FBD-8C2C-4DB661DA1476}" state="hidden">
      <selection activeCell="C8" sqref="C8"/>
      <pageMargins left="0.75" right="0.75" top="0.65" bottom="1" header="0.5" footer="0.5"/>
      <pageSetup orientation="portrait" r:id="rId3"/>
      <headerFooter alignWithMargins="0"/>
    </customSheetView>
    <customSheetView guid="{498493C3-769C-4143-9114-C68CD1D40B11}" state="hidden">
      <selection activeCell="C8" sqref="C8"/>
      <pageMargins left="0.75" right="0.75" top="0.65" bottom="1" header="0.5" footer="0.5"/>
      <pageSetup orientation="portrait" r:id="rId4"/>
      <headerFooter alignWithMargins="0"/>
    </customSheetView>
    <customSheetView guid="{C431BC99-7569-44AB-83F6-AB73BDED3783}" state="hidden">
      <selection activeCell="C8" sqref="C8"/>
      <pageMargins left="0.75" right="0.75" top="0.65" bottom="1" header="0.5" footer="0.5"/>
      <pageSetup orientation="portrait" r:id="rId5"/>
      <headerFooter alignWithMargins="0"/>
    </customSheetView>
    <customSheetView guid="{E97134B6-5E8D-4951-8DA0-73D065532361}" state="hidden">
      <selection activeCell="C8" sqref="C8"/>
      <pageMargins left="0.75" right="0.75" top="0.65" bottom="1" header="0.5" footer="0.5"/>
      <pageSetup orientation="portrait" r:id="rId6"/>
      <headerFooter alignWithMargins="0"/>
    </customSheetView>
    <customSheetView guid="{D0757F9E-DF41-4B40-A5E5-F4F8FDD8D61D}" state="hidden">
      <selection activeCell="C8" sqref="C8"/>
      <pageMargins left="0.75" right="0.75" top="0.65" bottom="1" header="0.5" footer="0.5"/>
      <pageSetup orientation="portrait" r:id="rId7"/>
      <headerFooter alignWithMargins="0"/>
    </customSheetView>
    <customSheetView guid="{EE46BCD1-F715-4FA9-A5FC-1B125AD601E0}">
      <selection activeCell="B6" sqref="B6:D15"/>
      <pageMargins left="0.75" right="0.75" top="0.65" bottom="1" header="0.5" footer="0.5"/>
      <pageSetup orientation="portrait" r:id="rId8"/>
      <headerFooter alignWithMargins="0"/>
    </customSheetView>
    <customSheetView guid="{4AA1107B-A795-4744-B566-827168772C7A}">
      <selection activeCell="B6" sqref="B6:D15"/>
      <pageMargins left="0.75" right="0.75" top="0.65" bottom="1" header="0.5" footer="0.5"/>
      <pageSetup orientation="portrait" r:id="rId9"/>
      <headerFooter alignWithMargins="0"/>
    </customSheetView>
    <customSheetView guid="{B23AD343-29DA-4CE0-BD10-47BF44F3782F}">
      <selection activeCell="G8" sqref="G8"/>
      <pageMargins left="0.75" right="0.75" top="0.65" bottom="1" header="0.5" footer="0.5"/>
      <pageSetup orientation="portrait" r:id="rId10"/>
      <headerFooter alignWithMargins="0"/>
    </customSheetView>
    <customSheetView guid="{ECE9294F-C910-4036-88BC-B1F2176FB06B}">
      <selection activeCell="B9" sqref="B9"/>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9F4E142-7D26-464D-BECA-4F3806DB1FE1}">
      <selection activeCell="G8" sqref="G8"/>
      <pageMargins left="0.75" right="0.75" top="0.65" bottom="1" header="0.5" footer="0.5"/>
      <pageSetup orientation="portrait" r:id="rId13"/>
      <headerFooter alignWithMargins="0"/>
    </customSheetView>
    <customSheetView guid="{A7DBDDEF-9245-44C6-9EBF-032DB6E1C0A2}" topLeftCell="A9">
      <selection activeCell="B6" sqref="B6:D15"/>
      <pageMargins left="0.75" right="0.75" top="0.65" bottom="1" header="0.5" footer="0.5"/>
      <pageSetup orientation="portrait" r:id="rId14"/>
      <headerFooter alignWithMargins="0"/>
    </customSheetView>
    <customSheetView guid="{7487ED9F-BBED-4B2A-9631-22F1A430946B}">
      <selection activeCell="B6" sqref="B6:D15"/>
      <pageMargins left="0.75" right="0.75" top="0.65" bottom="1" header="0.5" footer="0.5"/>
      <pageSetup orientation="portrait" r:id="rId15"/>
      <headerFooter alignWithMargins="0"/>
    </customSheetView>
    <customSheetView guid="{B3CE7B10-A914-4559-A6DA-AED8C22AFD6D}" state="hidden">
      <selection activeCell="C8" sqref="C8"/>
      <pageMargins left="0.75" right="0.75" top="0.65" bottom="1" header="0.5" footer="0.5"/>
      <pageSetup orientation="portrait" r:id="rId16"/>
      <headerFooter alignWithMargins="0"/>
    </customSheetView>
    <customSheetView guid="{D53177B2-31EC-4222-B97A-A37DCFD9E45B}" state="hidden">
      <selection activeCell="C8" sqref="C8"/>
      <pageMargins left="0.75" right="0.75" top="0.65" bottom="1" header="0.5" footer="0.5"/>
      <pageSetup orientation="portrait" r:id="rId17"/>
      <headerFooter alignWithMargins="0"/>
    </customSheetView>
    <customSheetView guid="{223BC0FC-814D-40F0-9795-CE82A16FF3A5}" state="hidden">
      <selection activeCell="C8" sqref="C8"/>
      <pageMargins left="0.75" right="0.75" top="0.65" bottom="1" header="0.5" footer="0.5"/>
      <pageSetup orientation="portrait" r:id="rId18"/>
      <headerFooter alignWithMargins="0"/>
    </customSheetView>
    <customSheetView guid="{B835C05C-B615-4DCB-982D-4519616B3CD8}" state="hidden">
      <selection activeCell="C8" sqref="C8"/>
      <pageMargins left="0.75" right="0.75" top="0.65" bottom="1" header="0.5" footer="0.5"/>
      <pageSetup orientation="portrait" r:id="rId19"/>
      <headerFooter alignWithMargins="0"/>
    </customSheetView>
    <customSheetView guid="{A34CC49F-E309-4C23-B4F6-1E3B307C10D1}"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1"/>
    <col min="2" max="2" width="26.875" style="542" customWidth="1"/>
    <col min="3" max="3" width="22.875" style="542" customWidth="1"/>
    <col min="4" max="5" width="15.625" style="542" customWidth="1"/>
    <col min="6" max="16384" width="9" style="286"/>
  </cols>
  <sheetData>
    <row r="1" spans="1:6">
      <c r="A1" s="529"/>
      <c r="B1" s="530"/>
      <c r="C1" s="530"/>
      <c r="D1" s="530"/>
      <c r="E1" s="530"/>
    </row>
    <row r="2" spans="1:6" ht="21.95" customHeight="1">
      <c r="A2" s="1372" t="s">
        <v>52</v>
      </c>
      <c r="B2" s="1372"/>
      <c r="C2" s="1372"/>
      <c r="D2" s="1373"/>
      <c r="E2"/>
    </row>
    <row r="3" spans="1:6">
      <c r="A3" s="529"/>
      <c r="B3" s="530"/>
      <c r="C3" s="530"/>
      <c r="D3" s="530"/>
      <c r="E3" s="530"/>
    </row>
    <row r="4" spans="1:6" ht="36" customHeight="1">
      <c r="A4" s="531" t="s">
        <v>42</v>
      </c>
      <c r="B4" s="532" t="s">
        <v>43</v>
      </c>
      <c r="C4" s="531" t="s">
        <v>53</v>
      </c>
      <c r="D4" s="531" t="s">
        <v>54</v>
      </c>
      <c r="E4" s="531" t="s">
        <v>55</v>
      </c>
    </row>
    <row r="5" spans="1:6" ht="18" customHeight="1">
      <c r="A5" s="533" t="s">
        <v>46</v>
      </c>
      <c r="B5" s="533" t="s">
        <v>47</v>
      </c>
      <c r="C5" s="533" t="s">
        <v>48</v>
      </c>
      <c r="D5" s="533" t="s">
        <v>49</v>
      </c>
      <c r="E5" s="533" t="s">
        <v>50</v>
      </c>
    </row>
    <row r="6" spans="1:6" ht="45" customHeight="1">
      <c r="A6" s="534">
        <v>1</v>
      </c>
      <c r="B6" s="535"/>
      <c r="C6" s="536"/>
      <c r="D6" s="537"/>
      <c r="E6" s="538">
        <f>C6*D6</f>
        <v>0</v>
      </c>
    </row>
    <row r="7" spans="1:6" ht="45" customHeight="1">
      <c r="A7" s="534">
        <v>2</v>
      </c>
      <c r="B7" s="535"/>
      <c r="C7" s="536"/>
      <c r="D7" s="537"/>
      <c r="E7" s="538">
        <f t="shared" ref="E7:E15" si="0">C7*D7</f>
        <v>0</v>
      </c>
    </row>
    <row r="8" spans="1:6" ht="45" customHeight="1">
      <c r="A8" s="534">
        <v>3</v>
      </c>
      <c r="B8" s="535"/>
      <c r="C8" s="536"/>
      <c r="D8" s="537"/>
      <c r="E8" s="538">
        <f t="shared" si="0"/>
        <v>0</v>
      </c>
    </row>
    <row r="9" spans="1:6" ht="45" customHeight="1">
      <c r="A9" s="534">
        <v>4</v>
      </c>
      <c r="B9" s="535"/>
      <c r="C9" s="536"/>
      <c r="D9" s="537"/>
      <c r="E9" s="538">
        <f t="shared" si="0"/>
        <v>0</v>
      </c>
    </row>
    <row r="10" spans="1:6" ht="45" customHeight="1">
      <c r="A10" s="534">
        <v>5</v>
      </c>
      <c r="B10" s="535"/>
      <c r="C10" s="536"/>
      <c r="D10" s="537"/>
      <c r="E10" s="538">
        <f t="shared" si="0"/>
        <v>0</v>
      </c>
    </row>
    <row r="11" spans="1:6" ht="45" customHeight="1">
      <c r="A11" s="534">
        <v>6</v>
      </c>
      <c r="B11" s="535"/>
      <c r="C11" s="536"/>
      <c r="D11" s="537"/>
      <c r="E11" s="538">
        <f t="shared" si="0"/>
        <v>0</v>
      </c>
    </row>
    <row r="12" spans="1:6" ht="45" customHeight="1">
      <c r="A12" s="534">
        <v>7</v>
      </c>
      <c r="B12" s="535"/>
      <c r="C12" s="536"/>
      <c r="D12" s="537"/>
      <c r="E12" s="538">
        <f t="shared" si="0"/>
        <v>0</v>
      </c>
    </row>
    <row r="13" spans="1:6" ht="45" customHeight="1">
      <c r="A13" s="534">
        <v>8</v>
      </c>
      <c r="B13" s="535"/>
      <c r="C13" s="536"/>
      <c r="D13" s="537"/>
      <c r="E13" s="538">
        <f t="shared" si="0"/>
        <v>0</v>
      </c>
    </row>
    <row r="14" spans="1:6" ht="45" customHeight="1">
      <c r="A14" s="534">
        <v>9</v>
      </c>
      <c r="B14" s="535"/>
      <c r="C14" s="536"/>
      <c r="D14" s="537"/>
      <c r="E14" s="538">
        <f t="shared" si="0"/>
        <v>0</v>
      </c>
    </row>
    <row r="15" spans="1:6" ht="45" customHeight="1">
      <c r="A15" s="534">
        <v>10</v>
      </c>
      <c r="B15" s="535"/>
      <c r="C15" s="536"/>
      <c r="D15" s="537"/>
      <c r="E15" s="538">
        <f t="shared" si="0"/>
        <v>0</v>
      </c>
    </row>
    <row r="16" spans="1:6" ht="45" customHeight="1">
      <c r="A16" s="539"/>
      <c r="B16" s="540" t="s">
        <v>51</v>
      </c>
      <c r="C16" s="540"/>
      <c r="D16" s="540"/>
      <c r="E16" s="540">
        <f>SUM(E6:E15)</f>
        <v>0</v>
      </c>
      <c r="F16" s="267"/>
    </row>
    <row r="17" ht="30" customHeight="1"/>
    <row r="18" ht="30" customHeight="1"/>
    <row r="19" ht="30" customHeight="1"/>
    <row r="20" ht="30" customHeight="1"/>
    <row r="21" ht="30" customHeight="1"/>
  </sheetData>
  <customSheetViews>
    <customSheetView guid="{D917BAD1-3F5E-4203-970E-74D838DD272E}" state="hidden">
      <selection activeCell="B6" sqref="B6"/>
      <pageMargins left="0.75" right="0.75" top="0.65" bottom="1" header="0.5" footer="0.5"/>
      <pageSetup orientation="portrait" r:id="rId1"/>
      <headerFooter alignWithMargins="0"/>
    </customSheetView>
    <customSheetView guid="{563446CD-EB1B-4F94-95CE-012C7C73EC8C}" state="hidden">
      <selection activeCell="B6" sqref="B6"/>
      <pageMargins left="0.75" right="0.75" top="0.65" bottom="1" header="0.5" footer="0.5"/>
      <pageSetup orientation="portrait" r:id="rId2"/>
      <headerFooter alignWithMargins="0"/>
    </customSheetView>
    <customSheetView guid="{1E0C44A1-9358-4FBD-8C2C-4DB661DA1476}" state="hidden">
      <selection activeCell="B6" sqref="B6"/>
      <pageMargins left="0.75" right="0.75" top="0.65" bottom="1" header="0.5" footer="0.5"/>
      <pageSetup orientation="portrait" r:id="rId3"/>
      <headerFooter alignWithMargins="0"/>
    </customSheetView>
    <customSheetView guid="{498493C3-769C-4143-9114-C68CD1D40B11}" state="hidden">
      <selection activeCell="B6" sqref="B6"/>
      <pageMargins left="0.75" right="0.75" top="0.65" bottom="1" header="0.5" footer="0.5"/>
      <pageSetup orientation="portrait" r:id="rId4"/>
      <headerFooter alignWithMargins="0"/>
    </customSheetView>
    <customSheetView guid="{C431BC99-7569-44AB-83F6-AB73BDED3783}" state="hidden">
      <selection activeCell="B6" sqref="B6"/>
      <pageMargins left="0.75" right="0.75" top="0.65" bottom="1" header="0.5" footer="0.5"/>
      <pageSetup orientation="portrait" r:id="rId5"/>
      <headerFooter alignWithMargins="0"/>
    </customSheetView>
    <customSheetView guid="{E97134B6-5E8D-4951-8DA0-73D065532361}" state="hidden">
      <selection activeCell="B6" sqref="B6"/>
      <pageMargins left="0.75" right="0.75" top="0.65" bottom="1" header="0.5" footer="0.5"/>
      <pageSetup orientation="portrait" r:id="rId6"/>
      <headerFooter alignWithMargins="0"/>
    </customSheetView>
    <customSheetView guid="{D0757F9E-DF41-4B40-A5E5-F4F8FDD8D61D}" state="hidden">
      <selection activeCell="B6" sqref="B6"/>
      <pageMargins left="0.75" right="0.75" top="0.65" bottom="1" header="0.5" footer="0.5"/>
      <pageSetup orientation="portrait" r:id="rId7"/>
      <headerFooter alignWithMargins="0"/>
    </customSheetView>
    <customSheetView guid="{EE46BCD1-F715-4FA9-A5FC-1B125AD601E0}">
      <selection activeCell="G8" sqref="G8"/>
      <pageMargins left="0.75" right="0.75" top="0.65" bottom="1" header="0.5" footer="0.5"/>
      <pageSetup orientation="portrait" r:id="rId8"/>
      <headerFooter alignWithMargins="0"/>
    </customSheetView>
    <customSheetView guid="{4AA1107B-A795-4744-B566-827168772C7A}" topLeftCell="A10">
      <selection activeCell="G8" sqref="G8"/>
      <pageMargins left="0.75" right="0.75" top="0.65" bottom="1" header="0.5" footer="0.5"/>
      <pageSetup orientation="portrait" r:id="rId9"/>
      <headerFooter alignWithMargins="0"/>
    </customSheetView>
    <customSheetView guid="{B23AD343-29DA-4CE0-BD10-47BF44F3782F}">
      <selection activeCell="G8" sqref="G8"/>
      <pageMargins left="0.75" right="0.75" top="0.65" bottom="1" header="0.5" footer="0.5"/>
      <pageSetup orientation="portrait" r:id="rId10"/>
      <headerFooter alignWithMargins="0"/>
    </customSheetView>
    <customSheetView guid="{ECE9294F-C910-4036-88BC-B1F2176FB06B}">
      <selection activeCell="B11" sqref="B11"/>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9F4E142-7D26-464D-BECA-4F3806DB1FE1}">
      <selection activeCell="G8" sqref="G8"/>
      <pageMargins left="0.75" right="0.75" top="0.65" bottom="1" header="0.5" footer="0.5"/>
      <pageSetup orientation="portrait" r:id="rId13"/>
      <headerFooter alignWithMargins="0"/>
    </customSheetView>
    <customSheetView guid="{A7DBDDEF-9245-44C6-9EBF-032DB6E1C0A2}" topLeftCell="A10">
      <selection activeCell="G8" sqref="G8"/>
      <pageMargins left="0.75" right="0.75" top="0.65" bottom="1" header="0.5" footer="0.5"/>
      <pageSetup orientation="portrait" r:id="rId14"/>
      <headerFooter alignWithMargins="0"/>
    </customSheetView>
    <customSheetView guid="{7487ED9F-BBED-4B2A-9631-22F1A430946B}" topLeftCell="A10">
      <selection activeCell="G8" sqref="G8"/>
      <pageMargins left="0.75" right="0.75" top="0.65" bottom="1" header="0.5" footer="0.5"/>
      <pageSetup orientation="portrait" r:id="rId15"/>
      <headerFooter alignWithMargins="0"/>
    </customSheetView>
    <customSheetView guid="{B3CE7B10-A914-4559-A6DA-AED8C22AFD6D}" state="hidden">
      <selection activeCell="B6" sqref="B6"/>
      <pageMargins left="0.75" right="0.75" top="0.65" bottom="1" header="0.5" footer="0.5"/>
      <pageSetup orientation="portrait" r:id="rId16"/>
      <headerFooter alignWithMargins="0"/>
    </customSheetView>
    <customSheetView guid="{D53177B2-31EC-4222-B97A-A37DCFD9E45B}" state="hidden">
      <selection activeCell="B6" sqref="B6"/>
      <pageMargins left="0.75" right="0.75" top="0.65" bottom="1" header="0.5" footer="0.5"/>
      <pageSetup orientation="portrait" r:id="rId17"/>
      <headerFooter alignWithMargins="0"/>
    </customSheetView>
    <customSheetView guid="{223BC0FC-814D-40F0-9795-CE82A16FF3A5}" state="hidden">
      <selection activeCell="B6" sqref="B6"/>
      <pageMargins left="0.75" right="0.75" top="0.65" bottom="1" header="0.5" footer="0.5"/>
      <pageSetup orientation="portrait" r:id="rId18"/>
      <headerFooter alignWithMargins="0"/>
    </customSheetView>
    <customSheetView guid="{B835C05C-B615-4DCB-982D-4519616B3CD8}" state="hidden">
      <selection activeCell="B6" sqref="B6"/>
      <pageMargins left="0.75" right="0.75" top="0.65" bottom="1" header="0.5" footer="0.5"/>
      <pageSetup orientation="portrait" r:id="rId19"/>
      <headerFooter alignWithMargins="0"/>
    </customSheetView>
    <customSheetView guid="{A34CC49F-E309-4C23-B4F6-1E3B307C10D1}"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1" customWidth="1"/>
    <col min="2" max="4" width="20.625" style="542" customWidth="1"/>
    <col min="5" max="5" width="9.625" style="542" customWidth="1"/>
    <col min="6" max="6" width="12.625" style="542" customWidth="1"/>
    <col min="7" max="16384" width="9" style="286"/>
  </cols>
  <sheetData>
    <row r="1" spans="1:7">
      <c r="A1" s="529"/>
      <c r="B1" s="530"/>
      <c r="C1" s="530"/>
      <c r="D1" s="530"/>
      <c r="E1" s="530"/>
      <c r="F1" s="530"/>
    </row>
    <row r="2" spans="1:7" ht="21.95" customHeight="1">
      <c r="A2" s="1372" t="s">
        <v>56</v>
      </c>
      <c r="B2" s="1372"/>
      <c r="C2" s="1372"/>
      <c r="D2" s="1372"/>
      <c r="E2" s="1373"/>
      <c r="F2" s="286"/>
    </row>
    <row r="3" spans="1:7">
      <c r="A3" s="529"/>
      <c r="B3" s="530"/>
      <c r="C3" s="530"/>
      <c r="D3" s="530"/>
      <c r="E3" s="530"/>
      <c r="F3" s="530"/>
    </row>
    <row r="4" spans="1:7" ht="53.25" customHeight="1">
      <c r="A4" s="531" t="s">
        <v>42</v>
      </c>
      <c r="B4" s="532" t="s">
        <v>43</v>
      </c>
      <c r="C4" s="531" t="s">
        <v>57</v>
      </c>
      <c r="D4" s="531" t="s">
        <v>58</v>
      </c>
      <c r="E4" s="531" t="s">
        <v>59</v>
      </c>
      <c r="F4" s="531" t="s">
        <v>60</v>
      </c>
    </row>
    <row r="5" spans="1:7" ht="18" customHeight="1">
      <c r="A5" s="533" t="s">
        <v>46</v>
      </c>
      <c r="B5" s="533" t="s">
        <v>47</v>
      </c>
      <c r="C5" s="533" t="s">
        <v>48</v>
      </c>
      <c r="D5" s="533" t="s">
        <v>49</v>
      </c>
      <c r="E5" s="543" t="s">
        <v>61</v>
      </c>
      <c r="F5" s="533" t="s">
        <v>62</v>
      </c>
    </row>
    <row r="6" spans="1:7" ht="45" customHeight="1">
      <c r="A6" s="534">
        <v>1</v>
      </c>
      <c r="B6" s="535"/>
      <c r="C6" s="536"/>
      <c r="D6" s="536"/>
      <c r="E6" s="537"/>
      <c r="F6" s="538">
        <f>C6*E6</f>
        <v>0</v>
      </c>
    </row>
    <row r="7" spans="1:7" ht="45" customHeight="1">
      <c r="A7" s="534">
        <v>2</v>
      </c>
      <c r="B7" s="535"/>
      <c r="C7" s="536"/>
      <c r="D7" s="536"/>
      <c r="E7" s="537"/>
      <c r="F7" s="538">
        <f t="shared" ref="F7:F15" si="0">C7*E7</f>
        <v>0</v>
      </c>
    </row>
    <row r="8" spans="1:7" ht="45" customHeight="1">
      <c r="A8" s="534">
        <v>3</v>
      </c>
      <c r="B8" s="535"/>
      <c r="C8" s="536"/>
      <c r="D8" s="536"/>
      <c r="E8" s="537"/>
      <c r="F8" s="538">
        <f t="shared" si="0"/>
        <v>0</v>
      </c>
    </row>
    <row r="9" spans="1:7" ht="45" customHeight="1">
      <c r="A9" s="534">
        <v>4</v>
      </c>
      <c r="B9" s="535"/>
      <c r="C9" s="536"/>
      <c r="D9" s="536"/>
      <c r="E9" s="537"/>
      <c r="F9" s="538">
        <f t="shared" si="0"/>
        <v>0</v>
      </c>
    </row>
    <row r="10" spans="1:7" ht="45" customHeight="1">
      <c r="A10" s="534">
        <v>5</v>
      </c>
      <c r="B10" s="535"/>
      <c r="C10" s="536"/>
      <c r="D10" s="536"/>
      <c r="E10" s="537"/>
      <c r="F10" s="538">
        <f t="shared" si="0"/>
        <v>0</v>
      </c>
    </row>
    <row r="11" spans="1:7" ht="45" customHeight="1">
      <c r="A11" s="534">
        <v>6</v>
      </c>
      <c r="B11" s="535"/>
      <c r="C11" s="536"/>
      <c r="D11" s="536"/>
      <c r="E11" s="537"/>
      <c r="F11" s="538">
        <f t="shared" si="0"/>
        <v>0</v>
      </c>
    </row>
    <row r="12" spans="1:7" ht="45" customHeight="1">
      <c r="A12" s="534">
        <v>7</v>
      </c>
      <c r="B12" s="535"/>
      <c r="C12" s="536"/>
      <c r="D12" s="536"/>
      <c r="E12" s="537"/>
      <c r="F12" s="538">
        <f t="shared" si="0"/>
        <v>0</v>
      </c>
    </row>
    <row r="13" spans="1:7" ht="45" customHeight="1">
      <c r="A13" s="534">
        <v>8</v>
      </c>
      <c r="B13" s="535"/>
      <c r="C13" s="536"/>
      <c r="D13" s="536"/>
      <c r="E13" s="537"/>
      <c r="F13" s="538">
        <f t="shared" si="0"/>
        <v>0</v>
      </c>
    </row>
    <row r="14" spans="1:7" ht="45" customHeight="1">
      <c r="A14" s="534">
        <v>9</v>
      </c>
      <c r="B14" s="535"/>
      <c r="C14" s="536"/>
      <c r="D14" s="536"/>
      <c r="E14" s="537"/>
      <c r="F14" s="538">
        <f t="shared" si="0"/>
        <v>0</v>
      </c>
    </row>
    <row r="15" spans="1:7" ht="45" customHeight="1">
      <c r="A15" s="534">
        <v>10</v>
      </c>
      <c r="B15" s="535"/>
      <c r="C15" s="536"/>
      <c r="D15" s="536"/>
      <c r="E15" s="537"/>
      <c r="F15" s="538">
        <f t="shared" si="0"/>
        <v>0</v>
      </c>
    </row>
    <row r="16" spans="1:7" ht="45" customHeight="1">
      <c r="A16" s="539"/>
      <c r="B16" s="540" t="s">
        <v>51</v>
      </c>
      <c r="C16" s="540"/>
      <c r="D16" s="540"/>
      <c r="E16" s="540"/>
      <c r="F16" s="540">
        <f>SUM(F6:F15)</f>
        <v>0</v>
      </c>
      <c r="G16" s="267"/>
    </row>
    <row r="17" ht="30" customHeight="1"/>
    <row r="18" ht="30" customHeight="1"/>
    <row r="19" ht="30" customHeight="1"/>
    <row r="20" ht="30" customHeight="1"/>
    <row r="21" ht="30" customHeight="1"/>
  </sheetData>
  <customSheetViews>
    <customSheetView guid="{D917BAD1-3F5E-4203-970E-74D838DD272E}" state="hidden">
      <selection activeCell="E8" sqref="E8"/>
      <pageMargins left="0.75" right="0.62" top="0.65" bottom="1" header="0.5" footer="0.5"/>
      <pageSetup orientation="portrait" r:id="rId1"/>
      <headerFooter alignWithMargins="0"/>
    </customSheetView>
    <customSheetView guid="{563446CD-EB1B-4F94-95CE-012C7C73EC8C}" state="hidden">
      <selection activeCell="E8" sqref="E8"/>
      <pageMargins left="0.75" right="0.62" top="0.65" bottom="1" header="0.5" footer="0.5"/>
      <pageSetup orientation="portrait" r:id="rId2"/>
      <headerFooter alignWithMargins="0"/>
    </customSheetView>
    <customSheetView guid="{1E0C44A1-9358-4FBD-8C2C-4DB661DA1476}" state="hidden">
      <selection activeCell="E8" sqref="E8"/>
      <pageMargins left="0.75" right="0.62" top="0.65" bottom="1" header="0.5" footer="0.5"/>
      <pageSetup orientation="portrait" r:id="rId3"/>
      <headerFooter alignWithMargins="0"/>
    </customSheetView>
    <customSheetView guid="{498493C3-769C-4143-9114-C68CD1D40B11}" state="hidden">
      <selection activeCell="E8" sqref="E8"/>
      <pageMargins left="0.75" right="0.62" top="0.65" bottom="1" header="0.5" footer="0.5"/>
      <pageSetup orientation="portrait" r:id="rId4"/>
      <headerFooter alignWithMargins="0"/>
    </customSheetView>
    <customSheetView guid="{C431BC99-7569-44AB-83F6-AB73BDED3783}" state="hidden">
      <selection activeCell="E8" sqref="E8"/>
      <pageMargins left="0.75" right="0.62" top="0.65" bottom="1" header="0.5" footer="0.5"/>
      <pageSetup orientation="portrait" r:id="rId5"/>
      <headerFooter alignWithMargins="0"/>
    </customSheetView>
    <customSheetView guid="{E97134B6-5E8D-4951-8DA0-73D065532361}" state="hidden">
      <selection activeCell="E8" sqref="E8"/>
      <pageMargins left="0.75" right="0.62" top="0.65" bottom="1" header="0.5" footer="0.5"/>
      <pageSetup orientation="portrait" r:id="rId6"/>
      <headerFooter alignWithMargins="0"/>
    </customSheetView>
    <customSheetView guid="{D0757F9E-DF41-4B40-A5E5-F4F8FDD8D61D}" state="hidden">
      <selection activeCell="E8" sqref="E8"/>
      <pageMargins left="0.75" right="0.62" top="0.65" bottom="1" header="0.5" footer="0.5"/>
      <pageSetup orientation="portrait" r:id="rId7"/>
      <headerFooter alignWithMargins="0"/>
    </customSheetView>
    <customSheetView guid="{EE46BCD1-F715-4FA9-A5FC-1B125AD601E0}">
      <selection activeCell="E8" sqref="E8"/>
      <pageMargins left="0.75" right="0.62" top="0.65" bottom="1" header="0.5" footer="0.5"/>
      <pageSetup orientation="portrait" r:id="rId8"/>
      <headerFooter alignWithMargins="0"/>
    </customSheetView>
    <customSheetView guid="{4AA1107B-A795-4744-B566-827168772C7A}">
      <selection activeCell="E8" sqref="E8"/>
      <pageMargins left="0.75" right="0.62" top="0.65" bottom="1" header="0.5" footer="0.5"/>
      <pageSetup orientation="portrait" r:id="rId9"/>
      <headerFooter alignWithMargins="0"/>
    </customSheetView>
    <customSheetView guid="{B23AD343-29DA-4CE0-BD10-47BF44F3782F}">
      <selection activeCell="G8" sqref="G8"/>
      <pageMargins left="0.75" right="0.62" top="0.65" bottom="1" header="0.5" footer="0.5"/>
      <pageSetup orientation="portrait" r:id="rId10"/>
      <headerFooter alignWithMargins="0"/>
    </customSheetView>
    <customSheetView guid="{ECE9294F-C910-4036-88BC-B1F2176FB06B}">
      <selection activeCell="B6" sqref="B6"/>
      <pageMargins left="0.75" right="0.62" top="0.65" bottom="1" header="0.5" footer="0.5"/>
      <pageSetup orientation="portrait" r:id="rId11"/>
      <headerFooter alignWithMargins="0"/>
    </customSheetView>
    <customSheetView guid="{27A45B7A-04F2-4516-B80B-5ED0825D4ED3}" scale="70">
      <selection activeCell="C6" sqref="C6"/>
      <pageMargins left="0.75" right="0.62" top="0.65" bottom="1" header="0.5" footer="0.5"/>
      <pageSetup orientation="portrait" r:id="rId12"/>
      <headerFooter alignWithMargins="0"/>
    </customSheetView>
    <customSheetView guid="{E9F4E142-7D26-464D-BECA-4F3806DB1FE1}">
      <selection activeCell="G8" sqref="G8"/>
      <pageMargins left="0.75" right="0.62" top="0.65" bottom="1" header="0.5" footer="0.5"/>
      <pageSetup orientation="portrait" r:id="rId13"/>
      <headerFooter alignWithMargins="0"/>
    </customSheetView>
    <customSheetView guid="{A7DBDDEF-9245-44C6-9EBF-032DB6E1C0A2}" topLeftCell="A9">
      <selection activeCell="B9" sqref="B9"/>
      <pageMargins left="0.75" right="0.62" top="0.65" bottom="1" header="0.5" footer="0.5"/>
      <pageSetup orientation="portrait" r:id="rId14"/>
      <headerFooter alignWithMargins="0"/>
    </customSheetView>
    <customSheetView guid="{7487ED9F-BBED-4B2A-9631-22F1A430946B}">
      <selection activeCell="E8" sqref="E8"/>
      <pageMargins left="0.75" right="0.62" top="0.65" bottom="1" header="0.5" footer="0.5"/>
      <pageSetup orientation="portrait" r:id="rId15"/>
      <headerFooter alignWithMargins="0"/>
    </customSheetView>
    <customSheetView guid="{B3CE7B10-A914-4559-A6DA-AED8C22AFD6D}" state="hidden">
      <selection activeCell="E8" sqref="E8"/>
      <pageMargins left="0.75" right="0.62" top="0.65" bottom="1" header="0.5" footer="0.5"/>
      <pageSetup orientation="portrait" r:id="rId16"/>
      <headerFooter alignWithMargins="0"/>
    </customSheetView>
    <customSheetView guid="{D53177B2-31EC-4222-B97A-A37DCFD9E45B}" state="hidden">
      <selection activeCell="E8" sqref="E8"/>
      <pageMargins left="0.75" right="0.62" top="0.65" bottom="1" header="0.5" footer="0.5"/>
      <pageSetup orientation="portrait" r:id="rId17"/>
      <headerFooter alignWithMargins="0"/>
    </customSheetView>
    <customSheetView guid="{223BC0FC-814D-40F0-9795-CE82A16FF3A5}" state="hidden">
      <selection activeCell="E8" sqref="E8"/>
      <pageMargins left="0.75" right="0.62" top="0.65" bottom="1" header="0.5" footer="0.5"/>
      <pageSetup orientation="portrait" r:id="rId18"/>
      <headerFooter alignWithMargins="0"/>
    </customSheetView>
    <customSheetView guid="{B835C05C-B615-4DCB-982D-4519616B3CD8}" state="hidden">
      <selection activeCell="E8" sqref="E8"/>
      <pageMargins left="0.75" right="0.62" top="0.65" bottom="1" header="0.5" footer="0.5"/>
      <pageSetup orientation="portrait" r:id="rId19"/>
      <headerFooter alignWithMargins="0"/>
    </customSheetView>
    <customSheetView guid="{A34CC49F-E309-4C23-B4F6-1E3B307C10D1}"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s>
  <mergeCells count="1">
    <mergeCell ref="A2:E2"/>
  </mergeCells>
  <phoneticPr fontId="29" type="noConversion"/>
  <pageMargins left="0.75" right="0.62" top="0.65" bottom="1" header="0.5" footer="0.5"/>
  <pageSetup orientation="portrait" r:id="rId22"/>
  <headerFooter alignWithMargins="0"/>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tabSelected="1" view="pageBreakPreview" topLeftCell="A17" zoomScaleNormal="100" zoomScaleSheetLayoutView="100" workbookViewId="0">
      <selection activeCell="C5" sqref="C5:F5"/>
    </sheetView>
  </sheetViews>
  <sheetFormatPr defaultColWidth="8" defaultRowHeight="16.5"/>
  <cols>
    <col min="1" max="1" width="9.375" style="434" customWidth="1"/>
    <col min="2" max="2" width="9.375" style="436" customWidth="1"/>
    <col min="3" max="3" width="12.875" style="434" customWidth="1"/>
    <col min="4" max="4" width="18.125" style="434" customWidth="1"/>
    <col min="5" max="5" width="11.125" style="434" customWidth="1"/>
    <col min="6" max="6" width="29" style="434" customWidth="1"/>
    <col min="7" max="8" width="8" style="434" hidden="1" customWidth="1"/>
    <col min="9" max="11" width="8" style="433" hidden="1" customWidth="1"/>
    <col min="12" max="24" width="8" style="433" customWidth="1"/>
    <col min="25" max="27" width="8" style="433" hidden="1" customWidth="1"/>
    <col min="28" max="28" width="17.5" style="433" hidden="1" customWidth="1"/>
    <col min="29" max="29" width="12.125" style="433" hidden="1" customWidth="1"/>
    <col min="30" max="30" width="8" style="431" hidden="1" customWidth="1"/>
    <col min="31" max="31" width="8" style="432" hidden="1" customWidth="1"/>
    <col min="32" max="32" width="12" style="432" hidden="1" customWidth="1"/>
    <col min="33" max="35" width="8" style="431" hidden="1" customWidth="1"/>
    <col min="36" max="36" width="9.125" style="431" hidden="1" customWidth="1"/>
    <col min="37" max="40" width="8" style="431" hidden="1" customWidth="1"/>
    <col min="41" max="41" width="8" style="431" customWidth="1"/>
    <col min="42" max="16384" width="8" style="433"/>
  </cols>
  <sheetData>
    <row r="1" spans="1:36" ht="17.25">
      <c r="A1" s="426" t="str">
        <f>Cover!B3</f>
        <v>Specification No.: CC/NT/W-GIS/DOM/A10/25/06459</v>
      </c>
      <c r="B1" s="426"/>
      <c r="C1" s="427"/>
      <c r="D1" s="427"/>
      <c r="E1" s="427"/>
      <c r="F1" s="428" t="s">
        <v>307</v>
      </c>
      <c r="G1" s="429"/>
      <c r="H1" s="429"/>
      <c r="I1" s="430"/>
      <c r="J1" s="430"/>
      <c r="K1" s="430"/>
      <c r="L1" s="430"/>
      <c r="M1" s="430"/>
      <c r="N1" s="430"/>
      <c r="O1" s="430"/>
      <c r="P1" s="430"/>
      <c r="Q1" s="430"/>
      <c r="R1" s="430"/>
      <c r="S1" s="430"/>
      <c r="T1" s="430"/>
      <c r="U1" s="430"/>
      <c r="V1" s="430"/>
      <c r="W1" s="430"/>
      <c r="X1" s="430"/>
      <c r="Y1" s="430"/>
      <c r="Z1" s="430">
        <f>'Names of Bidder'!D6</f>
        <v>0</v>
      </c>
      <c r="AA1" s="430"/>
      <c r="AB1" s="430"/>
      <c r="AC1" s="430"/>
      <c r="AE1" s="432">
        <v>1</v>
      </c>
      <c r="AF1" s="432" t="s">
        <v>96</v>
      </c>
      <c r="AI1" s="432">
        <v>1</v>
      </c>
      <c r="AJ1" s="431" t="s">
        <v>100</v>
      </c>
    </row>
    <row r="2" spans="1:36">
      <c r="B2" s="434"/>
      <c r="Z2" s="433">
        <f>'Names of Bidder'!L6</f>
        <v>0</v>
      </c>
      <c r="AE2" s="432">
        <v>2</v>
      </c>
      <c r="AF2" s="432" t="s">
        <v>97</v>
      </c>
      <c r="AI2" s="432">
        <v>2</v>
      </c>
      <c r="AJ2" s="431" t="s">
        <v>101</v>
      </c>
    </row>
    <row r="3" spans="1:36">
      <c r="A3" s="1392" t="s">
        <v>251</v>
      </c>
      <c r="B3" s="1392"/>
      <c r="C3" s="1392"/>
      <c r="D3" s="1392"/>
      <c r="E3" s="1392"/>
      <c r="F3" s="1392"/>
      <c r="G3" s="429"/>
      <c r="H3" s="429"/>
      <c r="I3" s="430"/>
      <c r="J3" s="430"/>
      <c r="K3" s="430"/>
      <c r="L3" s="430"/>
      <c r="M3" s="430"/>
      <c r="N3" s="430"/>
      <c r="O3" s="430"/>
      <c r="P3" s="430"/>
      <c r="Q3" s="430"/>
      <c r="R3" s="430"/>
      <c r="S3" s="430"/>
      <c r="T3" s="430"/>
      <c r="U3" s="430"/>
      <c r="V3" s="430"/>
      <c r="W3" s="430"/>
      <c r="X3" s="430"/>
      <c r="Y3" s="430"/>
      <c r="Z3" s="430"/>
      <c r="AA3" s="430"/>
      <c r="AB3" s="430"/>
      <c r="AC3" s="430"/>
      <c r="AE3" s="432">
        <v>3</v>
      </c>
      <c r="AF3" s="432" t="s">
        <v>98</v>
      </c>
      <c r="AI3" s="432">
        <v>3</v>
      </c>
      <c r="AJ3" s="431" t="s">
        <v>102</v>
      </c>
    </row>
    <row r="4" spans="1:36">
      <c r="A4" s="435"/>
      <c r="B4" s="435"/>
      <c r="C4" s="435"/>
      <c r="D4" s="435"/>
      <c r="E4" s="435"/>
      <c r="F4" s="435"/>
      <c r="G4" s="429"/>
      <c r="H4" s="429"/>
      <c r="I4" s="430"/>
      <c r="J4" s="430"/>
      <c r="K4" s="430"/>
      <c r="L4" s="430"/>
      <c r="M4" s="430"/>
      <c r="N4" s="430"/>
      <c r="O4" s="430"/>
      <c r="P4" s="430"/>
      <c r="Q4" s="430"/>
      <c r="R4" s="430"/>
      <c r="S4" s="430"/>
      <c r="T4" s="430"/>
      <c r="U4" s="430"/>
      <c r="V4" s="430"/>
      <c r="W4" s="430"/>
      <c r="X4" s="430"/>
      <c r="Y4" s="430"/>
      <c r="Z4" s="430"/>
      <c r="AA4" s="430"/>
      <c r="AB4" s="430"/>
      <c r="AC4" s="430"/>
      <c r="AE4" s="432">
        <v>4</v>
      </c>
      <c r="AF4" s="432" t="s">
        <v>99</v>
      </c>
      <c r="AI4" s="432">
        <v>4</v>
      </c>
      <c r="AJ4" s="431" t="s">
        <v>103</v>
      </c>
    </row>
    <row r="5" spans="1:36">
      <c r="A5" s="436" t="s">
        <v>86</v>
      </c>
      <c r="C5" s="1393"/>
      <c r="D5" s="1393"/>
      <c r="E5" s="1393"/>
      <c r="F5" s="1393"/>
      <c r="AE5" s="432">
        <v>5</v>
      </c>
      <c r="AF5" s="432" t="s">
        <v>99</v>
      </c>
      <c r="AI5" s="432">
        <v>5</v>
      </c>
      <c r="AJ5" s="431" t="s">
        <v>104</v>
      </c>
    </row>
    <row r="6" spans="1:36">
      <c r="A6" s="436" t="s">
        <v>74</v>
      </c>
      <c r="B6" s="1394" t="str">
        <f>'Sch-1'!B415</f>
        <v>--</v>
      </c>
      <c r="C6" s="1394"/>
      <c r="AE6" s="432">
        <v>6</v>
      </c>
      <c r="AF6" s="432" t="s">
        <v>99</v>
      </c>
      <c r="AG6" s="438" t="e">
        <f>DAY(B6)</f>
        <v>#VALUE!</v>
      </c>
      <c r="AI6" s="432">
        <v>6</v>
      </c>
      <c r="AJ6" s="431" t="s">
        <v>105</v>
      </c>
    </row>
    <row r="7" spans="1:36">
      <c r="A7" s="436"/>
      <c r="B7" s="437"/>
      <c r="C7" s="437"/>
      <c r="AE7" s="432">
        <v>7</v>
      </c>
      <c r="AF7" s="432" t="s">
        <v>99</v>
      </c>
      <c r="AG7" s="438" t="e">
        <f>MONTH(B6)</f>
        <v>#VALUE!</v>
      </c>
      <c r="AI7" s="432">
        <v>7</v>
      </c>
      <c r="AJ7" s="431" t="s">
        <v>106</v>
      </c>
    </row>
    <row r="8" spans="1:36">
      <c r="A8" s="439" t="s">
        <v>392</v>
      </c>
      <c r="B8" s="440"/>
      <c r="C8" s="429"/>
      <c r="D8" s="429"/>
      <c r="E8" s="429"/>
      <c r="F8" s="441"/>
      <c r="G8" s="429"/>
      <c r="H8" s="429"/>
      <c r="I8" s="430"/>
      <c r="J8" s="430"/>
      <c r="K8" s="430"/>
      <c r="L8" s="430"/>
      <c r="M8" s="430"/>
      <c r="N8" s="430"/>
      <c r="O8" s="430"/>
      <c r="P8" s="430"/>
      <c r="Q8" s="430"/>
      <c r="R8" s="430"/>
      <c r="S8" s="430"/>
      <c r="T8" s="430"/>
      <c r="U8" s="430"/>
      <c r="V8" s="430"/>
      <c r="W8" s="430"/>
      <c r="X8" s="430"/>
      <c r="Y8" s="430"/>
      <c r="Z8" s="430"/>
      <c r="AA8" s="430"/>
      <c r="AB8" s="430"/>
      <c r="AC8" s="430"/>
      <c r="AE8" s="432">
        <v>8</v>
      </c>
      <c r="AF8" s="432" t="s">
        <v>99</v>
      </c>
      <c r="AG8" s="438" t="e">
        <f>LOOKUP(AG7,AI1:AI12,AJ1:AJ12)</f>
        <v>#VALUE!</v>
      </c>
      <c r="AI8" s="432">
        <v>8</v>
      </c>
      <c r="AJ8" s="431" t="s">
        <v>107</v>
      </c>
    </row>
    <row r="9" spans="1:36">
      <c r="A9" s="442" t="str">
        <f>'Sch-1'!M7</f>
        <v>Contracts Services, 3rd Floor</v>
      </c>
      <c r="B9" s="442"/>
      <c r="F9" s="443"/>
      <c r="AE9" s="432">
        <v>9</v>
      </c>
      <c r="AF9" s="432" t="s">
        <v>99</v>
      </c>
      <c r="AG9" s="438" t="e">
        <f>YEAR(B6)</f>
        <v>#VALUE!</v>
      </c>
      <c r="AI9" s="432">
        <v>9</v>
      </c>
      <c r="AJ9" s="431" t="s">
        <v>108</v>
      </c>
    </row>
    <row r="10" spans="1:36">
      <c r="A10" s="442" t="str">
        <f>'Sch-1'!M8</f>
        <v>Power Grid Corporation of India Ltd.,</v>
      </c>
      <c r="B10" s="442"/>
      <c r="F10" s="443"/>
      <c r="AE10" s="432">
        <v>10</v>
      </c>
      <c r="AF10" s="432" t="s">
        <v>99</v>
      </c>
      <c r="AI10" s="432">
        <v>10</v>
      </c>
      <c r="AJ10" s="431" t="s">
        <v>109</v>
      </c>
    </row>
    <row r="11" spans="1:36">
      <c r="A11" s="442" t="str">
        <f>'Sch-1'!M9</f>
        <v>"Saudamini", Plot No.-2</v>
      </c>
      <c r="B11" s="442"/>
      <c r="F11" s="443"/>
      <c r="AE11" s="432">
        <v>11</v>
      </c>
      <c r="AF11" s="432" t="s">
        <v>99</v>
      </c>
      <c r="AI11" s="432">
        <v>11</v>
      </c>
      <c r="AJ11" s="431" t="s">
        <v>110</v>
      </c>
    </row>
    <row r="12" spans="1:36">
      <c r="A12" s="442" t="str">
        <f>'Sch-1'!M10</f>
        <v xml:space="preserve">Sector-29, </v>
      </c>
      <c r="B12" s="442"/>
      <c r="F12" s="443"/>
      <c r="AE12" s="432">
        <v>12</v>
      </c>
      <c r="AF12" s="432" t="s">
        <v>99</v>
      </c>
      <c r="AI12" s="432">
        <v>12</v>
      </c>
      <c r="AJ12" s="431" t="s">
        <v>111</v>
      </c>
    </row>
    <row r="13" spans="1:36">
      <c r="A13" s="442" t="str">
        <f>'Sch-1'!M11</f>
        <v>Gurgaon (Haryana) - 122001</v>
      </c>
      <c r="B13" s="442"/>
      <c r="F13" s="443"/>
      <c r="AE13" s="432">
        <v>13</v>
      </c>
      <c r="AF13" s="432" t="s">
        <v>99</v>
      </c>
    </row>
    <row r="14" spans="1:36" ht="22.5" customHeight="1">
      <c r="A14" s="436"/>
      <c r="F14" s="443"/>
      <c r="AE14" s="432">
        <v>14</v>
      </c>
      <c r="AF14" s="432" t="s">
        <v>99</v>
      </c>
    </row>
    <row r="15" spans="1:36" ht="123" customHeight="1">
      <c r="A15" s="1102" t="s">
        <v>87</v>
      </c>
      <c r="B15" s="1390"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C15" s="1390"/>
      <c r="D15" s="1390"/>
      <c r="E15" s="1390"/>
      <c r="F15" s="1390"/>
      <c r="AE15" s="432">
        <v>15</v>
      </c>
      <c r="AF15" s="432" t="s">
        <v>99</v>
      </c>
    </row>
    <row r="16" spans="1:36" ht="27.75" customHeight="1">
      <c r="A16" s="434" t="s">
        <v>75</v>
      </c>
      <c r="B16" s="434"/>
      <c r="C16" s="443"/>
      <c r="D16" s="443"/>
      <c r="E16" s="443"/>
      <c r="F16" s="443"/>
      <c r="AE16" s="432">
        <v>16</v>
      </c>
      <c r="AF16" s="432" t="s">
        <v>99</v>
      </c>
    </row>
    <row r="17" spans="1:41" ht="152.25" customHeight="1">
      <c r="A17" s="445">
        <v>1</v>
      </c>
      <c r="B17" s="137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77"/>
      <c r="D17" s="1377"/>
      <c r="E17" s="1377"/>
      <c r="F17" s="1377"/>
      <c r="Z17" s="446" t="s">
        <v>95</v>
      </c>
      <c r="AA17" s="790" t="s">
        <v>498</v>
      </c>
      <c r="AB17" s="447">
        <f>'Sch-6 After Discount'!D28</f>
        <v>0</v>
      </c>
      <c r="AC17" s="448" t="str">
        <f>" (" &amp; 'N to W'!A4 &amp; ")"</f>
        <v xml:space="preserve"> (Rs. Zero Only )</v>
      </c>
      <c r="AE17" s="432">
        <v>17</v>
      </c>
      <c r="AF17" s="432" t="s">
        <v>99</v>
      </c>
    </row>
    <row r="18" spans="1:41" ht="39" customHeight="1">
      <c r="B18" s="1395" t="s">
        <v>76</v>
      </c>
      <c r="C18" s="1395"/>
      <c r="D18" s="1395"/>
      <c r="E18" s="1395"/>
      <c r="F18" s="1395"/>
      <c r="AE18" s="432">
        <v>18</v>
      </c>
      <c r="AF18" s="432" t="s">
        <v>99</v>
      </c>
    </row>
    <row r="19" spans="1:41" s="434" customFormat="1" ht="27.75" customHeight="1">
      <c r="A19" s="449">
        <v>2</v>
      </c>
      <c r="B19" s="1391" t="s">
        <v>77</v>
      </c>
      <c r="C19" s="1391"/>
      <c r="D19" s="1391"/>
      <c r="E19" s="1391"/>
      <c r="F19" s="1391"/>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50"/>
      <c r="AE19" s="432">
        <v>19</v>
      </c>
      <c r="AF19" s="432" t="s">
        <v>99</v>
      </c>
      <c r="AG19" s="450"/>
      <c r="AH19" s="450"/>
      <c r="AI19" s="450"/>
      <c r="AJ19" s="450"/>
      <c r="AK19" s="450"/>
      <c r="AL19" s="450"/>
      <c r="AM19" s="450"/>
      <c r="AN19" s="450"/>
      <c r="AO19" s="450"/>
    </row>
    <row r="20" spans="1:41" ht="39.75" customHeight="1">
      <c r="A20" s="445">
        <v>2.1</v>
      </c>
      <c r="B20" s="1377" t="s">
        <v>78</v>
      </c>
      <c r="C20" s="1377"/>
      <c r="D20" s="1377"/>
      <c r="E20" s="1377"/>
      <c r="F20" s="1377"/>
      <c r="AE20" s="432">
        <v>20</v>
      </c>
      <c r="AF20" s="432" t="s">
        <v>99</v>
      </c>
    </row>
    <row r="21" spans="1:41" ht="36.75" customHeight="1">
      <c r="B21" s="1374" t="s">
        <v>433</v>
      </c>
      <c r="C21" s="1374"/>
      <c r="D21" s="1377" t="s">
        <v>79</v>
      </c>
      <c r="E21" s="1377"/>
      <c r="F21" s="1377"/>
      <c r="AE21" s="432">
        <v>21</v>
      </c>
      <c r="AF21" s="432" t="s">
        <v>96</v>
      </c>
    </row>
    <row r="22" spans="1:41" ht="33" customHeight="1">
      <c r="B22" s="1374" t="s">
        <v>434</v>
      </c>
      <c r="C22" s="1374"/>
      <c r="D22" s="791" t="s">
        <v>499</v>
      </c>
      <c r="E22" s="444"/>
      <c r="F22" s="444"/>
      <c r="AE22" s="432">
        <v>22</v>
      </c>
      <c r="AF22" s="432" t="s">
        <v>99</v>
      </c>
    </row>
    <row r="23" spans="1:41" ht="27.95" customHeight="1">
      <c r="B23" s="1374" t="s">
        <v>435</v>
      </c>
      <c r="C23" s="1374"/>
      <c r="D23" s="444" t="s">
        <v>94</v>
      </c>
      <c r="E23" s="444"/>
      <c r="F23" s="444"/>
      <c r="H23" s="450"/>
      <c r="AE23" s="432">
        <v>23</v>
      </c>
      <c r="AF23" s="432" t="s">
        <v>99</v>
      </c>
    </row>
    <row r="24" spans="1:41" ht="27.95" customHeight="1">
      <c r="B24" s="1375" t="s">
        <v>553</v>
      </c>
      <c r="C24" s="1374"/>
      <c r="D24" s="444" t="s">
        <v>80</v>
      </c>
      <c r="E24" s="444"/>
      <c r="F24" s="444"/>
      <c r="AE24" s="432">
        <v>24</v>
      </c>
      <c r="AF24" s="432" t="s">
        <v>99</v>
      </c>
    </row>
    <row r="25" spans="1:41" ht="27.95" hidden="1" customHeight="1">
      <c r="B25" s="1375" t="s">
        <v>534</v>
      </c>
      <c r="C25" s="1374"/>
      <c r="D25" s="791" t="s">
        <v>535</v>
      </c>
      <c r="E25" s="444"/>
      <c r="F25" s="444"/>
    </row>
    <row r="26" spans="1:41" ht="27.95" customHeight="1">
      <c r="B26" s="1374" t="s">
        <v>436</v>
      </c>
      <c r="C26" s="1374"/>
      <c r="D26" s="444" t="s">
        <v>439</v>
      </c>
      <c r="E26" s="444"/>
      <c r="F26" s="444"/>
      <c r="AE26" s="432">
        <v>25</v>
      </c>
      <c r="AF26" s="432" t="s">
        <v>99</v>
      </c>
    </row>
    <row r="27" spans="1:41" ht="27.95" customHeight="1">
      <c r="B27" s="1374" t="s">
        <v>437</v>
      </c>
      <c r="C27" s="1374"/>
      <c r="D27" s="444" t="s">
        <v>440</v>
      </c>
      <c r="E27" s="444"/>
      <c r="F27" s="444"/>
      <c r="AE27" s="432">
        <v>26</v>
      </c>
      <c r="AF27" s="432" t="s">
        <v>99</v>
      </c>
    </row>
    <row r="28" spans="1:41" ht="27.95" customHeight="1">
      <c r="B28" s="1374" t="s">
        <v>438</v>
      </c>
      <c r="C28" s="1374"/>
      <c r="D28" s="444" t="s">
        <v>81</v>
      </c>
      <c r="E28" s="444"/>
      <c r="F28" s="444"/>
      <c r="AE28" s="432">
        <v>27</v>
      </c>
      <c r="AF28" s="432" t="s">
        <v>99</v>
      </c>
    </row>
    <row r="29" spans="1:41" ht="114.75" customHeight="1">
      <c r="A29" s="451">
        <v>2.2000000000000002</v>
      </c>
      <c r="B29" s="1377" t="s">
        <v>88</v>
      </c>
      <c r="C29" s="1377"/>
      <c r="D29" s="1377"/>
      <c r="E29" s="1377"/>
      <c r="F29" s="1377"/>
      <c r="AE29" s="432">
        <v>28</v>
      </c>
      <c r="AF29" s="432" t="s">
        <v>99</v>
      </c>
    </row>
    <row r="30" spans="1:41" ht="85.5" customHeight="1">
      <c r="A30" s="451">
        <v>2.2999999999999998</v>
      </c>
      <c r="B30" s="1377" t="s">
        <v>89</v>
      </c>
      <c r="C30" s="1377"/>
      <c r="D30" s="1377"/>
      <c r="E30" s="1377"/>
      <c r="F30" s="1377"/>
      <c r="AE30" s="432">
        <v>29</v>
      </c>
      <c r="AF30" s="432" t="s">
        <v>99</v>
      </c>
    </row>
    <row r="31" spans="1:41" ht="146.25" customHeight="1">
      <c r="A31" s="451">
        <v>2.4</v>
      </c>
      <c r="B31" s="1377" t="s">
        <v>90</v>
      </c>
      <c r="C31" s="1377"/>
      <c r="D31" s="1377"/>
      <c r="E31" s="1377"/>
      <c r="F31" s="1377"/>
      <c r="AE31" s="432">
        <v>30</v>
      </c>
      <c r="AF31" s="432" t="s">
        <v>99</v>
      </c>
    </row>
    <row r="32" spans="1:41" ht="93" customHeight="1">
      <c r="A32" s="451">
        <v>2.5</v>
      </c>
      <c r="B32" s="1377" t="s">
        <v>91</v>
      </c>
      <c r="C32" s="1377"/>
      <c r="D32" s="1377"/>
      <c r="E32" s="1377"/>
      <c r="F32" s="1377"/>
      <c r="AE32" s="432">
        <v>31</v>
      </c>
      <c r="AF32" s="432" t="s">
        <v>96</v>
      </c>
    </row>
    <row r="33" spans="1:29" ht="98.25" customHeight="1">
      <c r="A33" s="445">
        <v>3</v>
      </c>
      <c r="B33" s="1377" t="s">
        <v>112</v>
      </c>
      <c r="C33" s="1377"/>
      <c r="D33" s="1377"/>
      <c r="E33" s="1377"/>
      <c r="F33" s="1377"/>
    </row>
    <row r="34" spans="1:29" ht="98.25" customHeight="1">
      <c r="A34" s="445">
        <v>3.1</v>
      </c>
      <c r="B34" s="1378" t="s">
        <v>500</v>
      </c>
      <c r="C34" s="1378"/>
      <c r="D34" s="1378"/>
      <c r="E34" s="1378"/>
      <c r="F34" s="1378"/>
    </row>
    <row r="35" spans="1:29" ht="144" customHeight="1">
      <c r="A35" s="451">
        <v>3.2</v>
      </c>
      <c r="B35" s="1376" t="s">
        <v>536</v>
      </c>
      <c r="C35" s="1377"/>
      <c r="D35" s="1377"/>
      <c r="E35" s="1377"/>
      <c r="F35" s="1377"/>
    </row>
    <row r="36" spans="1:29" ht="15.75" customHeight="1">
      <c r="A36" s="451"/>
      <c r="B36" s="1377"/>
      <c r="C36" s="1377"/>
      <c r="D36" s="1377"/>
      <c r="E36" s="1377"/>
      <c r="F36" s="1377"/>
    </row>
    <row r="37" spans="1:29" ht="58.5" customHeight="1">
      <c r="A37" s="451">
        <v>3.3</v>
      </c>
      <c r="B37" s="1376" t="s">
        <v>501</v>
      </c>
      <c r="C37" s="1377"/>
      <c r="D37" s="1377"/>
      <c r="E37" s="1377"/>
      <c r="F37" s="1377"/>
    </row>
    <row r="38" spans="1:29" ht="5.25" customHeight="1">
      <c r="A38" s="451"/>
      <c r="B38" s="1377"/>
      <c r="C38" s="1377"/>
      <c r="D38" s="1377"/>
      <c r="E38" s="1377"/>
      <c r="F38" s="1377"/>
    </row>
    <row r="39" spans="1:29" ht="84" customHeight="1">
      <c r="A39" s="445">
        <v>4</v>
      </c>
      <c r="B39" s="1383" t="s">
        <v>92</v>
      </c>
      <c r="C39" s="1383"/>
      <c r="D39" s="1383"/>
      <c r="E39" s="1383"/>
      <c r="F39" s="1383"/>
      <c r="H39" s="434">
        <f>'Names of Bidder'!K6</f>
        <v>2</v>
      </c>
    </row>
    <row r="40" spans="1:29" ht="117" customHeight="1">
      <c r="A40" s="445">
        <v>5</v>
      </c>
      <c r="B40" s="1377" t="s">
        <v>93</v>
      </c>
      <c r="C40" s="1377"/>
      <c r="D40" s="1377"/>
      <c r="E40" s="1377"/>
      <c r="F40" s="1377"/>
    </row>
    <row r="41" spans="1:29" ht="30" customHeight="1">
      <c r="B41" s="327" t="str">
        <f>IF(ISERROR("Dated this " &amp; AG6 &amp; LOOKUP(AG6,AE1:AE32,AF1:AF32) &amp; " day of " &amp; AG8 &amp; " " &amp;AG9), "", "Dated this " &amp; AG6 &amp; LOOKUP(AG6,AE1:AE32,AF1:AF32) &amp; " day of " &amp; AG8 &amp; " " &amp;AG9)</f>
        <v/>
      </c>
      <c r="C41" s="327"/>
      <c r="D41" s="327"/>
      <c r="E41" s="399"/>
      <c r="F41" s="399"/>
    </row>
    <row r="42" spans="1:29" ht="30" customHeight="1">
      <c r="B42" s="327" t="s">
        <v>82</v>
      </c>
      <c r="C42" s="325"/>
      <c r="D42" s="367"/>
      <c r="E42" s="367"/>
      <c r="F42" s="367"/>
    </row>
    <row r="43" spans="1:29" ht="30" customHeight="1">
      <c r="B43" s="452"/>
      <c r="C43" s="367"/>
      <c r="D43" s="367"/>
      <c r="E43" s="327"/>
      <c r="F43" s="453" t="s">
        <v>83</v>
      </c>
    </row>
    <row r="44" spans="1:29" ht="30" customHeight="1">
      <c r="B44" s="452"/>
      <c r="C44" s="367"/>
      <c r="D44" s="327"/>
      <c r="E44" s="327"/>
      <c r="F44" s="453" t="str">
        <f>"For and on behalf of " &amp; 'Sch-1'!C8</f>
        <v xml:space="preserve">For and on behalf of …….. …….. …….. …….. …….. …….. </v>
      </c>
    </row>
    <row r="45" spans="1:29" ht="30" customHeight="1">
      <c r="A45" s="433"/>
      <c r="B45" s="433"/>
      <c r="C45" s="454"/>
      <c r="D45" s="430"/>
      <c r="E45" s="455" t="s">
        <v>366</v>
      </c>
      <c r="F45" s="456"/>
      <c r="G45" s="429"/>
      <c r="H45" s="429"/>
      <c r="I45" s="430"/>
      <c r="J45" s="430"/>
      <c r="K45" s="430"/>
      <c r="L45" s="430"/>
      <c r="M45" s="430"/>
      <c r="N45" s="430"/>
      <c r="O45" s="430"/>
      <c r="P45" s="430"/>
      <c r="Q45" s="430"/>
      <c r="R45" s="430"/>
      <c r="S45" s="430"/>
      <c r="T45" s="430"/>
      <c r="U45" s="430"/>
      <c r="V45" s="430"/>
      <c r="W45" s="430"/>
      <c r="X45" s="430"/>
      <c r="Y45" s="430"/>
      <c r="Z45" s="430"/>
      <c r="AA45" s="430"/>
      <c r="AB45" s="430"/>
      <c r="AC45" s="430"/>
    </row>
    <row r="46" spans="1:29" ht="30" customHeight="1">
      <c r="A46" s="457" t="s">
        <v>253</v>
      </c>
      <c r="B46" s="1384" t="str">
        <f>'Sch-1'!B415</f>
        <v>--</v>
      </c>
      <c r="C46" s="1384"/>
      <c r="D46" s="430"/>
      <c r="E46" s="455" t="s">
        <v>84</v>
      </c>
      <c r="F46" s="458" t="str">
        <f>'Sch-1'!M416</f>
        <v/>
      </c>
      <c r="G46" s="429"/>
      <c r="H46" s="429"/>
      <c r="I46" s="430"/>
      <c r="J46" s="430"/>
      <c r="K46" s="430"/>
      <c r="L46" s="430"/>
      <c r="M46" s="430"/>
      <c r="N46" s="430"/>
      <c r="O46" s="430"/>
      <c r="P46" s="430"/>
      <c r="Q46" s="430"/>
      <c r="R46" s="430"/>
      <c r="S46" s="430"/>
      <c r="T46" s="430"/>
      <c r="U46" s="430"/>
      <c r="V46" s="430"/>
      <c r="W46" s="430"/>
      <c r="X46" s="430"/>
      <c r="Y46" s="430"/>
      <c r="Z46" s="430"/>
      <c r="AA46" s="430"/>
      <c r="AB46" s="430"/>
      <c r="AC46" s="430"/>
    </row>
    <row r="47" spans="1:29" ht="30" customHeight="1">
      <c r="A47" s="457" t="s">
        <v>254</v>
      </c>
      <c r="B47" s="458" t="str">
        <f>'Sch-1'!B416</f>
        <v/>
      </c>
      <c r="C47" s="459"/>
      <c r="D47" s="430"/>
      <c r="E47" s="455" t="s">
        <v>85</v>
      </c>
      <c r="F47" s="458" t="str">
        <f>'Sch-1'!M417</f>
        <v/>
      </c>
      <c r="G47" s="429"/>
      <c r="H47" s="429"/>
      <c r="I47" s="430"/>
      <c r="J47" s="430"/>
      <c r="K47" s="430"/>
      <c r="L47" s="430"/>
      <c r="M47" s="430"/>
      <c r="N47" s="430"/>
      <c r="O47" s="430"/>
      <c r="P47" s="430"/>
      <c r="Q47" s="430"/>
      <c r="R47" s="430"/>
      <c r="S47" s="430"/>
      <c r="T47" s="430"/>
      <c r="U47" s="430"/>
      <c r="V47" s="430"/>
      <c r="W47" s="430"/>
      <c r="X47" s="430"/>
      <c r="Y47" s="430"/>
      <c r="Z47" s="430"/>
      <c r="AA47" s="430"/>
      <c r="AB47" s="430"/>
      <c r="AC47" s="430"/>
    </row>
    <row r="48" spans="1:29" ht="30" customHeight="1">
      <c r="B48" s="434"/>
      <c r="D48" s="433"/>
      <c r="E48" s="455" t="s">
        <v>365</v>
      </c>
      <c r="F48" s="429"/>
      <c r="G48" s="429"/>
      <c r="H48" s="429"/>
      <c r="I48" s="430"/>
      <c r="J48" s="430"/>
      <c r="K48" s="430"/>
      <c r="L48" s="430"/>
      <c r="M48" s="430"/>
      <c r="N48" s="430"/>
      <c r="O48" s="430"/>
      <c r="P48" s="430"/>
      <c r="Q48" s="430"/>
      <c r="R48" s="430"/>
      <c r="S48" s="430"/>
      <c r="T48" s="430"/>
      <c r="U48" s="430"/>
      <c r="V48" s="430"/>
      <c r="W48" s="430"/>
      <c r="X48" s="430"/>
      <c r="Y48" s="430"/>
      <c r="Z48" s="430"/>
      <c r="AA48" s="430"/>
      <c r="AB48" s="430"/>
      <c r="AC48" s="430"/>
    </row>
    <row r="49" spans="1:41" ht="40.5" customHeight="1">
      <c r="A49" s="138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82"/>
      <c r="C49" s="1382"/>
      <c r="D49" s="1382"/>
      <c r="E49" s="1382"/>
      <c r="F49" s="1382"/>
    </row>
    <row r="50" spans="1:41" ht="30" customHeight="1">
      <c r="A50" s="460"/>
      <c r="B50" s="460"/>
      <c r="C50" s="327" t="str">
        <f>IF(Z2="2 or More", "Other Partner-2", "")</f>
        <v/>
      </c>
      <c r="D50" s="460"/>
      <c r="E50" s="461"/>
      <c r="F50" s="461" t="str">
        <f>IF(Z2=1,"Other Partner",IF(Z2="2 or More","Other Partner-1",""))</f>
        <v/>
      </c>
    </row>
    <row r="51" spans="1:41" ht="30" customHeight="1">
      <c r="A51" s="327"/>
      <c r="B51" s="453" t="str">
        <f>IF(Z2="2 or More", "Signature :", "")</f>
        <v/>
      </c>
      <c r="C51" s="109"/>
      <c r="D51" s="1"/>
      <c r="E51" s="360"/>
      <c r="F51" s="1"/>
      <c r="G51" s="429"/>
      <c r="H51" s="429"/>
      <c r="I51" s="430"/>
      <c r="J51" s="430"/>
      <c r="K51" s="430"/>
      <c r="L51" s="430"/>
      <c r="M51" s="430"/>
      <c r="N51" s="430"/>
      <c r="O51" s="430"/>
      <c r="P51" s="430"/>
      <c r="Q51" s="430"/>
      <c r="R51" s="430"/>
      <c r="S51" s="430"/>
      <c r="T51" s="430"/>
      <c r="U51" s="430"/>
      <c r="V51" s="430"/>
      <c r="W51" s="430"/>
      <c r="X51" s="430"/>
      <c r="Y51" s="430"/>
      <c r="Z51" s="430"/>
      <c r="AA51" s="430"/>
      <c r="AB51" s="430"/>
      <c r="AC51" s="430"/>
    </row>
    <row r="52" spans="1:41" s="434" customFormat="1" ht="30" customHeight="1">
      <c r="A52" s="327"/>
      <c r="B52" s="453" t="str">
        <f>IF(Z2="2 or More", "Printed Name :", "")</f>
        <v/>
      </c>
      <c r="C52" s="425"/>
      <c r="D52" s="327"/>
      <c r="E52" s="453" t="str">
        <f>IF(Z1="Sole Bidder", "", "Printed Name :")</f>
        <v>Printed Name :</v>
      </c>
      <c r="F52" s="567"/>
      <c r="H52" s="436"/>
      <c r="AD52" s="450"/>
      <c r="AE52" s="432"/>
      <c r="AF52" s="432"/>
      <c r="AG52" s="450"/>
      <c r="AH52" s="450"/>
      <c r="AI52" s="450"/>
      <c r="AJ52" s="450"/>
      <c r="AK52" s="450"/>
      <c r="AL52" s="450"/>
      <c r="AM52" s="450"/>
      <c r="AN52" s="450"/>
      <c r="AO52" s="450"/>
    </row>
    <row r="53" spans="1:41" s="434" customFormat="1" ht="30" customHeight="1">
      <c r="A53" s="327"/>
      <c r="B53" s="453" t="str">
        <f>IF(Z2="2 or More", "Designation :", "")</f>
        <v/>
      </c>
      <c r="C53" s="425"/>
      <c r="D53" s="327"/>
      <c r="E53" s="453" t="str">
        <f>IF(Z1="Sole Bidder", "", "Designation :")</f>
        <v>Designation :</v>
      </c>
      <c r="F53" s="567"/>
      <c r="H53" s="436"/>
      <c r="AD53" s="450"/>
      <c r="AE53" s="432"/>
      <c r="AF53" s="432"/>
      <c r="AG53" s="450"/>
      <c r="AH53" s="450"/>
      <c r="AI53" s="450"/>
      <c r="AJ53" s="450"/>
      <c r="AK53" s="450"/>
      <c r="AL53" s="450"/>
      <c r="AM53" s="450"/>
      <c r="AN53" s="450"/>
      <c r="AO53" s="450"/>
    </row>
    <row r="54" spans="1:41" s="434" customFormat="1" ht="30" customHeight="1">
      <c r="A54" s="327"/>
      <c r="B54" s="453" t="str">
        <f>IF(Z2=2, "Common Seal :", "")</f>
        <v/>
      </c>
      <c r="C54" s="109"/>
      <c r="D54" s="1"/>
      <c r="E54" s="360"/>
      <c r="F54" s="1"/>
      <c r="G54" s="429"/>
      <c r="H54" s="456"/>
      <c r="I54" s="429"/>
      <c r="J54" s="429"/>
      <c r="K54" s="429"/>
      <c r="L54" s="429"/>
      <c r="M54" s="429"/>
      <c r="N54" s="429"/>
      <c r="O54" s="429"/>
      <c r="P54" s="429"/>
      <c r="Q54" s="429"/>
      <c r="R54" s="429"/>
      <c r="S54" s="429"/>
      <c r="T54" s="429"/>
      <c r="U54" s="429"/>
      <c r="V54" s="429"/>
      <c r="W54" s="429"/>
      <c r="X54" s="429"/>
      <c r="Y54" s="429"/>
      <c r="Z54" s="429"/>
      <c r="AA54" s="429"/>
      <c r="AB54" s="429"/>
      <c r="AC54" s="429"/>
      <c r="AD54" s="450"/>
      <c r="AE54" s="432"/>
      <c r="AF54" s="432"/>
      <c r="AG54" s="450"/>
      <c r="AH54" s="450"/>
      <c r="AI54" s="450"/>
      <c r="AJ54" s="450"/>
      <c r="AK54" s="450"/>
      <c r="AL54" s="450"/>
      <c r="AM54" s="450"/>
      <c r="AN54" s="450"/>
      <c r="AO54" s="450"/>
    </row>
    <row r="55" spans="1:41" s="434" customFormat="1" ht="33" customHeight="1">
      <c r="A55" s="462" t="s">
        <v>252</v>
      </c>
      <c r="B55" s="362"/>
      <c r="C55" s="109"/>
      <c r="D55" s="1"/>
      <c r="E55" s="360"/>
      <c r="F55" s="1"/>
      <c r="G55" s="429"/>
      <c r="H55" s="456"/>
      <c r="I55" s="429"/>
      <c r="J55" s="429"/>
      <c r="K55" s="429"/>
      <c r="L55" s="429"/>
      <c r="M55" s="429"/>
      <c r="N55" s="429"/>
      <c r="O55" s="429"/>
      <c r="P55" s="429"/>
      <c r="Q55" s="429"/>
      <c r="R55" s="429"/>
      <c r="S55" s="429"/>
      <c r="T55" s="429"/>
      <c r="U55" s="429"/>
      <c r="V55" s="429"/>
      <c r="W55" s="429"/>
      <c r="X55" s="429"/>
      <c r="Y55" s="429"/>
      <c r="Z55" s="429"/>
      <c r="AA55" s="429"/>
      <c r="AB55" s="429"/>
      <c r="AC55" s="429"/>
      <c r="AD55" s="450"/>
      <c r="AE55" s="432"/>
      <c r="AF55" s="432"/>
      <c r="AG55" s="450"/>
      <c r="AH55" s="450"/>
      <c r="AI55" s="450"/>
      <c r="AJ55" s="450"/>
      <c r="AK55" s="450"/>
      <c r="AL55" s="450"/>
      <c r="AM55" s="450"/>
      <c r="AN55" s="450"/>
      <c r="AO55" s="450"/>
    </row>
    <row r="56" spans="1:41" s="434" customFormat="1" ht="33" customHeight="1">
      <c r="A56" s="1388" t="s">
        <v>270</v>
      </c>
      <c r="B56" s="1388"/>
      <c r="C56" s="1388"/>
      <c r="D56" s="1380"/>
      <c r="E56" s="1381"/>
      <c r="F56" s="1381"/>
      <c r="H56" s="436"/>
      <c r="AD56" s="450"/>
      <c r="AE56" s="432"/>
      <c r="AF56" s="432"/>
      <c r="AG56" s="450"/>
      <c r="AH56" s="450"/>
      <c r="AI56" s="450"/>
      <c r="AJ56" s="450"/>
      <c r="AK56" s="450"/>
      <c r="AL56" s="450"/>
      <c r="AM56" s="450"/>
      <c r="AN56" s="450"/>
      <c r="AO56" s="450"/>
    </row>
    <row r="57" spans="1:41" s="434" customFormat="1" ht="33" customHeight="1">
      <c r="A57" s="1389"/>
      <c r="B57" s="1389"/>
      <c r="C57" s="1389"/>
      <c r="D57" s="388"/>
      <c r="E57" s="388"/>
      <c r="F57" s="388"/>
      <c r="H57" s="436"/>
      <c r="AD57" s="450"/>
      <c r="AE57" s="432"/>
      <c r="AF57" s="432"/>
      <c r="AG57" s="450"/>
      <c r="AH57" s="450"/>
      <c r="AI57" s="450"/>
      <c r="AJ57" s="450"/>
      <c r="AK57" s="450"/>
      <c r="AL57" s="450"/>
      <c r="AM57" s="450"/>
      <c r="AN57" s="450"/>
      <c r="AO57" s="450"/>
    </row>
    <row r="58" spans="1:41" s="434" customFormat="1" ht="33" customHeight="1">
      <c r="A58" s="1387"/>
      <c r="B58" s="1387"/>
      <c r="C58" s="1387"/>
      <c r="D58" s="388"/>
      <c r="E58" s="388"/>
      <c r="F58" s="388"/>
      <c r="H58" s="436"/>
      <c r="AD58" s="450"/>
      <c r="AE58" s="432"/>
      <c r="AF58" s="432"/>
      <c r="AG58" s="450"/>
      <c r="AH58" s="450"/>
      <c r="AI58" s="450"/>
      <c r="AJ58" s="450"/>
      <c r="AK58" s="450"/>
      <c r="AL58" s="450"/>
      <c r="AM58" s="450"/>
      <c r="AN58" s="450"/>
      <c r="AO58" s="450"/>
    </row>
    <row r="59" spans="1:41" s="434" customFormat="1" ht="33" customHeight="1">
      <c r="A59" s="1379" t="s">
        <v>271</v>
      </c>
      <c r="B59" s="1379"/>
      <c r="C59" s="1379"/>
      <c r="D59" s="1380"/>
      <c r="E59" s="1381"/>
      <c r="F59" s="1381"/>
      <c r="H59" s="436"/>
      <c r="AD59" s="450"/>
      <c r="AE59" s="432"/>
      <c r="AF59" s="432"/>
      <c r="AG59" s="450"/>
      <c r="AH59" s="450"/>
      <c r="AI59" s="450"/>
      <c r="AJ59" s="450"/>
      <c r="AK59" s="450"/>
      <c r="AL59" s="450"/>
      <c r="AM59" s="450"/>
      <c r="AN59" s="450"/>
      <c r="AO59" s="450"/>
    </row>
    <row r="60" spans="1:41" s="434" customFormat="1" ht="33" customHeight="1">
      <c r="A60" s="1379" t="s">
        <v>269</v>
      </c>
      <c r="B60" s="1379"/>
      <c r="C60" s="1379"/>
      <c r="D60" s="1380"/>
      <c r="E60" s="1381"/>
      <c r="F60" s="1381"/>
      <c r="H60" s="436"/>
      <c r="AD60" s="450"/>
      <c r="AE60" s="432"/>
      <c r="AF60" s="432"/>
      <c r="AG60" s="450"/>
      <c r="AH60" s="450"/>
      <c r="AI60" s="450"/>
      <c r="AJ60" s="450"/>
      <c r="AK60" s="450"/>
      <c r="AL60" s="450"/>
      <c r="AM60" s="450"/>
      <c r="AN60" s="450"/>
      <c r="AO60" s="450"/>
    </row>
    <row r="61" spans="1:41" s="434" customFormat="1" ht="33" customHeight="1">
      <c r="A61" s="1379" t="s">
        <v>272</v>
      </c>
      <c r="B61" s="1379"/>
      <c r="C61" s="1379"/>
      <c r="D61" s="1380"/>
      <c r="E61" s="1381"/>
      <c r="F61" s="1381"/>
      <c r="H61" s="436"/>
      <c r="AD61" s="450"/>
      <c r="AE61" s="432"/>
      <c r="AF61" s="432"/>
      <c r="AG61" s="450"/>
      <c r="AH61" s="450"/>
      <c r="AI61" s="450"/>
      <c r="AJ61" s="450"/>
      <c r="AK61" s="450"/>
      <c r="AL61" s="450"/>
      <c r="AM61" s="450"/>
      <c r="AN61" s="450"/>
      <c r="AO61" s="450"/>
    </row>
    <row r="62" spans="1:41" s="434" customFormat="1" ht="33" customHeight="1">
      <c r="A62" s="1388" t="s">
        <v>273</v>
      </c>
      <c r="B62" s="1388"/>
      <c r="C62" s="1388"/>
      <c r="D62" s="1380"/>
      <c r="E62" s="1381"/>
      <c r="F62" s="1381"/>
      <c r="H62" s="436"/>
      <c r="AD62" s="450"/>
      <c r="AE62" s="432"/>
      <c r="AF62" s="432"/>
      <c r="AG62" s="450"/>
      <c r="AH62" s="450"/>
      <c r="AI62" s="450"/>
      <c r="AJ62" s="450"/>
      <c r="AK62" s="450"/>
      <c r="AL62" s="450"/>
      <c r="AM62" s="450"/>
      <c r="AN62" s="450"/>
      <c r="AO62" s="450"/>
    </row>
    <row r="63" spans="1:41" s="434" customFormat="1" ht="33" customHeight="1">
      <c r="A63" s="1389"/>
      <c r="B63" s="1389"/>
      <c r="C63" s="1389"/>
      <c r="D63" s="388"/>
      <c r="E63" s="388"/>
      <c r="F63" s="388"/>
      <c r="H63" s="436"/>
      <c r="AD63" s="450"/>
      <c r="AE63" s="432"/>
      <c r="AF63" s="432"/>
      <c r="AG63" s="450"/>
      <c r="AH63" s="450"/>
      <c r="AI63" s="450"/>
      <c r="AJ63" s="450"/>
      <c r="AK63" s="450"/>
      <c r="AL63" s="450"/>
      <c r="AM63" s="450"/>
      <c r="AN63" s="450"/>
      <c r="AO63" s="450"/>
    </row>
    <row r="64" spans="1:41" s="434" customFormat="1" ht="33" customHeight="1">
      <c r="A64" s="1387"/>
      <c r="B64" s="1387"/>
      <c r="C64" s="1387"/>
      <c r="D64" s="388"/>
      <c r="E64" s="388"/>
      <c r="F64" s="388"/>
      <c r="H64" s="436"/>
      <c r="AD64" s="450"/>
      <c r="AE64" s="432"/>
      <c r="AF64" s="432"/>
      <c r="AG64" s="450"/>
      <c r="AH64" s="450"/>
      <c r="AI64" s="450"/>
      <c r="AJ64" s="450"/>
      <c r="AK64" s="450"/>
      <c r="AL64" s="450"/>
      <c r="AM64" s="450"/>
      <c r="AN64" s="450"/>
      <c r="AO64" s="450"/>
    </row>
    <row r="65" spans="1:41" s="434" customFormat="1" ht="60.75" customHeight="1">
      <c r="A65" s="13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86"/>
      <c r="C65" s="1386"/>
      <c r="D65" s="1386"/>
      <c r="E65" s="1386"/>
      <c r="F65" s="1386"/>
      <c r="H65" s="436"/>
      <c r="AD65" s="450"/>
      <c r="AE65" s="432"/>
      <c r="AF65" s="432"/>
      <c r="AG65" s="450"/>
      <c r="AH65" s="450"/>
      <c r="AI65" s="450"/>
      <c r="AJ65" s="450"/>
      <c r="AK65" s="450"/>
      <c r="AL65" s="450"/>
      <c r="AM65" s="450"/>
      <c r="AN65" s="450"/>
      <c r="AO65" s="450"/>
    </row>
    <row r="66" spans="1:41" s="434" customFormat="1" ht="33" customHeight="1">
      <c r="A66" s="1385" t="s">
        <v>140</v>
      </c>
      <c r="B66" s="1385"/>
      <c r="C66" s="1385"/>
      <c r="D66" s="1385"/>
      <c r="E66" s="1385"/>
      <c r="F66" s="1385"/>
      <c r="H66" s="436"/>
      <c r="AD66" s="450"/>
      <c r="AE66" s="432"/>
      <c r="AF66" s="432"/>
      <c r="AG66" s="450"/>
      <c r="AH66" s="450"/>
      <c r="AI66" s="450"/>
      <c r="AJ66" s="450"/>
      <c r="AK66" s="450"/>
      <c r="AL66" s="450"/>
      <c r="AM66" s="450"/>
      <c r="AN66" s="450"/>
      <c r="AO66" s="450"/>
    </row>
    <row r="67" spans="1:41" s="434" customFormat="1" ht="33" customHeight="1">
      <c r="A67" s="436"/>
      <c r="B67" s="436"/>
      <c r="H67" s="436"/>
      <c r="AD67" s="450"/>
      <c r="AE67" s="432"/>
      <c r="AF67" s="432"/>
      <c r="AG67" s="450"/>
      <c r="AH67" s="450"/>
      <c r="AI67" s="450"/>
      <c r="AJ67" s="450"/>
      <c r="AK67" s="450"/>
      <c r="AL67" s="450"/>
      <c r="AM67" s="450"/>
      <c r="AN67" s="450"/>
      <c r="AO67" s="450"/>
    </row>
    <row r="68" spans="1:41" s="434" customFormat="1" ht="33" customHeight="1">
      <c r="A68" s="436"/>
      <c r="B68" s="436"/>
      <c r="H68" s="436"/>
      <c r="AD68" s="450"/>
      <c r="AE68" s="432"/>
      <c r="AF68" s="432"/>
      <c r="AG68" s="450"/>
      <c r="AH68" s="450"/>
      <c r="AI68" s="450"/>
      <c r="AJ68" s="450"/>
      <c r="AK68" s="450"/>
      <c r="AL68" s="450"/>
      <c r="AM68" s="450"/>
      <c r="AN68" s="450"/>
      <c r="AO68" s="450"/>
    </row>
    <row r="69" spans="1:41">
      <c r="A69" s="436"/>
    </row>
    <row r="70" spans="1:41">
      <c r="A70" s="436"/>
    </row>
    <row r="71" spans="1:41">
      <c r="A71" s="436"/>
    </row>
    <row r="72" spans="1:41">
      <c r="A72" s="436"/>
    </row>
    <row r="73" spans="1:41">
      <c r="A73" s="436"/>
    </row>
    <row r="74" spans="1:41">
      <c r="A74" s="436"/>
    </row>
    <row r="75" spans="1:41">
      <c r="A75" s="436"/>
    </row>
    <row r="76" spans="1:41">
      <c r="A76" s="436"/>
    </row>
    <row r="77" spans="1:41">
      <c r="A77" s="436"/>
    </row>
    <row r="78" spans="1:41">
      <c r="A78" s="436"/>
    </row>
    <row r="79" spans="1:41">
      <c r="A79" s="436"/>
    </row>
    <row r="80" spans="1:41">
      <c r="A80" s="436"/>
    </row>
  </sheetData>
  <sheetProtection algorithmName="SHA-512" hashValue="kPoerub838Acg3CwtrvJTeJXmtZTVagDJRMnYiKF/lQrFiZ1ggNOmcDh9iaDcR1apEaoypZEEMxQgueVce3+GA==" saltValue="pTOQdPX1uxCOCqEwRYH6GQ==" spinCount="100000" sheet="1" objects="1" scenarios="1"/>
  <customSheetViews>
    <customSheetView guid="{D917BAD1-3F5E-4203-970E-74D838DD272E}"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563446CD-EB1B-4F94-95CE-012C7C73EC8C}" showPageBreaks="1" showGridLines="0" zeroValues="0" printArea="1" hiddenRows="1" hiddenColumns="1" view="pageBreakPreview">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A59:C59"/>
    <mergeCell ref="D59:F59"/>
    <mergeCell ref="D60:F60"/>
    <mergeCell ref="B40:F40"/>
    <mergeCell ref="B29:F29"/>
    <mergeCell ref="B37:F37"/>
    <mergeCell ref="D56:F56"/>
    <mergeCell ref="B36:F36"/>
    <mergeCell ref="B38:F38"/>
    <mergeCell ref="A49:F49"/>
    <mergeCell ref="B39:F39"/>
    <mergeCell ref="B46:C46"/>
    <mergeCell ref="B22:C22"/>
    <mergeCell ref="B23:C23"/>
    <mergeCell ref="B24:C24"/>
    <mergeCell ref="B26:C26"/>
    <mergeCell ref="B35:F35"/>
    <mergeCell ref="B28:C28"/>
    <mergeCell ref="B34:F34"/>
    <mergeCell ref="B25:C25"/>
    <mergeCell ref="B27:C27"/>
  </mergeCells>
  <phoneticPr fontId="34"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5"/>
  <headerFooter alignWithMargins="0">
    <oddFooter>&amp;R&amp;"Book Antiqua,Bold"&amp;8Bid Form (1st Envelope)  / Page &amp;P of &amp;N</oddFooter>
  </headerFooter>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77" customWidth="1"/>
    <col min="2" max="2" width="46.875" style="577" customWidth="1"/>
    <col min="3" max="3" width="2.25" style="577" customWidth="1"/>
    <col min="4" max="4" width="17.625" style="636" customWidth="1"/>
    <col min="5" max="5" width="4.125" style="636" customWidth="1"/>
    <col min="6" max="6" width="17.625" style="636" customWidth="1"/>
    <col min="7" max="7" width="29.625" style="580" customWidth="1"/>
    <col min="8" max="8" width="15.25" style="580" customWidth="1"/>
    <col min="9" max="9" width="8.875" style="580" bestFit="1" customWidth="1"/>
    <col min="10" max="11" width="8" style="580"/>
    <col min="12" max="12" width="14" style="580" customWidth="1"/>
    <col min="13" max="16384" width="8" style="580"/>
  </cols>
  <sheetData>
    <row r="1" spans="1:8" ht="15.95" customHeight="1">
      <c r="B1" s="1414" t="s">
        <v>217</v>
      </c>
      <c r="C1" s="1415"/>
      <c r="D1" s="1415"/>
      <c r="E1" s="1415"/>
      <c r="F1" s="1415"/>
    </row>
    <row r="2" spans="1:8" ht="15.95" customHeight="1">
      <c r="B2" s="578"/>
      <c r="C2" s="579"/>
      <c r="D2" s="581"/>
      <c r="E2" s="581"/>
      <c r="F2" s="581"/>
    </row>
    <row r="3" spans="1:8" s="582" customFormat="1" ht="15.95" customHeight="1">
      <c r="A3" s="577"/>
      <c r="B3" s="577"/>
      <c r="C3" s="577"/>
      <c r="D3" s="1416" t="s">
        <v>218</v>
      </c>
      <c r="E3" s="1416"/>
      <c r="F3" s="1416"/>
    </row>
    <row r="4" spans="1:8" s="582" customFormat="1" ht="20.25" customHeight="1">
      <c r="A4" s="1417" t="s">
        <v>219</v>
      </c>
      <c r="B4" s="1417"/>
      <c r="C4" s="1417"/>
      <c r="D4" s="1418">
        <f>'Sch-1'!C8:E8</f>
        <v>0</v>
      </c>
      <c r="E4" s="1418"/>
      <c r="F4" s="1418"/>
    </row>
    <row r="5" spans="1:8" s="587" customFormat="1" ht="21" customHeight="1">
      <c r="A5" s="583" t="s">
        <v>378</v>
      </c>
      <c r="B5" s="1410" t="s">
        <v>220</v>
      </c>
      <c r="C5" s="1411"/>
      <c r="D5" s="584" t="s">
        <v>221</v>
      </c>
      <c r="E5" s="1412" t="s">
        <v>222</v>
      </c>
      <c r="F5" s="1413"/>
    </row>
    <row r="6" spans="1:8" s="582" customFormat="1" ht="36" customHeight="1">
      <c r="A6" s="588">
        <v>1</v>
      </c>
      <c r="B6" s="589" t="s">
        <v>244</v>
      </c>
      <c r="C6" s="590"/>
      <c r="D6" s="591">
        <f>'Sch-6'!D14</f>
        <v>0</v>
      </c>
      <c r="E6" s="592" t="s">
        <v>352</v>
      </c>
      <c r="F6" s="593">
        <f>D6</f>
        <v>0</v>
      </c>
      <c r="G6" s="594"/>
    </row>
    <row r="7" spans="1:8" s="582" customFormat="1" ht="34.5" customHeight="1">
      <c r="A7" s="588">
        <v>2</v>
      </c>
      <c r="B7" s="589" t="s">
        <v>245</v>
      </c>
      <c r="C7" s="590"/>
      <c r="D7" s="591">
        <f>'Sch-6'!D16</f>
        <v>0</v>
      </c>
      <c r="E7" s="592"/>
      <c r="F7" s="593">
        <f>D7</f>
        <v>0</v>
      </c>
      <c r="G7" s="594"/>
    </row>
    <row r="8" spans="1:8" s="582" customFormat="1" ht="21" customHeight="1">
      <c r="A8" s="588">
        <v>3</v>
      </c>
      <c r="B8" s="589" t="s">
        <v>246</v>
      </c>
      <c r="C8" s="590"/>
      <c r="D8" s="595">
        <f>'Sch-6'!D18</f>
        <v>0</v>
      </c>
      <c r="E8" s="585"/>
      <c r="F8" s="586">
        <f>D8</f>
        <v>0</v>
      </c>
      <c r="G8" s="594"/>
    </row>
    <row r="9" spans="1:8" s="582" customFormat="1" ht="21" customHeight="1">
      <c r="A9" s="588">
        <v>4</v>
      </c>
      <c r="B9" s="589" t="s">
        <v>247</v>
      </c>
      <c r="C9" s="590"/>
      <c r="D9" s="595" t="s">
        <v>431</v>
      </c>
      <c r="E9" s="592"/>
      <c r="F9" s="586" t="str">
        <f>D9</f>
        <v>Not Applicable</v>
      </c>
    </row>
    <row r="10" spans="1:8" s="582" customFormat="1" ht="21" customHeight="1">
      <c r="A10" s="588">
        <v>5</v>
      </c>
      <c r="B10" s="589" t="s">
        <v>248</v>
      </c>
      <c r="C10" s="590"/>
      <c r="D10" s="596">
        <f>SUM(D6,D7,D8)</f>
        <v>0</v>
      </c>
      <c r="E10" s="592"/>
      <c r="F10" s="597">
        <f>SUM(F6,F7,F8)</f>
        <v>0</v>
      </c>
    </row>
    <row r="11" spans="1:8" s="582" customFormat="1" ht="21" customHeight="1">
      <c r="A11" s="588">
        <v>6</v>
      </c>
      <c r="B11" s="598" t="s">
        <v>223</v>
      </c>
      <c r="C11" s="599" t="s">
        <v>352</v>
      </c>
      <c r="D11" s="591" t="e">
        <f>H11</f>
        <v>#REF!</v>
      </c>
      <c r="E11" s="600" t="s">
        <v>352</v>
      </c>
      <c r="F11" s="593" t="e">
        <f>D11</f>
        <v>#REF!</v>
      </c>
      <c r="H11" s="601" t="e">
        <f>ROUND(('Sch-1'!N409-'Sch-1 dis'!F75)+('Sch-2'!J405-'Sch-2 Dis'!F56)+ ('Sch-3 '!P412-'Sch-3 Dis'!F81),0)</f>
        <v>#REF!</v>
      </c>
    </row>
    <row r="12" spans="1:8" s="582" customFormat="1" ht="21.95" customHeight="1">
      <c r="A12" s="588">
        <v>7</v>
      </c>
      <c r="B12" s="598" t="s">
        <v>249</v>
      </c>
      <c r="C12" s="590"/>
      <c r="D12" s="584" t="e">
        <f>D10-D11</f>
        <v>#REF!</v>
      </c>
      <c r="E12" s="592"/>
      <c r="F12" s="597" t="e">
        <f>F10-F11</f>
        <v>#REF!</v>
      </c>
      <c r="G12" s="602"/>
      <c r="H12" s="601"/>
    </row>
    <row r="13" spans="1:8" s="582" customFormat="1" ht="21.95" customHeight="1">
      <c r="A13" s="588">
        <v>8</v>
      </c>
      <c r="B13" s="589" t="s">
        <v>224</v>
      </c>
      <c r="C13" s="590"/>
      <c r="D13" s="591"/>
      <c r="E13" s="592"/>
      <c r="F13" s="593"/>
    </row>
    <row r="14" spans="1:8" s="582" customFormat="1" ht="21.95" customHeight="1">
      <c r="A14" s="588" t="s">
        <v>352</v>
      </c>
      <c r="B14" s="589" t="s">
        <v>225</v>
      </c>
      <c r="C14" s="603"/>
      <c r="D14" s="604">
        <f>'Sch-5 Dis'!D14:E14</f>
        <v>0</v>
      </c>
      <c r="E14" s="605"/>
      <c r="F14" s="586">
        <f>F32</f>
        <v>0</v>
      </c>
      <c r="G14" s="594"/>
    </row>
    <row r="15" spans="1:8" s="582" customFormat="1" ht="21.95" customHeight="1">
      <c r="A15" s="588"/>
      <c r="B15" s="589" t="s">
        <v>1</v>
      </c>
      <c r="C15" s="590"/>
      <c r="D15" s="604">
        <f>'Sch-5 Dis'!D16:E16</f>
        <v>0</v>
      </c>
      <c r="E15" s="606"/>
      <c r="F15" s="586">
        <f>F34</f>
        <v>0</v>
      </c>
      <c r="G15" s="594"/>
    </row>
    <row r="16" spans="1:8" s="582" customFormat="1" ht="21.95" customHeight="1">
      <c r="A16" s="588"/>
      <c r="B16" s="589" t="s">
        <v>2</v>
      </c>
      <c r="C16" s="590"/>
      <c r="D16" s="604" t="e">
        <f>'Sch-5 Dis'!#REF!</f>
        <v>#REF!</v>
      </c>
      <c r="E16" s="606"/>
      <c r="F16" s="586">
        <f>F35</f>
        <v>0</v>
      </c>
      <c r="G16" s="594"/>
    </row>
    <row r="17" spans="1:12" s="582" customFormat="1" ht="21.95" customHeight="1">
      <c r="A17" s="588"/>
      <c r="B17" s="589" t="s">
        <v>3</v>
      </c>
      <c r="C17" s="590"/>
      <c r="D17" s="604" t="e">
        <f>SUM('Sch-5 Dis'!#REF!,'Sch-5 Dis'!#REF!)</f>
        <v>#REF!</v>
      </c>
      <c r="E17" s="606"/>
      <c r="F17" s="586">
        <f>F38</f>
        <v>0</v>
      </c>
      <c r="G17" s="594"/>
    </row>
    <row r="18" spans="1:12" s="582" customFormat="1" ht="21.95" customHeight="1">
      <c r="A18" s="588"/>
      <c r="B18" s="589" t="s">
        <v>4</v>
      </c>
      <c r="C18" s="590"/>
      <c r="D18" s="595" t="s">
        <v>472</v>
      </c>
      <c r="E18" s="585"/>
      <c r="F18" s="586" t="str">
        <f>F36</f>
        <v/>
      </c>
    </row>
    <row r="19" spans="1:12" s="582" customFormat="1" ht="27" customHeight="1">
      <c r="A19" s="588"/>
      <c r="B19" s="589" t="s">
        <v>5</v>
      </c>
      <c r="C19" s="607"/>
      <c r="D19" s="608" t="e">
        <f>SUM(D14,D15,D16,D17,D18)</f>
        <v>#REF!</v>
      </c>
      <c r="E19" s="609"/>
      <c r="F19" s="607">
        <f>SUM(F14:F18)</f>
        <v>0</v>
      </c>
      <c r="G19" s="594"/>
    </row>
    <row r="20" spans="1:12" s="582" customFormat="1" ht="33.75" customHeight="1">
      <c r="A20" s="588">
        <v>8</v>
      </c>
      <c r="B20" s="589" t="s">
        <v>230</v>
      </c>
      <c r="C20" s="590"/>
      <c r="D20" s="584" t="e">
        <f>D10+D19</f>
        <v>#REF!</v>
      </c>
      <c r="E20" s="610" t="s">
        <v>352</v>
      </c>
      <c r="F20" s="611">
        <f>F10+F19</f>
        <v>0</v>
      </c>
      <c r="G20" s="594"/>
    </row>
    <row r="21" spans="1:12" s="582" customFormat="1" ht="51" customHeight="1">
      <c r="A21" s="588">
        <v>9</v>
      </c>
      <c r="B21" s="589" t="s">
        <v>250</v>
      </c>
      <c r="C21" s="590"/>
      <c r="D21" s="591">
        <v>0</v>
      </c>
      <c r="E21" s="592"/>
      <c r="F21" s="593">
        <f>D21</f>
        <v>0</v>
      </c>
    </row>
    <row r="22" spans="1:12" s="582" customFormat="1" ht="23.25" customHeight="1">
      <c r="A22" s="612" t="s">
        <v>352</v>
      </c>
      <c r="B22" s="613" t="s">
        <v>352</v>
      </c>
      <c r="C22" s="613"/>
      <c r="D22" s="614"/>
      <c r="E22" s="615"/>
      <c r="F22" s="616"/>
    </row>
    <row r="23" spans="1:12" s="582" customFormat="1" ht="18.75" customHeight="1">
      <c r="A23" s="617" t="s">
        <v>231</v>
      </c>
      <c r="B23" s="1396" t="s">
        <v>232</v>
      </c>
      <c r="C23" s="1396"/>
      <c r="D23" s="1396"/>
      <c r="E23" s="1396"/>
      <c r="F23" s="1419"/>
    </row>
    <row r="24" spans="1:12" s="582" customFormat="1" ht="18.75" customHeight="1">
      <c r="A24" s="617"/>
      <c r="B24" s="1402" t="str">
        <f>H24&amp;" "&amp;G24&amp;" "&amp;I24&amp;" "&amp;J24&amp;"%"&amp; " as"&amp;" "&amp;K24&amp; " "&amp;L24</f>
        <v xml:space="preserve">Excise Duty    % as  </v>
      </c>
      <c r="C24" s="1403"/>
      <c r="D24" s="1403"/>
      <c r="E24" s="1403"/>
      <c r="F24" s="1404"/>
      <c r="G24" s="619" t="s">
        <v>472</v>
      </c>
      <c r="H24" s="620" t="s">
        <v>6</v>
      </c>
      <c r="I24" s="620" t="str">
        <f>IF(J24="","","@")</f>
        <v/>
      </c>
      <c r="J24" s="621" t="s">
        <v>472</v>
      </c>
      <c r="K24" s="622" t="str">
        <f>IF(OR(L24=0,L24=""),"","Rs.")</f>
        <v/>
      </c>
      <c r="L24" s="623" t="str">
        <f>IF(D14=0,"",D14)</f>
        <v/>
      </c>
    </row>
    <row r="25" spans="1:12" s="582" customFormat="1" ht="19.5" customHeight="1">
      <c r="B25" s="1402" t="str">
        <f>H25&amp;" "&amp;G25&amp;" "&amp;I25&amp;" "&amp;J25&amp;"%"&amp; " as"&amp;" "&amp;K25&amp; " "&amp;L25</f>
        <v xml:space="preserve">CST    % as  </v>
      </c>
      <c r="C25" s="1403"/>
      <c r="D25" s="1403"/>
      <c r="E25" s="1403"/>
      <c r="F25" s="1404"/>
      <c r="G25" s="619" t="s">
        <v>472</v>
      </c>
      <c r="H25" s="620" t="s">
        <v>7</v>
      </c>
      <c r="I25" s="620" t="str">
        <f>IF(J25="","","@")</f>
        <v/>
      </c>
      <c r="J25" s="621" t="s">
        <v>472</v>
      </c>
      <c r="K25" s="622" t="str">
        <f>IF(OR(L25=0,L25=""),"","Rs.")</f>
        <v/>
      </c>
      <c r="L25" s="623" t="str">
        <f>IF(D15=0,"",D15)</f>
        <v/>
      </c>
    </row>
    <row r="26" spans="1:12" s="582" customFormat="1" ht="19.5" customHeight="1">
      <c r="B26" s="1402" t="e">
        <f>H26&amp;" "&amp;G26&amp;" "&amp;I26&amp;" "&amp;J26&amp;"%"&amp; " as"&amp;" "&amp;K26&amp; " "&amp;L26</f>
        <v>#REF!</v>
      </c>
      <c r="C26" s="1403"/>
      <c r="D26" s="1403"/>
      <c r="E26" s="1403"/>
      <c r="F26" s="1404"/>
      <c r="G26" s="619" t="s">
        <v>472</v>
      </c>
      <c r="H26" s="620" t="s">
        <v>8</v>
      </c>
      <c r="I26" s="620" t="str">
        <f>IF(J26="","","@")</f>
        <v/>
      </c>
      <c r="J26" s="621" t="s">
        <v>472</v>
      </c>
      <c r="K26" s="622" t="e">
        <f>IF(OR(L26=0,L26=""),"","Rs.")</f>
        <v>#REF!</v>
      </c>
      <c r="L26" s="623" t="e">
        <f>IF(D16=0,"",D16)</f>
        <v>#REF!</v>
      </c>
    </row>
    <row r="27" spans="1:12" s="582" customFormat="1" ht="19.5" customHeight="1">
      <c r="B27" s="1402" t="e">
        <f>H27&amp;" "&amp;G27&amp;" "&amp;I27&amp;" "&amp;J27&amp; " as"&amp;" "&amp;K27&amp; " "&amp;L27</f>
        <v>#REF!</v>
      </c>
      <c r="C27" s="1403"/>
      <c r="D27" s="1403"/>
      <c r="E27" s="1403"/>
      <c r="F27" s="1404"/>
      <c r="G27" s="619" t="s">
        <v>472</v>
      </c>
      <c r="H27" s="620" t="s">
        <v>9</v>
      </c>
      <c r="I27" s="620"/>
      <c r="J27" s="624"/>
      <c r="K27" s="622" t="e">
        <f>IF(OR(L27=0,L27=""),"","Rs.")</f>
        <v>#REF!</v>
      </c>
      <c r="L27" s="623" t="e">
        <f>IF(D17=0,"",D17)</f>
        <v>#REF!</v>
      </c>
    </row>
    <row r="28" spans="1:12" s="582" customFormat="1" ht="19.5" customHeight="1">
      <c r="B28" s="1402" t="str">
        <f>H28&amp;" "&amp;G28&amp;" "&amp;I28&amp;" "&amp;J28&amp; " as"&amp;" "&amp;K28&amp; " "&amp;L28</f>
        <v xml:space="preserve">Others     as  </v>
      </c>
      <c r="C28" s="1403"/>
      <c r="D28" s="1403"/>
      <c r="E28" s="1403"/>
      <c r="F28" s="1404"/>
      <c r="G28" s="619" t="s">
        <v>472</v>
      </c>
      <c r="H28" s="618" t="s">
        <v>236</v>
      </c>
      <c r="I28" s="618"/>
      <c r="J28" s="618"/>
      <c r="K28" s="618" t="str">
        <f>IF(OR(L28=0,L28=""),"","Rs.")</f>
        <v/>
      </c>
      <c r="L28" s="625" t="str">
        <f>IF(D18=0,"",D18)</f>
        <v/>
      </c>
    </row>
    <row r="29" spans="1:12" s="582" customFormat="1" ht="19.5" customHeight="1">
      <c r="B29" s="1408"/>
      <c r="C29" s="1408"/>
      <c r="D29" s="1408"/>
      <c r="E29" s="1408"/>
      <c r="F29" s="1409"/>
    </row>
    <row r="30" spans="1:12" ht="59.25" customHeight="1">
      <c r="A30" s="626" t="s">
        <v>237</v>
      </c>
      <c r="B30" s="1405" t="s">
        <v>10</v>
      </c>
      <c r="C30" s="1406"/>
      <c r="D30" s="1406"/>
      <c r="E30" s="1406"/>
      <c r="F30" s="1407"/>
    </row>
    <row r="31" spans="1:12" s="582" customFormat="1" ht="19.5" customHeight="1">
      <c r="A31" s="627" t="s">
        <v>355</v>
      </c>
      <c r="B31" s="1396" t="s">
        <v>238</v>
      </c>
      <c r="C31" s="1396"/>
      <c r="D31" s="1396"/>
      <c r="E31" s="618" t="s">
        <v>234</v>
      </c>
      <c r="F31" s="623">
        <v>0</v>
      </c>
    </row>
    <row r="32" spans="1:12" s="582" customFormat="1" ht="19.5" customHeight="1">
      <c r="A32" s="627" t="s">
        <v>356</v>
      </c>
      <c r="B32" s="620" t="s">
        <v>11</v>
      </c>
      <c r="C32" s="628"/>
      <c r="D32" s="629">
        <v>0.1</v>
      </c>
      <c r="E32" s="618" t="s">
        <v>234</v>
      </c>
      <c r="F32" s="623">
        <f>ROUND(D32*F31,0)</f>
        <v>0</v>
      </c>
      <c r="H32" s="1396"/>
      <c r="I32" s="1396"/>
      <c r="J32" s="1396"/>
    </row>
    <row r="33" spans="1:10" s="582" customFormat="1" ht="19.5" customHeight="1">
      <c r="A33" s="630" t="s">
        <v>357</v>
      </c>
      <c r="B33" s="620" t="s">
        <v>12</v>
      </c>
      <c r="C33" s="628"/>
      <c r="D33" s="631">
        <v>0</v>
      </c>
      <c r="E33" s="618"/>
      <c r="F33" s="623">
        <f>D33</f>
        <v>0</v>
      </c>
      <c r="H33" s="618"/>
      <c r="I33" s="618"/>
      <c r="J33" s="618"/>
    </row>
    <row r="34" spans="1:10" s="582" customFormat="1" ht="19.5" customHeight="1">
      <c r="A34" s="630" t="s">
        <v>358</v>
      </c>
      <c r="B34" s="620" t="s">
        <v>13</v>
      </c>
      <c r="D34" s="629">
        <v>0.02</v>
      </c>
      <c r="E34" s="618" t="s">
        <v>234</v>
      </c>
      <c r="F34" s="623">
        <f>ROUND((F33+(F33*D32))*D34,0)</f>
        <v>0</v>
      </c>
    </row>
    <row r="35" spans="1:10" s="582" customFormat="1" ht="19.5" customHeight="1">
      <c r="A35" s="630" t="s">
        <v>359</v>
      </c>
      <c r="B35" s="620" t="s">
        <v>14</v>
      </c>
      <c r="C35" s="618"/>
      <c r="D35" s="629">
        <v>0.01</v>
      </c>
      <c r="E35" s="618"/>
      <c r="F35" s="623">
        <f>ROUND(((F31-F33)+((F31-F33)*D32))*D35,0)</f>
        <v>0</v>
      </c>
    </row>
    <row r="36" spans="1:10" s="582" customFormat="1" ht="19.5" customHeight="1">
      <c r="A36" s="630" t="s">
        <v>360</v>
      </c>
      <c r="B36" s="622" t="s">
        <v>15</v>
      </c>
      <c r="C36" s="618"/>
      <c r="D36" s="618"/>
      <c r="E36" s="618" t="s">
        <v>234</v>
      </c>
      <c r="F36" s="632" t="str">
        <f>L28</f>
        <v/>
      </c>
    </row>
    <row r="37" spans="1:10" s="582" customFormat="1" ht="19.5" customHeight="1">
      <c r="A37" s="630" t="s">
        <v>16</v>
      </c>
      <c r="B37" s="1396" t="s">
        <v>241</v>
      </c>
      <c r="C37" s="1396"/>
      <c r="D37" s="1396"/>
      <c r="E37" s="618" t="s">
        <v>234</v>
      </c>
      <c r="F37" s="633">
        <f>SUM(F31,F32,F34,F35,F36)</f>
        <v>0</v>
      </c>
    </row>
    <row r="38" spans="1:10" s="582" customFormat="1" ht="19.5" customHeight="1">
      <c r="A38" s="630" t="s">
        <v>17</v>
      </c>
      <c r="B38" s="622" t="s">
        <v>18</v>
      </c>
      <c r="C38" s="618"/>
      <c r="D38" s="629"/>
      <c r="E38" s="618" t="s">
        <v>234</v>
      </c>
      <c r="F38" s="632">
        <f>ROUND(D38*F37,0)</f>
        <v>0</v>
      </c>
    </row>
    <row r="39" spans="1:10" s="582" customFormat="1" ht="19.5" customHeight="1">
      <c r="A39" s="627"/>
      <c r="B39" s="618"/>
      <c r="C39" s="618"/>
      <c r="D39" s="618"/>
      <c r="E39" s="618"/>
      <c r="F39" s="634"/>
    </row>
    <row r="40" spans="1:10" s="582" customFormat="1" ht="15" customHeight="1">
      <c r="A40" s="627"/>
      <c r="B40" s="618"/>
      <c r="C40" s="618"/>
      <c r="D40" s="618"/>
      <c r="E40" s="618"/>
      <c r="F40" s="634"/>
    </row>
    <row r="41" spans="1:10" s="582" customFormat="1" ht="15" customHeight="1">
      <c r="A41" s="627"/>
      <c r="B41" s="618"/>
      <c r="C41" s="618"/>
      <c r="D41" s="618"/>
      <c r="E41" s="618"/>
      <c r="F41" s="634"/>
    </row>
    <row r="42" spans="1:10" s="582" customFormat="1" ht="19.5" customHeight="1">
      <c r="A42" s="627"/>
      <c r="B42" s="618"/>
      <c r="C42" s="618"/>
      <c r="D42" s="618"/>
      <c r="E42" s="618"/>
      <c r="F42" s="634"/>
    </row>
    <row r="43" spans="1:10" ht="49.5" customHeight="1">
      <c r="A43" s="1397" t="str">
        <f>Basic!B1</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43" s="1398"/>
      <c r="C43" s="1399"/>
      <c r="D43" s="1400" t="s">
        <v>242</v>
      </c>
      <c r="E43" s="1401"/>
      <c r="F43" s="642" t="s">
        <v>243</v>
      </c>
    </row>
    <row r="44" spans="1:10" ht="33">
      <c r="A44" s="637" t="s">
        <v>19</v>
      </c>
      <c r="B44" s="638" t="str">
        <f>Basic!B5</f>
        <v>Specification No.: CC/NT/W-GIS/DOM/A10/25/06459</v>
      </c>
      <c r="C44" s="639"/>
      <c r="D44" s="640"/>
      <c r="E44" s="641"/>
      <c r="F44" s="643"/>
    </row>
    <row r="46" spans="1:10">
      <c r="A46" s="635"/>
    </row>
  </sheetData>
  <customSheetViews>
    <customSheetView guid="{D917BAD1-3F5E-4203-970E-74D838DD272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563446CD-EB1B-4F94-95CE-012C7C73EC8C}"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9" type="noConversion"/>
  <printOptions horizontalCentered="1"/>
  <pageMargins left="0.79" right="0.37" top="0.65" bottom="0.45" header="0.38" footer="0"/>
  <pageSetup paperSize="9" scale="84" fitToHeight="0" orientation="portrait" horizontalDpi="1200" verticalDpi="1200" r:id="rId21"/>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6" customWidth="1"/>
    <col min="2" max="2" width="46.875" style="116" customWidth="1"/>
    <col min="3" max="3" width="2.25" style="116" customWidth="1"/>
    <col min="4" max="4" width="17.625" style="154" customWidth="1"/>
    <col min="5" max="5" width="4.125" style="154" customWidth="1"/>
    <col min="6" max="6" width="17.625" style="154" customWidth="1"/>
    <col min="7" max="7" width="21.625" style="119" customWidth="1"/>
    <col min="8" max="8" width="15.25" style="273" customWidth="1"/>
    <col min="9" max="10" width="13.75" style="273" customWidth="1"/>
    <col min="11" max="11" width="14.875" style="273" customWidth="1"/>
    <col min="12" max="12" width="13.75" style="273" customWidth="1"/>
    <col min="13" max="16" width="8" style="273" customWidth="1"/>
    <col min="17" max="16384" width="8" style="119"/>
  </cols>
  <sheetData>
    <row r="1" spans="1:16" ht="15.95" customHeight="1">
      <c r="B1" s="1426" t="s">
        <v>217</v>
      </c>
      <c r="C1" s="1427"/>
      <c r="D1" s="1427"/>
      <c r="E1" s="1427"/>
      <c r="F1" s="1427"/>
    </row>
    <row r="2" spans="1:16" ht="15.95" customHeight="1">
      <c r="B2" s="117"/>
      <c r="C2" s="118"/>
      <c r="D2" s="120"/>
      <c r="E2" s="120"/>
      <c r="F2" s="120"/>
    </row>
    <row r="3" spans="1:16" s="121" customFormat="1" ht="15.95" customHeight="1">
      <c r="A3" s="116"/>
      <c r="B3" s="116"/>
      <c r="C3" s="116"/>
      <c r="D3" s="1428" t="s">
        <v>218</v>
      </c>
      <c r="E3" s="1428"/>
      <c r="F3" s="1428"/>
      <c r="H3" s="274"/>
      <c r="I3" s="274"/>
      <c r="J3" s="274"/>
      <c r="K3" s="274"/>
      <c r="L3" s="274"/>
      <c r="M3" s="274"/>
      <c r="N3" s="274"/>
      <c r="O3" s="274"/>
      <c r="P3" s="274"/>
    </row>
    <row r="4" spans="1:16" s="121" customFormat="1" ht="20.25" customHeight="1">
      <c r="A4" s="1434" t="s">
        <v>219</v>
      </c>
      <c r="B4" s="1434"/>
      <c r="C4" s="1434"/>
      <c r="D4" s="1429" t="str">
        <f>'Sch-1'!C8</f>
        <v xml:space="preserve">…….. …….. …….. …….. …….. …….. </v>
      </c>
      <c r="E4" s="1429"/>
      <c r="F4" s="1429"/>
      <c r="H4" s="274"/>
      <c r="I4" s="274"/>
      <c r="J4" s="274"/>
      <c r="K4" s="274"/>
      <c r="L4" s="274"/>
      <c r="M4" s="274"/>
      <c r="N4" s="274"/>
      <c r="O4" s="274"/>
      <c r="P4" s="274"/>
    </row>
    <row r="5" spans="1:16" s="127" customFormat="1" ht="21" customHeight="1">
      <c r="A5" s="123" t="s">
        <v>378</v>
      </c>
      <c r="B5" s="1432" t="s">
        <v>220</v>
      </c>
      <c r="C5" s="1433"/>
      <c r="D5" s="124" t="s">
        <v>221</v>
      </c>
      <c r="E5" s="1430" t="s">
        <v>222</v>
      </c>
      <c r="F5" s="1431"/>
      <c r="H5" s="275"/>
      <c r="I5" s="275"/>
      <c r="J5" s="275"/>
      <c r="K5" s="275"/>
      <c r="L5" s="275"/>
      <c r="M5" s="275"/>
      <c r="N5" s="275"/>
      <c r="O5" s="275"/>
      <c r="P5" s="275"/>
    </row>
    <row r="6" spans="1:16" s="121" customFormat="1" ht="36" customHeight="1">
      <c r="A6" s="128">
        <v>1</v>
      </c>
      <c r="B6" s="129" t="s">
        <v>244</v>
      </c>
      <c r="C6" s="130"/>
      <c r="D6" s="131">
        <f>'Sch-6'!D14</f>
        <v>0</v>
      </c>
      <c r="E6" s="132" t="s">
        <v>352</v>
      </c>
      <c r="F6" s="133">
        <f>D6</f>
        <v>0</v>
      </c>
      <c r="G6" s="134"/>
      <c r="H6" s="274"/>
      <c r="I6" s="274"/>
      <c r="J6" s="274"/>
      <c r="K6" s="274"/>
      <c r="L6" s="274"/>
      <c r="M6" s="274"/>
      <c r="N6" s="274"/>
      <c r="O6" s="274"/>
      <c r="P6" s="274"/>
    </row>
    <row r="7" spans="1:16" s="121" customFormat="1" ht="34.5" customHeight="1">
      <c r="A7" s="128">
        <v>2</v>
      </c>
      <c r="B7" s="129" t="s">
        <v>245</v>
      </c>
      <c r="C7" s="130"/>
      <c r="D7" s="131">
        <f>'Sch-6'!D16</f>
        <v>0</v>
      </c>
      <c r="E7" s="132"/>
      <c r="F7" s="133">
        <f>D7</f>
        <v>0</v>
      </c>
      <c r="G7" s="134"/>
      <c r="H7" s="274"/>
      <c r="I7" s="274"/>
      <c r="J7" s="274"/>
      <c r="K7" s="274"/>
      <c r="L7" s="274"/>
      <c r="M7" s="274"/>
      <c r="N7" s="274"/>
      <c r="O7" s="274"/>
      <c r="P7" s="274"/>
    </row>
    <row r="8" spans="1:16" s="121" customFormat="1" ht="21" customHeight="1">
      <c r="A8" s="128">
        <v>3</v>
      </c>
      <c r="B8" s="129" t="s">
        <v>246</v>
      </c>
      <c r="C8" s="130"/>
      <c r="D8" s="131">
        <f>'Sch-6'!D18</f>
        <v>0</v>
      </c>
      <c r="E8" s="132"/>
      <c r="F8" s="133">
        <f>D8</f>
        <v>0</v>
      </c>
      <c r="G8" s="134"/>
      <c r="H8" s="274"/>
      <c r="I8" s="274"/>
      <c r="J8" s="274"/>
      <c r="K8" s="274"/>
      <c r="L8" s="274"/>
      <c r="M8" s="274"/>
      <c r="N8" s="274"/>
      <c r="O8" s="274"/>
      <c r="P8" s="274"/>
    </row>
    <row r="9" spans="1:16" s="121" customFormat="1" ht="21" customHeight="1">
      <c r="A9" s="128">
        <v>4</v>
      </c>
      <c r="B9" s="129" t="s">
        <v>247</v>
      </c>
      <c r="C9" s="130"/>
      <c r="D9" s="135" t="s">
        <v>431</v>
      </c>
      <c r="E9" s="132"/>
      <c r="F9" s="126" t="str">
        <f>D9</f>
        <v>Not Applicable</v>
      </c>
      <c r="H9" s="274"/>
      <c r="I9" s="274"/>
      <c r="J9" s="274"/>
      <c r="K9" s="274"/>
      <c r="L9" s="274"/>
      <c r="M9" s="274"/>
      <c r="N9" s="274"/>
      <c r="O9" s="274"/>
      <c r="P9" s="274"/>
    </row>
    <row r="10" spans="1:16" s="121" customFormat="1" ht="21" customHeight="1">
      <c r="A10" s="128">
        <v>5</v>
      </c>
      <c r="B10" s="129" t="s">
        <v>248</v>
      </c>
      <c r="C10" s="130"/>
      <c r="D10" s="136">
        <f>SUM(D6,D7,D8)</f>
        <v>0</v>
      </c>
      <c r="E10" s="132"/>
      <c r="F10" s="137">
        <f>F6+F7+F8</f>
        <v>0</v>
      </c>
      <c r="H10" s="274"/>
      <c r="I10" s="274"/>
      <c r="J10" s="274"/>
      <c r="K10" s="274"/>
      <c r="L10" s="274"/>
      <c r="M10" s="274"/>
      <c r="N10" s="274"/>
      <c r="O10" s="274"/>
      <c r="P10" s="274"/>
    </row>
    <row r="11" spans="1:16" s="121" customFormat="1" ht="21" customHeight="1">
      <c r="A11" s="128">
        <v>6</v>
      </c>
      <c r="B11" s="138" t="s">
        <v>223</v>
      </c>
      <c r="C11" s="139" t="s">
        <v>352</v>
      </c>
      <c r="D11" s="131" t="e">
        <f>'Sch-1'!AA407+'Sch-2'!#REF!+'Sch-3 '!#REF!+'Sch-7'!#REF!</f>
        <v>#REF!</v>
      </c>
      <c r="E11" s="140" t="s">
        <v>352</v>
      </c>
      <c r="F11" s="133" t="e">
        <f>D11</f>
        <v>#REF!</v>
      </c>
      <c r="H11" s="274"/>
      <c r="I11" s="274"/>
      <c r="J11" s="274"/>
      <c r="K11" s="274"/>
      <c r="L11" s="274"/>
      <c r="M11" s="274"/>
      <c r="N11" s="274"/>
      <c r="O11" s="274"/>
      <c r="P11" s="274"/>
    </row>
    <row r="12" spans="1:16" s="121" customFormat="1" ht="21.95" customHeight="1">
      <c r="A12" s="128">
        <v>7</v>
      </c>
      <c r="B12" s="138" t="s">
        <v>249</v>
      </c>
      <c r="C12" s="130"/>
      <c r="D12" s="124" t="e">
        <f>D10-D11</f>
        <v>#REF!</v>
      </c>
      <c r="E12" s="132"/>
      <c r="F12" s="137" t="e">
        <f>F10-F11</f>
        <v>#REF!</v>
      </c>
      <c r="G12" s="141"/>
      <c r="H12" s="274"/>
      <c r="I12" s="274"/>
      <c r="J12" s="274"/>
      <c r="K12" s="274"/>
      <c r="L12" s="274"/>
      <c r="M12" s="274"/>
      <c r="N12" s="274"/>
      <c r="O12" s="274"/>
      <c r="P12" s="274"/>
    </row>
    <row r="13" spans="1:16" s="121" customFormat="1" ht="21.95" customHeight="1">
      <c r="A13" s="128">
        <v>8</v>
      </c>
      <c r="B13" s="129" t="s">
        <v>224</v>
      </c>
      <c r="C13" s="130"/>
      <c r="D13" s="131"/>
      <c r="E13" s="132"/>
      <c r="F13" s="133"/>
      <c r="H13" s="274"/>
      <c r="I13" s="274"/>
      <c r="J13" s="274"/>
      <c r="K13" s="274"/>
      <c r="L13" s="274"/>
      <c r="M13" s="274"/>
      <c r="N13" s="274"/>
      <c r="O13" s="274"/>
      <c r="P13" s="274"/>
    </row>
    <row r="14" spans="1:16" s="121" customFormat="1" ht="21.95" customHeight="1">
      <c r="A14" s="128" t="s">
        <v>352</v>
      </c>
      <c r="B14" s="129" t="s">
        <v>225</v>
      </c>
      <c r="C14" s="142"/>
      <c r="D14" s="135" t="e">
        <f>'Sch-5'!K14</f>
        <v>#REF!</v>
      </c>
      <c r="E14" s="143"/>
      <c r="F14" s="126">
        <f>F32</f>
        <v>0</v>
      </c>
      <c r="G14" s="134"/>
      <c r="H14" s="274"/>
      <c r="I14" s="274"/>
      <c r="J14" s="274"/>
      <c r="K14" s="274"/>
      <c r="L14" s="274"/>
      <c r="M14" s="274"/>
      <c r="N14" s="274"/>
      <c r="O14" s="274"/>
      <c r="P14" s="274"/>
    </row>
    <row r="15" spans="1:16" s="121" customFormat="1" ht="21.95" customHeight="1">
      <c r="A15" s="128"/>
      <c r="B15" s="129" t="s">
        <v>226</v>
      </c>
      <c r="C15" s="130"/>
      <c r="D15" s="135" t="e">
        <f>'Sch-5'!K16+'Sch-5'!#REF!</f>
        <v>#REF!</v>
      </c>
      <c r="E15" s="144"/>
      <c r="F15" s="126" t="e">
        <f>F33</f>
        <v>#REF!</v>
      </c>
      <c r="G15" s="134"/>
      <c r="H15" s="274"/>
      <c r="I15" s="274"/>
      <c r="J15" s="274"/>
      <c r="K15" s="274"/>
      <c r="L15" s="274"/>
      <c r="M15" s="274"/>
      <c r="N15" s="274"/>
      <c r="O15" s="274"/>
      <c r="P15" s="274"/>
    </row>
    <row r="16" spans="1:16" s="121" customFormat="1" ht="21.95" customHeight="1">
      <c r="A16" s="128"/>
      <c r="B16" s="129" t="s">
        <v>227</v>
      </c>
      <c r="C16" s="130"/>
      <c r="D16" s="135" t="e">
        <f>#REF!+#REF!</f>
        <v>#REF!</v>
      </c>
      <c r="E16" s="144"/>
      <c r="F16" s="126" t="e">
        <f>F36</f>
        <v>#REF!</v>
      </c>
      <c r="G16" s="134"/>
      <c r="H16" s="274"/>
      <c r="I16" s="274"/>
      <c r="J16" s="274"/>
      <c r="K16" s="274"/>
      <c r="L16" s="274"/>
      <c r="M16" s="274"/>
      <c r="N16" s="274"/>
      <c r="O16" s="274"/>
      <c r="P16" s="274"/>
    </row>
    <row r="17" spans="1:16" s="121" customFormat="1" ht="21.95" customHeight="1">
      <c r="A17" s="128"/>
      <c r="B17" s="129" t="s">
        <v>228</v>
      </c>
      <c r="C17" s="130"/>
      <c r="D17" s="135" t="e">
        <f>#REF!</f>
        <v>#REF!</v>
      </c>
      <c r="E17" s="125"/>
      <c r="F17" s="126">
        <f>F34</f>
        <v>0</v>
      </c>
      <c r="H17" s="274"/>
      <c r="I17" s="274"/>
      <c r="J17" s="274"/>
      <c r="K17" s="274"/>
      <c r="L17" s="274"/>
      <c r="M17" s="274"/>
      <c r="N17" s="274"/>
      <c r="O17" s="274"/>
      <c r="P17" s="274"/>
    </row>
    <row r="18" spans="1:16" s="121" customFormat="1" ht="27" customHeight="1">
      <c r="A18" s="128"/>
      <c r="B18" s="129" t="s">
        <v>229</v>
      </c>
      <c r="C18" s="145"/>
      <c r="D18" s="258" t="e">
        <f>D14+D15+D16+D17</f>
        <v>#REF!</v>
      </c>
      <c r="E18" s="146"/>
      <c r="F18" s="145" t="e">
        <f>SUM(F14:F17)</f>
        <v>#REF!</v>
      </c>
      <c r="G18" s="134"/>
      <c r="H18" s="274"/>
      <c r="I18" s="274"/>
      <c r="J18" s="274"/>
      <c r="K18" s="274"/>
      <c r="L18" s="274"/>
      <c r="M18" s="274"/>
      <c r="N18" s="274"/>
      <c r="O18" s="274"/>
      <c r="P18" s="274"/>
    </row>
    <row r="19" spans="1:16" s="121" customFormat="1" ht="33.75" customHeight="1">
      <c r="A19" s="128">
        <v>8</v>
      </c>
      <c r="B19" s="129" t="s">
        <v>230</v>
      </c>
      <c r="C19" s="130"/>
      <c r="D19" s="124" t="e">
        <f>D10+D18</f>
        <v>#REF!</v>
      </c>
      <c r="E19" s="147" t="s">
        <v>352</v>
      </c>
      <c r="F19" s="148" t="e">
        <f>F10+F18</f>
        <v>#REF!</v>
      </c>
      <c r="G19" s="134"/>
      <c r="H19" s="274"/>
      <c r="I19" s="274"/>
      <c r="J19" s="274"/>
      <c r="K19" s="274"/>
      <c r="L19" s="274"/>
      <c r="M19" s="274"/>
      <c r="N19" s="274"/>
      <c r="O19" s="274"/>
      <c r="P19" s="274"/>
    </row>
    <row r="20" spans="1:16" s="121" customFormat="1" ht="51" customHeight="1">
      <c r="A20" s="128">
        <v>9</v>
      </c>
      <c r="B20" s="129" t="s">
        <v>250</v>
      </c>
      <c r="C20" s="130"/>
      <c r="D20" s="131">
        <f>'Sch-1'!N408</f>
        <v>0</v>
      </c>
      <c r="E20" s="132"/>
      <c r="F20" s="133">
        <f>D20</f>
        <v>0</v>
      </c>
      <c r="H20" s="274"/>
      <c r="I20" s="274"/>
      <c r="J20" s="274"/>
      <c r="K20" s="274"/>
      <c r="L20" s="274"/>
      <c r="M20" s="274"/>
      <c r="N20" s="274"/>
      <c r="O20" s="274"/>
      <c r="P20" s="274"/>
    </row>
    <row r="21" spans="1:16" s="121" customFormat="1" ht="23.25" customHeight="1">
      <c r="A21" s="149" t="s">
        <v>231</v>
      </c>
      <c r="B21" s="1420" t="s">
        <v>232</v>
      </c>
      <c r="C21" s="1420"/>
      <c r="D21" s="1420"/>
      <c r="E21" s="1420"/>
      <c r="F21" s="1421"/>
      <c r="H21" s="274"/>
      <c r="I21" s="274"/>
      <c r="J21" s="274"/>
      <c r="K21" s="274"/>
      <c r="L21" s="274"/>
      <c r="M21" s="274"/>
      <c r="N21" s="274"/>
      <c r="O21" s="274"/>
      <c r="P21" s="274"/>
    </row>
    <row r="22" spans="1:16" s="121" customFormat="1" ht="18.75" customHeight="1">
      <c r="A22" s="151" t="s">
        <v>355</v>
      </c>
      <c r="B22" s="1425" t="s">
        <v>233</v>
      </c>
      <c r="C22" s="1425"/>
      <c r="D22" s="1425"/>
      <c r="E22" s="150" t="s">
        <v>234</v>
      </c>
      <c r="F22" s="153" t="e">
        <f>D14</f>
        <v>#REF!</v>
      </c>
      <c r="H22" s="274"/>
      <c r="I22" s="274"/>
      <c r="J22" s="274"/>
      <c r="K22" s="274"/>
      <c r="L22" s="274"/>
      <c r="M22" s="274"/>
      <c r="N22" s="274"/>
      <c r="O22" s="274"/>
      <c r="P22" s="274"/>
    </row>
    <row r="23" spans="1:16" s="121" customFormat="1" ht="19.5" customHeight="1">
      <c r="A23" s="151" t="s">
        <v>356</v>
      </c>
      <c r="B23" s="1425" t="s">
        <v>235</v>
      </c>
      <c r="C23" s="1425"/>
      <c r="D23" s="1425"/>
      <c r="E23" s="150" t="s">
        <v>234</v>
      </c>
      <c r="F23" s="153" t="e">
        <f>D15</f>
        <v>#REF!</v>
      </c>
      <c r="H23" s="274"/>
      <c r="I23" s="274"/>
      <c r="J23" s="274"/>
      <c r="K23" s="274"/>
      <c r="L23" s="274"/>
      <c r="M23" s="274"/>
      <c r="N23" s="274"/>
      <c r="O23" s="274"/>
      <c r="P23" s="274"/>
    </row>
    <row r="24" spans="1:16" s="121" customFormat="1" ht="19.5" customHeight="1">
      <c r="A24" s="151" t="s">
        <v>357</v>
      </c>
      <c r="B24" s="1425" t="s">
        <v>287</v>
      </c>
      <c r="C24" s="1425"/>
      <c r="D24" s="1425"/>
      <c r="E24" s="150" t="s">
        <v>234</v>
      </c>
      <c r="F24" s="153" t="e">
        <f>D16</f>
        <v>#REF!</v>
      </c>
      <c r="H24" s="274"/>
      <c r="I24" s="274"/>
      <c r="J24" s="274"/>
      <c r="K24" s="274"/>
      <c r="L24" s="274"/>
      <c r="M24" s="274"/>
      <c r="N24" s="274"/>
      <c r="O24" s="274"/>
      <c r="P24" s="274"/>
    </row>
    <row r="25" spans="1:16" s="121" customFormat="1" ht="19.5" customHeight="1">
      <c r="A25" s="151" t="s">
        <v>358</v>
      </c>
      <c r="B25" s="1425" t="s">
        <v>236</v>
      </c>
      <c r="C25" s="1425"/>
      <c r="D25" s="1425"/>
      <c r="E25" s="150" t="s">
        <v>234</v>
      </c>
      <c r="F25" s="153" t="e">
        <f>D17</f>
        <v>#REF!</v>
      </c>
      <c r="H25" s="274"/>
      <c r="I25" s="274"/>
      <c r="J25" s="274"/>
      <c r="K25" s="274"/>
      <c r="L25" s="274"/>
      <c r="M25" s="274"/>
      <c r="N25" s="274"/>
      <c r="O25" s="274"/>
      <c r="P25" s="274"/>
    </row>
    <row r="26" spans="1:16" s="121" customFormat="1" ht="19.5" customHeight="1">
      <c r="A26" s="155" t="s">
        <v>237</v>
      </c>
      <c r="B26" s="1420" t="s">
        <v>289</v>
      </c>
      <c r="C26" s="1420"/>
      <c r="D26" s="1420"/>
      <c r="E26" s="1420"/>
      <c r="F26" s="1421"/>
      <c r="H26" s="274"/>
      <c r="I26" s="274"/>
      <c r="J26" s="274"/>
      <c r="K26" s="274"/>
      <c r="L26" s="274"/>
      <c r="M26" s="274"/>
      <c r="N26" s="274"/>
      <c r="O26" s="274"/>
      <c r="P26" s="274"/>
    </row>
    <row r="27" spans="1:16" ht="19.5" customHeight="1">
      <c r="A27" s="259"/>
      <c r="B27" s="119"/>
      <c r="C27" s="119"/>
      <c r="D27" s="119"/>
      <c r="E27" s="119"/>
      <c r="F27" s="260"/>
    </row>
    <row r="28" spans="1:16" s="121" customFormat="1" ht="19.5" customHeight="1">
      <c r="A28" s="261"/>
      <c r="F28" s="262"/>
      <c r="H28" s="274"/>
      <c r="I28" s="274"/>
      <c r="J28" s="274"/>
      <c r="K28" s="274"/>
      <c r="L28" s="274"/>
      <c r="M28" s="274"/>
      <c r="N28" s="274"/>
      <c r="O28" s="274"/>
      <c r="P28" s="274"/>
    </row>
    <row r="29" spans="1:16" s="121" customFormat="1" ht="19.5" customHeight="1">
      <c r="A29" s="261"/>
      <c r="F29" s="262"/>
      <c r="H29" s="274"/>
      <c r="I29" s="274"/>
      <c r="J29" s="274"/>
      <c r="K29" s="274"/>
      <c r="L29" s="274"/>
      <c r="M29" s="274"/>
      <c r="N29" s="274"/>
      <c r="O29" s="274"/>
      <c r="P29" s="274"/>
    </row>
    <row r="30" spans="1:16" s="121" customFormat="1" ht="60" customHeight="1">
      <c r="A30" s="155" t="s">
        <v>288</v>
      </c>
      <c r="B30" s="1422" t="s">
        <v>305</v>
      </c>
      <c r="C30" s="1423"/>
      <c r="D30" s="1423"/>
      <c r="E30" s="1423"/>
      <c r="F30" s="1424"/>
      <c r="H30" s="274" t="s">
        <v>290</v>
      </c>
      <c r="I30" s="274"/>
      <c r="J30" s="274"/>
      <c r="K30" s="274"/>
      <c r="L30" s="274"/>
      <c r="M30" s="274"/>
      <c r="N30" s="274"/>
      <c r="O30" s="274"/>
      <c r="P30" s="274"/>
    </row>
    <row r="31" spans="1:16" s="121" customFormat="1" ht="19.5" customHeight="1">
      <c r="A31" s="151" t="s">
        <v>355</v>
      </c>
      <c r="B31" s="1425" t="s">
        <v>238</v>
      </c>
      <c r="C31" s="1425"/>
      <c r="D31" s="1425"/>
      <c r="E31" s="150" t="s">
        <v>234</v>
      </c>
      <c r="F31" s="152">
        <f>'Sch-1'!AE3</f>
        <v>0</v>
      </c>
      <c r="H31" s="275" t="s">
        <v>291</v>
      </c>
      <c r="I31" s="275" t="e">
        <f>#REF!</f>
        <v>#REF!</v>
      </c>
      <c r="J31" s="275" t="e">
        <f>IF(I31=0, "", I31)</f>
        <v>#REF!</v>
      </c>
      <c r="K31" s="276" t="e">
        <f>IF(I31=0, "", "Discount on lum-sum basis on total price quoted by us without Taxes &amp; Duties. In Rs. ")</f>
        <v>#REF!</v>
      </c>
      <c r="L31" s="275" t="s">
        <v>292</v>
      </c>
      <c r="M31" s="277" t="e">
        <f>#REF!</f>
        <v>#REF!</v>
      </c>
      <c r="N31" s="277" t="e">
        <f t="shared" ref="N31:N37" si="0">IF(M31=0, "", M31)</f>
        <v>#REF!</v>
      </c>
      <c r="O31" s="276" t="e">
        <f>IF(M31=0, "", " Discount on lum-sum basis on total price quoted by us without Taxes &amp; Duties. In Percent (%) .")</f>
        <v>#REF!</v>
      </c>
      <c r="P31" s="274"/>
    </row>
    <row r="32" spans="1:16" s="121" customFormat="1" ht="19.5" customHeight="1">
      <c r="A32" s="151" t="s">
        <v>356</v>
      </c>
      <c r="B32" s="1425" t="s">
        <v>239</v>
      </c>
      <c r="C32" s="1425"/>
      <c r="D32" s="1425"/>
      <c r="E32" s="150" t="s">
        <v>234</v>
      </c>
      <c r="F32" s="152">
        <f>ROUND(0.103*F31,0)</f>
        <v>0</v>
      </c>
      <c r="H32" s="274"/>
      <c r="I32" s="274"/>
      <c r="J32" s="275"/>
      <c r="K32" s="276" t="e">
        <f>IF(SUM(I33:I37)=0, "", "Discount on lum-sum basis on the Schedules as given below , In Rs. :")</f>
        <v>#REF!</v>
      </c>
      <c r="L32" s="274"/>
      <c r="M32" s="274"/>
      <c r="N32" s="277"/>
      <c r="O32" s="276" t="e">
        <f>IF(SUM(M33:M37)=0, "", "Discount on lum-sum basis on the Schedules as given below , In Percent (%) :")</f>
        <v>#REF!</v>
      </c>
      <c r="P32" s="274"/>
    </row>
    <row r="33" spans="1:16" s="121" customFormat="1" ht="19.5" customHeight="1">
      <c r="A33" s="151" t="s">
        <v>357</v>
      </c>
      <c r="B33" s="1425" t="s">
        <v>240</v>
      </c>
      <c r="C33" s="1425"/>
      <c r="D33" s="1425"/>
      <c r="E33" s="150" t="s">
        <v>234</v>
      </c>
      <c r="F33" s="152" t="e">
        <f>'Sch-5'!K16+'Sch-5'!#REF!</f>
        <v>#REF!</v>
      </c>
      <c r="H33" s="275" t="s">
        <v>293</v>
      </c>
      <c r="I33" s="275" t="e">
        <f>#REF!</f>
        <v>#REF!</v>
      </c>
      <c r="J33" s="275" t="e">
        <f>IF(I33=0, "", I33)</f>
        <v>#REF!</v>
      </c>
      <c r="K33" s="278" t="e">
        <f>IF(I33=0, "", "Schedule-1 : Ex works prices (Direct Only)")</f>
        <v>#REF!</v>
      </c>
      <c r="L33" s="275" t="s">
        <v>298</v>
      </c>
      <c r="M33" s="277" t="e">
        <f>#REF!</f>
        <v>#REF!</v>
      </c>
      <c r="N33" s="277" t="e">
        <f t="shared" si="0"/>
        <v>#REF!</v>
      </c>
      <c r="O33" s="278" t="e">
        <f>IF(M33=0, "", "Schedule-1 : Ex works prices (Direct Only)")</f>
        <v>#REF!</v>
      </c>
      <c r="P33" s="274"/>
    </row>
    <row r="34" spans="1:16" s="121" customFormat="1" ht="19.5" customHeight="1">
      <c r="A34" s="151" t="s">
        <v>358</v>
      </c>
      <c r="B34" s="1425" t="s">
        <v>236</v>
      </c>
      <c r="C34" s="1425"/>
      <c r="D34" s="1425"/>
      <c r="E34" s="150" t="s">
        <v>234</v>
      </c>
      <c r="F34" s="280"/>
      <c r="H34" s="275" t="s">
        <v>294</v>
      </c>
      <c r="I34" s="275" t="e">
        <f>#REF!</f>
        <v>#REF!</v>
      </c>
      <c r="J34" s="275" t="e">
        <f>IF(I34=0, "", I34)</f>
        <v>#REF!</v>
      </c>
      <c r="K34" s="278" t="e">
        <f>IF(I34=0, "", "Schedule-1 : Ex works prices (Bought Out Only)")</f>
        <v>#REF!</v>
      </c>
      <c r="L34" s="275" t="s">
        <v>299</v>
      </c>
      <c r="M34" s="277" t="e">
        <f>#REF!</f>
        <v>#REF!</v>
      </c>
      <c r="N34" s="277" t="e">
        <f t="shared" si="0"/>
        <v>#REF!</v>
      </c>
      <c r="O34" s="278" t="e">
        <f>IF(M34=0, "", "Schedule-1 : Ex works prices (Bought Out Only)")</f>
        <v>#REF!</v>
      </c>
      <c r="P34" s="274"/>
    </row>
    <row r="35" spans="1:16" s="121" customFormat="1" ht="15" customHeight="1">
      <c r="A35" s="151" t="s">
        <v>359</v>
      </c>
      <c r="B35" s="1425" t="s">
        <v>241</v>
      </c>
      <c r="C35" s="1425"/>
      <c r="D35" s="1425"/>
      <c r="E35" s="150" t="s">
        <v>234</v>
      </c>
      <c r="F35" s="153" t="e">
        <f>D6+D7+F32+F33+F34</f>
        <v>#REF!</v>
      </c>
      <c r="H35" s="275" t="s">
        <v>295</v>
      </c>
      <c r="I35" s="275" t="e">
        <f>#REF!</f>
        <v>#REF!</v>
      </c>
      <c r="J35" s="275" t="e">
        <f>IF(I35=0, "", I35)</f>
        <v>#REF!</v>
      </c>
      <c r="K35" s="278" t="e">
        <f>IF(I35=0, "", "Schedule-2 : Freight &amp; Insurance")</f>
        <v>#REF!</v>
      </c>
      <c r="L35" s="275" t="s">
        <v>300</v>
      </c>
      <c r="M35" s="277" t="e">
        <f>#REF!</f>
        <v>#REF!</v>
      </c>
      <c r="N35" s="277" t="e">
        <f t="shared" si="0"/>
        <v>#REF!</v>
      </c>
      <c r="O35" s="278" t="e">
        <f>IF(M35=0, "", "Schedule-2 : Freight &amp; Insurance")</f>
        <v>#REF!</v>
      </c>
      <c r="P35" s="274"/>
    </row>
    <row r="36" spans="1:16" s="121" customFormat="1" ht="15" customHeight="1">
      <c r="A36" s="151" t="s">
        <v>360</v>
      </c>
      <c r="B36" s="1425" t="s">
        <v>306</v>
      </c>
      <c r="C36" s="1425"/>
      <c r="D36" s="1425"/>
      <c r="E36" s="150" t="s">
        <v>234</v>
      </c>
      <c r="F36" s="153" t="e">
        <f>ROUND(0.01*F35,0)</f>
        <v>#REF!</v>
      </c>
      <c r="H36" s="275" t="s">
        <v>296</v>
      </c>
      <c r="I36" s="275" t="e">
        <f>#REF!</f>
        <v>#REF!</v>
      </c>
      <c r="J36" s="275" t="e">
        <f>IF(I36=0, "", I36)</f>
        <v>#REF!</v>
      </c>
      <c r="K36" s="278" t="e">
        <f>IF(I36=0, "", "Schedule-3 : Erection Charges")</f>
        <v>#REF!</v>
      </c>
      <c r="L36" s="275" t="s">
        <v>301</v>
      </c>
      <c r="M36" s="277" t="e">
        <f>#REF!</f>
        <v>#REF!</v>
      </c>
      <c r="N36" s="277" t="e">
        <f t="shared" si="0"/>
        <v>#REF!</v>
      </c>
      <c r="O36" s="278" t="e">
        <f>IF(M36=0, "", "Schedule-3 : Erection Charges")</f>
        <v>#REF!</v>
      </c>
      <c r="P36" s="274"/>
    </row>
    <row r="37" spans="1:16" s="121" customFormat="1" ht="19.5" customHeight="1">
      <c r="A37" s="263"/>
      <c r="B37" s="264"/>
      <c r="C37" s="264"/>
      <c r="D37" s="264"/>
      <c r="E37" s="264"/>
      <c r="F37" s="265"/>
      <c r="H37" s="275" t="s">
        <v>297</v>
      </c>
      <c r="I37" s="275" t="e">
        <f>#REF!</f>
        <v>#REF!</v>
      </c>
      <c r="J37" s="275" t="e">
        <f>IF(I37=0, "", I37)</f>
        <v>#REF!</v>
      </c>
      <c r="K37" s="278" t="e">
        <f>IF(I37=0, "", "Schedule-7 : Type Test Charges")</f>
        <v>#REF!</v>
      </c>
      <c r="L37" s="275" t="s">
        <v>302</v>
      </c>
      <c r="M37" s="277" t="e">
        <f>#REF!</f>
        <v>#REF!</v>
      </c>
      <c r="N37" s="277" t="e">
        <f t="shared" si="0"/>
        <v>#REF!</v>
      </c>
      <c r="O37" s="278" t="e">
        <f>IF(M37=0, "", "Schedule-7 : Type Test Charges")</f>
        <v>#REF!</v>
      </c>
      <c r="P37" s="274"/>
    </row>
    <row r="38" spans="1:16" ht="49.5" customHeight="1">
      <c r="A38" s="1435"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8" s="1435"/>
      <c r="C38" s="1435"/>
      <c r="D38" s="1436" t="s">
        <v>242</v>
      </c>
      <c r="E38" s="1437"/>
      <c r="F38" s="122" t="s">
        <v>243</v>
      </c>
      <c r="H38" s="275" t="s">
        <v>303</v>
      </c>
      <c r="I38" s="275" t="e">
        <f>#REF!</f>
        <v>#REF!</v>
      </c>
      <c r="J38" s="275"/>
      <c r="K38" s="275"/>
      <c r="L38" s="275"/>
      <c r="M38" s="275"/>
      <c r="N38" s="275"/>
    </row>
    <row r="39" spans="1:16">
      <c r="H39" s="273" t="s">
        <v>304</v>
      </c>
      <c r="I39" s="279" t="e">
        <f>K31 &amp;J31 &amp;O31 &amp; N31</f>
        <v>#REF!</v>
      </c>
    </row>
    <row r="40" spans="1:16">
      <c r="I40" s="279" t="e">
        <f>K32 &amp; K33&amp;J33&amp;K34&amp;J34&amp;K35&amp;J35&amp;K36&amp;J36&amp;K37&amp;J37</f>
        <v>#REF!</v>
      </c>
    </row>
    <row r="41" spans="1:16">
      <c r="I41" s="279" t="e">
        <f>O32&amp;O33&amp;N33&amp;O34&amp;N34&amp;O35&amp;N35&amp;O36&amp;N36&amp;O37&amp;N37</f>
        <v>#REF!</v>
      </c>
    </row>
  </sheetData>
  <customSheetViews>
    <customSheetView guid="{D917BAD1-3F5E-4203-970E-74D838DD272E}"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563446CD-EB1B-4F94-95CE-012C7C73EC8C}"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5"/>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5" customWidth="1"/>
    <col min="2" max="2" width="22.125" style="115" customWidth="1"/>
    <col min="3" max="16384" width="8" style="115"/>
  </cols>
  <sheetData>
    <row r="1" spans="1:4" s="113" customFormat="1" ht="30" customHeight="1">
      <c r="A1" s="1438">
        <f>'Bid Form 2nd Envelope'!AB17</f>
        <v>0</v>
      </c>
      <c r="B1" s="1438"/>
    </row>
    <row r="2" spans="1:4" s="113" customFormat="1" ht="30" customHeight="1">
      <c r="A2" s="114"/>
    </row>
    <row r="3" spans="1:4">
      <c r="A3" s="114"/>
    </row>
    <row r="4" spans="1:4">
      <c r="A4" s="335" t="str">
        <f>IF(OR((A1&gt;9999999999),(A1&lt;0)),"Invalid Entry - More than 1000 crore OR -ve value",IF(A1=0, "Rs. Zero Only ",+CONCATENATE("Rs. ", B11,D11,B10,D10,B9,D9,B8,D8,B7,D7,B6," Only")))</f>
        <v xml:space="preserve">Rs. Zero Only </v>
      </c>
      <c r="B4" s="336"/>
    </row>
    <row r="5" spans="1:4">
      <c r="A5" s="337"/>
      <c r="B5" s="336"/>
    </row>
    <row r="6" spans="1:4">
      <c r="A6" s="338">
        <f>-INT(A1/100)*100+ROUND(A1,0)</f>
        <v>0</v>
      </c>
      <c r="B6" s="336" t="str">
        <f t="shared" ref="B6:B11" si="0">IF(A6=0,"",LOOKUP(A6,$A$13:$A$112,$B$13:$B$112))</f>
        <v/>
      </c>
      <c r="D6" s="112"/>
    </row>
    <row r="7" spans="1:4">
      <c r="A7" s="338">
        <f>-INT(A1/1000)*10+INT(A1/100)</f>
        <v>0</v>
      </c>
      <c r="B7" s="336" t="str">
        <f t="shared" si="0"/>
        <v/>
      </c>
      <c r="D7" s="112" t="str">
        <f>+IF(B7="",""," Hundred ")</f>
        <v/>
      </c>
    </row>
    <row r="8" spans="1:4">
      <c r="A8" s="338">
        <f>-INT(A1/100000)*100+INT(A1/1000)</f>
        <v>0</v>
      </c>
      <c r="B8" s="336" t="str">
        <f t="shared" si="0"/>
        <v/>
      </c>
      <c r="D8" s="112" t="str">
        <f>IF((B8=""),IF(C8="",""," Thousand ")," Thousand ")</f>
        <v/>
      </c>
    </row>
    <row r="9" spans="1:4">
      <c r="A9" s="338">
        <f>-INT(A1/10000000)*100+INT(A1/100000)</f>
        <v>0</v>
      </c>
      <c r="B9" s="336" t="str">
        <f t="shared" si="0"/>
        <v/>
      </c>
      <c r="D9" s="112" t="str">
        <f>IF((B9=""),IF(C9="",""," Lac ")," Lac ")</f>
        <v/>
      </c>
    </row>
    <row r="10" spans="1:4">
      <c r="A10" s="338">
        <f>-INT(A1/1000000000)*100+INT(A1/10000000)</f>
        <v>0</v>
      </c>
      <c r="B10" s="339" t="str">
        <f t="shared" si="0"/>
        <v/>
      </c>
      <c r="D10" s="112" t="str">
        <f>IF((B10=""),IF(C10="",""," Crore ")," Crore ")</f>
        <v/>
      </c>
    </row>
    <row r="11" spans="1:4">
      <c r="A11" s="340">
        <f>-INT(A1/10000000000)*1000+INT(A1/1000000000)</f>
        <v>0</v>
      </c>
      <c r="B11" s="339" t="str">
        <f t="shared" si="0"/>
        <v/>
      </c>
      <c r="D11" s="112" t="str">
        <f>IF((B11=""),IF(C11="",""," Hundred ")," Hundred ")</f>
        <v/>
      </c>
    </row>
    <row r="12" spans="1:4">
      <c r="A12" s="336"/>
      <c r="B12" s="336"/>
    </row>
    <row r="13" spans="1:4">
      <c r="A13" s="333">
        <v>1</v>
      </c>
      <c r="B13" s="334" t="s">
        <v>113</v>
      </c>
    </row>
    <row r="14" spans="1:4">
      <c r="A14" s="333">
        <v>2</v>
      </c>
      <c r="B14" s="334" t="s">
        <v>114</v>
      </c>
    </row>
    <row r="15" spans="1:4">
      <c r="A15" s="333">
        <v>3</v>
      </c>
      <c r="B15" s="334" t="s">
        <v>115</v>
      </c>
    </row>
    <row r="16" spans="1:4">
      <c r="A16" s="333">
        <v>4</v>
      </c>
      <c r="B16" s="334" t="s">
        <v>116</v>
      </c>
    </row>
    <row r="17" spans="1:2">
      <c r="A17" s="333">
        <v>5</v>
      </c>
      <c r="B17" s="334" t="s">
        <v>117</v>
      </c>
    </row>
    <row r="18" spans="1:2">
      <c r="A18" s="333">
        <v>6</v>
      </c>
      <c r="B18" s="334" t="s">
        <v>118</v>
      </c>
    </row>
    <row r="19" spans="1:2">
      <c r="A19" s="333">
        <v>7</v>
      </c>
      <c r="B19" s="334" t="s">
        <v>119</v>
      </c>
    </row>
    <row r="20" spans="1:2">
      <c r="A20" s="333">
        <v>8</v>
      </c>
      <c r="B20" s="334" t="s">
        <v>120</v>
      </c>
    </row>
    <row r="21" spans="1:2">
      <c r="A21" s="333">
        <v>9</v>
      </c>
      <c r="B21" s="334" t="s">
        <v>121</v>
      </c>
    </row>
    <row r="22" spans="1:2">
      <c r="A22" s="333">
        <v>10</v>
      </c>
      <c r="B22" s="334" t="s">
        <v>122</v>
      </c>
    </row>
    <row r="23" spans="1:2">
      <c r="A23" s="333">
        <v>11</v>
      </c>
      <c r="B23" s="334" t="s">
        <v>123</v>
      </c>
    </row>
    <row r="24" spans="1:2">
      <c r="A24" s="333">
        <v>12</v>
      </c>
      <c r="B24" s="334" t="s">
        <v>124</v>
      </c>
    </row>
    <row r="25" spans="1:2">
      <c r="A25" s="333">
        <v>13</v>
      </c>
      <c r="B25" s="334" t="s">
        <v>125</v>
      </c>
    </row>
    <row r="26" spans="1:2">
      <c r="A26" s="333">
        <v>14</v>
      </c>
      <c r="B26" s="334" t="s">
        <v>126</v>
      </c>
    </row>
    <row r="27" spans="1:2">
      <c r="A27" s="333">
        <v>15</v>
      </c>
      <c r="B27" s="334" t="s">
        <v>127</v>
      </c>
    </row>
    <row r="28" spans="1:2">
      <c r="A28" s="333">
        <v>16</v>
      </c>
      <c r="B28" s="334" t="s">
        <v>128</v>
      </c>
    </row>
    <row r="29" spans="1:2">
      <c r="A29" s="333">
        <v>17</v>
      </c>
      <c r="B29" s="334" t="s">
        <v>129</v>
      </c>
    </row>
    <row r="30" spans="1:2">
      <c r="A30" s="333">
        <v>18</v>
      </c>
      <c r="B30" s="334" t="s">
        <v>130</v>
      </c>
    </row>
    <row r="31" spans="1:2">
      <c r="A31" s="333">
        <v>19</v>
      </c>
      <c r="B31" s="334" t="s">
        <v>131</v>
      </c>
    </row>
    <row r="32" spans="1:2">
      <c r="A32" s="333">
        <v>20</v>
      </c>
      <c r="B32" s="334" t="s">
        <v>132</v>
      </c>
    </row>
    <row r="33" spans="1:2">
      <c r="A33" s="333">
        <v>21</v>
      </c>
      <c r="B33" s="334" t="s">
        <v>134</v>
      </c>
    </row>
    <row r="34" spans="1:2">
      <c r="A34" s="333">
        <v>22</v>
      </c>
      <c r="B34" s="334" t="s">
        <v>133</v>
      </c>
    </row>
    <row r="35" spans="1:2">
      <c r="A35" s="333">
        <v>23</v>
      </c>
      <c r="B35" s="334" t="s">
        <v>135</v>
      </c>
    </row>
    <row r="36" spans="1:2">
      <c r="A36" s="333">
        <v>24</v>
      </c>
      <c r="B36" s="334" t="s">
        <v>141</v>
      </c>
    </row>
    <row r="37" spans="1:2">
      <c r="A37" s="333">
        <v>25</v>
      </c>
      <c r="B37" s="334" t="s">
        <v>143</v>
      </c>
    </row>
    <row r="38" spans="1:2">
      <c r="A38" s="333">
        <v>26</v>
      </c>
      <c r="B38" s="334" t="s">
        <v>142</v>
      </c>
    </row>
    <row r="39" spans="1:2">
      <c r="A39" s="333">
        <v>27</v>
      </c>
      <c r="B39" s="334" t="s">
        <v>144</v>
      </c>
    </row>
    <row r="40" spans="1:2">
      <c r="A40" s="333">
        <v>28</v>
      </c>
      <c r="B40" s="334" t="s">
        <v>145</v>
      </c>
    </row>
    <row r="41" spans="1:2">
      <c r="A41" s="333">
        <v>29</v>
      </c>
      <c r="B41" s="334" t="s">
        <v>146</v>
      </c>
    </row>
    <row r="42" spans="1:2">
      <c r="A42" s="333">
        <v>30</v>
      </c>
      <c r="B42" s="334" t="s">
        <v>147</v>
      </c>
    </row>
    <row r="43" spans="1:2">
      <c r="A43" s="333">
        <v>31</v>
      </c>
      <c r="B43" s="334" t="s">
        <v>148</v>
      </c>
    </row>
    <row r="44" spans="1:2">
      <c r="A44" s="333">
        <v>32</v>
      </c>
      <c r="B44" s="334" t="s">
        <v>149</v>
      </c>
    </row>
    <row r="45" spans="1:2">
      <c r="A45" s="333">
        <v>33</v>
      </c>
      <c r="B45" s="334" t="s">
        <v>150</v>
      </c>
    </row>
    <row r="46" spans="1:2">
      <c r="A46" s="333">
        <v>34</v>
      </c>
      <c r="B46" s="334" t="s">
        <v>151</v>
      </c>
    </row>
    <row r="47" spans="1:2">
      <c r="A47" s="333">
        <v>35</v>
      </c>
      <c r="B47" s="334" t="s">
        <v>432</v>
      </c>
    </row>
    <row r="48" spans="1:2">
      <c r="A48" s="333">
        <v>36</v>
      </c>
      <c r="B48" s="334" t="s">
        <v>152</v>
      </c>
    </row>
    <row r="49" spans="1:2">
      <c r="A49" s="333">
        <v>37</v>
      </c>
      <c r="B49" s="334" t="s">
        <v>153</v>
      </c>
    </row>
    <row r="50" spans="1:2">
      <c r="A50" s="333">
        <v>38</v>
      </c>
      <c r="B50" s="334" t="s">
        <v>154</v>
      </c>
    </row>
    <row r="51" spans="1:2">
      <c r="A51" s="333">
        <v>39</v>
      </c>
      <c r="B51" s="334" t="s">
        <v>155</v>
      </c>
    </row>
    <row r="52" spans="1:2">
      <c r="A52" s="333">
        <v>40</v>
      </c>
      <c r="B52" s="334" t="s">
        <v>156</v>
      </c>
    </row>
    <row r="53" spans="1:2">
      <c r="A53" s="333">
        <v>41</v>
      </c>
      <c r="B53" s="334" t="s">
        <v>157</v>
      </c>
    </row>
    <row r="54" spans="1:2">
      <c r="A54" s="333">
        <v>42</v>
      </c>
      <c r="B54" s="334" t="s">
        <v>158</v>
      </c>
    </row>
    <row r="55" spans="1:2">
      <c r="A55" s="333">
        <v>43</v>
      </c>
      <c r="B55" s="334" t="s">
        <v>159</v>
      </c>
    </row>
    <row r="56" spans="1:2">
      <c r="A56" s="333">
        <v>44</v>
      </c>
      <c r="B56" s="334" t="s">
        <v>160</v>
      </c>
    </row>
    <row r="57" spans="1:2">
      <c r="A57" s="333">
        <v>45</v>
      </c>
      <c r="B57" s="334" t="s">
        <v>161</v>
      </c>
    </row>
    <row r="58" spans="1:2">
      <c r="A58" s="333">
        <v>46</v>
      </c>
      <c r="B58" s="334" t="s">
        <v>162</v>
      </c>
    </row>
    <row r="59" spans="1:2">
      <c r="A59" s="333">
        <v>47</v>
      </c>
      <c r="B59" s="334" t="s">
        <v>163</v>
      </c>
    </row>
    <row r="60" spans="1:2">
      <c r="A60" s="333">
        <v>48</v>
      </c>
      <c r="B60" s="334" t="s">
        <v>164</v>
      </c>
    </row>
    <row r="61" spans="1:2">
      <c r="A61" s="333">
        <v>49</v>
      </c>
      <c r="B61" s="334" t="s">
        <v>165</v>
      </c>
    </row>
    <row r="62" spans="1:2">
      <c r="A62" s="333">
        <v>50</v>
      </c>
      <c r="B62" s="334" t="s">
        <v>166</v>
      </c>
    </row>
    <row r="63" spans="1:2">
      <c r="A63" s="333">
        <v>51</v>
      </c>
      <c r="B63" s="334" t="s">
        <v>167</v>
      </c>
    </row>
    <row r="64" spans="1:2">
      <c r="A64" s="333">
        <v>52</v>
      </c>
      <c r="B64" s="334" t="s">
        <v>168</v>
      </c>
    </row>
    <row r="65" spans="1:2">
      <c r="A65" s="333">
        <v>53</v>
      </c>
      <c r="B65" s="334" t="s">
        <v>169</v>
      </c>
    </row>
    <row r="66" spans="1:2">
      <c r="A66" s="333">
        <v>54</v>
      </c>
      <c r="B66" s="334" t="s">
        <v>170</v>
      </c>
    </row>
    <row r="67" spans="1:2">
      <c r="A67" s="333">
        <v>55</v>
      </c>
      <c r="B67" s="334" t="s">
        <v>171</v>
      </c>
    </row>
    <row r="68" spans="1:2">
      <c r="A68" s="333">
        <v>56</v>
      </c>
      <c r="B68" s="334" t="s">
        <v>172</v>
      </c>
    </row>
    <row r="69" spans="1:2">
      <c r="A69" s="333">
        <v>57</v>
      </c>
      <c r="B69" s="334" t="s">
        <v>173</v>
      </c>
    </row>
    <row r="70" spans="1:2">
      <c r="A70" s="333">
        <v>58</v>
      </c>
      <c r="B70" s="334" t="s">
        <v>174</v>
      </c>
    </row>
    <row r="71" spans="1:2">
      <c r="A71" s="333">
        <v>59</v>
      </c>
      <c r="B71" s="334" t="s">
        <v>175</v>
      </c>
    </row>
    <row r="72" spans="1:2">
      <c r="A72" s="333">
        <v>60</v>
      </c>
      <c r="B72" s="334" t="s">
        <v>176</v>
      </c>
    </row>
    <row r="73" spans="1:2">
      <c r="A73" s="333">
        <v>61</v>
      </c>
      <c r="B73" s="334" t="s">
        <v>177</v>
      </c>
    </row>
    <row r="74" spans="1:2">
      <c r="A74" s="333">
        <v>62</v>
      </c>
      <c r="B74" s="334" t="s">
        <v>178</v>
      </c>
    </row>
    <row r="75" spans="1:2">
      <c r="A75" s="333">
        <v>63</v>
      </c>
      <c r="B75" s="334" t="s">
        <v>179</v>
      </c>
    </row>
    <row r="76" spans="1:2">
      <c r="A76" s="333">
        <v>64</v>
      </c>
      <c r="B76" s="334" t="s">
        <v>180</v>
      </c>
    </row>
    <row r="77" spans="1:2">
      <c r="A77" s="333">
        <v>65</v>
      </c>
      <c r="B77" s="334" t="s">
        <v>181</v>
      </c>
    </row>
    <row r="78" spans="1:2">
      <c r="A78" s="333">
        <v>66</v>
      </c>
      <c r="B78" s="334" t="s">
        <v>182</v>
      </c>
    </row>
    <row r="79" spans="1:2">
      <c r="A79" s="333">
        <v>67</v>
      </c>
      <c r="B79" s="334" t="s">
        <v>183</v>
      </c>
    </row>
    <row r="80" spans="1:2">
      <c r="A80" s="333">
        <v>68</v>
      </c>
      <c r="B80" s="334" t="s">
        <v>184</v>
      </c>
    </row>
    <row r="81" spans="1:2">
      <c r="A81" s="333">
        <v>69</v>
      </c>
      <c r="B81" s="334" t="s">
        <v>185</v>
      </c>
    </row>
    <row r="82" spans="1:2">
      <c r="A82" s="333">
        <v>70</v>
      </c>
      <c r="B82" s="334" t="s">
        <v>186</v>
      </c>
    </row>
    <row r="83" spans="1:2">
      <c r="A83" s="333">
        <v>71</v>
      </c>
      <c r="B83" s="334" t="s">
        <v>187</v>
      </c>
    </row>
    <row r="84" spans="1:2">
      <c r="A84" s="333">
        <v>72</v>
      </c>
      <c r="B84" s="334" t="s">
        <v>188</v>
      </c>
    </row>
    <row r="85" spans="1:2">
      <c r="A85" s="333">
        <v>73</v>
      </c>
      <c r="B85" s="334" t="s">
        <v>189</v>
      </c>
    </row>
    <row r="86" spans="1:2">
      <c r="A86" s="333">
        <v>74</v>
      </c>
      <c r="B86" s="334" t="s">
        <v>190</v>
      </c>
    </row>
    <row r="87" spans="1:2">
      <c r="A87" s="333">
        <v>75</v>
      </c>
      <c r="B87" s="334" t="s">
        <v>191</v>
      </c>
    </row>
    <row r="88" spans="1:2">
      <c r="A88" s="333">
        <v>76</v>
      </c>
      <c r="B88" s="334" t="s">
        <v>192</v>
      </c>
    </row>
    <row r="89" spans="1:2">
      <c r="A89" s="333">
        <v>77</v>
      </c>
      <c r="B89" s="334" t="s">
        <v>193</v>
      </c>
    </row>
    <row r="90" spans="1:2">
      <c r="A90" s="333">
        <v>78</v>
      </c>
      <c r="B90" s="334" t="s">
        <v>194</v>
      </c>
    </row>
    <row r="91" spans="1:2">
      <c r="A91" s="333">
        <v>79</v>
      </c>
      <c r="B91" s="334" t="s">
        <v>195</v>
      </c>
    </row>
    <row r="92" spans="1:2">
      <c r="A92" s="333">
        <v>80</v>
      </c>
      <c r="B92" s="334" t="s">
        <v>196</v>
      </c>
    </row>
    <row r="93" spans="1:2">
      <c r="A93" s="333">
        <v>81</v>
      </c>
      <c r="B93" s="334" t="s">
        <v>197</v>
      </c>
    </row>
    <row r="94" spans="1:2">
      <c r="A94" s="333">
        <v>82</v>
      </c>
      <c r="B94" s="334" t="s">
        <v>198</v>
      </c>
    </row>
    <row r="95" spans="1:2">
      <c r="A95" s="333">
        <v>83</v>
      </c>
      <c r="B95" s="334" t="s">
        <v>199</v>
      </c>
    </row>
    <row r="96" spans="1:2">
      <c r="A96" s="333">
        <v>84</v>
      </c>
      <c r="B96" s="334" t="s">
        <v>200</v>
      </c>
    </row>
    <row r="97" spans="1:2">
      <c r="A97" s="333">
        <v>85</v>
      </c>
      <c r="B97" s="334" t="s">
        <v>201</v>
      </c>
    </row>
    <row r="98" spans="1:2">
      <c r="A98" s="333">
        <v>86</v>
      </c>
      <c r="B98" s="334" t="s">
        <v>202</v>
      </c>
    </row>
    <row r="99" spans="1:2">
      <c r="A99" s="333">
        <v>87</v>
      </c>
      <c r="B99" s="334" t="s">
        <v>203</v>
      </c>
    </row>
    <row r="100" spans="1:2">
      <c r="A100" s="333">
        <v>88</v>
      </c>
      <c r="B100" s="334" t="s">
        <v>204</v>
      </c>
    </row>
    <row r="101" spans="1:2">
      <c r="A101" s="333">
        <v>89</v>
      </c>
      <c r="B101" s="334" t="s">
        <v>205</v>
      </c>
    </row>
    <row r="102" spans="1:2">
      <c r="A102" s="333">
        <v>90</v>
      </c>
      <c r="B102" s="334" t="s">
        <v>206</v>
      </c>
    </row>
    <row r="103" spans="1:2">
      <c r="A103" s="333">
        <v>91</v>
      </c>
      <c r="B103" s="334" t="s">
        <v>207</v>
      </c>
    </row>
    <row r="104" spans="1:2">
      <c r="A104" s="333">
        <v>92</v>
      </c>
      <c r="B104" s="334" t="s">
        <v>208</v>
      </c>
    </row>
    <row r="105" spans="1:2">
      <c r="A105" s="333">
        <v>93</v>
      </c>
      <c r="B105" s="334" t="s">
        <v>209</v>
      </c>
    </row>
    <row r="106" spans="1:2">
      <c r="A106" s="333">
        <v>94</v>
      </c>
      <c r="B106" s="334" t="s">
        <v>210</v>
      </c>
    </row>
    <row r="107" spans="1:2">
      <c r="A107" s="333">
        <v>95</v>
      </c>
      <c r="B107" s="334" t="s">
        <v>211</v>
      </c>
    </row>
    <row r="108" spans="1:2">
      <c r="A108" s="333">
        <v>96</v>
      </c>
      <c r="B108" s="334" t="s">
        <v>212</v>
      </c>
    </row>
    <row r="109" spans="1:2">
      <c r="A109" s="333">
        <v>97</v>
      </c>
      <c r="B109" s="334" t="s">
        <v>213</v>
      </c>
    </row>
    <row r="110" spans="1:2">
      <c r="A110" s="333">
        <v>98</v>
      </c>
      <c r="B110" s="334" t="s">
        <v>214</v>
      </c>
    </row>
    <row r="111" spans="1:2">
      <c r="A111" s="333">
        <v>99</v>
      </c>
      <c r="B111" s="334" t="s">
        <v>215</v>
      </c>
    </row>
    <row r="112" spans="1:2">
      <c r="A112" s="333">
        <v>100</v>
      </c>
      <c r="B112" s="334" t="s">
        <v>216</v>
      </c>
    </row>
  </sheetData>
  <customSheetViews>
    <customSheetView guid="{D917BAD1-3F5E-4203-970E-74D838DD272E}" state="hidden">
      <selection sqref="A1:F1"/>
      <pageMargins left="0.75" right="0.75" top="1" bottom="1" header="0.5" footer="0.5"/>
      <pageSetup orientation="portrait" r:id="rId1"/>
      <headerFooter alignWithMargins="0"/>
    </customSheetView>
    <customSheetView guid="{563446CD-EB1B-4F94-95CE-012C7C73EC8C}" state="hidden">
      <selection sqref="A1:F1"/>
      <pageMargins left="0.75" right="0.75" top="1" bottom="1" header="0.5" footer="0.5"/>
      <pageSetup orientation="portrait" r:id="rId2"/>
      <headerFooter alignWithMargins="0"/>
    </customSheetView>
    <customSheetView guid="{1E0C44A1-9358-4FBD-8C2C-4DB661DA1476}" state="hidden">
      <selection sqref="A1:F1"/>
      <pageMargins left="0.75" right="0.75" top="1" bottom="1" header="0.5" footer="0.5"/>
      <pageSetup orientation="portrait" r:id="rId3"/>
      <headerFooter alignWithMargins="0"/>
    </customSheetView>
    <customSheetView guid="{498493C3-769C-4143-9114-C68CD1D40B11}" state="hidden">
      <selection sqref="A1:F1"/>
      <pageMargins left="0.75" right="0.75" top="1" bottom="1" header="0.5" footer="0.5"/>
      <pageSetup orientation="portrait" r:id="rId4"/>
      <headerFooter alignWithMargins="0"/>
    </customSheetView>
    <customSheetView guid="{C431BC99-7569-44AB-83F6-AB73BDED3783}" state="hidden">
      <selection sqref="A1:F1"/>
      <pageMargins left="0.75" right="0.75" top="1" bottom="1" header="0.5" footer="0.5"/>
      <pageSetup orientation="portrait" r:id="rId5"/>
      <headerFooter alignWithMargins="0"/>
    </customSheetView>
    <customSheetView guid="{E97134B6-5E8D-4951-8DA0-73D065532361}" state="hidden">
      <selection sqref="A1:F1"/>
      <pageMargins left="0.75" right="0.75" top="1" bottom="1" header="0.5" footer="0.5"/>
      <pageSetup orientation="portrait" r:id="rId6"/>
      <headerFooter alignWithMargins="0"/>
    </customSheetView>
    <customSheetView guid="{D0757F9E-DF41-4B40-A5E5-F4F8FDD8D61D}" state="hidden">
      <selection sqref="A1:F1"/>
      <pageMargins left="0.75" right="0.75" top="1" bottom="1" header="0.5" footer="0.5"/>
      <pageSetup orientation="portrait" r:id="rId7"/>
      <headerFooter alignWithMargins="0"/>
    </customSheetView>
    <customSheetView guid="{EE46BCD1-F715-4FA9-A5FC-1B125AD601E0}" state="hidden">
      <selection sqref="A1:F1"/>
      <pageMargins left="0.75" right="0.75" top="1" bottom="1" header="0.5" footer="0.5"/>
      <pageSetup orientation="portrait" r:id="rId8"/>
      <headerFooter alignWithMargins="0"/>
    </customSheetView>
    <customSheetView guid="{4AA1107B-A795-4744-B566-827168772C7A}" state="hidden">
      <selection sqref="A1:F1"/>
      <pageMargins left="0.75" right="0.75" top="1" bottom="1" header="0.5" footer="0.5"/>
      <pageSetup orientation="portrait" r:id="rId9"/>
      <headerFooter alignWithMargins="0"/>
    </customSheetView>
    <customSheetView guid="{B23AD343-29DA-4CE0-BD10-47BF44F3782F}" state="hidden">
      <selection sqref="A1:F1"/>
      <pageMargins left="0.75" right="0.75" top="1" bottom="1" header="0.5" footer="0.5"/>
      <pageSetup orientation="portrait" r:id="rId10"/>
      <headerFooter alignWithMargins="0"/>
    </customSheetView>
    <customSheetView guid="{ECE9294F-C910-4036-88BC-B1F2176FB06B}" state="hidden">
      <selection sqref="A1:F1"/>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E9F4E142-7D26-464D-BECA-4F3806DB1FE1}" state="hidden">
      <selection sqref="A1:F1"/>
      <pageMargins left="0.75" right="0.75" top="1" bottom="1" header="0.5" footer="0.5"/>
      <pageSetup orientation="portrait" r:id="rId16"/>
      <headerFooter alignWithMargins="0"/>
    </customSheetView>
    <customSheetView guid="{A7DBDDEF-9245-44C6-9EBF-032DB6E1C0A2}" state="hidden">
      <selection sqref="A1:F1"/>
      <pageMargins left="0.75" right="0.75" top="1" bottom="1" header="0.5" footer="0.5"/>
      <pageSetup orientation="portrait" r:id="rId17"/>
      <headerFooter alignWithMargins="0"/>
    </customSheetView>
    <customSheetView guid="{7487ED9F-BBED-4B2A-9631-22F1A430946B}" state="hidden">
      <selection sqref="A1:F1"/>
      <pageMargins left="0.75" right="0.75" top="1" bottom="1" header="0.5" footer="0.5"/>
      <pageSetup orientation="portrait" r:id="rId18"/>
      <headerFooter alignWithMargins="0"/>
    </customSheetView>
    <customSheetView guid="{B3CE7B10-A914-4559-A6DA-AED8C22AFD6D}" state="hidden">
      <selection sqref="A1:F1"/>
      <pageMargins left="0.75" right="0.75" top="1" bottom="1" header="0.5" footer="0.5"/>
      <pageSetup orientation="portrait" r:id="rId19"/>
      <headerFooter alignWithMargins="0"/>
    </customSheetView>
    <customSheetView guid="{D53177B2-31EC-4222-B97A-A37DCFD9E45B}" state="hidden">
      <selection sqref="A1:F1"/>
      <pageMargins left="0.75" right="0.75" top="1" bottom="1" header="0.5" footer="0.5"/>
      <pageSetup orientation="portrait" r:id="rId20"/>
      <headerFooter alignWithMargins="0"/>
    </customSheetView>
    <customSheetView guid="{223BC0FC-814D-40F0-9795-CE82A16FF3A5}" state="hidden">
      <selection sqref="A1:F1"/>
      <pageMargins left="0.75" right="0.75" top="1" bottom="1" header="0.5" footer="0.5"/>
      <pageSetup orientation="portrait" r:id="rId21"/>
      <headerFooter alignWithMargins="0"/>
    </customSheetView>
    <customSheetView guid="{B835C05C-B615-4DCB-982D-4519616B3CD8}" state="hidden">
      <selection sqref="A1:F1"/>
      <pageMargins left="0.75" right="0.75" top="1" bottom="1" header="0.5" footer="0.5"/>
      <pageSetup orientation="portrait" r:id="rId22"/>
      <headerFooter alignWithMargins="0"/>
    </customSheetView>
    <customSheetView guid="{A34CC49F-E309-4C23-B4F6-1E3B307C10D1}"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s>
  <mergeCells count="1">
    <mergeCell ref="A1:B1"/>
  </mergeCells>
  <phoneticPr fontId="2" type="noConversion"/>
  <pageMargins left="0.75" right="0.75" top="1" bottom="1" header="0.5" footer="0.5"/>
  <pageSetup orientation="portrait" r:id="rId2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D917BAD1-3F5E-4203-970E-74D838DD272E}" state="hidden">
      <pageMargins left="0.7" right="0.7" top="0.75" bottom="0.75" header="0.3" footer="0.3"/>
    </customSheetView>
    <customSheetView guid="{563446CD-EB1B-4F94-95CE-012C7C73EC8C}"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A41EE4DE-0D82-4A56-8210-F78316511D11}" state="hidden">
      <pageMargins left="0.7" right="0.7" top="0.75" bottom="0.75" header="0.3" footer="0.3"/>
    </customSheetView>
  </customSheetViews>
  <phoneticPr fontId="2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D917BAD1-3F5E-4203-970E-74D838DD272E}" state="hidden">
      <pageMargins left="0.7" right="0.7" top="0.75" bottom="0.75" header="0.3" footer="0.3"/>
    </customSheetView>
    <customSheetView guid="{563446CD-EB1B-4F94-95CE-012C7C73EC8C}"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A41EE4DE-0D82-4A56-8210-F78316511D11}" state="hidden">
      <pageMargins left="0.7" right="0.7" top="0.75" bottom="0.75" header="0.3" footer="0.3"/>
    </customSheetView>
  </customSheetViews>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Poonam Pandey {पूनम पाण्डेय}</cp:lastModifiedBy>
  <cp:lastPrinted>2019-05-10T06:42:37Z</cp:lastPrinted>
  <dcterms:created xsi:type="dcterms:W3CDTF">2001-07-26T10:23:15Z</dcterms:created>
  <dcterms:modified xsi:type="dcterms:W3CDTF">2025-05-19T10:37:08Z</dcterms:modified>
</cp:coreProperties>
</file>