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63.xml" ContentType="application/vnd.ms-excel.controlproperties+xml"/>
  <Override PartName="/xl/drawings/drawing6.xml" ContentType="application/vnd.openxmlformats-officedocument.drawing+xml"/>
  <Override PartName="/xl/ctrlProps/ctrlProp6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65.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66.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67.xml" ContentType="application/vnd.ms-excel.controlproperties+xml"/>
  <Override PartName="/xl/ctrlProps/ctrlProp68.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6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prashantverma\OneDrive - Power Grid Corporation of India Limited\CS - G11\Prashant Verma\RTM\Running\SS-149 (GIS)\06-Amdt-Clar\08-Corrigendum-I\For e-office\"/>
    </mc:Choice>
  </mc:AlternateContent>
  <xr:revisionPtr revIDLastSave="29" documentId="102_{A6AC0386-BBEB-4D40-9F77-DBCD1B199F3D}" xr6:coauthVersionLast="36" xr6:coauthVersionMax="47" xr10:uidLastSave="{D3D8B8AB-A7DD-4B35-B2F0-5685BDF1A184}"/>
  <workbookProtection workbookAlgorithmName="SHA-512" workbookHashValue="Oea9kMlNfcJuayWfff8mSGYVp4rMXoj/FmD4KW89OgxIOrN19w0FVAuqY/48aWMBVkbvZBGgHOp9QnP296gZ6g==" workbookSaltValue="hni09C9Ke/PbQGB5sZDQLw==" workbookSpinCount="100000" lockStructure="1"/>
  <bookViews>
    <workbookView xWindow="-120" yWindow="-120" windowWidth="29040" windowHeight="15720" tabRatio="883" firstSheet="12" activeTab="30" xr2:uid="{00000000-000D-0000-FFFF-FFFF00000000}"/>
  </bookViews>
  <sheets>
    <sheet name="Cover" sheetId="1" r:id="rId1"/>
    <sheet name="Name of Bidder" sheetId="2" r:id="rId2"/>
    <sheet name="Attach 3(JV)" sheetId="3" r:id="rId3"/>
    <sheet name="Attach-3 (QR)" sheetId="29" r:id="rId4"/>
    <sheet name="Attach 4" sheetId="5" r:id="rId5"/>
    <sheet name="Attach 4 (A)" sheetId="6" r:id="rId6"/>
    <sheet name="Attach 5" sheetId="7" r:id="rId7"/>
    <sheet name="Attach 5A" sheetId="8" r:id="rId8"/>
    <sheet name="Attach 6" sheetId="9" r:id="rId9"/>
    <sheet name="Attach 7" sheetId="34"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23-A" sheetId="24" state="hidden" r:id="rId23"/>
    <sheet name="Attach 23-B" sheetId="25" state="hidden" r:id="rId24"/>
    <sheet name="Attach 23" sheetId="31" r:id="rId25"/>
    <sheet name="Attach 26" sheetId="30" r:id="rId26"/>
    <sheet name="Attach 28" sheetId="32" r:id="rId27"/>
    <sheet name="Attach 30" sheetId="33" r:id="rId28"/>
    <sheet name="Attach 31" sheetId="35" r:id="rId29"/>
    <sheet name="Attach 32" sheetId="36" r:id="rId30"/>
    <sheet name="Bid Form 1st Env." sheetId="26" r:id="rId31"/>
    <sheet name="N-W (Cr.)" sheetId="27" state="hidden" r:id="rId32"/>
    <sheet name="N-W(cr.)-2" sheetId="28" state="hidden" r:id="rId33"/>
  </sheets>
  <definedNames>
    <definedName name="\A" localSheetId="13">#REF!</definedName>
    <definedName name="\A" localSheetId="23">#REF!</definedName>
    <definedName name="\A" localSheetId="7">#REF!</definedName>
    <definedName name="\A" localSheetId="20">#REF!</definedName>
    <definedName name="\A" localSheetId="30">#REF!</definedName>
    <definedName name="\A" localSheetId="1">#REF!</definedName>
    <definedName name="\A">#REF!</definedName>
    <definedName name="\aa" localSheetId="13">#REF!</definedName>
    <definedName name="\aa" localSheetId="23">#REF!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3">#REF!</definedName>
    <definedName name="\B" localSheetId="7">#REF!</definedName>
    <definedName name="\B" localSheetId="20">#REF!</definedName>
    <definedName name="\B" localSheetId="30">#REF!</definedName>
    <definedName name="\B" localSheetId="1">#REF!</definedName>
    <definedName name="\B">#REF!</definedName>
    <definedName name="\C" localSheetId="13">#REF!</definedName>
    <definedName name="\C" localSheetId="23">#REF!</definedName>
    <definedName name="\C" localSheetId="7">#REF!</definedName>
    <definedName name="\C" localSheetId="20">#REF!</definedName>
    <definedName name="\C" localSheetId="30">#REF!</definedName>
    <definedName name="\C" localSheetId="1">#REF!</definedName>
    <definedName name="\C">#REF!</definedName>
    <definedName name="\M" localSheetId="13">#REF!</definedName>
    <definedName name="\M" localSheetId="23">#REF!</definedName>
    <definedName name="\M" localSheetId="7">#REF!</definedName>
    <definedName name="\M" localSheetId="20">#REF!</definedName>
    <definedName name="\M" localSheetId="30">#REF!</definedName>
    <definedName name="\M" localSheetId="1">#REF!</definedName>
    <definedName name="\M">#REF!</definedName>
    <definedName name="\N" localSheetId="13">#REF!</definedName>
    <definedName name="\N" localSheetId="23">#REF!</definedName>
    <definedName name="\N" localSheetId="7">#REF!</definedName>
    <definedName name="\N" localSheetId="20">#REF!</definedName>
    <definedName name="\N" localSheetId="30">#REF!</definedName>
    <definedName name="\N" localSheetId="1">#REF!</definedName>
    <definedName name="\N">#REF!</definedName>
    <definedName name="\P" localSheetId="13">#REF!</definedName>
    <definedName name="\P" localSheetId="23">#REF!</definedName>
    <definedName name="\P" localSheetId="7">#REF!</definedName>
    <definedName name="\P" localSheetId="20">#REF!</definedName>
    <definedName name="\P" localSheetId="30">#REF!</definedName>
    <definedName name="\P" localSheetId="1">#REF!</definedName>
    <definedName name="\P">#REF!</definedName>
    <definedName name="\R" localSheetId="13">#REF!</definedName>
    <definedName name="\R" localSheetId="23">#REF!</definedName>
    <definedName name="\R" localSheetId="7">#REF!</definedName>
    <definedName name="\R" localSheetId="20">#REF!</definedName>
    <definedName name="\R" localSheetId="30">#REF!</definedName>
    <definedName name="\R" localSheetId="1">#REF!</definedName>
    <definedName name="\R">#REF!</definedName>
    <definedName name="\U" localSheetId="13">#REF!</definedName>
    <definedName name="\U" localSheetId="23">#REF!</definedName>
    <definedName name="\U" localSheetId="7">#REF!</definedName>
    <definedName name="\U" localSheetId="20">#REF!</definedName>
    <definedName name="\U" localSheetId="30">#REF!</definedName>
    <definedName name="\U" localSheetId="1">#REF!</definedName>
    <definedName name="\U">#REF!</definedName>
    <definedName name="\V" localSheetId="13">#REF!</definedName>
    <definedName name="\V" localSheetId="23">#REF!</definedName>
    <definedName name="\V" localSheetId="7">#REF!</definedName>
    <definedName name="\V" localSheetId="20">#REF!</definedName>
    <definedName name="\V" localSheetId="30">#REF!</definedName>
    <definedName name="\V" localSheetId="1">#REF!</definedName>
    <definedName name="\V">#REF!</definedName>
    <definedName name="\x" localSheetId="13">#REF!</definedName>
    <definedName name="\x" localSheetId="23">#REF!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3">#REF!</definedName>
    <definedName name="ab" localSheetId="7">#REF!</definedName>
    <definedName name="ab" localSheetId="20">#REF!</definedName>
    <definedName name="ab" localSheetId="30">#REF!</definedName>
    <definedName name="ab" localSheetId="1">#REF!</definedName>
    <definedName name="ab">#REF!</definedName>
    <definedName name="abc">#REF!</definedName>
    <definedName name="biddername" localSheetId="13">#REF!</definedName>
    <definedName name="biddername" localSheetId="23">#REF!</definedName>
    <definedName name="biddername" localSheetId="7">#REF!</definedName>
    <definedName name="biddername" localSheetId="20">#REF!</definedName>
    <definedName name="biddername">#REF!</definedName>
    <definedName name="BL2A" localSheetId="13">#REF!</definedName>
    <definedName name="BL2A" localSheetId="10">#REF!</definedName>
    <definedName name="BL2A">#REF!</definedName>
    <definedName name="BL2A2" localSheetId="13">#REF!</definedName>
    <definedName name="BL2A2" localSheetId="23">#REF!</definedName>
    <definedName name="BL2A2" localSheetId="2">#REF!</definedName>
    <definedName name="BL2A2" localSheetId="7">#REF!</definedName>
    <definedName name="BL2A2" localSheetId="10">#REF!</definedName>
    <definedName name="BL2A2" localSheetId="20">#REF!</definedName>
    <definedName name="BL2A2">#REF!</definedName>
    <definedName name="BL2AA" localSheetId="13">#REF!</definedName>
    <definedName name="BL2AA" localSheetId="10">#REF!</definedName>
    <definedName name="BL2AA">#REF!</definedName>
    <definedName name="BL2AAA" localSheetId="13">#REF!</definedName>
    <definedName name="BL2AAA" localSheetId="23">#REF!</definedName>
    <definedName name="BL2AAA" localSheetId="2">#REF!</definedName>
    <definedName name="BL2AAA" localSheetId="7">#REF!</definedName>
    <definedName name="BL2AAA" localSheetId="10">#REF!</definedName>
    <definedName name="BL2AAA" localSheetId="20">#REF!</definedName>
    <definedName name="BL2AAA">#REF!</definedName>
    <definedName name="BL2B" localSheetId="13">#REF!</definedName>
    <definedName name="BL2B" localSheetId="10">#REF!</definedName>
    <definedName name="BL2B">#REF!</definedName>
    <definedName name="BL2BB" localSheetId="13">#REF!</definedName>
    <definedName name="BL2BB" localSheetId="23">#REF!</definedName>
    <definedName name="BL2BB" localSheetId="2">#REF!</definedName>
    <definedName name="BL2BB" localSheetId="7">#REF!</definedName>
    <definedName name="BL2BB" localSheetId="10">#REF!</definedName>
    <definedName name="BL2BB" localSheetId="20">#REF!</definedName>
    <definedName name="BL2BB">#REF!</definedName>
    <definedName name="BL2BBB" localSheetId="13">#REF!</definedName>
    <definedName name="BL2BBB" localSheetId="23">#REF!</definedName>
    <definedName name="BL2BBB" localSheetId="2">#REF!</definedName>
    <definedName name="BL2BBB" localSheetId="7">#REF!</definedName>
    <definedName name="BL2BBB" localSheetId="10">#REF!</definedName>
    <definedName name="BL2BBB" localSheetId="20">#REF!</definedName>
    <definedName name="BL2BBB">#REF!</definedName>
    <definedName name="BL2C" localSheetId="13">#REF!</definedName>
    <definedName name="BL2C" localSheetId="10">#REF!</definedName>
    <definedName name="BL2C">#REF!</definedName>
    <definedName name="BL2CC" localSheetId="13">#REF!</definedName>
    <definedName name="BL2CC" localSheetId="23">#REF!</definedName>
    <definedName name="BL2CC" localSheetId="2">#REF!</definedName>
    <definedName name="BL2CC" localSheetId="7">#REF!</definedName>
    <definedName name="BL2CC" localSheetId="10">#REF!</definedName>
    <definedName name="BL2CC" localSheetId="20">#REF!</definedName>
    <definedName name="BL2CC">#REF!</definedName>
    <definedName name="BL2CCC" localSheetId="13">#REF!</definedName>
    <definedName name="BL2CCC" localSheetId="23">#REF!</definedName>
    <definedName name="BL2CCC" localSheetId="2">#REF!</definedName>
    <definedName name="BL2CCC" localSheetId="7">#REF!</definedName>
    <definedName name="BL2CCC" localSheetId="10">#REF!</definedName>
    <definedName name="BL2CCC" localSheetId="20">#REF!</definedName>
    <definedName name="BL2CCC">#REF!</definedName>
    <definedName name="BL3A" localSheetId="13">#REF!</definedName>
    <definedName name="BL3A" localSheetId="10">#REF!</definedName>
    <definedName name="BL3A">#REF!</definedName>
    <definedName name="BL3AA" localSheetId="13">#REF!</definedName>
    <definedName name="BL3AA" localSheetId="23">#REF!</definedName>
    <definedName name="BL3AA" localSheetId="2">#REF!</definedName>
    <definedName name="BL3AA" localSheetId="7">#REF!</definedName>
    <definedName name="BL3AA" localSheetId="10">#REF!</definedName>
    <definedName name="BL3AA" localSheetId="20">#REF!</definedName>
    <definedName name="BL3AA">#REF!</definedName>
    <definedName name="BL3AAA" localSheetId="13">#REF!</definedName>
    <definedName name="BL3AAA" localSheetId="23">#REF!</definedName>
    <definedName name="BL3AAA" localSheetId="2">#REF!</definedName>
    <definedName name="BL3AAA" localSheetId="7">#REF!</definedName>
    <definedName name="BL3AAA" localSheetId="10">#REF!</definedName>
    <definedName name="BL3AAA" localSheetId="20">#REF!</definedName>
    <definedName name="BL3AAA">#REF!</definedName>
    <definedName name="BL3B" localSheetId="13">#REF!</definedName>
    <definedName name="BL3B" localSheetId="10">#REF!</definedName>
    <definedName name="BL3B">#REF!</definedName>
    <definedName name="BL3BB" localSheetId="13">#REF!</definedName>
    <definedName name="BL3BB" localSheetId="23">#REF!</definedName>
    <definedName name="BL3BB" localSheetId="2">#REF!</definedName>
    <definedName name="BL3BB" localSheetId="7">#REF!</definedName>
    <definedName name="BL3BB" localSheetId="10">#REF!</definedName>
    <definedName name="BL3BB" localSheetId="20">#REF!</definedName>
    <definedName name="BL3BB">#REF!</definedName>
    <definedName name="BL3BBB" localSheetId="13">#REF!</definedName>
    <definedName name="BL3BBB" localSheetId="23">#REF!</definedName>
    <definedName name="BL3BBB" localSheetId="2">#REF!</definedName>
    <definedName name="BL3BBB" localSheetId="7">#REF!</definedName>
    <definedName name="BL3BBB" localSheetId="10">#REF!</definedName>
    <definedName name="BL3BBB" localSheetId="20">#REF!</definedName>
    <definedName name="BL3BBB">#REF!</definedName>
    <definedName name="BL3C" localSheetId="13">#REF!</definedName>
    <definedName name="BL3C" localSheetId="10">#REF!</definedName>
    <definedName name="BL3C">#REF!</definedName>
    <definedName name="BL3CC" localSheetId="13">#REF!</definedName>
    <definedName name="BL3CC" localSheetId="23">#REF!</definedName>
    <definedName name="BL3CC" localSheetId="2">#REF!</definedName>
    <definedName name="BL3CC" localSheetId="7">#REF!</definedName>
    <definedName name="BL3CC" localSheetId="10">#REF!</definedName>
    <definedName name="BL3CC" localSheetId="20">#REF!</definedName>
    <definedName name="BL3CC">#REF!</definedName>
    <definedName name="BL3CCC" localSheetId="13">#REF!</definedName>
    <definedName name="BL3CCC" localSheetId="23">#REF!</definedName>
    <definedName name="BL3CCC" localSheetId="2">#REF!</definedName>
    <definedName name="BL3CCC" localSheetId="7">#REF!</definedName>
    <definedName name="BL3CCC" localSheetId="10">#REF!</definedName>
    <definedName name="BL3CCC" localSheetId="20">#REF!</definedName>
    <definedName name="BL3CCC">#REF!</definedName>
    <definedName name="BL4A" localSheetId="13">#REF!</definedName>
    <definedName name="BL4A" localSheetId="10">#REF!</definedName>
    <definedName name="BL4A">#REF!</definedName>
    <definedName name="BL4AA" localSheetId="13">#REF!</definedName>
    <definedName name="BL4AA" localSheetId="23">#REF!</definedName>
    <definedName name="BL4AA" localSheetId="2">#REF!</definedName>
    <definedName name="BL4AA" localSheetId="7">#REF!</definedName>
    <definedName name="BL4AA" localSheetId="10">#REF!</definedName>
    <definedName name="BL4AA" localSheetId="20">#REF!</definedName>
    <definedName name="BL4AA">#REF!</definedName>
    <definedName name="BL4AAA" localSheetId="13">#REF!</definedName>
    <definedName name="BL4AAA" localSheetId="23">#REF!</definedName>
    <definedName name="BL4AAA" localSheetId="2">#REF!</definedName>
    <definedName name="BL4AAA" localSheetId="7">#REF!</definedName>
    <definedName name="BL4AAA" localSheetId="10">#REF!</definedName>
    <definedName name="BL4AAA" localSheetId="20">#REF!</definedName>
    <definedName name="BL4AAA">#REF!</definedName>
    <definedName name="BL4B" localSheetId="13">#REF!</definedName>
    <definedName name="BL4B" localSheetId="10">#REF!</definedName>
    <definedName name="BL4B">#REF!</definedName>
    <definedName name="BL4BB" localSheetId="13">#REF!</definedName>
    <definedName name="BL4BB" localSheetId="23">#REF!</definedName>
    <definedName name="BL4BB" localSheetId="2">#REF!</definedName>
    <definedName name="BL4BB" localSheetId="7">#REF!</definedName>
    <definedName name="BL4BB" localSheetId="10">#REF!</definedName>
    <definedName name="BL4BB" localSheetId="20">#REF!</definedName>
    <definedName name="BL4BB">#REF!</definedName>
    <definedName name="BL4BBB" localSheetId="13">#REF!</definedName>
    <definedName name="BL4BBB" localSheetId="23">#REF!</definedName>
    <definedName name="BL4BBB" localSheetId="2">#REF!</definedName>
    <definedName name="BL4BBB" localSheetId="7">#REF!</definedName>
    <definedName name="BL4BBB" localSheetId="10">#REF!</definedName>
    <definedName name="BL4BBB" localSheetId="20">#REF!</definedName>
    <definedName name="BL4BBB">#REF!</definedName>
    <definedName name="BL4C" localSheetId="13">#REF!</definedName>
    <definedName name="BL4C" localSheetId="10">#REF!</definedName>
    <definedName name="BL4C">#REF!</definedName>
    <definedName name="BL4CC" localSheetId="13">#REF!</definedName>
    <definedName name="BL4CC" localSheetId="23">#REF!</definedName>
    <definedName name="BL4CC" localSheetId="2">#REF!</definedName>
    <definedName name="BL4CC" localSheetId="7">#REF!</definedName>
    <definedName name="BL4CC" localSheetId="10">#REF!</definedName>
    <definedName name="BL4CC" localSheetId="20">#REF!</definedName>
    <definedName name="BL4CC">#REF!</definedName>
    <definedName name="BL4CCC" localSheetId="13">#REF!</definedName>
    <definedName name="BL4CCC" localSheetId="23">#REF!</definedName>
    <definedName name="BL4CCC" localSheetId="2">#REF!</definedName>
    <definedName name="BL4CCC" localSheetId="7">#REF!</definedName>
    <definedName name="BL4CCC" localSheetId="10">#REF!</definedName>
    <definedName name="BL4CCC" localSheetId="20">#REF!</definedName>
    <definedName name="BL4CCC">#REF!</definedName>
    <definedName name="BL5A" localSheetId="13">#REF!</definedName>
    <definedName name="BL5A" localSheetId="10">#REF!</definedName>
    <definedName name="BL5A">#REF!</definedName>
    <definedName name="BL5AA" localSheetId="13">#REF!</definedName>
    <definedName name="BL5AA" localSheetId="23">#REF!</definedName>
    <definedName name="BL5AA" localSheetId="2">#REF!</definedName>
    <definedName name="BL5AA" localSheetId="7">#REF!</definedName>
    <definedName name="BL5AA" localSheetId="10">#REF!</definedName>
    <definedName name="BL5AA" localSheetId="20">#REF!</definedName>
    <definedName name="BL5AA">#REF!</definedName>
    <definedName name="BL5AAA" localSheetId="13">#REF!</definedName>
    <definedName name="BL5AAA" localSheetId="23">#REF!</definedName>
    <definedName name="BL5AAA" localSheetId="2">#REF!</definedName>
    <definedName name="BL5AAA" localSheetId="7">#REF!</definedName>
    <definedName name="BL5AAA" localSheetId="10">#REF!</definedName>
    <definedName name="BL5AAA" localSheetId="20">#REF!</definedName>
    <definedName name="BL5AAA">#REF!</definedName>
    <definedName name="BL5B" localSheetId="13">#REF!</definedName>
    <definedName name="BL5B" localSheetId="10">#REF!</definedName>
    <definedName name="BL5B">#REF!</definedName>
    <definedName name="BL5BB" localSheetId="13">#REF!</definedName>
    <definedName name="BL5BB" localSheetId="23">#REF!</definedName>
    <definedName name="BL5BB" localSheetId="2">#REF!</definedName>
    <definedName name="BL5BB" localSheetId="7">#REF!</definedName>
    <definedName name="BL5BB" localSheetId="10">#REF!</definedName>
    <definedName name="BL5BB" localSheetId="20">#REF!</definedName>
    <definedName name="BL5BB">#REF!</definedName>
    <definedName name="BL5BBB" localSheetId="13">#REF!</definedName>
    <definedName name="BL5BBB" localSheetId="23">#REF!</definedName>
    <definedName name="BL5BBB" localSheetId="2">#REF!</definedName>
    <definedName name="BL5BBB" localSheetId="7">#REF!</definedName>
    <definedName name="BL5BBB" localSheetId="10">#REF!</definedName>
    <definedName name="BL5BBB" localSheetId="20">#REF!</definedName>
    <definedName name="BL5BBB">#REF!</definedName>
    <definedName name="BL5C" localSheetId="13">#REF!</definedName>
    <definedName name="BL5C" localSheetId="10">#REF!</definedName>
    <definedName name="BL5C">#REF!</definedName>
    <definedName name="BL5CC" localSheetId="13">#REF!</definedName>
    <definedName name="BL5CC" localSheetId="23">#REF!</definedName>
    <definedName name="BL5CC" localSheetId="2">#REF!</definedName>
    <definedName name="BL5CC" localSheetId="7">#REF!</definedName>
    <definedName name="BL5CC" localSheetId="10">#REF!</definedName>
    <definedName name="BL5CC" localSheetId="20">#REF!</definedName>
    <definedName name="BL5CC">#REF!</definedName>
    <definedName name="BL5CCC" localSheetId="13">#REF!</definedName>
    <definedName name="BL5CCC" localSheetId="23">#REF!</definedName>
    <definedName name="BL5CCC" localSheetId="2">#REF!</definedName>
    <definedName name="BL5CCC" localSheetId="7">#REF!</definedName>
    <definedName name="BL5CCC" localSheetId="10">#REF!</definedName>
    <definedName name="BL5CCC" localSheetId="20">#REF!</definedName>
    <definedName name="BL5CCC">#REF!</definedName>
    <definedName name="CAPA1" localSheetId="13">#REF!</definedName>
    <definedName name="CAPA1" localSheetId="23">#REF!</definedName>
    <definedName name="CAPA1" localSheetId="2">#REF!</definedName>
    <definedName name="CAPA1" localSheetId="7">#REF!</definedName>
    <definedName name="CAPA1" localSheetId="10">#REF!</definedName>
    <definedName name="CAPA1" localSheetId="20">#REF!</definedName>
    <definedName name="CAPA1">#REF!</definedName>
    <definedName name="CAPA11" localSheetId="13">#REF!</definedName>
    <definedName name="CAPA11" localSheetId="23">#REF!</definedName>
    <definedName name="CAPA11" localSheetId="2">#REF!</definedName>
    <definedName name="CAPA11" localSheetId="7">#REF!</definedName>
    <definedName name="CAPA11" localSheetId="10">#REF!</definedName>
    <definedName name="CAPA11" localSheetId="20">#REF!</definedName>
    <definedName name="CAPA11">#REF!</definedName>
    <definedName name="CAPA111" localSheetId="13">#REF!</definedName>
    <definedName name="CAPA111" localSheetId="23">#REF!</definedName>
    <definedName name="CAPA111" localSheetId="2">#REF!</definedName>
    <definedName name="CAPA111" localSheetId="7">#REF!</definedName>
    <definedName name="CAPA111" localSheetId="10">#REF!</definedName>
    <definedName name="CAPA111" localSheetId="20">#REF!</definedName>
    <definedName name="CAPA111">#REF!</definedName>
    <definedName name="CAPA2" localSheetId="13">#REF!</definedName>
    <definedName name="CAPA2" localSheetId="23">#REF!</definedName>
    <definedName name="CAPA2" localSheetId="2">#REF!</definedName>
    <definedName name="CAPA2" localSheetId="7">#REF!</definedName>
    <definedName name="CAPA2" localSheetId="10">#REF!</definedName>
    <definedName name="CAPA2" localSheetId="20">#REF!</definedName>
    <definedName name="CAPA2">#REF!</definedName>
    <definedName name="CAPA22" localSheetId="13">#REF!</definedName>
    <definedName name="CAPA22" localSheetId="23">#REF!</definedName>
    <definedName name="CAPA22" localSheetId="2">#REF!</definedName>
    <definedName name="CAPA22" localSheetId="7">#REF!</definedName>
    <definedName name="CAPA22" localSheetId="10">#REF!</definedName>
    <definedName name="CAPA22" localSheetId="20">#REF!</definedName>
    <definedName name="CAPA22">#REF!</definedName>
    <definedName name="CAPA222" localSheetId="13">#REF!</definedName>
    <definedName name="CAPA222" localSheetId="23">#REF!</definedName>
    <definedName name="CAPA222" localSheetId="2">#REF!</definedName>
    <definedName name="CAPA222" localSheetId="7">#REF!</definedName>
    <definedName name="CAPA222" localSheetId="10">#REF!</definedName>
    <definedName name="CAPA222" localSheetId="20">#REF!</definedName>
    <definedName name="CAPA222">#REF!</definedName>
    <definedName name="CAPA3" localSheetId="13">#REF!</definedName>
    <definedName name="CAPA3" localSheetId="23">#REF!</definedName>
    <definedName name="CAPA3" localSheetId="2">#REF!</definedName>
    <definedName name="CAPA3" localSheetId="7">#REF!</definedName>
    <definedName name="CAPA3" localSheetId="10">#REF!</definedName>
    <definedName name="CAPA3" localSheetId="20">#REF!</definedName>
    <definedName name="CAPA3">#REF!</definedName>
    <definedName name="CAPA33" localSheetId="13">#REF!</definedName>
    <definedName name="CAPA33" localSheetId="23">#REF!</definedName>
    <definedName name="CAPA33" localSheetId="2">#REF!</definedName>
    <definedName name="CAPA33" localSheetId="7">#REF!</definedName>
    <definedName name="CAPA33" localSheetId="10">#REF!</definedName>
    <definedName name="CAPA33" localSheetId="20">#REF!</definedName>
    <definedName name="CAPA33">#REF!</definedName>
    <definedName name="CAPA333" localSheetId="13">#REF!</definedName>
    <definedName name="CAPA333" localSheetId="23">#REF!</definedName>
    <definedName name="CAPA333" localSheetId="2">#REF!</definedName>
    <definedName name="CAPA333" localSheetId="7">#REF!</definedName>
    <definedName name="CAPA333" localSheetId="10">#REF!</definedName>
    <definedName name="CAPA333" localSheetId="20">#REF!</definedName>
    <definedName name="CAPA333">#REF!</definedName>
    <definedName name="CAPA4" localSheetId="13">#REF!</definedName>
    <definedName name="CAPA4" localSheetId="23">#REF!</definedName>
    <definedName name="CAPA4" localSheetId="2">#REF!</definedName>
    <definedName name="CAPA4" localSheetId="7">#REF!</definedName>
    <definedName name="CAPA4" localSheetId="10">#REF!</definedName>
    <definedName name="CAPA4" localSheetId="20">#REF!</definedName>
    <definedName name="CAPA4">#REF!</definedName>
    <definedName name="CAPA44" localSheetId="13">#REF!</definedName>
    <definedName name="CAPA44" localSheetId="23">#REF!</definedName>
    <definedName name="CAPA44" localSheetId="2">#REF!</definedName>
    <definedName name="CAPA44" localSheetId="7">#REF!</definedName>
    <definedName name="CAPA44" localSheetId="10">#REF!</definedName>
    <definedName name="CAPA44" localSheetId="20">#REF!</definedName>
    <definedName name="CAPA44">#REF!</definedName>
    <definedName name="CAPA444" localSheetId="13">#REF!</definedName>
    <definedName name="CAPA444" localSheetId="23">#REF!</definedName>
    <definedName name="CAPA444" localSheetId="2">#REF!</definedName>
    <definedName name="CAPA444" localSheetId="7">#REF!</definedName>
    <definedName name="CAPA444" localSheetId="10">#REF!</definedName>
    <definedName name="CAPA444" localSheetId="20">#REF!</definedName>
    <definedName name="CAPA444">#REF!</definedName>
    <definedName name="CAPA7" localSheetId="13">#REF!</definedName>
    <definedName name="CAPA7" localSheetId="23">#REF!</definedName>
    <definedName name="CAPA7" localSheetId="2">#REF!</definedName>
    <definedName name="CAPA7" localSheetId="7">#REF!</definedName>
    <definedName name="CAPA7" localSheetId="10">#REF!</definedName>
    <definedName name="CAPA7" localSheetId="20">#REF!</definedName>
    <definedName name="CAPA7">#REF!</definedName>
    <definedName name="CAPA77" localSheetId="13">#REF!</definedName>
    <definedName name="CAPA77" localSheetId="23">#REF!</definedName>
    <definedName name="CAPA77" localSheetId="2">#REF!</definedName>
    <definedName name="CAPA77" localSheetId="7">#REF!</definedName>
    <definedName name="CAPA77" localSheetId="10">#REF!</definedName>
    <definedName name="CAPA77" localSheetId="20">#REF!</definedName>
    <definedName name="CAPA77">#REF!</definedName>
    <definedName name="CAPA777" localSheetId="13">#REF!</definedName>
    <definedName name="CAPA777" localSheetId="23">#REF!</definedName>
    <definedName name="CAPA777" localSheetId="2">#REF!</definedName>
    <definedName name="CAPA777" localSheetId="7">#REF!</definedName>
    <definedName name="CAPA777" localSheetId="10">#REF!</definedName>
    <definedName name="CAPA777" localSheetId="20">#REF!</definedName>
    <definedName name="CAPA777">#REF!</definedName>
    <definedName name="COO" localSheetId="13">#REF!</definedName>
    <definedName name="COO" localSheetId="23">#REF!</definedName>
    <definedName name="COO" localSheetId="7">#REF!</definedName>
    <definedName name="COO" localSheetId="10">#REF!</definedName>
    <definedName name="COO" localSheetId="20">#REF!</definedName>
    <definedName name="COO" localSheetId="30">#REF!</definedName>
    <definedName name="COO" localSheetId="1">#REF!</definedName>
    <definedName name="COO">#REF!</definedName>
    <definedName name="date" localSheetId="13">#REF!</definedName>
    <definedName name="date" localSheetId="23">#REF!</definedName>
    <definedName name="date" localSheetId="7">#REF!</definedName>
    <definedName name="date" localSheetId="20">#REF!</definedName>
    <definedName name="date">#REF!</definedName>
    <definedName name="iii" localSheetId="13">#REF!</definedName>
    <definedName name="iii" localSheetId="23">#REF!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#REF!</definedName>
    <definedName name="MANU1" localSheetId="23">#REF!</definedName>
    <definedName name="MANU1" localSheetId="2">#REF!</definedName>
    <definedName name="MANU1" localSheetId="7">#REF!</definedName>
    <definedName name="MANU1" localSheetId="10">#REF!</definedName>
    <definedName name="MANU1" localSheetId="20">#REF!</definedName>
    <definedName name="MANU1">#REF!</definedName>
    <definedName name="MANU11" localSheetId="13">#REF!</definedName>
    <definedName name="MANU11" localSheetId="23">#REF!</definedName>
    <definedName name="MANU11" localSheetId="2">#REF!</definedName>
    <definedName name="MANU11" localSheetId="7">#REF!</definedName>
    <definedName name="MANU11" localSheetId="10">#REF!</definedName>
    <definedName name="MANU11" localSheetId="20">#REF!</definedName>
    <definedName name="MANU11">#REF!</definedName>
    <definedName name="MANU111" localSheetId="13">#REF!</definedName>
    <definedName name="MANU111" localSheetId="23">#REF!</definedName>
    <definedName name="MANU111" localSheetId="2">#REF!</definedName>
    <definedName name="MANU111" localSheetId="7">#REF!</definedName>
    <definedName name="MANU111" localSheetId="10">#REF!</definedName>
    <definedName name="MANU111" localSheetId="20">#REF!</definedName>
    <definedName name="MANU111">#REF!</definedName>
    <definedName name="MANU2" localSheetId="13">#REF!</definedName>
    <definedName name="MANU2" localSheetId="23">#REF!</definedName>
    <definedName name="MANU2" localSheetId="2">#REF!</definedName>
    <definedName name="MANU2" localSheetId="7">#REF!</definedName>
    <definedName name="MANU2" localSheetId="10">#REF!</definedName>
    <definedName name="MANU2" localSheetId="20">#REF!</definedName>
    <definedName name="MANU2">#REF!</definedName>
    <definedName name="MANU22" localSheetId="13">#REF!</definedName>
    <definedName name="MANU22" localSheetId="23">#REF!</definedName>
    <definedName name="MANU22" localSheetId="2">#REF!</definedName>
    <definedName name="MANU22" localSheetId="7">#REF!</definedName>
    <definedName name="MANU22" localSheetId="10">#REF!</definedName>
    <definedName name="MANU22" localSheetId="20">#REF!</definedName>
    <definedName name="MANU22">#REF!</definedName>
    <definedName name="MANU222" localSheetId="13">#REF!</definedName>
    <definedName name="MANU222" localSheetId="23">#REF!</definedName>
    <definedName name="MANU222" localSheetId="2">#REF!</definedName>
    <definedName name="MANU222" localSheetId="7">#REF!</definedName>
    <definedName name="MANU222" localSheetId="10">#REF!</definedName>
    <definedName name="MANU222" localSheetId="20">#REF!</definedName>
    <definedName name="MANU222">#REF!</definedName>
    <definedName name="MANU3" localSheetId="13">#REF!</definedName>
    <definedName name="MANU3" localSheetId="23">#REF!</definedName>
    <definedName name="MANU3" localSheetId="2">#REF!</definedName>
    <definedName name="MANU3" localSheetId="7">#REF!</definedName>
    <definedName name="MANU3" localSheetId="10">#REF!</definedName>
    <definedName name="MANU3" localSheetId="20">#REF!</definedName>
    <definedName name="MANU3">#REF!</definedName>
    <definedName name="MANU33" localSheetId="13">#REF!</definedName>
    <definedName name="MANU33" localSheetId="23">#REF!</definedName>
    <definedName name="MANU33" localSheetId="2">#REF!</definedName>
    <definedName name="MANU33" localSheetId="7">#REF!</definedName>
    <definedName name="MANU33" localSheetId="10">#REF!</definedName>
    <definedName name="MANU33" localSheetId="20">#REF!</definedName>
    <definedName name="MANU33">#REF!</definedName>
    <definedName name="MANU333" localSheetId="13">#REF!</definedName>
    <definedName name="MANU333" localSheetId="23">#REF!</definedName>
    <definedName name="MANU333" localSheetId="2">#REF!</definedName>
    <definedName name="MANU333" localSheetId="7">#REF!</definedName>
    <definedName name="MANU333" localSheetId="10">#REF!</definedName>
    <definedName name="MANU333" localSheetId="20">#REF!</definedName>
    <definedName name="MANU333">#REF!</definedName>
    <definedName name="MANU4" localSheetId="13">#REF!</definedName>
    <definedName name="MANU4" localSheetId="23">#REF!</definedName>
    <definedName name="MANU4" localSheetId="2">#REF!</definedName>
    <definedName name="MANU4" localSheetId="7">#REF!</definedName>
    <definedName name="MANU4" localSheetId="10">#REF!</definedName>
    <definedName name="MANU4" localSheetId="20">#REF!</definedName>
    <definedName name="MANU4">#REF!</definedName>
    <definedName name="MANU44" localSheetId="13">#REF!</definedName>
    <definedName name="MANU44" localSheetId="23">#REF!</definedName>
    <definedName name="MANU44" localSheetId="2">#REF!</definedName>
    <definedName name="MANU44" localSheetId="7">#REF!</definedName>
    <definedName name="MANU44" localSheetId="10">#REF!</definedName>
    <definedName name="MANU44" localSheetId="20">#REF!</definedName>
    <definedName name="MANU44">#REF!</definedName>
    <definedName name="MANU444" localSheetId="13">#REF!</definedName>
    <definedName name="MANU444" localSheetId="23">#REF!</definedName>
    <definedName name="MANU444" localSheetId="2">#REF!</definedName>
    <definedName name="MANU444" localSheetId="7">#REF!</definedName>
    <definedName name="MANU444" localSheetId="10">#REF!</definedName>
    <definedName name="MANU444" localSheetId="20">#REF!</definedName>
    <definedName name="MANU444">#REF!</definedName>
    <definedName name="MANU5" localSheetId="13">#REF!</definedName>
    <definedName name="MANU5" localSheetId="23">#REF!</definedName>
    <definedName name="MANU5" localSheetId="2">#REF!</definedName>
    <definedName name="MANU5" localSheetId="7">#REF!</definedName>
    <definedName name="MANU5" localSheetId="10">#REF!</definedName>
    <definedName name="MANU5" localSheetId="20">#REF!</definedName>
    <definedName name="MANU5">#REF!</definedName>
    <definedName name="MANU55" localSheetId="13">#REF!</definedName>
    <definedName name="MANU55" localSheetId="23">#REF!</definedName>
    <definedName name="MANU55" localSheetId="2">#REF!</definedName>
    <definedName name="MANU55" localSheetId="7">#REF!</definedName>
    <definedName name="MANU55" localSheetId="10">#REF!</definedName>
    <definedName name="MANU55" localSheetId="20">#REF!</definedName>
    <definedName name="MANU55">#REF!</definedName>
    <definedName name="MANU555" localSheetId="13">#REF!</definedName>
    <definedName name="MANU555" localSheetId="23">#REF!</definedName>
    <definedName name="MANU555" localSheetId="2">#REF!</definedName>
    <definedName name="MANU555" localSheetId="7">#REF!</definedName>
    <definedName name="MANU555" localSheetId="10">#REF!</definedName>
    <definedName name="MANU555" localSheetId="20">#REF!</definedName>
    <definedName name="MANU555">#REF!</definedName>
    <definedName name="PATH1" localSheetId="13">#REF!</definedName>
    <definedName name="PATH1" localSheetId="23">#REF!</definedName>
    <definedName name="PATH1" localSheetId="2">#REF!</definedName>
    <definedName name="PATH1" localSheetId="7">#REF!</definedName>
    <definedName name="PATH1" localSheetId="10">#REF!</definedName>
    <definedName name="PATH1" localSheetId="20">#REF!</definedName>
    <definedName name="PATH1">#REF!</definedName>
    <definedName name="PATH11" localSheetId="13">#REF!</definedName>
    <definedName name="PATH11" localSheetId="23">#REF!</definedName>
    <definedName name="PATH11" localSheetId="2">#REF!</definedName>
    <definedName name="PATH11" localSheetId="7">#REF!</definedName>
    <definedName name="PATH11" localSheetId="10">#REF!</definedName>
    <definedName name="PATH11" localSheetId="20">#REF!</definedName>
    <definedName name="PATH11">#REF!</definedName>
    <definedName name="PATH111" localSheetId="13">#REF!</definedName>
    <definedName name="PATH111" localSheetId="23">#REF!</definedName>
    <definedName name="PATH111" localSheetId="2">#REF!</definedName>
    <definedName name="PATH111" localSheetId="7">#REF!</definedName>
    <definedName name="PATH111" localSheetId="10">#REF!</definedName>
    <definedName name="PATH111" localSheetId="20">#REF!</definedName>
    <definedName name="PATH111">#REF!</definedName>
    <definedName name="PATH2" localSheetId="13">#REF!</definedName>
    <definedName name="PATH2" localSheetId="23">#REF!</definedName>
    <definedName name="PATH2" localSheetId="2">#REF!</definedName>
    <definedName name="PATH2" localSheetId="7">#REF!</definedName>
    <definedName name="PATH2" localSheetId="10">#REF!</definedName>
    <definedName name="PATH2" localSheetId="20">#REF!</definedName>
    <definedName name="PATH2">#REF!</definedName>
    <definedName name="PATH22" localSheetId="13">#REF!</definedName>
    <definedName name="PATH22" localSheetId="23">#REF!</definedName>
    <definedName name="PATH22" localSheetId="2">#REF!</definedName>
    <definedName name="PATH22" localSheetId="7">#REF!</definedName>
    <definedName name="PATH22" localSheetId="10">#REF!</definedName>
    <definedName name="PATH22" localSheetId="20">#REF!</definedName>
    <definedName name="PATH22">#REF!</definedName>
    <definedName name="PATH222" localSheetId="13">#REF!</definedName>
    <definedName name="PATH222" localSheetId="23">#REF!</definedName>
    <definedName name="PATH222" localSheetId="2">#REF!</definedName>
    <definedName name="PATH222" localSheetId="7">#REF!</definedName>
    <definedName name="PATH222" localSheetId="10">#REF!</definedName>
    <definedName name="PATH222" localSheetId="20">#REF!</definedName>
    <definedName name="PATH222">#REF!</definedName>
    <definedName name="PATH3" localSheetId="13">#REF!</definedName>
    <definedName name="PATH3" localSheetId="23">#REF!</definedName>
    <definedName name="PATH3" localSheetId="2">#REF!</definedName>
    <definedName name="PATH3" localSheetId="7">#REF!</definedName>
    <definedName name="PATH3" localSheetId="10">#REF!</definedName>
    <definedName name="PATH3" localSheetId="20">#REF!</definedName>
    <definedName name="PATH3">#REF!</definedName>
    <definedName name="PATH33" localSheetId="13">#REF!</definedName>
    <definedName name="PATH33" localSheetId="23">#REF!</definedName>
    <definedName name="PATH33" localSheetId="2">#REF!</definedName>
    <definedName name="PATH33" localSheetId="7">#REF!</definedName>
    <definedName name="PATH33" localSheetId="10">#REF!</definedName>
    <definedName name="PATH33" localSheetId="20">#REF!</definedName>
    <definedName name="PATH33">#REF!</definedName>
    <definedName name="PATH333" localSheetId="13">#REF!</definedName>
    <definedName name="PATH333" localSheetId="23">#REF!</definedName>
    <definedName name="PATH333" localSheetId="2">#REF!</definedName>
    <definedName name="PATH333" localSheetId="7">#REF!</definedName>
    <definedName name="PATH333" localSheetId="10">#REF!</definedName>
    <definedName name="PATH333" localSheetId="20">#REF!</definedName>
    <definedName name="PATH333">#REF!</definedName>
    <definedName name="PATH4" localSheetId="13">#REF!</definedName>
    <definedName name="PATH4" localSheetId="23">#REF!</definedName>
    <definedName name="PATH4" localSheetId="2">#REF!</definedName>
    <definedName name="PATH4" localSheetId="7">#REF!</definedName>
    <definedName name="PATH4" localSheetId="10">#REF!</definedName>
    <definedName name="PATH4" localSheetId="20">#REF!</definedName>
    <definedName name="PATH4">#REF!</definedName>
    <definedName name="PATH44" localSheetId="13">#REF!</definedName>
    <definedName name="PATH44" localSheetId="23">#REF!</definedName>
    <definedName name="PATH44" localSheetId="2">#REF!</definedName>
    <definedName name="PATH44" localSheetId="7">#REF!</definedName>
    <definedName name="PATH44" localSheetId="10">#REF!</definedName>
    <definedName name="PATH44" localSheetId="20">#REF!</definedName>
    <definedName name="PATH44">#REF!</definedName>
    <definedName name="PATH444" localSheetId="13">#REF!</definedName>
    <definedName name="PATH444" localSheetId="23">#REF!</definedName>
    <definedName name="PATH444" localSheetId="2">#REF!</definedName>
    <definedName name="PATH444" localSheetId="7">#REF!</definedName>
    <definedName name="PATH444" localSheetId="10">#REF!</definedName>
    <definedName name="PATH444" localSheetId="20">#REF!</definedName>
    <definedName name="PATH444">#REF!</definedName>
    <definedName name="PATH5" localSheetId="13">#REF!</definedName>
    <definedName name="PATH5" localSheetId="23">#REF!</definedName>
    <definedName name="PATH5" localSheetId="2">#REF!</definedName>
    <definedName name="PATH5" localSheetId="7">#REF!</definedName>
    <definedName name="PATH5" localSheetId="10">#REF!</definedName>
    <definedName name="PATH5" localSheetId="20">#REF!</definedName>
    <definedName name="PATH5">#REF!</definedName>
    <definedName name="PATH55" localSheetId="13">#REF!</definedName>
    <definedName name="PATH55" localSheetId="23">#REF!</definedName>
    <definedName name="PATH55" localSheetId="2">#REF!</definedName>
    <definedName name="PATH55" localSheetId="7">#REF!</definedName>
    <definedName name="PATH55" localSheetId="10">#REF!</definedName>
    <definedName name="PATH55" localSheetId="20">#REF!</definedName>
    <definedName name="PATH55">#REF!</definedName>
    <definedName name="PATH555" localSheetId="13">#REF!</definedName>
    <definedName name="PATH555" localSheetId="23">#REF!</definedName>
    <definedName name="PATH555" localSheetId="2">#REF!</definedName>
    <definedName name="PATH555" localSheetId="7">#REF!</definedName>
    <definedName name="PATH555" localSheetId="10">#REF!</definedName>
    <definedName name="PATH555" localSheetId="20">#REF!</definedName>
    <definedName name="PATH555">#REF!</definedName>
    <definedName name="PATHAR1" localSheetId="13">#REF!</definedName>
    <definedName name="PATHAR1" localSheetId="10">#REF!</definedName>
    <definedName name="PATHAR1">#REF!</definedName>
    <definedName name="PATHAR2" localSheetId="13">#REF!</definedName>
    <definedName name="PATHAR2" localSheetId="10">#REF!</definedName>
    <definedName name="PATHAR2">#REF!</definedName>
    <definedName name="PATHAR3" localSheetId="13">#REF!</definedName>
    <definedName name="PATHAR3" localSheetId="10">#REF!</definedName>
    <definedName name="PATHAR3">#REF!</definedName>
    <definedName name="PATHJV1" localSheetId="13">#REF!</definedName>
    <definedName name="PATHJV1" localSheetId="23">#REF!</definedName>
    <definedName name="PATHJV1" localSheetId="2">#REF!</definedName>
    <definedName name="PATHJV1" localSheetId="7">#REF!</definedName>
    <definedName name="PATHJV1" localSheetId="10">#REF!</definedName>
    <definedName name="PATHJV1" localSheetId="20">#REF!</definedName>
    <definedName name="PATHJV1">#REF!</definedName>
    <definedName name="PATHJV11" localSheetId="13">#REF!</definedName>
    <definedName name="PATHJV11" localSheetId="23">#REF!</definedName>
    <definedName name="PATHJV11" localSheetId="2">#REF!</definedName>
    <definedName name="PATHJV11" localSheetId="7">#REF!</definedName>
    <definedName name="PATHJV11" localSheetId="10">#REF!</definedName>
    <definedName name="PATHJV11" localSheetId="20">#REF!</definedName>
    <definedName name="PATHJV11">#REF!</definedName>
    <definedName name="PATHJV111" localSheetId="13">#REF!</definedName>
    <definedName name="PATHJV111" localSheetId="23">#REF!</definedName>
    <definedName name="PATHJV111" localSheetId="2">#REF!</definedName>
    <definedName name="PATHJV111" localSheetId="7">#REF!</definedName>
    <definedName name="PATHJV111" localSheetId="10">#REF!</definedName>
    <definedName name="PATHJV111" localSheetId="20">#REF!</definedName>
    <definedName name="PATHJV111">#REF!</definedName>
    <definedName name="PATHJV2" localSheetId="13">#REF!</definedName>
    <definedName name="PATHJV2" localSheetId="23">#REF!</definedName>
    <definedName name="PATHJV2" localSheetId="2">#REF!</definedName>
    <definedName name="PATHJV2" localSheetId="7">#REF!</definedName>
    <definedName name="PATHJV2" localSheetId="10">#REF!</definedName>
    <definedName name="PATHJV2" localSheetId="20">#REF!</definedName>
    <definedName name="PATHJV2">#REF!</definedName>
    <definedName name="PATHJV22" localSheetId="13">#REF!</definedName>
    <definedName name="PATHJV22" localSheetId="23">#REF!</definedName>
    <definedName name="PATHJV22" localSheetId="2">#REF!</definedName>
    <definedName name="PATHJV22" localSheetId="7">#REF!</definedName>
    <definedName name="PATHJV22" localSheetId="10">#REF!</definedName>
    <definedName name="PATHJV22" localSheetId="20">#REF!</definedName>
    <definedName name="PATHJV22">#REF!</definedName>
    <definedName name="PATHJV222" localSheetId="13">#REF!</definedName>
    <definedName name="PATHJV222" localSheetId="23">#REF!</definedName>
    <definedName name="PATHJV222" localSheetId="2">#REF!</definedName>
    <definedName name="PATHJV222" localSheetId="7">#REF!</definedName>
    <definedName name="PATHJV222" localSheetId="10">#REF!</definedName>
    <definedName name="PATHJV222" localSheetId="20">#REF!</definedName>
    <definedName name="PATHJV222">#REF!</definedName>
    <definedName name="PATHJV3" localSheetId="13">#REF!</definedName>
    <definedName name="PATHJV3" localSheetId="23">#REF!</definedName>
    <definedName name="PATHJV3" localSheetId="2">#REF!</definedName>
    <definedName name="PATHJV3" localSheetId="7">#REF!</definedName>
    <definedName name="PATHJV3" localSheetId="10">#REF!</definedName>
    <definedName name="PATHJV3" localSheetId="20">#REF!</definedName>
    <definedName name="PATHJV3">#REF!</definedName>
    <definedName name="PATHJV33" localSheetId="13">#REF!</definedName>
    <definedName name="PATHJV33" localSheetId="23">#REF!</definedName>
    <definedName name="PATHJV33" localSheetId="2">#REF!</definedName>
    <definedName name="PATHJV33" localSheetId="7">#REF!</definedName>
    <definedName name="PATHJV33" localSheetId="10">#REF!</definedName>
    <definedName name="PATHJV33" localSheetId="20">#REF!</definedName>
    <definedName name="PATHJV33">#REF!</definedName>
    <definedName name="PATHJV333" localSheetId="13">#REF!</definedName>
    <definedName name="PATHJV333" localSheetId="23">#REF!</definedName>
    <definedName name="PATHJV333" localSheetId="2">#REF!</definedName>
    <definedName name="PATHJV333" localSheetId="7">#REF!</definedName>
    <definedName name="PATHJV333" localSheetId="10">#REF!</definedName>
    <definedName name="PATHJV333" localSheetId="20">#REF!</definedName>
    <definedName name="PATHJV333">#REF!</definedName>
    <definedName name="PATHJVPR1" localSheetId="13">#REF!</definedName>
    <definedName name="PATHJVPR1" localSheetId="10">#REF!</definedName>
    <definedName name="PATHJVPR1">#REF!</definedName>
    <definedName name="PATHJVPR11" localSheetId="13">#REF!</definedName>
    <definedName name="PATHJVPR11" localSheetId="23">#REF!</definedName>
    <definedName name="PATHJVPR11" localSheetId="2">#REF!</definedName>
    <definedName name="PATHJVPR11" localSheetId="7">#REF!</definedName>
    <definedName name="PATHJVPR11" localSheetId="10">#REF!</definedName>
    <definedName name="PATHJVPR11" localSheetId="20">#REF!</definedName>
    <definedName name="PATHJVPR11">#REF!</definedName>
    <definedName name="PATHJVPR111" localSheetId="13">#REF!</definedName>
    <definedName name="PATHJVPR111" localSheetId="23">#REF!</definedName>
    <definedName name="PATHJVPR111" localSheetId="2">#REF!</definedName>
    <definedName name="PATHJVPR111" localSheetId="7">#REF!</definedName>
    <definedName name="PATHJVPR111" localSheetId="10">#REF!</definedName>
    <definedName name="PATHJVPR111" localSheetId="20">#REF!</definedName>
    <definedName name="PATHJVPR111">#REF!</definedName>
    <definedName name="PATHJVPR2" localSheetId="13">#REF!</definedName>
    <definedName name="PATHJVPR2" localSheetId="10">#REF!</definedName>
    <definedName name="PATHJVPR2">#REF!</definedName>
    <definedName name="PATHJVPR22" localSheetId="13">#REF!</definedName>
    <definedName name="PATHJVPR22" localSheetId="23">#REF!</definedName>
    <definedName name="PATHJVPR22" localSheetId="2">#REF!</definedName>
    <definedName name="PATHJVPR22" localSheetId="7">#REF!</definedName>
    <definedName name="PATHJVPR22" localSheetId="10">#REF!</definedName>
    <definedName name="PATHJVPR22" localSheetId="20">#REF!</definedName>
    <definedName name="PATHJVPR22">#REF!</definedName>
    <definedName name="PATHJVPR222" localSheetId="13">#REF!</definedName>
    <definedName name="PATHJVPR222" localSheetId="23">#REF!</definedName>
    <definedName name="PATHJVPR222" localSheetId="2">#REF!</definedName>
    <definedName name="PATHJVPR222" localSheetId="7">#REF!</definedName>
    <definedName name="PATHJVPR222" localSheetId="10">#REF!</definedName>
    <definedName name="PATHJVPR222" localSheetId="20">#REF!</definedName>
    <definedName name="PATHJVPR222">#REF!</definedName>
    <definedName name="PATHLA1" localSheetId="13">#REF!</definedName>
    <definedName name="PATHLA1" localSheetId="23">#REF!</definedName>
    <definedName name="PATHLA1" localSheetId="2">#REF!</definedName>
    <definedName name="PATHLA1" localSheetId="7">#REF!</definedName>
    <definedName name="PATHLA1" localSheetId="10">#REF!</definedName>
    <definedName name="PATHLA1" localSheetId="20">#REF!</definedName>
    <definedName name="PATHLA1">#REF!</definedName>
    <definedName name="PATHLA2" localSheetId="13">#REF!</definedName>
    <definedName name="PATHLA2" localSheetId="23">#REF!</definedName>
    <definedName name="PATHLA2" localSheetId="2">#REF!</definedName>
    <definedName name="PATHLA2" localSheetId="7">#REF!</definedName>
    <definedName name="PATHLA2" localSheetId="10">#REF!</definedName>
    <definedName name="PATHLA2" localSheetId="20">#REF!</definedName>
    <definedName name="PATHLA2">#REF!</definedName>
    <definedName name="PATHLA3" localSheetId="13">#REF!</definedName>
    <definedName name="PATHLA3" localSheetId="23">#REF!</definedName>
    <definedName name="PATHLA3" localSheetId="2">#REF!</definedName>
    <definedName name="PATHLA3" localSheetId="7">#REF!</definedName>
    <definedName name="PATHLA3" localSheetId="10">#REF!</definedName>
    <definedName name="PATHLA3" localSheetId="20">#REF!</definedName>
    <definedName name="PATHLA3">#REF!</definedName>
    <definedName name="PATHLP1" localSheetId="13">#REF!</definedName>
    <definedName name="PATHLP1" localSheetId="10">#REF!</definedName>
    <definedName name="PATHLP1">#REF!</definedName>
    <definedName name="PATHLP2" localSheetId="13">#REF!</definedName>
    <definedName name="PATHLP2" localSheetId="23">#REF!</definedName>
    <definedName name="PATHLP2" localSheetId="2">#REF!</definedName>
    <definedName name="PATHLP2" localSheetId="7">#REF!</definedName>
    <definedName name="PATHLP2" localSheetId="10">#REF!</definedName>
    <definedName name="PATHLP2" localSheetId="20">#REF!</definedName>
    <definedName name="PATHLP2">#REF!</definedName>
    <definedName name="PATHLP3" localSheetId="13">#REF!</definedName>
    <definedName name="PATHLP3" localSheetId="23">#REF!</definedName>
    <definedName name="PATHLP3" localSheetId="2">#REF!</definedName>
    <definedName name="PATHLP3" localSheetId="7">#REF!</definedName>
    <definedName name="PATHLP3" localSheetId="10">#REF!</definedName>
    <definedName name="PATHLP3" localSheetId="20">#REF!</definedName>
    <definedName name="PATHLP3">#REF!</definedName>
    <definedName name="PATHPR1" localSheetId="13">#REF!</definedName>
    <definedName name="PATHPR1" localSheetId="10">#REF!</definedName>
    <definedName name="PATHPR1">#REF!</definedName>
    <definedName name="PATHPR2" localSheetId="13">#REF!</definedName>
    <definedName name="PATHPR2" localSheetId="23">#REF!</definedName>
    <definedName name="PATHPR2" localSheetId="2">#REF!</definedName>
    <definedName name="PATHPR2" localSheetId="7">#REF!</definedName>
    <definedName name="PATHPR2" localSheetId="10">#REF!</definedName>
    <definedName name="PATHPR2" localSheetId="20">#REF!</definedName>
    <definedName name="PATHPR2">#REF!</definedName>
    <definedName name="_xlnm.Print_Area" localSheetId="11">'Attach 10'!$A$1:$F$34</definedName>
    <definedName name="_xlnm.Print_Area" localSheetId="12">'Attach 11'!$A$1:$E$33</definedName>
    <definedName name="_xlnm.Print_Area" localSheetId="13">'Attach 12'!$A$1:$F$108</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15'!$A$1:$E$94</definedName>
    <definedName name="_xlnm.Print_Area" localSheetId="18">'Attach 16'!$A$1:$L$84</definedName>
    <definedName name="_xlnm.Print_Area" localSheetId="19">'Attach 17'!$A$1:$J$24</definedName>
    <definedName name="_xlnm.Print_Area" localSheetId="21">'Attach 19'!$A$1:$J$27</definedName>
    <definedName name="_xlnm.Print_Area" localSheetId="24">'Attach 23'!$A$1:$E$29</definedName>
    <definedName name="_xlnm.Print_Area" localSheetId="22">'Attach 23-A'!$A$1:$J$23</definedName>
    <definedName name="_xlnm.Print_Area" localSheetId="23">'Attach 23-B'!$A$1:$J$28</definedName>
    <definedName name="_xlnm.Print_Area" localSheetId="25">'Attach 26'!$A$1:$E$28</definedName>
    <definedName name="_xlnm.Print_Area" localSheetId="26">'Attach 28'!$A$1:$E$27</definedName>
    <definedName name="_xlnm.Print_Area" localSheetId="2">'Attach 3(JV)'!$A$1:$E$25</definedName>
    <definedName name="_xlnm.Print_Area" localSheetId="27">'Attach 30'!$A$1:$E$28</definedName>
    <definedName name="_xlnm.Print_Area" localSheetId="28">'Attach 31'!$A$1:$J$22</definedName>
    <definedName name="_xlnm.Print_Area" localSheetId="29">'Attach 32'!$A$1:$J$18</definedName>
    <definedName name="_xlnm.Print_Area" localSheetId="4">'Attach 4'!$A$1:$G$22</definedName>
    <definedName name="_xlnm.Print_Area" localSheetId="5">'Attach 4 (A)'!$A$1:$E$26</definedName>
    <definedName name="_xlnm.Print_Area" localSheetId="6">'Attach 5'!$A$1:$E$33</definedName>
    <definedName name="_xlnm.Print_Area" localSheetId="7">'Attach 5A'!$A$1:$F$32</definedName>
    <definedName name="_xlnm.Print_Area" localSheetId="8">'Attach 6'!$A$1:$E$29</definedName>
    <definedName name="_xlnm.Print_Area" localSheetId="9">'Attach 7'!$A$1:$E$27</definedName>
    <definedName name="_xlnm.Print_Area" localSheetId="10">'Attach 9'!$A$1:$G$45</definedName>
    <definedName name="_xlnm.Print_Area" localSheetId="20">'Attach. 18'!$A$8:$I$148</definedName>
    <definedName name="_xlnm.Print_Area" localSheetId="3">'Attach-3 (QR)'!$A$1:$I$704</definedName>
    <definedName name="_xlnm.Print_Area" localSheetId="30">'Bid Form 1st Env.'!$A$23:$AN$149</definedName>
    <definedName name="_xlnm.Print_Area" localSheetId="0">Cover!$A$1:$F$20</definedName>
    <definedName name="_xlnm.Print_Area" localSheetId="1">'Name of Bidder'!$B$1:$C$41</definedName>
    <definedName name="_xlnm.Print_Titles" localSheetId="10">'Attach 9'!$19:$19</definedName>
    <definedName name="printedname" localSheetId="13">#REF!</definedName>
    <definedName name="printedname" localSheetId="23">#REF!</definedName>
    <definedName name="printedname" localSheetId="7">#REF!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3">#REF!</definedName>
    <definedName name="_xlnm.Recorder" localSheetId="7">#REF!</definedName>
    <definedName name="_xlnm.Recorder" localSheetId="20">#REF!</definedName>
    <definedName name="_xlnm.Recorder" localSheetId="30">#REF!</definedName>
    <definedName name="_xlnm.Recorder" localSheetId="1">#REF!</definedName>
    <definedName name="_xlnm.Recorder">#REF!</definedName>
    <definedName name="sss">#REF!</definedName>
    <definedName name="TEST" localSheetId="13">#REF!</definedName>
    <definedName name="TEST" localSheetId="23">#REF!</definedName>
    <definedName name="TEST" localSheetId="7">#REF!</definedName>
    <definedName name="TEST" localSheetId="20">#REF!</definedName>
    <definedName name="TEST" localSheetId="30">#REF!</definedName>
    <definedName name="TEST" localSheetId="1">#REF!</definedName>
    <definedName name="TEST">#REF!</definedName>
    <definedName name="TO">#REF!</definedName>
    <definedName name="ttt" localSheetId="13">#REF!</definedName>
    <definedName name="ttt" localSheetId="23">#REF!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3">#REF!</definedName>
    <definedName name="typeofbidder" localSheetId="7">#REF!</definedName>
    <definedName name="typeofbidder" localSheetId="20">#REF!</definedName>
    <definedName name="typeofbidder">#REF!</definedName>
    <definedName name="uuu" localSheetId="13">#REF!</definedName>
    <definedName name="uuu" localSheetId="23">#REF!</definedName>
    <definedName name="uuu" localSheetId="2">#REF!</definedName>
    <definedName name="uuu" localSheetId="7">#REF!</definedName>
    <definedName name="uuu" localSheetId="20">#REF!</definedName>
    <definedName name="uuu">#REF!</definedName>
    <definedName name="yyy" localSheetId="13">#REF!</definedName>
    <definedName name="yyy" localSheetId="23">#REF!</definedName>
    <definedName name="yyy" localSheetId="2">#REF!</definedName>
    <definedName name="yyy" localSheetId="7">#REF!</definedName>
    <definedName name="yyy" localSheetId="20">#REF!</definedName>
    <definedName name="yyy">#REF!</definedName>
    <definedName name="Z_05855B4F_D61E_4C97_B759_B2F96767F6F8_.wvu.PrintArea" localSheetId="24" hidden="1">'Attach 23'!$A$1:$E$20</definedName>
    <definedName name="Z_05855B4F_D61E_4C97_B759_B2F96767F6F8_.wvu.PrintArea" localSheetId="25" hidden="1">'Attach 26'!$A$1:$E$29</definedName>
    <definedName name="Z_05855B4F_D61E_4C97_B759_B2F96767F6F8_.wvu.PrintArea" localSheetId="26" hidden="1">'Attach 28'!$A$1:$E$28</definedName>
    <definedName name="Z_05855B4F_D61E_4C97_B759_B2F96767F6F8_.wvu.PrintArea" localSheetId="27" hidden="1">'Attach 30'!$A$2:$E$29</definedName>
    <definedName name="Z_067EF7EF_2552_42C0_8B2F_9338A16B73EB_.wvu.PrintArea" localSheetId="24" hidden="1">'Attach 23'!$A$1:$E$19</definedName>
    <definedName name="Z_067EF7EF_2552_42C0_8B2F_9338A16B73EB_.wvu.PrintArea" localSheetId="25" hidden="1">'Attach 26'!$A$1:$E$28</definedName>
    <definedName name="Z_067EF7EF_2552_42C0_8B2F_9338A16B73EB_.wvu.PrintArea" localSheetId="26" hidden="1">'Attach 28'!$A$1:$E$27</definedName>
    <definedName name="Z_067EF7EF_2552_42C0_8B2F_9338A16B73EB_.wvu.PrintArea" localSheetId="27" hidden="1">'Attach 30'!$A$2:$E$28</definedName>
    <definedName name="Z_0FC51CD5_DCF7_4595_9A9F_DDC9120F829F_.wvu.Cols" localSheetId="12" hidden="1">'Attach 11'!$F:$F</definedName>
    <definedName name="Z_0FC51CD5_DCF7_4595_9A9F_DDC9120F829F_.wvu.Cols" localSheetId="13" hidden="1">'Attach 12'!$G:$I</definedName>
    <definedName name="Z_0FC51CD5_DCF7_4595_9A9F_DDC9120F829F_.wvu.Cols" localSheetId="16" hidden="1">'Attach 14 IP'!$K:$P</definedName>
    <definedName name="Z_0FC51CD5_DCF7_4595_9A9F_DDC9120F829F_.wvu.Cols" localSheetId="17" hidden="1">'Attach 15'!$H:$H,'Attach 15'!$L:$N</definedName>
    <definedName name="Z_0FC51CD5_DCF7_4595_9A9F_DDC9120F829F_.wvu.Cols" localSheetId="18"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9" hidden="1">'Attach 7'!$F:$F</definedName>
    <definedName name="Z_0FC51CD5_DCF7_4595_9A9F_DDC9120F829F_.wvu.Cols" localSheetId="10" hidden="1">'Attach 9'!$I:$I</definedName>
    <definedName name="Z_0FC51CD5_DCF7_4595_9A9F_DDC9120F829F_.wvu.Cols" localSheetId="20" hidden="1">'Attach. 18'!$K:$Q</definedName>
    <definedName name="Z_0FC51CD5_DCF7_4595_9A9F_DDC9120F829F_.wvu.Cols" localSheetId="30" hidden="1">'Bid Form 1st Env.'!$G:$AN,'Bid Form 1st Env.'!$AS:$AW</definedName>
    <definedName name="Z_0FC51CD5_DCF7_4595_9A9F_DDC9120F829F_.wvu.Cols" localSheetId="1" hidden="1">'Name of Bidder'!$A:$A,'Name of Bidder'!$E:$I</definedName>
    <definedName name="Z_0FC51CD5_DCF7_4595_9A9F_DDC9120F829F_.wvu.Cols" localSheetId="31" hidden="1">'N-W (Cr.)'!$C:$C,'N-W (Cr.)'!$F:$U</definedName>
    <definedName name="Z_0FC51CD5_DCF7_4595_9A9F_DDC9120F829F_.wvu.Cols" localSheetId="32" hidden="1">'N-W(cr.)-2'!$C:$C,'N-W(cr.)-2'!$F:$U</definedName>
    <definedName name="Z_0FC51CD5_DCF7_4595_9A9F_DDC9120F829F_.wvu.PrintArea" localSheetId="11" hidden="1">'Attach 10'!$A$1:$F$34</definedName>
    <definedName name="Z_0FC51CD5_DCF7_4595_9A9F_DDC9120F829F_.wvu.PrintArea" localSheetId="12" hidden="1">'Attach 11'!$A$1:$E$70</definedName>
    <definedName name="Z_0FC51CD5_DCF7_4595_9A9F_DDC9120F829F_.wvu.PrintArea" localSheetId="13" hidden="1">'Attach 12'!$A$1:$F$108</definedName>
    <definedName name="Z_0FC51CD5_DCF7_4595_9A9F_DDC9120F829F_.wvu.PrintArea" localSheetId="14" hidden="1">'Attach 13'!$A$1:$E$21</definedName>
    <definedName name="Z_0FC51CD5_DCF7_4595_9A9F_DDC9120F829F_.wvu.PrintArea" localSheetId="15" hidden="1">'Attach 14'!$A$1:$E$25</definedName>
    <definedName name="Z_0FC51CD5_DCF7_4595_9A9F_DDC9120F829F_.wvu.PrintArea" localSheetId="16" hidden="1">'Attach 14 IP'!$A$8:$I$224</definedName>
    <definedName name="Z_0FC51CD5_DCF7_4595_9A9F_DDC9120F829F_.wvu.PrintArea" localSheetId="17" hidden="1">'Attach 15'!$A$1:$E$94</definedName>
    <definedName name="Z_0FC51CD5_DCF7_4595_9A9F_DDC9120F829F_.wvu.PrintArea" localSheetId="18" hidden="1">'Attach 16'!$A$1:$L$84</definedName>
    <definedName name="Z_0FC51CD5_DCF7_4595_9A9F_DDC9120F829F_.wvu.PrintArea" localSheetId="19" hidden="1">'Attach 17'!$A$1:$J$24</definedName>
    <definedName name="Z_0FC51CD5_DCF7_4595_9A9F_DDC9120F829F_.wvu.PrintArea" localSheetId="21" hidden="1">'Attach 19'!$A$1:$J$27</definedName>
    <definedName name="Z_0FC51CD5_DCF7_4595_9A9F_DDC9120F829F_.wvu.PrintArea" localSheetId="22" hidden="1">'Attach 23-A'!$A$1:$J$23</definedName>
    <definedName name="Z_0FC51CD5_DCF7_4595_9A9F_DDC9120F829F_.wvu.PrintArea" localSheetId="23" hidden="1">'Attach 23-B'!$A$1:$J$28</definedName>
    <definedName name="Z_0FC51CD5_DCF7_4595_9A9F_DDC9120F829F_.wvu.PrintArea" localSheetId="2" hidden="1">'Attach 3(JV)'!$A$1:$E$25</definedName>
    <definedName name="Z_0FC51CD5_DCF7_4595_9A9F_DDC9120F829F_.wvu.PrintArea" localSheetId="28" hidden="1">'Attach 31'!$A$1:$J$22</definedName>
    <definedName name="Z_0FC51CD5_DCF7_4595_9A9F_DDC9120F829F_.wvu.PrintArea" localSheetId="29" hidden="1">'Attach 32'!$A$1:$J$18</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7'!$A$1:$E$27</definedName>
    <definedName name="Z_0FC51CD5_DCF7_4595_9A9F_DDC9120F829F_.wvu.PrintArea" localSheetId="10" hidden="1">'Attach 9'!$A$1:$G$45</definedName>
    <definedName name="Z_0FC51CD5_DCF7_4595_9A9F_DDC9120F829F_.wvu.PrintArea" localSheetId="20" hidden="1">'Attach. 18'!$A$8:$I$148</definedName>
    <definedName name="Z_0FC51CD5_DCF7_4595_9A9F_DDC9120F829F_.wvu.PrintArea" localSheetId="30" hidden="1">'Bid Form 1st Env.'!$A$23:$AN$157</definedName>
    <definedName name="Z_0FC51CD5_DCF7_4595_9A9F_DDC9120F829F_.wvu.PrintArea" localSheetId="0" hidden="1">Cover!$A$1:$F$20</definedName>
    <definedName name="Z_0FC51CD5_DCF7_4595_9A9F_DDC9120F829F_.wvu.PrintArea" localSheetId="1" hidden="1">'Name of Bidder'!$B$1:$C$41</definedName>
    <definedName name="Z_0FC51CD5_DCF7_4595_9A9F_DDC9120F829F_.wvu.PrintTitles" localSheetId="10" hidden="1">'Attach 9'!$19:$19</definedName>
    <definedName name="Z_0FC51CD5_DCF7_4595_9A9F_DDC9120F829F_.wvu.Rows" localSheetId="11" hidden="1">'Attach 10'!$15:$25,'Attach 10'!$29:$32</definedName>
    <definedName name="Z_0FC51CD5_DCF7_4595_9A9F_DDC9120F829F_.wvu.Rows" localSheetId="13" hidden="1">'Attach 12'!$19:$104</definedName>
    <definedName name="Z_0FC51CD5_DCF7_4595_9A9F_DDC9120F829F_.wvu.Rows" localSheetId="16" hidden="1">'Attach 14 IP'!$44:$46</definedName>
    <definedName name="Z_0FC51CD5_DCF7_4595_9A9F_DDC9120F829F_.wvu.Rows" localSheetId="17" hidden="1">'Attach 15'!$18:$18</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0" hidden="1">'Attach. 18'!$43:$45</definedName>
    <definedName name="Z_0FC51CD5_DCF7_4595_9A9F_DDC9120F829F_.wvu.Rows" localSheetId="30"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31" hidden="1">'N-W (Cr.)'!$1:$119</definedName>
    <definedName name="Z_0FC51CD5_DCF7_4595_9A9F_DDC9120F829F_.wvu.Rows" localSheetId="32" hidden="1">'N-W(cr.)-2'!$1:$119</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9" hidden="1">'Attach 7'!$F:$F</definedName>
    <definedName name="Z_10C5F276_B641_4058_B015_CD9DBF21498B_.wvu.Cols" localSheetId="20" hidden="1">'Attach. 18'!$K:$Q</definedName>
    <definedName name="Z_10C5F276_B641_4058_B015_CD9DBF21498B_.wvu.Cols" localSheetId="30" hidden="1">'Bid Form 1st Env.'!$G:$H,'Bid Form 1st Env.'!$J:$BF</definedName>
    <definedName name="Z_10C5F276_B641_4058_B015_CD9DBF21498B_.wvu.Cols" localSheetId="1" hidden="1">'Name of Bidder'!$A:$A,'Name of Bidder'!$D:$I</definedName>
    <definedName name="Z_10C5F276_B641_4058_B015_CD9DBF21498B_.wvu.Cols" localSheetId="31"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12'!$A$1:$F$103</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1" hidden="1">'Attach 19'!$A$1:$J$27</definedName>
    <definedName name="Z_10C5F276_B641_4058_B015_CD9DBF21498B_.wvu.PrintArea" localSheetId="22" hidden="1">'Attach 23-A'!$A$1:$J$23</definedName>
    <definedName name="Z_10C5F276_B641_4058_B015_CD9DBF21498B_.wvu.PrintArea" localSheetId="23" hidden="1">'Attach 23-B'!$A$1:$J$28</definedName>
    <definedName name="Z_10C5F276_B641_4058_B015_CD9DBF21498B_.wvu.PrintArea" localSheetId="2" hidden="1">'Attach 3(JV)'!$A$1:$E$25</definedName>
    <definedName name="Z_10C5F276_B641_4058_B015_CD9DBF21498B_.wvu.PrintArea" localSheetId="28" hidden="1">'Attach 31'!$A$1:$J$22</definedName>
    <definedName name="Z_10C5F276_B641_4058_B015_CD9DBF21498B_.wvu.PrintArea" localSheetId="29" hidden="1">'Attach 32'!$A$1:$J$18</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9" hidden="1">'Attach 7'!$A$1:$E$27</definedName>
    <definedName name="Z_10C5F276_B641_4058_B015_CD9DBF21498B_.wvu.PrintArea" localSheetId="20" hidden="1">'Attach. 18'!$A$8:$I$148</definedName>
    <definedName name="Z_10C5F276_B641_4058_B015_CD9DBF21498B_.wvu.PrintArea" localSheetId="30" hidden="1">'Bid Form 1st Env.'!$A$24:$F$157</definedName>
    <definedName name="Z_10C5F276_B641_4058_B015_CD9DBF21498B_.wvu.PrintArea" localSheetId="0" hidden="1">Cover!$A$1:$F$20</definedName>
    <definedName name="Z_10C5F276_B641_4058_B015_CD9DBF21498B_.wvu.PrintArea" localSheetId="1" hidden="1">'Name of Bidder'!$B$1:$C$41</definedName>
    <definedName name="Z_10C5F276_B641_4058_B015_CD9DBF21498B_.wvu.Rows" localSheetId="11" hidden="1">'Attach 10'!$15:$25</definedName>
    <definedName name="Z_10C5F276_B641_4058_B015_CD9DBF21498B_.wvu.Rows" localSheetId="13" hidden="1">'Attach 12'!$28:$65,'Attach 12'!$78:$85,'Attach 12'!#REF!,'Attach 12'!#REF!,'Attach 12'!#REF!,'Attach 12'!#REF!,'Attach 12'!#REF!,'Attach 12'!$102:$102,'Attach 12'!#REF!,'Attach 12'!#REF!,'Attach 12'!$105:$192</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0"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31"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9" hidden="1">'Attach 7'!$F:$F</definedName>
    <definedName name="Z_1586E746_E770_4DE8_8EE8_42BC4CF5206B_.wvu.Cols" localSheetId="20" hidden="1">'Attach. 18'!$K:$P</definedName>
    <definedName name="Z_1586E746_E770_4DE8_8EE8_42BC4CF5206B_.wvu.Cols" localSheetId="30" hidden="1">'Bid Form 1st Env.'!$G:$BM</definedName>
    <definedName name="Z_1586E746_E770_4DE8_8EE8_42BC4CF5206B_.wvu.Cols" localSheetId="1" hidden="1">'Name of Bidder'!$A:$A,'Name of Bidder'!$E:$H</definedName>
    <definedName name="Z_1586E746_E770_4DE8_8EE8_42BC4CF5206B_.wvu.Cols" localSheetId="31"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3" hidden="1">'Attach 23-B'!$A$1:$J$28</definedName>
    <definedName name="Z_1586E746_E770_4DE8_8EE8_42BC4CF5206B_.wvu.PrintArea" localSheetId="2" hidden="1">'Attach 3(JV)'!$A$1:$E$26</definedName>
    <definedName name="Z_1586E746_E770_4DE8_8EE8_42BC4CF5206B_.wvu.PrintArea" localSheetId="28" hidden="1">'Attach 31'!$A$1:$J$22</definedName>
    <definedName name="Z_1586E746_E770_4DE8_8EE8_42BC4CF5206B_.wvu.PrintArea" localSheetId="29" hidden="1">'Attach 32'!$A$1:$J$18</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9" hidden="1">'Attach 7'!$A$1:$E$27</definedName>
    <definedName name="Z_1586E746_E770_4DE8_8EE8_42BC4CF5206B_.wvu.PrintArea" localSheetId="10" hidden="1">'Attach 9'!$A$1:$G$45</definedName>
    <definedName name="Z_1586E746_E770_4DE8_8EE8_42BC4CF5206B_.wvu.PrintArea" localSheetId="20" hidden="1">'Attach. 18'!$A$8:$I$148</definedName>
    <definedName name="Z_1586E746_E770_4DE8_8EE8_42BC4CF5206B_.wvu.PrintArea" localSheetId="30" hidden="1">'Bid Form 1st Env.'!$A$24:$F$157</definedName>
    <definedName name="Z_1586E746_E770_4DE8_8EE8_42BC4CF5206B_.wvu.PrintArea" localSheetId="0" hidden="1">Cover!$A$1:$F$20</definedName>
    <definedName name="Z_1586E746_E770_4DE8_8EE8_42BC4CF5206B_.wvu.PrintArea" localSheetId="1" hidden="1">'Name of Bidder'!$B$1:$C$41</definedName>
    <definedName name="Z_1586E746_E770_4DE8_8EE8_42BC4CF5206B_.wvu.PrintTitles" localSheetId="10" hidden="1">'Attach 9'!$19:$19</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30" hidden="1">'Bid Form 1st Env.'!$103:$103</definedName>
    <definedName name="Z_1586E746_E770_4DE8_8EE8_42BC4CF5206B_.wvu.Rows" localSheetId="1" hidden="1">'Name of Bidder'!$27:$30</definedName>
    <definedName name="Z_1586E746_E770_4DE8_8EE8_42BC4CF5206B_.wvu.Rows" localSheetId="31" hidden="1">'N-W (Cr.)'!$1:$119</definedName>
    <definedName name="Z_15A19D23_A9FD_4FC1_B7B0_F2D16BDFC729_.wvu.PrintArea" localSheetId="24" hidden="1">'Attach 23'!$A$1:$E$20</definedName>
    <definedName name="Z_15A19D23_A9FD_4FC1_B7B0_F2D16BDFC729_.wvu.PrintArea" localSheetId="25" hidden="1">'Attach 26'!$A$1:$E$29</definedName>
    <definedName name="Z_15A19D23_A9FD_4FC1_B7B0_F2D16BDFC729_.wvu.PrintArea" localSheetId="26" hidden="1">'Attach 28'!$A$1:$E$28</definedName>
    <definedName name="Z_15A19D23_A9FD_4FC1_B7B0_F2D16BDFC729_.wvu.PrintArea" localSheetId="27" hidden="1">'Attach 30'!$A$2:$E$29</definedName>
    <definedName name="Z_176DC383_BC5B_4A2C_B484_0B54305CAC0E_.wvu.PrintArea" localSheetId="24" hidden="1">'Attach 23'!$A$1:$E$19</definedName>
    <definedName name="Z_176DC383_BC5B_4A2C_B484_0B54305CAC0E_.wvu.PrintArea" localSheetId="25" hidden="1">'Attach 26'!$A$1:$E$28</definedName>
    <definedName name="Z_176DC383_BC5B_4A2C_B484_0B54305CAC0E_.wvu.PrintArea" localSheetId="26" hidden="1">'Attach 28'!$A$1:$E$27</definedName>
    <definedName name="Z_176DC383_BC5B_4A2C_B484_0B54305CAC0E_.wvu.PrintArea" localSheetId="27" hidden="1">'Attach 30'!$A$2:$E$28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Cols" localSheetId="9" hidden="1">'Attach 7'!$H:$H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12'!$B$1:$G$103</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9" hidden="1">'Attach 7'!$A$1:$E$27</definedName>
    <definedName name="Z_1C70608C_646A_4043_A222_6253B5006A93_.wvu.PrintArea" localSheetId="10" hidden="1">'Attach 9'!$A$1:$G$45</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9'!$19:$19</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9" hidden="1">'Attach 7'!$F:$F</definedName>
    <definedName name="Z_20A53A97_D2BD_4E7F_8ABC_E5DF94CF88E8_.wvu.Cols" localSheetId="10" hidden="1">'Attach 9'!$G:$G,'Attach 9'!$K:$N</definedName>
    <definedName name="Z_20A53A97_D2BD_4E7F_8ABC_E5DF94CF88E8_.wvu.Cols" localSheetId="20" hidden="1">'Attach. 18'!$K:$P</definedName>
    <definedName name="Z_20A53A97_D2BD_4E7F_8ABC_E5DF94CF88E8_.wvu.Cols" localSheetId="30" hidden="1">'Bid Form 1st Env.'!$G:$BM</definedName>
    <definedName name="Z_20A53A97_D2BD_4E7F_8ABC_E5DF94CF88E8_.wvu.Cols" localSheetId="1" hidden="1">'Name of Bidder'!$A:$A,'Name of Bidder'!$E:$H</definedName>
    <definedName name="Z_20A53A97_D2BD_4E7F_8ABC_E5DF94CF88E8_.wvu.Cols" localSheetId="31"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3" hidden="1">'Attach 23-B'!$A$1:$J$28</definedName>
    <definedName name="Z_20A53A97_D2BD_4E7F_8ABC_E5DF94CF88E8_.wvu.PrintArea" localSheetId="2" hidden="1">'Attach 3(JV)'!$A$1:$E$26</definedName>
    <definedName name="Z_20A53A97_D2BD_4E7F_8ABC_E5DF94CF88E8_.wvu.PrintArea" localSheetId="28" hidden="1">'Attach 31'!$A$1:$J$22</definedName>
    <definedName name="Z_20A53A97_D2BD_4E7F_8ABC_E5DF94CF88E8_.wvu.PrintArea" localSheetId="29" hidden="1">'Attach 32'!$A$1:$J$18</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9" hidden="1">'Attach 7'!$A$1:$E$27</definedName>
    <definedName name="Z_20A53A97_D2BD_4E7F_8ABC_E5DF94CF88E8_.wvu.PrintArea" localSheetId="10" hidden="1">'Attach 9'!$A$1:$G$45</definedName>
    <definedName name="Z_20A53A97_D2BD_4E7F_8ABC_E5DF94CF88E8_.wvu.PrintArea" localSheetId="20" hidden="1">'Attach. 18'!$A$8:$I$148</definedName>
    <definedName name="Z_20A53A97_D2BD_4E7F_8ABC_E5DF94CF88E8_.wvu.PrintArea" localSheetId="30" hidden="1">'Bid Form 1st Env.'!$A$24:$F$157</definedName>
    <definedName name="Z_20A53A97_D2BD_4E7F_8ABC_E5DF94CF88E8_.wvu.PrintArea" localSheetId="0" hidden="1">Cover!$A$1:$F$20</definedName>
    <definedName name="Z_20A53A97_D2BD_4E7F_8ABC_E5DF94CF88E8_.wvu.PrintArea" localSheetId="1" hidden="1">'Name of Bidder'!$B$1:$C$41</definedName>
    <definedName name="Z_20A53A97_D2BD_4E7F_8ABC_E5DF94CF88E8_.wvu.PrintTitles" localSheetId="10" hidden="1">'Attach 9'!$19:$19</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9'!$20:$20</definedName>
    <definedName name="Z_20A53A97_D2BD_4E7F_8ABC_E5DF94CF88E8_.wvu.Rows" localSheetId="20" hidden="1">'Attach. 18'!$43:$45</definedName>
    <definedName name="Z_20A53A97_D2BD_4E7F_8ABC_E5DF94CF88E8_.wvu.Rows" localSheetId="30"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31"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9" hidden="1">'Attach 7'!$H:$H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12'!$B$1:$G$103</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7'!$A$1:$E$27</definedName>
    <definedName name="Z_237D8718_39ED_4FFE_B3B2_D1192F8D2E87_.wvu.PrintArea" localSheetId="10" hidden="1">'Attach 9'!$A$1:$G$45</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9'!$19:$19</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24" hidden="1">'Attach 23'!$A$1:$E$22</definedName>
    <definedName name="Z_240327DD_375F_45D4_BA52_89AFD79FE6A1_.wvu.PrintArea" localSheetId="25" hidden="1">'Attach 26'!$A$1:$E$31</definedName>
    <definedName name="Z_240327DD_375F_45D4_BA52_89AFD79FE6A1_.wvu.PrintArea" localSheetId="26" hidden="1">'Attach 28'!$A$1:$E$30</definedName>
    <definedName name="Z_240327DD_375F_45D4_BA52_89AFD79FE6A1_.wvu.PrintArea" localSheetId="27" hidden="1">'Attach 30'!$A$2:$E$31</definedName>
    <definedName name="Z_24767711_6F0F_4960_B6A0_5D16317C52CA_.wvu.Cols" localSheetId="12" hidden="1">'Attach 11'!$F:$F</definedName>
    <definedName name="Z_24767711_6F0F_4960_B6A0_5D16317C52CA_.wvu.Cols" localSheetId="13" hidden="1">'Attach 12'!$G:$I</definedName>
    <definedName name="Z_24767711_6F0F_4960_B6A0_5D16317C52CA_.wvu.Cols" localSheetId="16" hidden="1">'Attach 14 IP'!$K:$P</definedName>
    <definedName name="Z_24767711_6F0F_4960_B6A0_5D16317C52CA_.wvu.Cols" localSheetId="17" hidden="1">'Attach 15'!$H:$H,'Attach 15'!$L:$N</definedName>
    <definedName name="Z_24767711_6F0F_4960_B6A0_5D16317C52CA_.wvu.Cols" localSheetId="18"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9" hidden="1">'Attach 7'!$F:$F</definedName>
    <definedName name="Z_24767711_6F0F_4960_B6A0_5D16317C52CA_.wvu.Cols" localSheetId="10" hidden="1">'Attach 9'!$H:$K</definedName>
    <definedName name="Z_24767711_6F0F_4960_B6A0_5D16317C52CA_.wvu.Cols" localSheetId="20" hidden="1">'Attach. 18'!$K:$Q</definedName>
    <definedName name="Z_24767711_6F0F_4960_B6A0_5D16317C52CA_.wvu.Cols" localSheetId="30" hidden="1">'Bid Form 1st Env.'!$G:$AN,'Bid Form 1st Env.'!$AS:$AW</definedName>
    <definedName name="Z_24767711_6F0F_4960_B6A0_5D16317C52CA_.wvu.Cols" localSheetId="1" hidden="1">'Name of Bidder'!$A:$A,'Name of Bidder'!$E:$I</definedName>
    <definedName name="Z_24767711_6F0F_4960_B6A0_5D16317C52CA_.wvu.Cols" localSheetId="31" hidden="1">'N-W (Cr.)'!$C:$C,'N-W (Cr.)'!$F:$U</definedName>
    <definedName name="Z_24767711_6F0F_4960_B6A0_5D16317C52CA_.wvu.Cols" localSheetId="32" hidden="1">'N-W(cr.)-2'!$C:$C,'N-W(cr.)-2'!$F:$U</definedName>
    <definedName name="Z_24767711_6F0F_4960_B6A0_5D16317C52CA_.wvu.PrintArea" localSheetId="11" hidden="1">'Attach 10'!$A$1:$F$34</definedName>
    <definedName name="Z_24767711_6F0F_4960_B6A0_5D16317C52CA_.wvu.PrintArea" localSheetId="12" hidden="1">'Attach 11'!$A$1:$E$70</definedName>
    <definedName name="Z_24767711_6F0F_4960_B6A0_5D16317C52CA_.wvu.PrintArea" localSheetId="13" hidden="1">'Attach 12'!$A$1:$F$108</definedName>
    <definedName name="Z_24767711_6F0F_4960_B6A0_5D16317C52CA_.wvu.PrintArea" localSheetId="14" hidden="1">'Attach 13'!$A$1:$E$21</definedName>
    <definedName name="Z_24767711_6F0F_4960_B6A0_5D16317C52CA_.wvu.PrintArea" localSheetId="15" hidden="1">'Attach 14'!$A$1:$E$25</definedName>
    <definedName name="Z_24767711_6F0F_4960_B6A0_5D16317C52CA_.wvu.PrintArea" localSheetId="16" hidden="1">'Attach 14 IP'!$A$8:$I$224</definedName>
    <definedName name="Z_24767711_6F0F_4960_B6A0_5D16317C52CA_.wvu.PrintArea" localSheetId="17" hidden="1">'Attach 15'!$A$1:$E$94</definedName>
    <definedName name="Z_24767711_6F0F_4960_B6A0_5D16317C52CA_.wvu.PrintArea" localSheetId="18" hidden="1">'Attach 16'!$A$1:$L$84</definedName>
    <definedName name="Z_24767711_6F0F_4960_B6A0_5D16317C52CA_.wvu.PrintArea" localSheetId="19" hidden="1">'Attach 17'!$A$1:$J$24</definedName>
    <definedName name="Z_24767711_6F0F_4960_B6A0_5D16317C52CA_.wvu.PrintArea" localSheetId="21" hidden="1">'Attach 19'!$A$1:$J$27</definedName>
    <definedName name="Z_24767711_6F0F_4960_B6A0_5D16317C52CA_.wvu.PrintArea" localSheetId="22" hidden="1">'Attach 23-A'!$A$1:$J$23</definedName>
    <definedName name="Z_24767711_6F0F_4960_B6A0_5D16317C52CA_.wvu.PrintArea" localSheetId="23" hidden="1">'Attach 23-B'!$A$1:$J$28</definedName>
    <definedName name="Z_24767711_6F0F_4960_B6A0_5D16317C52CA_.wvu.PrintArea" localSheetId="2" hidden="1">'Attach 3(JV)'!$A$1:$E$25</definedName>
    <definedName name="Z_24767711_6F0F_4960_B6A0_5D16317C52CA_.wvu.PrintArea" localSheetId="28" hidden="1">'Attach 31'!$A$1:$J$22</definedName>
    <definedName name="Z_24767711_6F0F_4960_B6A0_5D16317C52CA_.wvu.PrintArea" localSheetId="29" hidden="1">'Attach 32'!$A$1:$J$18</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7'!$A$1:$E$27</definedName>
    <definedName name="Z_24767711_6F0F_4960_B6A0_5D16317C52CA_.wvu.PrintArea" localSheetId="10" hidden="1">'Attach 9'!$A$1:$G$45</definedName>
    <definedName name="Z_24767711_6F0F_4960_B6A0_5D16317C52CA_.wvu.PrintArea" localSheetId="20" hidden="1">'Attach. 18'!$A$8:$I$148</definedName>
    <definedName name="Z_24767711_6F0F_4960_B6A0_5D16317C52CA_.wvu.PrintArea" localSheetId="30" hidden="1">'Bid Form 1st Env.'!$A$23:$AO$157</definedName>
    <definedName name="Z_24767711_6F0F_4960_B6A0_5D16317C52CA_.wvu.PrintArea" localSheetId="0" hidden="1">Cover!$A$1:$F$20</definedName>
    <definedName name="Z_24767711_6F0F_4960_B6A0_5D16317C52CA_.wvu.PrintArea" localSheetId="1" hidden="1">'Name of Bidder'!$B$1:$C$41</definedName>
    <definedName name="Z_24767711_6F0F_4960_B6A0_5D16317C52CA_.wvu.PrintTitles" localSheetId="10" hidden="1">'Attach 9'!$19:$19</definedName>
    <definedName name="Z_24767711_6F0F_4960_B6A0_5D16317C52CA_.wvu.Rows" localSheetId="11" hidden="1">'Attach 10'!$15:$25,'Attach 10'!$29:$32</definedName>
    <definedName name="Z_24767711_6F0F_4960_B6A0_5D16317C52CA_.wvu.Rows" localSheetId="13" hidden="1">'Attach 12'!$19:$104</definedName>
    <definedName name="Z_24767711_6F0F_4960_B6A0_5D16317C52CA_.wvu.Rows" localSheetId="16" hidden="1">'Attach 14 IP'!$44:$46</definedName>
    <definedName name="Z_24767711_6F0F_4960_B6A0_5D16317C52CA_.wvu.Rows" localSheetId="17" hidden="1">'Attach 15'!$18:$18</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0" hidden="1">'Attach. 18'!$43:$45</definedName>
    <definedName name="Z_24767711_6F0F_4960_B6A0_5D16317C52CA_.wvu.Rows" localSheetId="30"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31" hidden="1">'N-W (Cr.)'!$1:$119</definedName>
    <definedName name="Z_24767711_6F0F_4960_B6A0_5D16317C52CA_.wvu.Rows" localSheetId="32" hidden="1">'N-W(cr.)-2'!$1:$119</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9" hidden="1">'Attach 7'!$F:$F</definedName>
    <definedName name="Z_265106DA_0305_46BE_8A98_0935A189448A_.wvu.Cols" localSheetId="10" hidden="1">'Attach 9'!$H:$J</definedName>
    <definedName name="Z_265106DA_0305_46BE_8A98_0935A189448A_.wvu.Cols" localSheetId="20" hidden="1">'Attach. 18'!$K:$Q</definedName>
    <definedName name="Z_265106DA_0305_46BE_8A98_0935A189448A_.wvu.Cols" localSheetId="30" hidden="1">'Bid Form 1st Env.'!$G:$AN,'Bid Form 1st Env.'!$AS:$AW</definedName>
    <definedName name="Z_265106DA_0305_46BE_8A98_0935A189448A_.wvu.Cols" localSheetId="1" hidden="1">'Name of Bidder'!$A:$A,'Name of Bidder'!$E:$I</definedName>
    <definedName name="Z_265106DA_0305_46BE_8A98_0935A189448A_.wvu.Cols" localSheetId="31" hidden="1">'N-W (Cr.)'!$C:$C,'N-W (Cr.)'!$F:$U</definedName>
    <definedName name="Z_265106DA_0305_46BE_8A98_0935A189448A_.wvu.Cols" localSheetId="32"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12'!$A$1:$F$108</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15'!$A$1:$E$94</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1" hidden="1">'Attach 19'!$A$1:$J$27</definedName>
    <definedName name="Z_265106DA_0305_46BE_8A98_0935A189448A_.wvu.PrintArea" localSheetId="22" hidden="1">'Attach 23-A'!$A$1:$J$23</definedName>
    <definedName name="Z_265106DA_0305_46BE_8A98_0935A189448A_.wvu.PrintArea" localSheetId="23" hidden="1">'Attach 23-B'!$A$1:$J$28</definedName>
    <definedName name="Z_265106DA_0305_46BE_8A98_0935A189448A_.wvu.PrintArea" localSheetId="2" hidden="1">'Attach 3(JV)'!$A$1:$E$25</definedName>
    <definedName name="Z_265106DA_0305_46BE_8A98_0935A189448A_.wvu.PrintArea" localSheetId="28" hidden="1">'Attach 31'!$A$1:$J$22</definedName>
    <definedName name="Z_265106DA_0305_46BE_8A98_0935A189448A_.wvu.PrintArea" localSheetId="29" hidden="1">'Attach 32'!$A$1:$J$18</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7'!$A$1:$E$27</definedName>
    <definedName name="Z_265106DA_0305_46BE_8A98_0935A189448A_.wvu.PrintArea" localSheetId="10" hidden="1">'Attach 9'!$A$1:$G$45</definedName>
    <definedName name="Z_265106DA_0305_46BE_8A98_0935A189448A_.wvu.PrintArea" localSheetId="20" hidden="1">'Attach. 18'!$A$8:$I$148</definedName>
    <definedName name="Z_265106DA_0305_46BE_8A98_0935A189448A_.wvu.PrintArea" localSheetId="30" hidden="1">'Bid Form 1st Env.'!$A$23:$AP$157</definedName>
    <definedName name="Z_265106DA_0305_46BE_8A98_0935A189448A_.wvu.PrintArea" localSheetId="0" hidden="1">Cover!$A$1:$F$20</definedName>
    <definedName name="Z_265106DA_0305_46BE_8A98_0935A189448A_.wvu.PrintArea" localSheetId="1" hidden="1">'Name of Bidder'!$B$1:$C$41</definedName>
    <definedName name="Z_265106DA_0305_46BE_8A98_0935A189448A_.wvu.PrintTitles" localSheetId="10" hidden="1">'Attach 9'!$19:$19</definedName>
    <definedName name="Z_265106DA_0305_46BE_8A98_0935A189448A_.wvu.Rows" localSheetId="11" hidden="1">'Attach 10'!$15:$25,'Attach 10'!$29:$32</definedName>
    <definedName name="Z_265106DA_0305_46BE_8A98_0935A189448A_.wvu.Rows" localSheetId="13" hidden="1">'Attach 12'!$87:$91</definedName>
    <definedName name="Z_265106DA_0305_46BE_8A98_0935A189448A_.wvu.Rows" localSheetId="16" hidden="1">'Attach 14 IP'!$44:$46</definedName>
    <definedName name="Z_265106DA_0305_46BE_8A98_0935A189448A_.wvu.Rows" localSheetId="17" hidden="1">'Attach 15'!$18:$18</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0"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31" hidden="1">'N-W (Cr.)'!$1:$119</definedName>
    <definedName name="Z_265106DA_0305_46BE_8A98_0935A189448A_.wvu.Rows" localSheetId="32"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9" hidden="1">'Attach 7'!$F:$F</definedName>
    <definedName name="Z_26C9F440_2701_423F_9FDB_7DFF079DC7F8_.wvu.Cols" localSheetId="10" hidden="1">'Attach 9'!$H:$J</definedName>
    <definedName name="Z_26C9F440_2701_423F_9FDB_7DFF079DC7F8_.wvu.Cols" localSheetId="20" hidden="1">'Attach. 18'!$K:$Q</definedName>
    <definedName name="Z_26C9F440_2701_423F_9FDB_7DFF079DC7F8_.wvu.Cols" localSheetId="30" hidden="1">'Bid Form 1st Env.'!$G:$AN,'Bid Form 1st Env.'!$AS:$AW</definedName>
    <definedName name="Z_26C9F440_2701_423F_9FDB_7DFF079DC7F8_.wvu.Cols" localSheetId="1" hidden="1">'Name of Bidder'!$A:$A,'Name of Bidder'!$E:$I</definedName>
    <definedName name="Z_26C9F440_2701_423F_9FDB_7DFF079DC7F8_.wvu.Cols" localSheetId="31" hidden="1">'N-W (Cr.)'!$C:$C,'N-W (Cr.)'!$F:$U</definedName>
    <definedName name="Z_26C9F440_2701_423F_9FDB_7DFF079DC7F8_.wvu.Cols" localSheetId="32"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12'!$A$1:$F$108</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15'!$A$1:$E$94</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1" hidden="1">'Attach 19'!$A$1:$J$27</definedName>
    <definedName name="Z_26C9F440_2701_423F_9FDB_7DFF079DC7F8_.wvu.PrintArea" localSheetId="22" hidden="1">'Attach 23-A'!$A$1:$J$23</definedName>
    <definedName name="Z_26C9F440_2701_423F_9FDB_7DFF079DC7F8_.wvu.PrintArea" localSheetId="23" hidden="1">'Attach 23-B'!$A$1:$J$28</definedName>
    <definedName name="Z_26C9F440_2701_423F_9FDB_7DFF079DC7F8_.wvu.PrintArea" localSheetId="2" hidden="1">'Attach 3(JV)'!$A$1:$E$25</definedName>
    <definedName name="Z_26C9F440_2701_423F_9FDB_7DFF079DC7F8_.wvu.PrintArea" localSheetId="28" hidden="1">'Attach 31'!$A$1:$J$22</definedName>
    <definedName name="Z_26C9F440_2701_423F_9FDB_7DFF079DC7F8_.wvu.PrintArea" localSheetId="29" hidden="1">'Attach 32'!$A$1:$J$18</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7'!$A$1:$E$27</definedName>
    <definedName name="Z_26C9F440_2701_423F_9FDB_7DFF079DC7F8_.wvu.PrintArea" localSheetId="10" hidden="1">'Attach 9'!$A$1:$G$45</definedName>
    <definedName name="Z_26C9F440_2701_423F_9FDB_7DFF079DC7F8_.wvu.PrintArea" localSheetId="20" hidden="1">'Attach. 18'!$A$8:$I$148</definedName>
    <definedName name="Z_26C9F440_2701_423F_9FDB_7DFF079DC7F8_.wvu.PrintArea" localSheetId="30" hidden="1">'Bid Form 1st Env.'!$A$23:$AP$157</definedName>
    <definedName name="Z_26C9F440_2701_423F_9FDB_7DFF079DC7F8_.wvu.PrintArea" localSheetId="0" hidden="1">Cover!$A$1:$F$20</definedName>
    <definedName name="Z_26C9F440_2701_423F_9FDB_7DFF079DC7F8_.wvu.PrintArea" localSheetId="1" hidden="1">'Name of Bidder'!$B$1:$C$41</definedName>
    <definedName name="Z_26C9F440_2701_423F_9FDB_7DFF079DC7F8_.wvu.PrintTitles" localSheetId="10" hidden="1">'Attach 9'!$19:$19</definedName>
    <definedName name="Z_26C9F440_2701_423F_9FDB_7DFF079DC7F8_.wvu.Rows" localSheetId="11" hidden="1">'Attach 10'!$15:$25,'Attach 10'!$29:$32</definedName>
    <definedName name="Z_26C9F440_2701_423F_9FDB_7DFF079DC7F8_.wvu.Rows" localSheetId="13" hidden="1">'Attach 12'!$87:$91</definedName>
    <definedName name="Z_26C9F440_2701_423F_9FDB_7DFF079DC7F8_.wvu.Rows" localSheetId="16" hidden="1">'Attach 14 IP'!$44:$46</definedName>
    <definedName name="Z_26C9F440_2701_423F_9FDB_7DFF079DC7F8_.wvu.Rows" localSheetId="17" hidden="1">'Attach 15'!$18:$18</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0"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31" hidden="1">'N-W (Cr.)'!$1:$119</definedName>
    <definedName name="Z_26C9F440_2701_423F_9FDB_7DFF079DC7F8_.wvu.Rows" localSheetId="32" hidden="1">'N-W(cr.)-2'!$1:$119</definedName>
    <definedName name="Z_273BBCBD_8F12_4445_A7CA_FDA7C67AE3D5_.wvu.PrintArea" localSheetId="24" hidden="1">'Attach 23'!$A$1:$E$19</definedName>
    <definedName name="Z_273BBCBD_8F12_4445_A7CA_FDA7C67AE3D5_.wvu.PrintArea" localSheetId="25" hidden="1">'Attach 26'!$A$1:$E$28</definedName>
    <definedName name="Z_273BBCBD_8F12_4445_A7CA_FDA7C67AE3D5_.wvu.PrintArea" localSheetId="26" hidden="1">'Attach 28'!$A$1:$E$27</definedName>
    <definedName name="Z_273BBCBD_8F12_4445_A7CA_FDA7C67AE3D5_.wvu.PrintArea" localSheetId="27" hidden="1">'Attach 30'!$A$2:$E$28</definedName>
    <definedName name="Z_27CB7082_4FAB_46F1_8968_11E3E4A629B2_.wvu.PrintArea" localSheetId="24" hidden="1">'Attach 23'!$A$1:$E$19</definedName>
    <definedName name="Z_27CB7082_4FAB_46F1_8968_11E3E4A629B2_.wvu.PrintArea" localSheetId="25" hidden="1">'Attach 26'!$A$1:$E$28</definedName>
    <definedName name="Z_27CB7082_4FAB_46F1_8968_11E3E4A629B2_.wvu.PrintArea" localSheetId="26" hidden="1">'Attach 28'!$A$1:$E$27</definedName>
    <definedName name="Z_27CB7082_4FAB_46F1_8968_11E3E4A629B2_.wvu.PrintArea" localSheetId="27" hidden="1">'Attach 30'!$A$2:$E$28</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9" hidden="1">'Attach 7'!$F:$F</definedName>
    <definedName name="Z_280EA05C_4582_4B0F_895F_5C9134A73222_.wvu.Cols" localSheetId="10" hidden="1">'Attach 9'!$H:$M</definedName>
    <definedName name="Z_280EA05C_4582_4B0F_895F_5C9134A73222_.wvu.Cols" localSheetId="20" hidden="1">'Attach. 18'!$K:$P</definedName>
    <definedName name="Z_280EA05C_4582_4B0F_895F_5C9134A73222_.wvu.Cols" localSheetId="30" hidden="1">'Bid Form 1st Env.'!$G:$BM</definedName>
    <definedName name="Z_280EA05C_4582_4B0F_895F_5C9134A73222_.wvu.Cols" localSheetId="1" hidden="1">'Name of Bidder'!$A:$A,'Name of Bidder'!$E:$H</definedName>
    <definedName name="Z_280EA05C_4582_4B0F_895F_5C9134A73222_.wvu.Cols" localSheetId="31"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3" hidden="1">'Attach 23-B'!$A$1:$J$28</definedName>
    <definedName name="Z_280EA05C_4582_4B0F_895F_5C9134A73222_.wvu.PrintArea" localSheetId="2" hidden="1">'Attach 3(JV)'!$A$1:$E$26</definedName>
    <definedName name="Z_280EA05C_4582_4B0F_895F_5C9134A73222_.wvu.PrintArea" localSheetId="28" hidden="1">'Attach 31'!$A$1:$J$22</definedName>
    <definedName name="Z_280EA05C_4582_4B0F_895F_5C9134A73222_.wvu.PrintArea" localSheetId="29" hidden="1">'Attach 32'!$A$1:$J$18</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9" hidden="1">'Attach 7'!$A$1:$E$27</definedName>
    <definedName name="Z_280EA05C_4582_4B0F_895F_5C9134A73222_.wvu.PrintArea" localSheetId="10" hidden="1">'Attach 9'!$A$1:$G$45</definedName>
    <definedName name="Z_280EA05C_4582_4B0F_895F_5C9134A73222_.wvu.PrintArea" localSheetId="20" hidden="1">'Attach. 18'!$A$8:$I$148</definedName>
    <definedName name="Z_280EA05C_4582_4B0F_895F_5C9134A73222_.wvu.PrintArea" localSheetId="30" hidden="1">'Bid Form 1st Env.'!$A$24:$F$157</definedName>
    <definedName name="Z_280EA05C_4582_4B0F_895F_5C9134A73222_.wvu.PrintArea" localSheetId="0" hidden="1">Cover!$A$1:$F$20</definedName>
    <definedName name="Z_280EA05C_4582_4B0F_895F_5C9134A73222_.wvu.PrintArea" localSheetId="1" hidden="1">'Name of Bidder'!$B$1:$C$41</definedName>
    <definedName name="Z_280EA05C_4582_4B0F_895F_5C9134A73222_.wvu.PrintTitles" localSheetId="10" hidden="1">'Attach 9'!$19:$19</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9'!$20:$20</definedName>
    <definedName name="Z_280EA05C_4582_4B0F_895F_5C9134A73222_.wvu.Rows" localSheetId="20" hidden="1">'Attach. 18'!$43:$45</definedName>
    <definedName name="Z_280EA05C_4582_4B0F_895F_5C9134A73222_.wvu.Rows" localSheetId="30"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31" hidden="1">'N-W (Cr.)'!$1:$119</definedName>
    <definedName name="Z_2CF6F19D_227C_4840_A9E1_6C944B0145DB_.wvu.PrintArea" localSheetId="24" hidden="1">'Attach 23'!$A$1:$E$19</definedName>
    <definedName name="Z_2CF6F19D_227C_4840_A9E1_6C944B0145DB_.wvu.PrintArea" localSheetId="25" hidden="1">'Attach 26'!$A$1:$E$28</definedName>
    <definedName name="Z_2CF6F19D_227C_4840_A9E1_6C944B0145DB_.wvu.PrintArea" localSheetId="26" hidden="1">'Attach 28'!$A$1:$E$27</definedName>
    <definedName name="Z_2CF6F19D_227C_4840_A9E1_6C944B0145DB_.wvu.PrintArea" localSheetId="27" hidden="1">'Attach 30'!$A$2:$E$28</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9" hidden="1">'Attach 7'!$F:$F</definedName>
    <definedName name="Z_308F00E9_5A71_4486_BCFD_DF8513C1906D_.wvu.Cols" localSheetId="20" hidden="1">'Attach. 18'!$K:$P</definedName>
    <definedName name="Z_308F00E9_5A71_4486_BCFD_DF8513C1906D_.wvu.Cols" localSheetId="30" hidden="1">'Bid Form 1st Env.'!$G:$AU</definedName>
    <definedName name="Z_308F00E9_5A71_4486_BCFD_DF8513C1906D_.wvu.Cols" localSheetId="1" hidden="1">'Name of Bidder'!$A:$A,'Name of Bidder'!$E:$H</definedName>
    <definedName name="Z_308F00E9_5A71_4486_BCFD_DF8513C1906D_.wvu.Cols" localSheetId="31"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12'!$A$1:$F$103</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1" hidden="1">'Attach 19'!$A$1:$J$27</definedName>
    <definedName name="Z_308F00E9_5A71_4486_BCFD_DF8513C1906D_.wvu.PrintArea" localSheetId="23" hidden="1">'Attach 23-B'!$A$1:$J$28</definedName>
    <definedName name="Z_308F00E9_5A71_4486_BCFD_DF8513C1906D_.wvu.PrintArea" localSheetId="2" hidden="1">'Attach 3(JV)'!$A$1:$E$25</definedName>
    <definedName name="Z_308F00E9_5A71_4486_BCFD_DF8513C1906D_.wvu.PrintArea" localSheetId="28" hidden="1">'Attach 31'!$A$1:$J$22</definedName>
    <definedName name="Z_308F00E9_5A71_4486_BCFD_DF8513C1906D_.wvu.PrintArea" localSheetId="29" hidden="1">'Attach 32'!$A$1:$J$18</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9" hidden="1">'Attach 7'!$A$1:$E$27</definedName>
    <definedName name="Z_308F00E9_5A71_4486_BCFD_DF8513C1906D_.wvu.PrintArea" localSheetId="20" hidden="1">'Attach. 18'!$A$8:$I$148</definedName>
    <definedName name="Z_308F00E9_5A71_4486_BCFD_DF8513C1906D_.wvu.PrintArea" localSheetId="30" hidden="1">'Bid Form 1st Env.'!$A$24:$F$157</definedName>
    <definedName name="Z_308F00E9_5A71_4486_BCFD_DF8513C1906D_.wvu.PrintArea" localSheetId="0" hidden="1">Cover!$A$1:$F$20</definedName>
    <definedName name="Z_308F00E9_5A71_4486_BCFD_DF8513C1906D_.wvu.PrintArea" localSheetId="1" hidden="1">'Name of Bidder'!$B$1:$C$41</definedName>
    <definedName name="Z_308F00E9_5A71_4486_BCFD_DF8513C1906D_.wvu.Rows" localSheetId="11" hidden="1">'Attach 10'!$12:$19</definedName>
    <definedName name="Z_308F00E9_5A71_4486_BCFD_DF8513C1906D_.wvu.Rows" localSheetId="13" hidden="1">'Attach 12'!$17:$28,'Attach 12'!#REF!,'Attach 12'!$29:$29,'Attach 12'!$62:$62,'Attach 12'!#REF!,'Attach 12'!#REF!,'Attach 12'!#REF!,'Attach 12'!#REF!,'Attach 12'!#REF!,'Attach 12'!$105:$192</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0"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31"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9" hidden="1">'Attach 7'!$F:$F</definedName>
    <definedName name="Z_30E57F47_2338_458C_930A_44F048960490_.wvu.Cols" localSheetId="20" hidden="1">'Attach. 18'!$K:$P</definedName>
    <definedName name="Z_30E57F47_2338_458C_930A_44F048960490_.wvu.Cols" localSheetId="30" hidden="1">'Bid Form 1st Env.'!$G:$H,'Bid Form 1st Env.'!$J:$BF</definedName>
    <definedName name="Z_30E57F47_2338_458C_930A_44F048960490_.wvu.Cols" localSheetId="1" hidden="1">'Name of Bidder'!$A:$A,'Name of Bidder'!$D:$H</definedName>
    <definedName name="Z_30E57F47_2338_458C_930A_44F048960490_.wvu.Cols" localSheetId="31"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12'!$A$1:$F$103</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1" hidden="1">'Attach 19'!$A$1:$J$27</definedName>
    <definedName name="Z_30E57F47_2338_458C_930A_44F048960490_.wvu.PrintArea" localSheetId="22" hidden="1">'Attach 23-A'!$A$1:$J$23</definedName>
    <definedName name="Z_30E57F47_2338_458C_930A_44F048960490_.wvu.PrintArea" localSheetId="23" hidden="1">'Attach 23-B'!$A$1:$J$28</definedName>
    <definedName name="Z_30E57F47_2338_458C_930A_44F048960490_.wvu.PrintArea" localSheetId="2" hidden="1">'Attach 3(JV)'!$A$1:$E$25</definedName>
    <definedName name="Z_30E57F47_2338_458C_930A_44F048960490_.wvu.PrintArea" localSheetId="28" hidden="1">'Attach 31'!$A$1:$J$22</definedName>
    <definedName name="Z_30E57F47_2338_458C_930A_44F048960490_.wvu.PrintArea" localSheetId="29" hidden="1">'Attach 32'!$A$1:$J$18</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9" hidden="1">'Attach 7'!$A$1:$E$27</definedName>
    <definedName name="Z_30E57F47_2338_458C_930A_44F048960490_.wvu.PrintArea" localSheetId="20" hidden="1">'Attach. 18'!$A$8:$I$148</definedName>
    <definedName name="Z_30E57F47_2338_458C_930A_44F048960490_.wvu.PrintArea" localSheetId="30" hidden="1">'Bid Form 1st Env.'!$A$24:$F$157</definedName>
    <definedName name="Z_30E57F47_2338_458C_930A_44F048960490_.wvu.PrintArea" localSheetId="0" hidden="1">Cover!$A$1:$F$20</definedName>
    <definedName name="Z_30E57F47_2338_458C_930A_44F048960490_.wvu.PrintArea" localSheetId="1" hidden="1">'Name of Bidder'!$B$1:$C$41</definedName>
    <definedName name="Z_30E57F47_2338_458C_930A_44F048960490_.wvu.Rows" localSheetId="11" hidden="1">'Attach 10'!$17:$18</definedName>
    <definedName name="Z_30E57F47_2338_458C_930A_44F048960490_.wvu.Rows" localSheetId="13" hidden="1">'Attach 12'!$28:$30,'Attach 12'!$43:$60,'Attach 12'!$62:$62,'Attach 12'!$78:$85,'Attach 12'!#REF!,'Attach 12'!#REF!,'Attach 12'!#REF!,'Attach 12'!#REF!,'Attach 12'!#REF!,'Attach 12'!#REF!,'Attach 12'!$102:$102,'Attach 12'!#REF!,'Attach 12'!#REF!,'Attach 12'!$105:$192</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0"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31" hidden="1">'N-W (Cr.)'!$1:$119</definedName>
    <definedName name="Z_310C668A_8F32_46E5_8798_717B86834286_.wvu.Cols" localSheetId="13" hidden="1">'Attach 12'!$I:$I</definedName>
    <definedName name="Z_310C668A_8F32_46E5_8798_717B86834286_.wvu.PrintArea" localSheetId="13" hidden="1">'Attach 12'!$A$1:$F$103</definedName>
    <definedName name="Z_310C668A_8F32_46E5_8798_717B86834286_.wvu.Rows" localSheetId="13" hidden="1">'Attach 12'!$28:$28,'Attach 12'!#REF!,'Attach 12'!#REF!,'Attach 12'!#REF!,'Attach 12'!$105:$192</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9" hidden="1">'Attach 7'!$F:$F</definedName>
    <definedName name="Z_3365131F_6BE7_432A_859B_F41B794BB9E6_.wvu.Cols" localSheetId="20" hidden="1">'Attach. 18'!$K:$P</definedName>
    <definedName name="Z_3365131F_6BE7_432A_859B_F41B794BB9E6_.wvu.Cols" localSheetId="30" hidden="1">'Bid Form 1st Env.'!$G:$BF</definedName>
    <definedName name="Z_3365131F_6BE7_432A_859B_F41B794BB9E6_.wvu.Cols" localSheetId="1" hidden="1">'Name of Bidder'!$A:$A,'Name of Bidder'!$E:$H</definedName>
    <definedName name="Z_3365131F_6BE7_432A_859B_F41B794BB9E6_.wvu.Cols" localSheetId="31"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12'!$A$1:$F$103</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1" hidden="1">'Attach 19'!$A$1:$J$27</definedName>
    <definedName name="Z_3365131F_6BE7_432A_859B_F41B794BB9E6_.wvu.PrintArea" localSheetId="23" hidden="1">'Attach 23-B'!$A$1:$J$28</definedName>
    <definedName name="Z_3365131F_6BE7_432A_859B_F41B794BB9E6_.wvu.PrintArea" localSheetId="2" hidden="1">'Attach 3(JV)'!$A$1:$E$25</definedName>
    <definedName name="Z_3365131F_6BE7_432A_859B_F41B794BB9E6_.wvu.PrintArea" localSheetId="28" hidden="1">'Attach 31'!$A$1:$J$22</definedName>
    <definedName name="Z_3365131F_6BE7_432A_859B_F41B794BB9E6_.wvu.PrintArea" localSheetId="29" hidden="1">'Attach 32'!$A$1:$J$18</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9" hidden="1">'Attach 7'!$A$1:$E$27</definedName>
    <definedName name="Z_3365131F_6BE7_432A_859B_F41B794BB9E6_.wvu.PrintArea" localSheetId="20" hidden="1">'Attach. 18'!$A$8:$I$148</definedName>
    <definedName name="Z_3365131F_6BE7_432A_859B_F41B794BB9E6_.wvu.PrintArea" localSheetId="30" hidden="1">'Bid Form 1st Env.'!$A$24:$F$157</definedName>
    <definedName name="Z_3365131F_6BE7_432A_859B_F41B794BB9E6_.wvu.PrintArea" localSheetId="0" hidden="1">Cover!$A$1:$F$20</definedName>
    <definedName name="Z_3365131F_6BE7_432A_859B_F41B794BB9E6_.wvu.PrintArea" localSheetId="1" hidden="1">'Name of Bidder'!$B$1:$C$41</definedName>
    <definedName name="Z_3365131F_6BE7_432A_859B_F41B794BB9E6_.wvu.Rows" localSheetId="11" hidden="1">'Attach 10'!$12:$19</definedName>
    <definedName name="Z_3365131F_6BE7_432A_859B_F41B794BB9E6_.wvu.Rows" localSheetId="13" hidden="1">'Attach 12'!$28:$91,'Attach 12'!#REF!,'Attach 12'!#REF!,'Attach 12'!#REF!,'Attach 12'!$102:$102,'Attach 12'!#REF!,'Attach 12'!#REF!,'Attach 12'!$105:$192</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0"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31" hidden="1">'N-W (Cr.)'!$1:$119</definedName>
    <definedName name="Z_340562B9_6CEE_4962_8D7D_CA1C6778F52C_.wvu.PrintArea" localSheetId="24" hidden="1">'Attach 23'!$A$1:$E$20</definedName>
    <definedName name="Z_340562B9_6CEE_4962_8D7D_CA1C6778F52C_.wvu.PrintArea" localSheetId="25" hidden="1">'Attach 26'!$A$1:$E$29</definedName>
    <definedName name="Z_340562B9_6CEE_4962_8D7D_CA1C6778F52C_.wvu.PrintArea" localSheetId="26" hidden="1">'Attach 28'!$A$1:$E$28</definedName>
    <definedName name="Z_340562B9_6CEE_4962_8D7D_CA1C6778F52C_.wvu.PrintArea" localSheetId="27" hidden="1">'Attach 30'!$A$2:$E$29</definedName>
    <definedName name="Z_3836A67F_51F8_4B52_B51D_937DC398CD1F_.wvu.PrintArea" localSheetId="24" hidden="1">'Attach 23'!$A$1:$E$19</definedName>
    <definedName name="Z_3836A67F_51F8_4B52_B51D_937DC398CD1F_.wvu.PrintArea" localSheetId="25" hidden="1">'Attach 26'!$A$1:$E$28</definedName>
    <definedName name="Z_3836A67F_51F8_4B52_B51D_937DC398CD1F_.wvu.PrintArea" localSheetId="26" hidden="1">'Attach 28'!$A$1:$E$27</definedName>
    <definedName name="Z_3836A67F_51F8_4B52_B51D_937DC398CD1F_.wvu.PrintArea" localSheetId="27" hidden="1">'Attach 30'!$A$2:$E$28</definedName>
    <definedName name="Z_38BECF6E_1A53_4F98_87B9_44F2C5F77E08_.wvu.PrintArea" localSheetId="24" hidden="1">'Attach 23'!$A$1:$E$20</definedName>
    <definedName name="Z_38BECF6E_1A53_4F98_87B9_44F2C5F77E08_.wvu.PrintArea" localSheetId="25" hidden="1">'Attach 26'!$A$1:$E$29</definedName>
    <definedName name="Z_38BECF6E_1A53_4F98_87B9_44F2C5F77E08_.wvu.PrintArea" localSheetId="26" hidden="1">'Attach 28'!$A$1:$E$28</definedName>
    <definedName name="Z_38BECF6E_1A53_4F98_87B9_44F2C5F77E08_.wvu.PrintArea" localSheetId="27" hidden="1">'Attach 30'!$A$2:$E$29</definedName>
    <definedName name="Z_3B6A9969_E4B8_452F_AFFE_7A4A13F5C420_.wvu.PrintArea" localSheetId="24" hidden="1">'Attach 23'!$A$1:$E$19</definedName>
    <definedName name="Z_3B6A9969_E4B8_452F_AFFE_7A4A13F5C420_.wvu.PrintArea" localSheetId="25" hidden="1">'Attach 26'!$A$1:$E$28</definedName>
    <definedName name="Z_3B6A9969_E4B8_452F_AFFE_7A4A13F5C420_.wvu.PrintArea" localSheetId="26" hidden="1">'Attach 28'!$A$1:$E$27</definedName>
    <definedName name="Z_3B6A9969_E4B8_452F_AFFE_7A4A13F5C420_.wvu.PrintArea" localSheetId="27" hidden="1">'Attach 30'!$A$2:$E$28</definedName>
    <definedName name="Z_42E95D05_5FE4_4BDE_99D8_8A5175191762_.wvu.Cols" localSheetId="12" hidden="1">'Attach 11'!$F:$F</definedName>
    <definedName name="Z_42E95D05_5FE4_4BDE_99D8_8A5175191762_.wvu.Cols" localSheetId="13" hidden="1">'Attach 12'!$G:$G,'Attach 12'!$I:$I</definedName>
    <definedName name="Z_42E95D05_5FE4_4BDE_99D8_8A5175191762_.wvu.Cols" localSheetId="16" hidden="1">'Attach 14 IP'!$K:$P</definedName>
    <definedName name="Z_42E95D05_5FE4_4BDE_99D8_8A5175191762_.wvu.Cols" localSheetId="18"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9" hidden="1">'Attach 7'!$F:$F</definedName>
    <definedName name="Z_42E95D05_5FE4_4BDE_99D8_8A5175191762_.wvu.Cols" localSheetId="20" hidden="1">'Attach. 18'!$K:$Q</definedName>
    <definedName name="Z_42E95D05_5FE4_4BDE_99D8_8A5175191762_.wvu.Cols" localSheetId="30" hidden="1">'Bid Form 1st Env.'!$G:$H,'Bid Form 1st Env.'!$J:$BF</definedName>
    <definedName name="Z_42E95D05_5FE4_4BDE_99D8_8A5175191762_.wvu.Cols" localSheetId="1" hidden="1">'Name of Bidder'!$A:$A,'Name of Bidder'!$D:$I</definedName>
    <definedName name="Z_42E95D05_5FE4_4BDE_99D8_8A5175191762_.wvu.Cols" localSheetId="31" hidden="1">'N-W (Cr.)'!$C:$C,'N-W (Cr.)'!$F:$U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12'!$A$1:$F$103</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IP'!$A$8:$I$223</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1" hidden="1">'Attach 19'!$A$1:$J$27</definedName>
    <definedName name="Z_42E95D05_5FE4_4BDE_99D8_8A5175191762_.wvu.PrintArea" localSheetId="22" hidden="1">'Attach 23-A'!$A$1:$J$23</definedName>
    <definedName name="Z_42E95D05_5FE4_4BDE_99D8_8A5175191762_.wvu.PrintArea" localSheetId="23" hidden="1">'Attach 23-B'!$A$1:$J$28</definedName>
    <definedName name="Z_42E95D05_5FE4_4BDE_99D8_8A5175191762_.wvu.PrintArea" localSheetId="2" hidden="1">'Attach 3(JV)'!$A$1:$E$25</definedName>
    <definedName name="Z_42E95D05_5FE4_4BDE_99D8_8A5175191762_.wvu.PrintArea" localSheetId="28" hidden="1">'Attach 31'!$A$1:$J$22</definedName>
    <definedName name="Z_42E95D05_5FE4_4BDE_99D8_8A5175191762_.wvu.PrintArea" localSheetId="29" hidden="1">'Attach 32'!$A$1:$J$18</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9" hidden="1">'Attach 7'!$A$1:$E$27</definedName>
    <definedName name="Z_42E95D05_5FE4_4BDE_99D8_8A5175191762_.wvu.PrintArea" localSheetId="20" hidden="1">'Attach. 18'!$A$8:$I$148</definedName>
    <definedName name="Z_42E95D05_5FE4_4BDE_99D8_8A5175191762_.wvu.PrintArea" localSheetId="30" hidden="1">'Bid Form 1st Env.'!$A$1:$F$157</definedName>
    <definedName name="Z_42E95D05_5FE4_4BDE_99D8_8A5175191762_.wvu.PrintArea" localSheetId="0" hidden="1">Cover!$A$1:$F$20</definedName>
    <definedName name="Z_42E95D05_5FE4_4BDE_99D8_8A5175191762_.wvu.PrintArea" localSheetId="1" hidden="1">'Name of Bidder'!$B$1:$C$41</definedName>
    <definedName name="Z_42E95D05_5FE4_4BDE_99D8_8A5175191762_.wvu.Rows" localSheetId="11" hidden="1">'Attach 10'!$15:$25,'Attach 10'!$29:$32</definedName>
    <definedName name="Z_42E95D05_5FE4_4BDE_99D8_8A5175191762_.wvu.Rows" localSheetId="13" hidden="1">'Attach 12'!$17:$102,'Attach 12'!#REF!,'Attach 12'!#REF!,'Attach 12'!$105:$192</definedName>
    <definedName name="Z_42E95D05_5FE4_4BDE_99D8_8A5175191762_.wvu.Rows" localSheetId="16" hidden="1">'Attach 14 IP'!$44:$46</definedName>
    <definedName name="Z_42E95D05_5FE4_4BDE_99D8_8A5175191762_.wvu.Rows" localSheetId="18" hidden="1">'Attach 16'!$52:$58</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0"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31" hidden="1">'N-W (Cr.)'!$1:$119</definedName>
    <definedName name="Z_43BCBF1E_CDCF_4541_8D79_87EDCECBC1FD_.wvu.PrintArea" localSheetId="24" hidden="1">'Attach 23'!$A$1:$E$22</definedName>
    <definedName name="Z_43BCBF1E_CDCF_4541_8D79_87EDCECBC1FD_.wvu.PrintArea" localSheetId="25" hidden="1">'Attach 26'!$A$1:$E$31</definedName>
    <definedName name="Z_43BCBF1E_CDCF_4541_8D79_87EDCECBC1FD_.wvu.PrintArea" localSheetId="26" hidden="1">'Attach 28'!$A$1:$E$30</definedName>
    <definedName name="Z_43BCBF1E_CDCF_4541_8D79_87EDCECBC1FD_.wvu.PrintArea" localSheetId="27" hidden="1">'Attach 30'!$A$2:$E$31</definedName>
    <definedName name="Z_477F7E43_D393_45BA_B99B_D838E4629B5D_.wvu.PrintArea" localSheetId="24" hidden="1">'Attach 23'!$A$1:$E$20</definedName>
    <definedName name="Z_477F7E43_D393_45BA_B99B_D838E4629B5D_.wvu.PrintArea" localSheetId="25" hidden="1">'Attach 26'!$A$1:$E$29</definedName>
    <definedName name="Z_477F7E43_D393_45BA_B99B_D838E4629B5D_.wvu.PrintArea" localSheetId="26" hidden="1">'Attach 28'!$A$1:$E$28</definedName>
    <definedName name="Z_477F7E43_D393_45BA_B99B_D838E4629B5D_.wvu.PrintArea" localSheetId="27" hidden="1">'Attach 30'!$A$2:$E$29</definedName>
    <definedName name="Z_494F6778_23FE_4AAC_B37D_6C7543FC13B9_.wvu.PrintArea" localSheetId="24" hidden="1">'Attach 23'!$A$1:$E$22</definedName>
    <definedName name="Z_494F6778_23FE_4AAC_B37D_6C7543FC13B9_.wvu.PrintArea" localSheetId="25" hidden="1">'Attach 26'!$A$1:$E$31</definedName>
    <definedName name="Z_494F6778_23FE_4AAC_B37D_6C7543FC13B9_.wvu.PrintArea" localSheetId="26" hidden="1">'Attach 28'!$A$1:$E$30</definedName>
    <definedName name="Z_494F6778_23FE_4AAC_B37D_6C7543FC13B9_.wvu.PrintArea" localSheetId="27" hidden="1">'Attach 30'!$A$2:$E$31</definedName>
    <definedName name="Z_4B898AE2_7356_489E_882D_EC3B09CB95AA_.wvu.PrintArea" localSheetId="24" hidden="1">'Attach 23'!$A$1:$E$19</definedName>
    <definedName name="Z_4B898AE2_7356_489E_882D_EC3B09CB95AA_.wvu.PrintArea" localSheetId="25" hidden="1">'Attach 26'!$A$1:$E$28</definedName>
    <definedName name="Z_4B898AE2_7356_489E_882D_EC3B09CB95AA_.wvu.PrintArea" localSheetId="26" hidden="1">'Attach 28'!$A$1:$E$27</definedName>
    <definedName name="Z_4B898AE2_7356_489E_882D_EC3B09CB95AA_.wvu.PrintArea" localSheetId="27" hidden="1">'Attach 30'!$A$2:$E$28</definedName>
    <definedName name="Z_51A6EE7B_1159_4743_BF27_95D329619B3B_.wvu.PrintArea" localSheetId="24" hidden="1">'Attach 23'!$A$1:$E$19</definedName>
    <definedName name="Z_51A6EE7B_1159_4743_BF27_95D329619B3B_.wvu.PrintArea" localSheetId="25" hidden="1">'Attach 26'!$A$1:$E$28</definedName>
    <definedName name="Z_51A6EE7B_1159_4743_BF27_95D329619B3B_.wvu.PrintArea" localSheetId="26" hidden="1">'Attach 28'!$A$1:$E$27</definedName>
    <definedName name="Z_51A6EE7B_1159_4743_BF27_95D329619B3B_.wvu.PrintArea" localSheetId="27" hidden="1">'Attach 30'!$A$2:$E$28</definedName>
    <definedName name="Z_51A6EE7B_1159_4743_BF27_95D329619B3B_.wvu.Rows" localSheetId="24" hidden="1">'Attach 23'!#REF!</definedName>
    <definedName name="Z_51A6EE7B_1159_4743_BF27_95D329619B3B_.wvu.Rows" localSheetId="25" hidden="1">'Attach 26'!$18:$23</definedName>
    <definedName name="Z_51A6EE7B_1159_4743_BF27_95D329619B3B_.wvu.Rows" localSheetId="26" hidden="1">'Attach 28'!$19:$24</definedName>
    <definedName name="Z_51A6EE7B_1159_4743_BF27_95D329619B3B_.wvu.Rows" localSheetId="27" hidden="1">'Attach 30'!$20:$25</definedName>
    <definedName name="Z_5476C51C_4037_4B28_A818_10D7CDF0C66A_.wvu.PrintArea" localSheetId="24" hidden="1">'Attach 23'!$A$1:$E$19</definedName>
    <definedName name="Z_5476C51C_4037_4B28_A818_10D7CDF0C66A_.wvu.PrintArea" localSheetId="25" hidden="1">'Attach 26'!$A$1:$E$28</definedName>
    <definedName name="Z_5476C51C_4037_4B28_A818_10D7CDF0C66A_.wvu.PrintArea" localSheetId="26" hidden="1">'Attach 28'!$A$1:$E$27</definedName>
    <definedName name="Z_5476C51C_4037_4B28_A818_10D7CDF0C66A_.wvu.PrintArea" localSheetId="27" hidden="1">'Attach 30'!$A$2:$E$28</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9" hidden="1">'Attach 7'!$F:$F</definedName>
    <definedName name="Z_564AA8DD_E850_4E6F_BA1D_8F79D1361145_.wvu.Cols" localSheetId="20" hidden="1">'Attach. 18'!$K:$P</definedName>
    <definedName name="Z_564AA8DD_E850_4E6F_BA1D_8F79D1361145_.wvu.Cols" localSheetId="30" hidden="1">'Bid Form 1st Env.'!$G:$H,'Bid Form 1st Env.'!$J:$BF</definedName>
    <definedName name="Z_564AA8DD_E850_4E6F_BA1D_8F79D1361145_.wvu.Cols" localSheetId="1" hidden="1">'Name of Bidder'!$A:$A,'Name of Bidder'!$D:$I</definedName>
    <definedName name="Z_564AA8DD_E850_4E6F_BA1D_8F79D1361145_.wvu.Cols" localSheetId="31"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12'!$A$1:$F$103</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1" hidden="1">'Attach 19'!$A$1:$J$27</definedName>
    <definedName name="Z_564AA8DD_E850_4E6F_BA1D_8F79D1361145_.wvu.PrintArea" localSheetId="22" hidden="1">'Attach 23-A'!$A$1:$J$23</definedName>
    <definedName name="Z_564AA8DD_E850_4E6F_BA1D_8F79D1361145_.wvu.PrintArea" localSheetId="23" hidden="1">'Attach 23-B'!$A$1:$J$28</definedName>
    <definedName name="Z_564AA8DD_E850_4E6F_BA1D_8F79D1361145_.wvu.PrintArea" localSheetId="2" hidden="1">'Attach 3(JV)'!$A$1:$E$25</definedName>
    <definedName name="Z_564AA8DD_E850_4E6F_BA1D_8F79D1361145_.wvu.PrintArea" localSheetId="28" hidden="1">'Attach 31'!$A$1:$J$22</definedName>
    <definedName name="Z_564AA8DD_E850_4E6F_BA1D_8F79D1361145_.wvu.PrintArea" localSheetId="29" hidden="1">'Attach 32'!$A$1:$J$18</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9" hidden="1">'Attach 7'!$A$1:$E$27</definedName>
    <definedName name="Z_564AA8DD_E850_4E6F_BA1D_8F79D1361145_.wvu.PrintArea" localSheetId="20" hidden="1">'Attach. 18'!$A$8:$I$148</definedName>
    <definedName name="Z_564AA8DD_E850_4E6F_BA1D_8F79D1361145_.wvu.PrintArea" localSheetId="30" hidden="1">'Bid Form 1st Env.'!$A$24:$F$157</definedName>
    <definedName name="Z_564AA8DD_E850_4E6F_BA1D_8F79D1361145_.wvu.PrintArea" localSheetId="0" hidden="1">Cover!$A$1:$F$20</definedName>
    <definedName name="Z_564AA8DD_E850_4E6F_BA1D_8F79D1361145_.wvu.PrintArea" localSheetId="1" hidden="1">'Name of Bidder'!$B$1:$C$41</definedName>
    <definedName name="Z_564AA8DD_E850_4E6F_BA1D_8F79D1361145_.wvu.Rows" localSheetId="13" hidden="1">'Attach 12'!$18:$29,'Attach 12'!$31:$62,'Attach 12'!#REF!,'Attach 12'!#REF!,'Attach 12'!$102:$102,'Attach 12'!#REF!,'Attach 12'!#REF!,'Attach 12'!$105:$192</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0"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31"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9" hidden="1">'Attach 7'!$F:$F</definedName>
    <definedName name="Z_57EC2AB3_459C_475C_AFE6_EBB6882FA67E_.wvu.Cols" localSheetId="20" hidden="1">'Attach. 18'!$K:$P</definedName>
    <definedName name="Z_57EC2AB3_459C_475C_AFE6_EBB6882FA67E_.wvu.Cols" localSheetId="30" hidden="1">'Bid Form 1st Env.'!$G:$G</definedName>
    <definedName name="Z_57EC2AB3_459C_475C_AFE6_EBB6882FA67E_.wvu.Cols" localSheetId="1" hidden="1">'Name of Bidder'!$A:$A,'Name of Bidder'!$E:$H</definedName>
    <definedName name="Z_57EC2AB3_459C_475C_AFE6_EBB6882FA67E_.wvu.Cols" localSheetId="31"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12'!$A$1:$G$103</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3" hidden="1">'Attach 23-B'!$A$1:$J$28</definedName>
    <definedName name="Z_57EC2AB3_459C_475C_AFE6_EBB6882FA67E_.wvu.PrintArea" localSheetId="2" hidden="1">'Attach 3(JV)'!$A$1:$E$26</definedName>
    <definedName name="Z_57EC2AB3_459C_475C_AFE6_EBB6882FA67E_.wvu.PrintArea" localSheetId="28" hidden="1">'Attach 31'!$A$1:$J$22</definedName>
    <definedName name="Z_57EC2AB3_459C_475C_AFE6_EBB6882FA67E_.wvu.PrintArea" localSheetId="29" hidden="1">'Attach 32'!$A$1:$J$18</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9" hidden="1">'Attach 7'!$A$1:$E$27</definedName>
    <definedName name="Z_57EC2AB3_459C_475C_AFE6_EBB6882FA67E_.wvu.PrintArea" localSheetId="10" hidden="1">'Attach 9'!$A$1:$G$45</definedName>
    <definedName name="Z_57EC2AB3_459C_475C_AFE6_EBB6882FA67E_.wvu.PrintArea" localSheetId="20" hidden="1">'Attach. 18'!$A$8:$I$148</definedName>
    <definedName name="Z_57EC2AB3_459C_475C_AFE6_EBB6882FA67E_.wvu.PrintArea" localSheetId="30" hidden="1">'Bid Form 1st Env.'!$A$24:$F$157</definedName>
    <definedName name="Z_57EC2AB3_459C_475C_AFE6_EBB6882FA67E_.wvu.PrintArea" localSheetId="0" hidden="1">Cover!$A$1:$F$20</definedName>
    <definedName name="Z_57EC2AB3_459C_475C_AFE6_EBB6882FA67E_.wvu.PrintArea" localSheetId="1" hidden="1">'Name of Bidder'!$B$1:$C$41</definedName>
    <definedName name="Z_57EC2AB3_459C_475C_AFE6_EBB6882FA67E_.wvu.PrintTitles" localSheetId="10" hidden="1">'Attach 9'!$19:$19</definedName>
    <definedName name="Z_57EC2AB3_459C_475C_AFE6_EBB6882FA67E_.wvu.Rows" localSheetId="13" hidden="1">'Attach 12'!$4:$4,'Attach 12'!#REF!,'Attach 12'!$105:$192</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31"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9" hidden="1">'Attach 7'!$F:$F</definedName>
    <definedName name="Z_582CF44B_0703_4CA2_AB84_00685031CD39_.wvu.Cols" localSheetId="10" hidden="1">'Attach 9'!$I:$I</definedName>
    <definedName name="Z_582CF44B_0703_4CA2_AB84_00685031CD39_.wvu.Cols" localSheetId="20" hidden="1">'Attach. 18'!$K:$P</definedName>
    <definedName name="Z_582CF44B_0703_4CA2_AB84_00685031CD39_.wvu.Cols" localSheetId="30" hidden="1">'Bid Form 1st Env.'!$G:$AU</definedName>
    <definedName name="Z_582CF44B_0703_4CA2_AB84_00685031CD39_.wvu.Cols" localSheetId="1" hidden="1">'Name of Bidder'!$A:$A,'Name of Bidder'!$E:$H</definedName>
    <definedName name="Z_582CF44B_0703_4CA2_AB84_00685031CD39_.wvu.Cols" localSheetId="31"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12'!$A$1:$F$103</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1" hidden="1">'Attach 19'!$A$1:$J$27</definedName>
    <definedName name="Z_582CF44B_0703_4CA2_AB84_00685031CD39_.wvu.PrintArea" localSheetId="23" hidden="1">'Attach 23-B'!$A$1:$J$28</definedName>
    <definedName name="Z_582CF44B_0703_4CA2_AB84_00685031CD39_.wvu.PrintArea" localSheetId="2" hidden="1">'Attach 3(JV)'!$A$1:$E$25</definedName>
    <definedName name="Z_582CF44B_0703_4CA2_AB84_00685031CD39_.wvu.PrintArea" localSheetId="28" hidden="1">'Attach 31'!$A$1:$J$22</definedName>
    <definedName name="Z_582CF44B_0703_4CA2_AB84_00685031CD39_.wvu.PrintArea" localSheetId="29" hidden="1">'Attach 32'!$A$1:$J$18</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9" hidden="1">'Attach 7'!$A$1:$E$27</definedName>
    <definedName name="Z_582CF44B_0703_4CA2_AB84_00685031CD39_.wvu.PrintArea" localSheetId="10" hidden="1">'Attach 9'!$A$1:$G$45</definedName>
    <definedName name="Z_582CF44B_0703_4CA2_AB84_00685031CD39_.wvu.PrintArea" localSheetId="20" hidden="1">'Attach. 18'!$A$8:$I$148</definedName>
    <definedName name="Z_582CF44B_0703_4CA2_AB84_00685031CD39_.wvu.PrintArea" localSheetId="30" hidden="1">'Bid Form 1st Env.'!$A$24:$F$157</definedName>
    <definedName name="Z_582CF44B_0703_4CA2_AB84_00685031CD39_.wvu.PrintArea" localSheetId="0" hidden="1">Cover!$A$1:$F$20</definedName>
    <definedName name="Z_582CF44B_0703_4CA2_AB84_00685031CD39_.wvu.PrintArea" localSheetId="1" hidden="1">'Name of Bidder'!$B$1:$C$41</definedName>
    <definedName name="Z_582CF44B_0703_4CA2_AB84_00685031CD39_.wvu.PrintTitles" localSheetId="10" hidden="1">'Attach 9'!$19:$19</definedName>
    <definedName name="Z_582CF44B_0703_4CA2_AB84_00685031CD39_.wvu.Rows" localSheetId="11" hidden="1">'Attach 10'!$12:$19</definedName>
    <definedName name="Z_582CF44B_0703_4CA2_AB84_00685031CD39_.wvu.Rows" localSheetId="13" hidden="1">'Attach 12'!$17:$28,'Attach 12'!#REF!,'Attach 12'!$29:$29,'Attach 12'!$62:$62,'Attach 12'!#REF!,'Attach 12'!#REF!,'Attach 12'!#REF!,'Attach 12'!#REF!,'Attach 12'!#REF!,'Attach 12'!#REF!,'Attach 12'!$105:$192</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9'!$20:$21</definedName>
    <definedName name="Z_582CF44B_0703_4CA2_AB84_00685031CD39_.wvu.Rows" localSheetId="20" hidden="1">'Attach. 18'!$43:$45</definedName>
    <definedName name="Z_582CF44B_0703_4CA2_AB84_00685031CD39_.wvu.Rows" localSheetId="30"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31" hidden="1">'N-W (Cr.)'!$1:$119</definedName>
    <definedName name="Z_58548A11_3821_468D_9270_46EEC92D9081_.wvu.Cols" localSheetId="10" hidden="1">'Attach 9'!$H:$K</definedName>
    <definedName name="Z_58548A11_3821_468D_9270_46EEC92D9081_.wvu.PrintArea" localSheetId="10" hidden="1">'Attach 9'!$A$1:$G$45</definedName>
    <definedName name="Z_58548A11_3821_468D_9270_46EEC92D9081_.wvu.PrintTitles" localSheetId="10" hidden="1">'Attach 9'!$19:$19</definedName>
    <definedName name="Z_5D67CA2D_8BB3_4F00_894F_4872C1BBE88F_.wvu.PrintArea" localSheetId="24" hidden="1">'Attach 23'!$A$1:$E$19</definedName>
    <definedName name="Z_5D67CA2D_8BB3_4F00_894F_4872C1BBE88F_.wvu.PrintArea" localSheetId="25" hidden="1">'Attach 26'!$A$1:$E$28</definedName>
    <definedName name="Z_5D67CA2D_8BB3_4F00_894F_4872C1BBE88F_.wvu.PrintArea" localSheetId="26" hidden="1">'Attach 28'!$A$1:$E$27</definedName>
    <definedName name="Z_5D67CA2D_8BB3_4F00_894F_4872C1BBE88F_.wvu.PrintArea" localSheetId="27" hidden="1">'Attach 30'!$A$2:$E$28</definedName>
    <definedName name="Z_696D4A13_5E44_4B16_B107_EB70ABB06CBE_.wvu.PrintArea" localSheetId="24" hidden="1">'Attach 23'!$A$1:$E$19</definedName>
    <definedName name="Z_696D4A13_5E44_4B16_B107_EB70ABB06CBE_.wvu.PrintArea" localSheetId="25" hidden="1">'Attach 26'!$A$1:$E$28</definedName>
    <definedName name="Z_696D4A13_5E44_4B16_B107_EB70ABB06CBE_.wvu.PrintArea" localSheetId="26" hidden="1">'Attach 28'!$A$1:$E$27</definedName>
    <definedName name="Z_696D4A13_5E44_4B16_B107_EB70ABB06CBE_.wvu.PrintArea" localSheetId="27" hidden="1">'Attach 30'!$A$2:$E$28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9" hidden="1">'Attach 7'!$F:$F</definedName>
    <definedName name="Z_6B2C1320_5106_401D_86E8_03FFC7419150_.wvu.Cols" localSheetId="20" hidden="1">'Attach. 18'!$K:$P</definedName>
    <definedName name="Z_6B2C1320_5106_401D_86E8_03FFC7419150_.wvu.Cols" localSheetId="30" hidden="1">'Bid Form 1st Env.'!$G:$G,'Bid Form 1st Env.'!$L:$AX</definedName>
    <definedName name="Z_6B2C1320_5106_401D_86E8_03FFC7419150_.wvu.Cols" localSheetId="1" hidden="1">'Name of Bidder'!$A:$A,'Name of Bidder'!$F:$H</definedName>
    <definedName name="Z_6B2C1320_5106_401D_86E8_03FFC7419150_.wvu.Cols" localSheetId="31"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12'!$A$1:$F$103</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3" hidden="1">'Attach 23-B'!$A$1:$J$28</definedName>
    <definedName name="Z_6B2C1320_5106_401D_86E8_03FFC7419150_.wvu.PrintArea" localSheetId="2" hidden="1">'Attach 3(JV)'!$A$1:$E$26</definedName>
    <definedName name="Z_6B2C1320_5106_401D_86E8_03FFC7419150_.wvu.PrintArea" localSheetId="28" hidden="1">'Attach 31'!$A$1:$J$22</definedName>
    <definedName name="Z_6B2C1320_5106_401D_86E8_03FFC7419150_.wvu.PrintArea" localSheetId="29" hidden="1">'Attach 32'!$A$1:$J$18</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9" hidden="1">'Attach 7'!$A$1:$E$27</definedName>
    <definedName name="Z_6B2C1320_5106_401D_86E8_03FFC7419150_.wvu.PrintArea" localSheetId="10" hidden="1">'Attach 9'!$A$1:$G$45</definedName>
    <definedName name="Z_6B2C1320_5106_401D_86E8_03FFC7419150_.wvu.PrintArea" localSheetId="20" hidden="1">'Attach. 18'!$A$8:$I$148</definedName>
    <definedName name="Z_6B2C1320_5106_401D_86E8_03FFC7419150_.wvu.PrintArea" localSheetId="30" hidden="1">'Bid Form 1st Env.'!$A$24:$F$157</definedName>
    <definedName name="Z_6B2C1320_5106_401D_86E8_03FFC7419150_.wvu.PrintArea" localSheetId="0" hidden="1">Cover!$A$1:$F$20</definedName>
    <definedName name="Z_6B2C1320_5106_401D_86E8_03FFC7419150_.wvu.PrintArea" localSheetId="1" hidden="1">'Name of Bidder'!$B$1:$C$41</definedName>
    <definedName name="Z_6B2C1320_5106_401D_86E8_03FFC7419150_.wvu.PrintTitles" localSheetId="10" hidden="1">'Attach 9'!$19:$19</definedName>
    <definedName name="Z_6B2C1320_5106_401D_86E8_03FFC7419150_.wvu.Rows" localSheetId="13" hidden="1">'Attach 12'!$28:$28,'Attach 12'!#REF!,'Attach 12'!#REF!,'Attach 12'!#REF!,'Attach 12'!$105:$192</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1" hidden="1">'Name of Bidder'!$27:$30</definedName>
    <definedName name="Z_6B2C1320_5106_401D_86E8_03FFC7419150_.wvu.Rows" localSheetId="31" hidden="1">'N-W (Cr.)'!$1:$119</definedName>
    <definedName name="Z_6C1F68FF_383D_48BB_B0E5_5F71EA481BD7_.wvu.Cols" localSheetId="12" hidden="1">'Attach 11'!$F:$F</definedName>
    <definedName name="Z_6C1F68FF_383D_48BB_B0E5_5F71EA481BD7_.wvu.Cols" localSheetId="13" hidden="1">'Attach 12'!$G:$I</definedName>
    <definedName name="Z_6C1F68FF_383D_48BB_B0E5_5F71EA481BD7_.wvu.Cols" localSheetId="16" hidden="1">'Attach 14 IP'!$K:$P</definedName>
    <definedName name="Z_6C1F68FF_383D_48BB_B0E5_5F71EA481BD7_.wvu.Cols" localSheetId="17" hidden="1">'Attach 15'!$H:$H,'Attach 15'!$L:$N</definedName>
    <definedName name="Z_6C1F68FF_383D_48BB_B0E5_5F71EA481BD7_.wvu.Cols" localSheetId="18"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9" hidden="1">'Attach 7'!$F:$F</definedName>
    <definedName name="Z_6C1F68FF_383D_48BB_B0E5_5F71EA481BD7_.wvu.Cols" localSheetId="10" hidden="1">'Attach 9'!$H:$K</definedName>
    <definedName name="Z_6C1F68FF_383D_48BB_B0E5_5F71EA481BD7_.wvu.Cols" localSheetId="20" hidden="1">'Attach. 18'!$K:$Q</definedName>
    <definedName name="Z_6C1F68FF_383D_48BB_B0E5_5F71EA481BD7_.wvu.Cols" localSheetId="30" hidden="1">'Bid Form 1st Env.'!$G:$AN,'Bid Form 1st Env.'!$AS:$AW</definedName>
    <definedName name="Z_6C1F68FF_383D_48BB_B0E5_5F71EA481BD7_.wvu.Cols" localSheetId="1" hidden="1">'Name of Bidder'!$A:$A,'Name of Bidder'!$E:$I</definedName>
    <definedName name="Z_6C1F68FF_383D_48BB_B0E5_5F71EA481BD7_.wvu.Cols" localSheetId="31" hidden="1">'N-W (Cr.)'!$C:$C,'N-W (Cr.)'!$F:$U</definedName>
    <definedName name="Z_6C1F68FF_383D_48BB_B0E5_5F71EA481BD7_.wvu.Cols" localSheetId="32" hidden="1">'N-W(cr.)-2'!$C:$C,'N-W(cr.)-2'!$F:$U</definedName>
    <definedName name="Z_6C1F68FF_383D_48BB_B0E5_5F71EA481BD7_.wvu.PrintArea" localSheetId="11" hidden="1">'Attach 10'!$A$1:$F$34</definedName>
    <definedName name="Z_6C1F68FF_383D_48BB_B0E5_5F71EA481BD7_.wvu.PrintArea" localSheetId="12" hidden="1">'Attach 11'!$A$1:$E$70</definedName>
    <definedName name="Z_6C1F68FF_383D_48BB_B0E5_5F71EA481BD7_.wvu.PrintArea" localSheetId="13" hidden="1">'Attach 12'!$A$1:$F$108</definedName>
    <definedName name="Z_6C1F68FF_383D_48BB_B0E5_5F71EA481BD7_.wvu.PrintArea" localSheetId="14" hidden="1">'Attach 13'!$A$1:$E$21</definedName>
    <definedName name="Z_6C1F68FF_383D_48BB_B0E5_5F71EA481BD7_.wvu.PrintArea" localSheetId="15" hidden="1">'Attach 14'!$A$1:$E$25</definedName>
    <definedName name="Z_6C1F68FF_383D_48BB_B0E5_5F71EA481BD7_.wvu.PrintArea" localSheetId="16" hidden="1">'Attach 14 IP'!$A$8:$I$224</definedName>
    <definedName name="Z_6C1F68FF_383D_48BB_B0E5_5F71EA481BD7_.wvu.PrintArea" localSheetId="17" hidden="1">'Attach 15'!$A$1:$E$94</definedName>
    <definedName name="Z_6C1F68FF_383D_48BB_B0E5_5F71EA481BD7_.wvu.PrintArea" localSheetId="18" hidden="1">'Attach 16'!$A$1:$L$84</definedName>
    <definedName name="Z_6C1F68FF_383D_48BB_B0E5_5F71EA481BD7_.wvu.PrintArea" localSheetId="19" hidden="1">'Attach 17'!$A$1:$J$24</definedName>
    <definedName name="Z_6C1F68FF_383D_48BB_B0E5_5F71EA481BD7_.wvu.PrintArea" localSheetId="21" hidden="1">'Attach 19'!$A$1:$J$27</definedName>
    <definedName name="Z_6C1F68FF_383D_48BB_B0E5_5F71EA481BD7_.wvu.PrintArea" localSheetId="22" hidden="1">'Attach 23-A'!$A$1:$J$23</definedName>
    <definedName name="Z_6C1F68FF_383D_48BB_B0E5_5F71EA481BD7_.wvu.PrintArea" localSheetId="23" hidden="1">'Attach 23-B'!$A$1:$J$28</definedName>
    <definedName name="Z_6C1F68FF_383D_48BB_B0E5_5F71EA481BD7_.wvu.PrintArea" localSheetId="2" hidden="1">'Attach 3(JV)'!$A$1:$E$25</definedName>
    <definedName name="Z_6C1F68FF_383D_48BB_B0E5_5F71EA481BD7_.wvu.PrintArea" localSheetId="28" hidden="1">'Attach 31'!$A$1:$J$22</definedName>
    <definedName name="Z_6C1F68FF_383D_48BB_B0E5_5F71EA481BD7_.wvu.PrintArea" localSheetId="29" hidden="1">'Attach 32'!$A$1:$J$18</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7'!$A$1:$E$27</definedName>
    <definedName name="Z_6C1F68FF_383D_48BB_B0E5_5F71EA481BD7_.wvu.PrintArea" localSheetId="10" hidden="1">'Attach 9'!$A$1:$G$45</definedName>
    <definedName name="Z_6C1F68FF_383D_48BB_B0E5_5F71EA481BD7_.wvu.PrintArea" localSheetId="20" hidden="1">'Attach. 18'!$A$8:$I$148</definedName>
    <definedName name="Z_6C1F68FF_383D_48BB_B0E5_5F71EA481BD7_.wvu.PrintArea" localSheetId="30" hidden="1">'Bid Form 1st Env.'!$A$23:$AO$157</definedName>
    <definedName name="Z_6C1F68FF_383D_48BB_B0E5_5F71EA481BD7_.wvu.PrintArea" localSheetId="0" hidden="1">Cover!$A$1:$F$20</definedName>
    <definedName name="Z_6C1F68FF_383D_48BB_B0E5_5F71EA481BD7_.wvu.PrintArea" localSheetId="1" hidden="1">'Name of Bidder'!$B$1:$C$41</definedName>
    <definedName name="Z_6C1F68FF_383D_48BB_B0E5_5F71EA481BD7_.wvu.PrintTitles" localSheetId="10" hidden="1">'Attach 9'!$19:$19</definedName>
    <definedName name="Z_6C1F68FF_383D_48BB_B0E5_5F71EA481BD7_.wvu.Rows" localSheetId="11" hidden="1">'Attach 10'!$15:$25,'Attach 10'!$29:$32</definedName>
    <definedName name="Z_6C1F68FF_383D_48BB_B0E5_5F71EA481BD7_.wvu.Rows" localSheetId="13" hidden="1">'Attach 12'!$19:$104</definedName>
    <definedName name="Z_6C1F68FF_383D_48BB_B0E5_5F71EA481BD7_.wvu.Rows" localSheetId="16" hidden="1">'Attach 14 IP'!$44:$46</definedName>
    <definedName name="Z_6C1F68FF_383D_48BB_B0E5_5F71EA481BD7_.wvu.Rows" localSheetId="17" hidden="1">'Attach 15'!$18:$18</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0" hidden="1">'Attach. 18'!$43:$45</definedName>
    <definedName name="Z_6C1F68FF_383D_48BB_B0E5_5F71EA481BD7_.wvu.Rows" localSheetId="30"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31" hidden="1">'N-W (Cr.)'!$1:$119</definedName>
    <definedName name="Z_6C1F68FF_383D_48BB_B0E5_5F71EA481BD7_.wvu.Rows" localSheetId="32" hidden="1">'N-W(cr.)-2'!$1:$119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9" hidden="1">'Attach 7'!$F:$F</definedName>
    <definedName name="Z_6FD3A41D_DEEE_48F5_96DB_6021F0BEBAF6_.wvu.Cols" localSheetId="20" hidden="1">'Attach. 18'!$K:$P</definedName>
    <definedName name="Z_6FD3A41D_DEEE_48F5_96DB_6021F0BEBAF6_.wvu.Cols" localSheetId="30" hidden="1">'Bid Form 1st Env.'!$G:$H,'Bid Form 1st Env.'!$J:$BF</definedName>
    <definedName name="Z_6FD3A41D_DEEE_48F5_96DB_6021F0BEBAF6_.wvu.Cols" localSheetId="1" hidden="1">'Name of Bidder'!$A:$A,'Name of Bidder'!$D:$I</definedName>
    <definedName name="Z_6FD3A41D_DEEE_48F5_96DB_6021F0BEBAF6_.wvu.Cols" localSheetId="31"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12'!$A$1:$F$103</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1" hidden="1">'Attach 19'!$A$1:$J$27</definedName>
    <definedName name="Z_6FD3A41D_DEEE_48F5_96DB_6021F0BEBAF6_.wvu.PrintArea" localSheetId="22" hidden="1">'Attach 23-A'!$A$1:$J$23</definedName>
    <definedName name="Z_6FD3A41D_DEEE_48F5_96DB_6021F0BEBAF6_.wvu.PrintArea" localSheetId="23" hidden="1">'Attach 23-B'!$A$1:$J$28</definedName>
    <definedName name="Z_6FD3A41D_DEEE_48F5_96DB_6021F0BEBAF6_.wvu.PrintArea" localSheetId="2" hidden="1">'Attach 3(JV)'!$A$1:$E$25</definedName>
    <definedName name="Z_6FD3A41D_DEEE_48F5_96DB_6021F0BEBAF6_.wvu.PrintArea" localSheetId="28" hidden="1">'Attach 31'!$A$1:$J$22</definedName>
    <definedName name="Z_6FD3A41D_DEEE_48F5_96DB_6021F0BEBAF6_.wvu.PrintArea" localSheetId="29" hidden="1">'Attach 32'!$A$1:$J$18</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9" hidden="1">'Attach 7'!$A$1:$E$27</definedName>
    <definedName name="Z_6FD3A41D_DEEE_48F5_96DB_6021F0BEBAF6_.wvu.PrintArea" localSheetId="20" hidden="1">'Attach. 18'!$A$8:$I$148</definedName>
    <definedName name="Z_6FD3A41D_DEEE_48F5_96DB_6021F0BEBAF6_.wvu.PrintArea" localSheetId="30" hidden="1">'Bid Form 1st Env.'!$A$24:$F$157</definedName>
    <definedName name="Z_6FD3A41D_DEEE_48F5_96DB_6021F0BEBAF6_.wvu.PrintArea" localSheetId="0" hidden="1">Cover!$A$1:$F$20</definedName>
    <definedName name="Z_6FD3A41D_DEEE_48F5_96DB_6021F0BEBAF6_.wvu.PrintArea" localSheetId="1" hidden="1">'Name of Bidder'!$B$1:$C$41</definedName>
    <definedName name="Z_6FD3A41D_DEEE_48F5_96DB_6021F0BEBAF6_.wvu.Rows" localSheetId="13" hidden="1">'Attach 12'!$18:$29,'Attach 12'!$31:$62,'Attach 12'!#REF!,'Attach 12'!#REF!,'Attach 12'!$102:$102,'Attach 12'!#REF!,'Attach 12'!#REF!,'Attach 12'!$105:$192</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0"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31" hidden="1">'N-W (Cr.)'!$1:$119</definedName>
    <definedName name="Z_70FB5D55_1DD3_4C31_AE80_FEFCEF8A40E9_.wvu.Cols" localSheetId="12" hidden="1">'Attach 11'!$F:$F</definedName>
    <definedName name="Z_70FB5D55_1DD3_4C31_AE80_FEFCEF8A40E9_.wvu.Cols" localSheetId="13" hidden="1">'Attach 12'!$G:$I</definedName>
    <definedName name="Z_70FB5D55_1DD3_4C31_AE80_FEFCEF8A40E9_.wvu.Cols" localSheetId="16" hidden="1">'Attach 14 IP'!$K:$P</definedName>
    <definedName name="Z_70FB5D55_1DD3_4C31_AE80_FEFCEF8A40E9_.wvu.Cols" localSheetId="17" hidden="1">'Attach 15'!$H:$H,'Attach 15'!$L:$N</definedName>
    <definedName name="Z_70FB5D55_1DD3_4C31_AE80_FEFCEF8A40E9_.wvu.Cols" localSheetId="18"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9" hidden="1">'Attach 7'!$F:$F</definedName>
    <definedName name="Z_70FB5D55_1DD3_4C31_AE80_FEFCEF8A40E9_.wvu.Cols" localSheetId="10" hidden="1">'Attach 9'!$I:$I</definedName>
    <definedName name="Z_70FB5D55_1DD3_4C31_AE80_FEFCEF8A40E9_.wvu.Cols" localSheetId="20" hidden="1">'Attach. 18'!$K:$Q</definedName>
    <definedName name="Z_70FB5D55_1DD3_4C31_AE80_FEFCEF8A40E9_.wvu.Cols" localSheetId="30" hidden="1">'Bid Form 1st Env.'!$G:$AN,'Bid Form 1st Env.'!$AS:$AW</definedName>
    <definedName name="Z_70FB5D55_1DD3_4C31_AE80_FEFCEF8A40E9_.wvu.Cols" localSheetId="1" hidden="1">'Name of Bidder'!$A:$A,'Name of Bidder'!$E:$I</definedName>
    <definedName name="Z_70FB5D55_1DD3_4C31_AE80_FEFCEF8A40E9_.wvu.Cols" localSheetId="31" hidden="1">'N-W (Cr.)'!$C:$C,'N-W (Cr.)'!$F:$U</definedName>
    <definedName name="Z_70FB5D55_1DD3_4C31_AE80_FEFCEF8A40E9_.wvu.Cols" localSheetId="32" hidden="1">'N-W(cr.)-2'!$C:$C,'N-W(cr.)-2'!$F:$U</definedName>
    <definedName name="Z_70FB5D55_1DD3_4C31_AE80_FEFCEF8A40E9_.wvu.PrintArea" localSheetId="11" hidden="1">'Attach 10'!$A$1:$F$34</definedName>
    <definedName name="Z_70FB5D55_1DD3_4C31_AE80_FEFCEF8A40E9_.wvu.PrintArea" localSheetId="12" hidden="1">'Attach 11'!$A$1:$E$70</definedName>
    <definedName name="Z_70FB5D55_1DD3_4C31_AE80_FEFCEF8A40E9_.wvu.PrintArea" localSheetId="13" hidden="1">'Attach 12'!$A$1:$F$108</definedName>
    <definedName name="Z_70FB5D55_1DD3_4C31_AE80_FEFCEF8A40E9_.wvu.PrintArea" localSheetId="14" hidden="1">'Attach 13'!$A$1:$E$21</definedName>
    <definedName name="Z_70FB5D55_1DD3_4C31_AE80_FEFCEF8A40E9_.wvu.PrintArea" localSheetId="15" hidden="1">'Attach 14'!$A$1:$E$25</definedName>
    <definedName name="Z_70FB5D55_1DD3_4C31_AE80_FEFCEF8A40E9_.wvu.PrintArea" localSheetId="16" hidden="1">'Attach 14 IP'!$A$8:$I$224</definedName>
    <definedName name="Z_70FB5D55_1DD3_4C31_AE80_FEFCEF8A40E9_.wvu.PrintArea" localSheetId="17" hidden="1">'Attach 15'!$A$1:$E$94</definedName>
    <definedName name="Z_70FB5D55_1DD3_4C31_AE80_FEFCEF8A40E9_.wvu.PrintArea" localSheetId="18" hidden="1">'Attach 16'!$A$1:$L$84</definedName>
    <definedName name="Z_70FB5D55_1DD3_4C31_AE80_FEFCEF8A40E9_.wvu.PrintArea" localSheetId="19" hidden="1">'Attach 17'!$A$1:$J$24</definedName>
    <definedName name="Z_70FB5D55_1DD3_4C31_AE80_FEFCEF8A40E9_.wvu.PrintArea" localSheetId="21" hidden="1">'Attach 19'!$A$1:$J$27</definedName>
    <definedName name="Z_70FB5D55_1DD3_4C31_AE80_FEFCEF8A40E9_.wvu.PrintArea" localSheetId="22" hidden="1">'Attach 23-A'!$A$1:$J$23</definedName>
    <definedName name="Z_70FB5D55_1DD3_4C31_AE80_FEFCEF8A40E9_.wvu.PrintArea" localSheetId="23" hidden="1">'Attach 23-B'!$A$1:$J$28</definedName>
    <definedName name="Z_70FB5D55_1DD3_4C31_AE80_FEFCEF8A40E9_.wvu.PrintArea" localSheetId="2" hidden="1">'Attach 3(JV)'!$A$1:$E$25</definedName>
    <definedName name="Z_70FB5D55_1DD3_4C31_AE80_FEFCEF8A40E9_.wvu.PrintArea" localSheetId="28" hidden="1">'Attach 31'!$A$1:$J$22</definedName>
    <definedName name="Z_70FB5D55_1DD3_4C31_AE80_FEFCEF8A40E9_.wvu.PrintArea" localSheetId="29" hidden="1">'Attach 32'!$A$1:$J$18</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7'!$A$1:$E$27</definedName>
    <definedName name="Z_70FB5D55_1DD3_4C31_AE80_FEFCEF8A40E9_.wvu.PrintArea" localSheetId="10" hidden="1">'Attach 9'!$A$1:$G$45</definedName>
    <definedName name="Z_70FB5D55_1DD3_4C31_AE80_FEFCEF8A40E9_.wvu.PrintArea" localSheetId="20" hidden="1">'Attach. 18'!$A$8:$I$148</definedName>
    <definedName name="Z_70FB5D55_1DD3_4C31_AE80_FEFCEF8A40E9_.wvu.PrintArea" localSheetId="30" hidden="1">'Bid Form 1st Env.'!$A$23:$AN$157</definedName>
    <definedName name="Z_70FB5D55_1DD3_4C31_AE80_FEFCEF8A40E9_.wvu.PrintArea" localSheetId="0" hidden="1">Cover!$A$1:$F$20</definedName>
    <definedName name="Z_70FB5D55_1DD3_4C31_AE80_FEFCEF8A40E9_.wvu.PrintArea" localSheetId="1" hidden="1">'Name of Bidder'!$B$1:$C$41</definedName>
    <definedName name="Z_70FB5D55_1DD3_4C31_AE80_FEFCEF8A40E9_.wvu.PrintTitles" localSheetId="10" hidden="1">'Attach 9'!$19:$19</definedName>
    <definedName name="Z_70FB5D55_1DD3_4C31_AE80_FEFCEF8A40E9_.wvu.Rows" localSheetId="11" hidden="1">'Attach 10'!$15:$25,'Attach 10'!$29:$32</definedName>
    <definedName name="Z_70FB5D55_1DD3_4C31_AE80_FEFCEF8A40E9_.wvu.Rows" localSheetId="13" hidden="1">'Attach 12'!$36:$43,'Attach 12'!$87:$91</definedName>
    <definedName name="Z_70FB5D55_1DD3_4C31_AE80_FEFCEF8A40E9_.wvu.Rows" localSheetId="16" hidden="1">'Attach 14 IP'!$44:$46</definedName>
    <definedName name="Z_70FB5D55_1DD3_4C31_AE80_FEFCEF8A40E9_.wvu.Rows" localSheetId="17" hidden="1">'Attach 15'!$18:$18</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0" hidden="1">'Attach. 18'!$43:$45</definedName>
    <definedName name="Z_70FB5D55_1DD3_4C31_AE80_FEFCEF8A40E9_.wvu.Rows" localSheetId="30"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31" hidden="1">'N-W (Cr.)'!$1:$119</definedName>
    <definedName name="Z_70FB5D55_1DD3_4C31_AE80_FEFCEF8A40E9_.wvu.Rows" localSheetId="32" hidden="1">'N-W(cr.)-2'!$1:$119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9" hidden="1">'Attach 7'!$F:$F</definedName>
    <definedName name="Z_728AEB16_F9CD_4198_B4E9_2E28A5E42262_.wvu.Cols" localSheetId="20" hidden="1">'Attach. 18'!$K:$P</definedName>
    <definedName name="Z_728AEB16_F9CD_4198_B4E9_2E28A5E42262_.wvu.Cols" localSheetId="30" hidden="1">'Bid Form 1st Env.'!$G:$H,'Bid Form 1st Env.'!$J:$BF</definedName>
    <definedName name="Z_728AEB16_F9CD_4198_B4E9_2E28A5E42262_.wvu.Cols" localSheetId="1" hidden="1">'Name of Bidder'!$A:$A,'Name of Bidder'!$D:$I</definedName>
    <definedName name="Z_728AEB16_F9CD_4198_B4E9_2E28A5E42262_.wvu.Cols" localSheetId="31"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12'!$A$1:$F$103</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1" hidden="1">'Attach 19'!$A$1:$J$27</definedName>
    <definedName name="Z_728AEB16_F9CD_4198_B4E9_2E28A5E42262_.wvu.PrintArea" localSheetId="22" hidden="1">'Attach 23-A'!$A$1:$J$23</definedName>
    <definedName name="Z_728AEB16_F9CD_4198_B4E9_2E28A5E42262_.wvu.PrintArea" localSheetId="23" hidden="1">'Attach 23-B'!$A$1:$J$28</definedName>
    <definedName name="Z_728AEB16_F9CD_4198_B4E9_2E28A5E42262_.wvu.PrintArea" localSheetId="2" hidden="1">'Attach 3(JV)'!$A$1:$E$25</definedName>
    <definedName name="Z_728AEB16_F9CD_4198_B4E9_2E28A5E42262_.wvu.PrintArea" localSheetId="28" hidden="1">'Attach 31'!$A$1:$J$22</definedName>
    <definedName name="Z_728AEB16_F9CD_4198_B4E9_2E28A5E42262_.wvu.PrintArea" localSheetId="29" hidden="1">'Attach 32'!$A$1:$J$18</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9" hidden="1">'Attach 7'!$A$1:$E$27</definedName>
    <definedName name="Z_728AEB16_F9CD_4198_B4E9_2E28A5E42262_.wvu.PrintArea" localSheetId="20" hidden="1">'Attach. 18'!$A$8:$I$148</definedName>
    <definedName name="Z_728AEB16_F9CD_4198_B4E9_2E28A5E42262_.wvu.PrintArea" localSheetId="30" hidden="1">'Bid Form 1st Env.'!$A$24:$F$157</definedName>
    <definedName name="Z_728AEB16_F9CD_4198_B4E9_2E28A5E42262_.wvu.PrintArea" localSheetId="0" hidden="1">Cover!$A$1:$F$20</definedName>
    <definedName name="Z_728AEB16_F9CD_4198_B4E9_2E28A5E42262_.wvu.PrintArea" localSheetId="1" hidden="1">'Name of Bidder'!$B$1:$C$41</definedName>
    <definedName name="Z_728AEB16_F9CD_4198_B4E9_2E28A5E42262_.wvu.Rows" localSheetId="11" hidden="1">'Attach 10'!$16:$19</definedName>
    <definedName name="Z_728AEB16_F9CD_4198_B4E9_2E28A5E42262_.wvu.Rows" localSheetId="13" hidden="1">'Attach 12'!$18:$29,'Attach 12'!$31:$62,'Attach 12'!#REF!,'Attach 12'!#REF!,'Attach 12'!$102:$102,'Attach 12'!#REF!,'Attach 12'!#REF!,'Attach 12'!$105:$192</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0"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31"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9" hidden="1">'Attach 7'!$F:$F</definedName>
    <definedName name="Z_72E27F64_009C_4321_B742_209DBE340E6D_.wvu.Cols" localSheetId="10" hidden="1">'Attach 9'!$I:$I</definedName>
    <definedName name="Z_72E27F64_009C_4321_B742_209DBE340E6D_.wvu.Cols" localSheetId="20" hidden="1">'Attach. 18'!$K:$Q</definedName>
    <definedName name="Z_72E27F64_009C_4321_B742_209DBE340E6D_.wvu.Cols" localSheetId="30" hidden="1">'Bid Form 1st Env.'!$G:$AN,'Bid Form 1st Env.'!$AS:$AW</definedName>
    <definedName name="Z_72E27F64_009C_4321_B742_209DBE340E6D_.wvu.Cols" localSheetId="1" hidden="1">'Name of Bidder'!$A:$A,'Name of Bidder'!$E:$I</definedName>
    <definedName name="Z_72E27F64_009C_4321_B742_209DBE340E6D_.wvu.Cols" localSheetId="31" hidden="1">'N-W (Cr.)'!$C:$C,'N-W (Cr.)'!$F:$U</definedName>
    <definedName name="Z_72E27F64_009C_4321_B742_209DBE340E6D_.wvu.Cols" localSheetId="32"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12'!$A$1:$F$108</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15'!$A$1:$E$94</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1" hidden="1">'Attach 19'!$A$1:$J$27</definedName>
    <definedName name="Z_72E27F64_009C_4321_B742_209DBE340E6D_.wvu.PrintArea" localSheetId="22" hidden="1">'Attach 23-A'!$A$1:$J$23</definedName>
    <definedName name="Z_72E27F64_009C_4321_B742_209DBE340E6D_.wvu.PrintArea" localSheetId="23" hidden="1">'Attach 23-B'!$A$1:$J$28</definedName>
    <definedName name="Z_72E27F64_009C_4321_B742_209DBE340E6D_.wvu.PrintArea" localSheetId="2" hidden="1">'Attach 3(JV)'!$A$1:$E$25</definedName>
    <definedName name="Z_72E27F64_009C_4321_B742_209DBE340E6D_.wvu.PrintArea" localSheetId="28" hidden="1">'Attach 31'!$A$1:$J$22</definedName>
    <definedName name="Z_72E27F64_009C_4321_B742_209DBE340E6D_.wvu.PrintArea" localSheetId="29" hidden="1">'Attach 32'!$A$1:$J$18</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7'!$A$1:$E$27</definedName>
    <definedName name="Z_72E27F64_009C_4321_B742_209DBE340E6D_.wvu.PrintArea" localSheetId="10" hidden="1">'Attach 9'!$A$1:$G$45</definedName>
    <definedName name="Z_72E27F64_009C_4321_B742_209DBE340E6D_.wvu.PrintArea" localSheetId="20" hidden="1">'Attach. 18'!$A$8:$I$148</definedName>
    <definedName name="Z_72E27F64_009C_4321_B742_209DBE340E6D_.wvu.PrintArea" localSheetId="30" hidden="1">'Bid Form 1st Env.'!$A$23:$AN$157</definedName>
    <definedName name="Z_72E27F64_009C_4321_B742_209DBE340E6D_.wvu.PrintArea" localSheetId="0" hidden="1">Cover!$A$1:$F$20</definedName>
    <definedName name="Z_72E27F64_009C_4321_B742_209DBE340E6D_.wvu.PrintArea" localSheetId="1" hidden="1">'Name of Bidder'!$B$1:$C$41</definedName>
    <definedName name="Z_72E27F64_009C_4321_B742_209DBE340E6D_.wvu.PrintTitles" localSheetId="10" hidden="1">'Attach 9'!$19:$19</definedName>
    <definedName name="Z_72E27F64_009C_4321_B742_209DBE340E6D_.wvu.Rows" localSheetId="11" hidden="1">'Attach 10'!$15:$25,'Attach 10'!$29:$32</definedName>
    <definedName name="Z_72E27F64_009C_4321_B742_209DBE340E6D_.wvu.Rows" localSheetId="13" hidden="1">'Attach 12'!$19:$104</definedName>
    <definedName name="Z_72E27F64_009C_4321_B742_209DBE340E6D_.wvu.Rows" localSheetId="16" hidden="1">'Attach 14 IP'!$44:$46</definedName>
    <definedName name="Z_72E27F64_009C_4321_B742_209DBE340E6D_.wvu.Rows" localSheetId="17" hidden="1">'Attach 15'!$18:$18</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0"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31" hidden="1">'N-W (Cr.)'!$1:$119</definedName>
    <definedName name="Z_72E27F64_009C_4321_B742_209DBE340E6D_.wvu.Rows" localSheetId="32" hidden="1">'N-W(cr.)-2'!$1:$119</definedName>
    <definedName name="Z_757C3C2F_C668_4CD7_806B_CA71CC57DCC1_.wvu.PrintArea" localSheetId="24" hidden="1">'Attach 23'!$A$1:$E$19</definedName>
    <definedName name="Z_757C3C2F_C668_4CD7_806B_CA71CC57DCC1_.wvu.PrintArea" localSheetId="25" hidden="1">'Attach 26'!$A$1:$E$28</definedName>
    <definedName name="Z_757C3C2F_C668_4CD7_806B_CA71CC57DCC1_.wvu.PrintArea" localSheetId="26" hidden="1">'Attach 28'!$A$1:$E$27</definedName>
    <definedName name="Z_757C3C2F_C668_4CD7_806B_CA71CC57DCC1_.wvu.PrintArea" localSheetId="27" hidden="1">'Attach 30'!$A$2:$E$28</definedName>
    <definedName name="Z_7A9EA6D6_4DDF_43D9_92E6_C6AFAD14E266_.wvu.PrintArea" localSheetId="24" hidden="1">'Attach 23'!$A$1:$E$22</definedName>
    <definedName name="Z_7A9EA6D6_4DDF_43D9_92E6_C6AFAD14E266_.wvu.PrintArea" localSheetId="25" hidden="1">'Attach 26'!$A$1:$E$31</definedName>
    <definedName name="Z_7A9EA6D6_4DDF_43D9_92E6_C6AFAD14E266_.wvu.PrintArea" localSheetId="26" hidden="1">'Attach 28'!$A$1:$E$30</definedName>
    <definedName name="Z_7A9EA6D6_4DDF_43D9_92E6_C6AFAD14E266_.wvu.PrintArea" localSheetId="27" hidden="1">'Attach 30'!$A$2:$E$31</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9" hidden="1">'Attach 7'!$F:$F</definedName>
    <definedName name="Z_7DC13EB1_5F25_4667_BD87_340DAD4F0E72_.wvu.Cols" localSheetId="20" hidden="1">'Attach. 18'!$K:$P</definedName>
    <definedName name="Z_7DC13EB1_5F25_4667_BD87_340DAD4F0E72_.wvu.Cols" localSheetId="30" hidden="1">'Bid Form 1st Env.'!$G:$BF</definedName>
    <definedName name="Z_7DC13EB1_5F25_4667_BD87_340DAD4F0E72_.wvu.Cols" localSheetId="1" hidden="1">'Name of Bidder'!$A:$A,'Name of Bidder'!$E:$H</definedName>
    <definedName name="Z_7DC13EB1_5F25_4667_BD87_340DAD4F0E72_.wvu.Cols" localSheetId="31"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12'!$A$1:$F$103</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1" hidden="1">'Attach 19'!$A$1:$J$27</definedName>
    <definedName name="Z_7DC13EB1_5F25_4667_BD87_340DAD4F0E72_.wvu.PrintArea" localSheetId="23" hidden="1">'Attach 23-B'!$A$1:$J$28</definedName>
    <definedName name="Z_7DC13EB1_5F25_4667_BD87_340DAD4F0E72_.wvu.PrintArea" localSheetId="2" hidden="1">'Attach 3(JV)'!$A$1:$E$25</definedName>
    <definedName name="Z_7DC13EB1_5F25_4667_BD87_340DAD4F0E72_.wvu.PrintArea" localSheetId="28" hidden="1">'Attach 31'!$A$1:$J$22</definedName>
    <definedName name="Z_7DC13EB1_5F25_4667_BD87_340DAD4F0E72_.wvu.PrintArea" localSheetId="29" hidden="1">'Attach 32'!$A$1:$J$18</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9" hidden="1">'Attach 7'!$A$1:$E$27</definedName>
    <definedName name="Z_7DC13EB1_5F25_4667_BD87_340DAD4F0E72_.wvu.PrintArea" localSheetId="20" hidden="1">'Attach. 18'!$A$8:$I$148</definedName>
    <definedName name="Z_7DC13EB1_5F25_4667_BD87_340DAD4F0E72_.wvu.PrintArea" localSheetId="30" hidden="1">'Bid Form 1st Env.'!$A$24:$F$157</definedName>
    <definedName name="Z_7DC13EB1_5F25_4667_BD87_340DAD4F0E72_.wvu.PrintArea" localSheetId="0" hidden="1">Cover!$A$1:$F$20</definedName>
    <definedName name="Z_7DC13EB1_5F25_4667_BD87_340DAD4F0E72_.wvu.PrintArea" localSheetId="1" hidden="1">'Name of Bidder'!$B$1:$C$41</definedName>
    <definedName name="Z_7DC13EB1_5F25_4667_BD87_340DAD4F0E72_.wvu.Rows" localSheetId="11" hidden="1">'Attach 10'!$12:$19</definedName>
    <definedName name="Z_7DC13EB1_5F25_4667_BD87_340DAD4F0E72_.wvu.Rows" localSheetId="13" hidden="1">'Attach 12'!#REF!,'Attach 12'!#REF!,'Attach 12'!$29:$29,'Attach 12'!$31:$91,'Attach 12'!#REF!,'Attach 12'!#REF!,'Attach 12'!#REF!,'Attach 12'!$102:$102,'Attach 12'!#REF!,'Attach 12'!#REF!,'Attach 12'!$105:$192</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0"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31"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9" hidden="1">'Attach 7'!$F:$F</definedName>
    <definedName name="Z_7FED4A88_DA6B_4AEC_96D2_BAE29634CEBD_.wvu.Cols" localSheetId="20" hidden="1">'Attach. 18'!$K:$P</definedName>
    <definedName name="Z_7FED4A88_DA6B_4AEC_96D2_BAE29634CEBD_.wvu.Cols" localSheetId="30" hidden="1">'Bid Form 1st Env.'!$G:$G,'Bid Form 1st Env.'!$L:$M</definedName>
    <definedName name="Z_7FED4A88_DA6B_4AEC_96D2_BAE29634CEBD_.wvu.Cols" localSheetId="1" hidden="1">'Name of Bidder'!$A:$A,'Name of Bidder'!$E:$H</definedName>
    <definedName name="Z_7FED4A88_DA6B_4AEC_96D2_BAE29634CEBD_.wvu.Cols" localSheetId="31"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3" hidden="1">'Attach 23-B'!$A$1:$J$28</definedName>
    <definedName name="Z_7FED4A88_DA6B_4AEC_96D2_BAE29634CEBD_.wvu.PrintArea" localSheetId="2" hidden="1">'Attach 3(JV)'!$A$1:$E$26</definedName>
    <definedName name="Z_7FED4A88_DA6B_4AEC_96D2_BAE29634CEBD_.wvu.PrintArea" localSheetId="28" hidden="1">'Attach 31'!$A$1:$J$22</definedName>
    <definedName name="Z_7FED4A88_DA6B_4AEC_96D2_BAE29634CEBD_.wvu.PrintArea" localSheetId="29" hidden="1">'Attach 32'!$A$1:$J$18</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9" hidden="1">'Attach 7'!$A$1:$E$27</definedName>
    <definedName name="Z_7FED4A88_DA6B_4AEC_96D2_BAE29634CEBD_.wvu.PrintArea" localSheetId="10" hidden="1">'Attach 9'!$A$1:$G$45</definedName>
    <definedName name="Z_7FED4A88_DA6B_4AEC_96D2_BAE29634CEBD_.wvu.PrintArea" localSheetId="20" hidden="1">'Attach. 18'!$A$8:$I$148</definedName>
    <definedName name="Z_7FED4A88_DA6B_4AEC_96D2_BAE29634CEBD_.wvu.PrintArea" localSheetId="30" hidden="1">'Bid Form 1st Env.'!$A$24:$F$157</definedName>
    <definedName name="Z_7FED4A88_DA6B_4AEC_96D2_BAE29634CEBD_.wvu.PrintArea" localSheetId="0" hidden="1">Cover!$A$1:$F$20</definedName>
    <definedName name="Z_7FED4A88_DA6B_4AEC_96D2_BAE29634CEBD_.wvu.PrintArea" localSheetId="1" hidden="1">'Name of Bidder'!$B$1:$C$41</definedName>
    <definedName name="Z_7FED4A88_DA6B_4AEC_96D2_BAE29634CEBD_.wvu.PrintTitles" localSheetId="10" hidden="1">'Attach 9'!$19:$19</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30" hidden="1">'Bid Form 1st Env.'!$103:$103</definedName>
    <definedName name="Z_7FED4A88_DA6B_4AEC_96D2_BAE29634CEBD_.wvu.Rows" localSheetId="1" hidden="1">'Name of Bidder'!$27:$30</definedName>
    <definedName name="Z_7FED4A88_DA6B_4AEC_96D2_BAE29634CEBD_.wvu.Rows" localSheetId="31" hidden="1">'N-W (Cr.)'!$1:$119</definedName>
    <definedName name="Z_82E8A0F5_0020_4355_95CF_28601763A783_.wvu.PrintArea" localSheetId="24" hidden="1">'Attach 23'!$A$1:$E$20</definedName>
    <definedName name="Z_82E8A0F5_0020_4355_95CF_28601763A783_.wvu.PrintArea" localSheetId="25" hidden="1">'Attach 26'!$A$1:$E$29</definedName>
    <definedName name="Z_82E8A0F5_0020_4355_95CF_28601763A783_.wvu.PrintArea" localSheetId="26" hidden="1">'Attach 28'!$A$1:$E$28</definedName>
    <definedName name="Z_82E8A0F5_0020_4355_95CF_28601763A783_.wvu.PrintArea" localSheetId="27" hidden="1">'Attach 30'!$A$2:$E$29</definedName>
    <definedName name="Z_869B0F9C_77A4_468D_A350_EA35CAE357D9_.wvu.PrintArea" localSheetId="24" hidden="1">'Attach 23'!$A$1:$E$19</definedName>
    <definedName name="Z_869B0F9C_77A4_468D_A350_EA35CAE357D9_.wvu.PrintArea" localSheetId="25" hidden="1">'Attach 26'!$A$1:$E$28</definedName>
    <definedName name="Z_869B0F9C_77A4_468D_A350_EA35CAE357D9_.wvu.PrintArea" localSheetId="26" hidden="1">'Attach 28'!$A$1:$E$27</definedName>
    <definedName name="Z_869B0F9C_77A4_468D_A350_EA35CAE357D9_.wvu.PrintArea" localSheetId="27" hidden="1">'Attach 30'!$A$2:$E$28</definedName>
    <definedName name="Z_8843B236_6E9A_4D4E_9E7D_63D18D08F6AC_.wvu.PrintArea" localSheetId="30" hidden="1">'Bid Form 1st Env.'!$A$24:$F$149</definedName>
    <definedName name="Z_8843B236_6E9A_4D4E_9E7D_63D18D08F6AC_.wvu.Rows" localSheetId="30" hidden="1">'Bid Form 1st Env.'!$53:$53</definedName>
    <definedName name="Z_8E3ED18F_7B8F_4A1C_969D_A70DC3B696C3_.wvu.PrintArea" localSheetId="24" hidden="1">'Attach 23'!$A$1:$E$20</definedName>
    <definedName name="Z_8E3ED18F_7B8F_4A1C_969D_A70DC3B696C3_.wvu.PrintArea" localSheetId="25" hidden="1">'Attach 26'!$A$1:$E$29</definedName>
    <definedName name="Z_8E3ED18F_7B8F_4A1C_969D_A70DC3B696C3_.wvu.PrintArea" localSheetId="26" hidden="1">'Attach 28'!$A$1:$E$28</definedName>
    <definedName name="Z_8E3ED18F_7B8F_4A1C_969D_A70DC3B696C3_.wvu.PrintArea" localSheetId="27" hidden="1">'Attach 30'!$A$2:$E$29</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12'!$B$1:$G$103</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4" hidden="1">'Attach 23'!$A$1:$E$22</definedName>
    <definedName name="Z_8E7B022F_1113_4BA2_B2BA_8EDBE02A2557_.wvu.PrintArea" localSheetId="25" hidden="1">'Attach 26'!$A$1:$E$31</definedName>
    <definedName name="Z_8E7B022F_1113_4BA2_B2BA_8EDBE02A2557_.wvu.PrintArea" localSheetId="26" hidden="1">'Attach 28'!$A$1:$E$30</definedName>
    <definedName name="Z_8E7B022F_1113_4BA2_B2BA_8EDBE02A2557_.wvu.PrintArea" localSheetId="2" hidden="1">'Attach 3(JV)'!$A$1:$E$28</definedName>
    <definedName name="Z_8E7B022F_1113_4BA2_B2BA_8EDBE02A2557_.wvu.PrintArea" localSheetId="27" hidden="1">'Attach 30'!$A$2:$E$31</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7'!$A$1:$E$27</definedName>
    <definedName name="Z_8E7B022F_1113_4BA2_B2BA_8EDBE02A2557_.wvu.PrintArea" localSheetId="10" hidden="1">'Attach 9'!$A$1:$G$53</definedName>
    <definedName name="Z_8E7B022F_1113_4BA2_B2BA_8EDBE02A2557_.wvu.PrintTitles" localSheetId="13" hidden="1">'Attach 12'!#REF!</definedName>
    <definedName name="Z_8E7B022F_1113_4BA2_B2BA_8EDBE02A2557_.wvu.PrintTitles" localSheetId="10" hidden="1">'Attach 9'!$19:$19</definedName>
    <definedName name="Z_902C40DA_376E_410F_87E5_8188D8393A84_.wvu.Cols" localSheetId="30" hidden="1">'Bid Form 1st Env.'!$Y:$AK</definedName>
    <definedName name="Z_902C40DA_376E_410F_87E5_8188D8393A84_.wvu.Cols" localSheetId="1" hidden="1">'Name of Bidder'!$A:$A</definedName>
    <definedName name="Z_902C40DA_376E_410F_87E5_8188D8393A84_.wvu.PrintArea" localSheetId="30" hidden="1">'Bid Form 1st Env.'!$A$24:$F$149</definedName>
    <definedName name="Z_902C40DA_376E_410F_87E5_8188D8393A84_.wvu.PrintArea" localSheetId="1" hidden="1">'Name of Bidder'!$B$1:$C$41</definedName>
    <definedName name="Z_902C40DA_376E_410F_87E5_8188D8393A84_.wvu.Rows" localSheetId="30"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9" hidden="1">'Attach 7'!$F:$F</definedName>
    <definedName name="Z_906C1F80_87B7_4777_98E9_010D55358499_.wvu.Cols" localSheetId="20" hidden="1">'Attach. 18'!$K:$Q</definedName>
    <definedName name="Z_906C1F80_87B7_4777_98E9_010D55358499_.wvu.Cols" localSheetId="30" hidden="1">'Bid Form 1st Env.'!$G:$H,'Bid Form 1st Env.'!$J:$BF</definedName>
    <definedName name="Z_906C1F80_87B7_4777_98E9_010D55358499_.wvu.Cols" localSheetId="1" hidden="1">'Name of Bidder'!$A:$A,'Name of Bidder'!$D:$I</definedName>
    <definedName name="Z_906C1F80_87B7_4777_98E9_010D55358499_.wvu.Cols" localSheetId="31"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12'!$A$1:$F$103</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1" hidden="1">'Attach 19'!$A$1:$J$27</definedName>
    <definedName name="Z_906C1F80_87B7_4777_98E9_010D55358499_.wvu.PrintArea" localSheetId="22" hidden="1">'Attach 23-A'!$A$1:$J$23</definedName>
    <definedName name="Z_906C1F80_87B7_4777_98E9_010D55358499_.wvu.PrintArea" localSheetId="23" hidden="1">'Attach 23-B'!$A$1:$J$28</definedName>
    <definedName name="Z_906C1F80_87B7_4777_98E9_010D55358499_.wvu.PrintArea" localSheetId="2" hidden="1">'Attach 3(JV)'!$A$1:$E$25</definedName>
    <definedName name="Z_906C1F80_87B7_4777_98E9_010D55358499_.wvu.PrintArea" localSheetId="28" hidden="1">'Attach 31'!$A$1:$J$22</definedName>
    <definedName name="Z_906C1F80_87B7_4777_98E9_010D55358499_.wvu.PrintArea" localSheetId="29" hidden="1">'Attach 32'!$A$1:$J$18</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9" hidden="1">'Attach 7'!$A$1:$E$27</definedName>
    <definedName name="Z_906C1F80_87B7_4777_98E9_010D55358499_.wvu.PrintArea" localSheetId="20" hidden="1">'Attach. 18'!$A$8:$I$148</definedName>
    <definedName name="Z_906C1F80_87B7_4777_98E9_010D55358499_.wvu.PrintArea" localSheetId="30" hidden="1">'Bid Form 1st Env.'!$A$1:$F$157</definedName>
    <definedName name="Z_906C1F80_87B7_4777_98E9_010D55358499_.wvu.PrintArea" localSheetId="0" hidden="1">Cover!$A$1:$F$20</definedName>
    <definedName name="Z_906C1F80_87B7_4777_98E9_010D55358499_.wvu.PrintArea" localSheetId="1" hidden="1">'Name of Bidder'!$B$1:$C$41</definedName>
    <definedName name="Z_906C1F80_87B7_4777_98E9_010D55358499_.wvu.Rows" localSheetId="11" hidden="1">'Attach 10'!$15:$25,'Attach 10'!$29:$32</definedName>
    <definedName name="Z_906C1F80_87B7_4777_98E9_010D55358499_.wvu.Rows" localSheetId="13" hidden="1">'Attach 12'!$17:$102,'Attach 12'!#REF!,'Attach 12'!#REF!,'Attach 12'!$105:$192</definedName>
    <definedName name="Z_906C1F80_87B7_4777_98E9_010D55358499_.wvu.Rows" localSheetId="16" hidden="1">'Attach 14 IP'!$44:$46</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0"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31" hidden="1">'N-W (Cr.)'!$1:$119</definedName>
    <definedName name="Z_91706BD1_28BE_44F8_85DA_72FECB2F5A18_.wvu.Cols" localSheetId="10" hidden="1">'Attach 9'!$H:$K</definedName>
    <definedName name="Z_91706BD1_28BE_44F8_85DA_72FECB2F5A18_.wvu.PrintArea" localSheetId="10" hidden="1">'Attach 9'!$A$1:$G$45</definedName>
    <definedName name="Z_91706BD1_28BE_44F8_85DA_72FECB2F5A18_.wvu.PrintTitles" localSheetId="10" hidden="1">'Attach 9'!$19:$19</definedName>
    <definedName name="Z_97C0FC0E_800C_45C9_895E_E91A3F1ADBA4_.wvu.PrintArea" localSheetId="24" hidden="1">'Attach 23'!$A$1:$E$20</definedName>
    <definedName name="Z_97C0FC0E_800C_45C9_895E_E91A3F1ADBA4_.wvu.PrintArea" localSheetId="25" hidden="1">'Attach 26'!$A$1:$E$29</definedName>
    <definedName name="Z_97C0FC0E_800C_45C9_895E_E91A3F1ADBA4_.wvu.PrintArea" localSheetId="26" hidden="1">'Attach 28'!$A$1:$E$28</definedName>
    <definedName name="Z_97C0FC0E_800C_45C9_895E_E91A3F1ADBA4_.wvu.PrintArea" localSheetId="27" hidden="1">'Attach 30'!$A$2:$E$29</definedName>
    <definedName name="Z_9CD72AD0_8BDA_437F_A784_A667464C809C_.wvu.PrintArea" localSheetId="24" hidden="1">'Attach 23'!$A$1:$E$19</definedName>
    <definedName name="Z_9CD72AD0_8BDA_437F_A784_A667464C809C_.wvu.PrintArea" localSheetId="25" hidden="1">'Attach 26'!$A$1:$E$28</definedName>
    <definedName name="Z_9CD72AD0_8BDA_437F_A784_A667464C809C_.wvu.PrintArea" localSheetId="26" hidden="1">'Attach 28'!$A$1:$E$27</definedName>
    <definedName name="Z_9CD72AD0_8BDA_437F_A784_A667464C809C_.wvu.PrintArea" localSheetId="27" hidden="1">'Attach 30'!$A$2:$E$28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9" hidden="1">'Attach 7'!$F:$F</definedName>
    <definedName name="Z_9E668EC9_7875_454E_BDE6_15A2D20AC8D2_.wvu.Cols" localSheetId="10" hidden="1">'Attach 9'!$H:$J</definedName>
    <definedName name="Z_9E668EC9_7875_454E_BDE6_15A2D20AC8D2_.wvu.Cols" localSheetId="20" hidden="1">'Attach. 18'!$K:$Q</definedName>
    <definedName name="Z_9E668EC9_7875_454E_BDE6_15A2D20AC8D2_.wvu.Cols" localSheetId="30" hidden="1">'Bid Form 1st Env.'!$G:$AN,'Bid Form 1st Env.'!$AS:$AW</definedName>
    <definedName name="Z_9E668EC9_7875_454E_BDE6_15A2D20AC8D2_.wvu.Cols" localSheetId="1" hidden="1">'Name of Bidder'!$A:$A,'Name of Bidder'!$E:$I</definedName>
    <definedName name="Z_9E668EC9_7875_454E_BDE6_15A2D20AC8D2_.wvu.Cols" localSheetId="31" hidden="1">'N-W (Cr.)'!$C:$C,'N-W (Cr.)'!$F:$U</definedName>
    <definedName name="Z_9E668EC9_7875_454E_BDE6_15A2D20AC8D2_.wvu.Cols" localSheetId="32"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12'!$A$1:$F$108</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15'!$A$1:$E$94</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1" hidden="1">'Attach 19'!$A$1:$J$27</definedName>
    <definedName name="Z_9E668EC9_7875_454E_BDE6_15A2D20AC8D2_.wvu.PrintArea" localSheetId="22" hidden="1">'Attach 23-A'!$A$1:$J$23</definedName>
    <definedName name="Z_9E668EC9_7875_454E_BDE6_15A2D20AC8D2_.wvu.PrintArea" localSheetId="23" hidden="1">'Attach 23-B'!$A$1:$J$28</definedName>
    <definedName name="Z_9E668EC9_7875_454E_BDE6_15A2D20AC8D2_.wvu.PrintArea" localSheetId="2" hidden="1">'Attach 3(JV)'!$A$1:$E$25</definedName>
    <definedName name="Z_9E668EC9_7875_454E_BDE6_15A2D20AC8D2_.wvu.PrintArea" localSheetId="28" hidden="1">'Attach 31'!$A$1:$J$22</definedName>
    <definedName name="Z_9E668EC9_7875_454E_BDE6_15A2D20AC8D2_.wvu.PrintArea" localSheetId="29" hidden="1">'Attach 32'!$A$1:$J$18</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7'!$A$1:$E$27</definedName>
    <definedName name="Z_9E668EC9_7875_454E_BDE6_15A2D20AC8D2_.wvu.PrintArea" localSheetId="10" hidden="1">'Attach 9'!$A$1:$G$45</definedName>
    <definedName name="Z_9E668EC9_7875_454E_BDE6_15A2D20AC8D2_.wvu.PrintArea" localSheetId="20" hidden="1">'Attach. 18'!$A$8:$I$148</definedName>
    <definedName name="Z_9E668EC9_7875_454E_BDE6_15A2D20AC8D2_.wvu.PrintArea" localSheetId="30" hidden="1">'Bid Form 1st Env.'!$A$23:$AP$157</definedName>
    <definedName name="Z_9E668EC9_7875_454E_BDE6_15A2D20AC8D2_.wvu.PrintArea" localSheetId="0" hidden="1">Cover!$A$1:$F$20</definedName>
    <definedName name="Z_9E668EC9_7875_454E_BDE6_15A2D20AC8D2_.wvu.PrintArea" localSheetId="1" hidden="1">'Name of Bidder'!$B$1:$C$41</definedName>
    <definedName name="Z_9E668EC9_7875_454E_BDE6_15A2D20AC8D2_.wvu.PrintTitles" localSheetId="10" hidden="1">'Attach 9'!$19:$19</definedName>
    <definedName name="Z_9E668EC9_7875_454E_BDE6_15A2D20AC8D2_.wvu.Rows" localSheetId="11" hidden="1">'Attach 10'!$15:$25,'Attach 10'!$29:$32</definedName>
    <definedName name="Z_9E668EC9_7875_454E_BDE6_15A2D20AC8D2_.wvu.Rows" localSheetId="13" hidden="1">'Attach 12'!$36:$43,'Attach 12'!$87:$91</definedName>
    <definedName name="Z_9E668EC9_7875_454E_BDE6_15A2D20AC8D2_.wvu.Rows" localSheetId="16" hidden="1">'Attach 14 IP'!$44:$46</definedName>
    <definedName name="Z_9E668EC9_7875_454E_BDE6_15A2D20AC8D2_.wvu.Rows" localSheetId="17" hidden="1">'Attach 15'!$18:$18</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0"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31" hidden="1">'N-W (Cr.)'!$1:$119</definedName>
    <definedName name="Z_9E668EC9_7875_454E_BDE6_15A2D20AC8D2_.wvu.Rows" localSheetId="32"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9" hidden="1">'Attach 7'!$F:$F</definedName>
    <definedName name="Z_9EDBA9B2_46ED_415A_B10B_329571C4D4AF_.wvu.Cols" localSheetId="20" hidden="1">'Attach. 18'!$K:$Q</definedName>
    <definedName name="Z_9EDBA9B2_46ED_415A_B10B_329571C4D4AF_.wvu.Cols" localSheetId="30" hidden="1">'Bid Form 1st Env.'!$G:$H,'Bid Form 1st Env.'!$J:$BF</definedName>
    <definedName name="Z_9EDBA9B2_46ED_415A_B10B_329571C4D4AF_.wvu.Cols" localSheetId="1" hidden="1">'Name of Bidder'!$A:$A,'Name of Bidder'!$D:$I</definedName>
    <definedName name="Z_9EDBA9B2_46ED_415A_B10B_329571C4D4AF_.wvu.Cols" localSheetId="31"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12'!$A$1:$F$103</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1" hidden="1">'Attach 19'!$A$1:$J$27</definedName>
    <definedName name="Z_9EDBA9B2_46ED_415A_B10B_329571C4D4AF_.wvu.PrintArea" localSheetId="22" hidden="1">'Attach 23-A'!$A$1:$J$23</definedName>
    <definedName name="Z_9EDBA9B2_46ED_415A_B10B_329571C4D4AF_.wvu.PrintArea" localSheetId="23" hidden="1">'Attach 23-B'!$A$1:$J$28</definedName>
    <definedName name="Z_9EDBA9B2_46ED_415A_B10B_329571C4D4AF_.wvu.PrintArea" localSheetId="2" hidden="1">'Attach 3(JV)'!$A$1:$E$25</definedName>
    <definedName name="Z_9EDBA9B2_46ED_415A_B10B_329571C4D4AF_.wvu.PrintArea" localSheetId="28" hidden="1">'Attach 31'!$A$1:$J$22</definedName>
    <definedName name="Z_9EDBA9B2_46ED_415A_B10B_329571C4D4AF_.wvu.PrintArea" localSheetId="29" hidden="1">'Attach 32'!$A$1:$J$18</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9" hidden="1">'Attach 7'!$A$1:$E$27</definedName>
    <definedName name="Z_9EDBA9B2_46ED_415A_B10B_329571C4D4AF_.wvu.PrintArea" localSheetId="20" hidden="1">'Attach. 18'!$A$8:$I$148</definedName>
    <definedName name="Z_9EDBA9B2_46ED_415A_B10B_329571C4D4AF_.wvu.PrintArea" localSheetId="30" hidden="1">'Bid Form 1st Env.'!$A$24:$F$157</definedName>
    <definedName name="Z_9EDBA9B2_46ED_415A_B10B_329571C4D4AF_.wvu.PrintArea" localSheetId="0" hidden="1">Cover!$A$1:$F$20</definedName>
    <definedName name="Z_9EDBA9B2_46ED_415A_B10B_329571C4D4AF_.wvu.PrintArea" localSheetId="1" hidden="1">'Name of Bidder'!$B$1:$C$41</definedName>
    <definedName name="Z_9EDBA9B2_46ED_415A_B10B_329571C4D4AF_.wvu.Rows" localSheetId="11" hidden="1">'Attach 10'!$17:$18</definedName>
    <definedName name="Z_9EDBA9B2_46ED_415A_B10B_329571C4D4AF_.wvu.Rows" localSheetId="13" hidden="1">'Attach 12'!$28:$30,'Attach 12'!$43:$60,'Attach 12'!$62:$62,'Attach 12'!$78:$85,'Attach 12'!#REF!,'Attach 12'!#REF!,'Attach 12'!#REF!,'Attach 12'!#REF!,'Attach 12'!#REF!,'Attach 12'!$102:$102,'Attach 12'!#REF!,'Attach 12'!#REF!,'Attach 12'!$105:$192</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0"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31" hidden="1">'N-W (Cr.)'!$1:$119</definedName>
    <definedName name="Z_9F341631_288D_49D9_8F81_65CCC818C9BA_.wvu.PrintArea" localSheetId="24" hidden="1">'Attach 23'!$A$1:$E$19</definedName>
    <definedName name="Z_9F341631_288D_49D9_8F81_65CCC818C9BA_.wvu.PrintArea" localSheetId="25" hidden="1">'Attach 26'!$A$1:$E$28</definedName>
    <definedName name="Z_9F341631_288D_49D9_8F81_65CCC818C9BA_.wvu.PrintArea" localSheetId="26" hidden="1">'Attach 28'!$A$1:$E$27</definedName>
    <definedName name="Z_9F341631_288D_49D9_8F81_65CCC818C9BA_.wvu.PrintArea" localSheetId="27" hidden="1">'Attach 30'!$A$2:$E$28</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9" hidden="1">'Attach 7'!$F:$F</definedName>
    <definedName name="Z_9F8CD454_46B1_47B9_9F5F_73ED69AC40D4_.wvu.Cols" localSheetId="20" hidden="1">'Attach. 18'!$K:$P</definedName>
    <definedName name="Z_9F8CD454_46B1_47B9_9F5F_73ED69AC40D4_.wvu.Cols" localSheetId="30" hidden="1">'Bid Form 1st Env.'!$G:$AU</definedName>
    <definedName name="Z_9F8CD454_46B1_47B9_9F5F_73ED69AC40D4_.wvu.Cols" localSheetId="1" hidden="1">'Name of Bidder'!$A:$A,'Name of Bidder'!$E:$H</definedName>
    <definedName name="Z_9F8CD454_46B1_47B9_9F5F_73ED69AC40D4_.wvu.Cols" localSheetId="31"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12'!$A$1:$F$103</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1" hidden="1">'Attach 19'!$A$1:$J$27</definedName>
    <definedName name="Z_9F8CD454_46B1_47B9_9F5F_73ED69AC40D4_.wvu.PrintArea" localSheetId="23" hidden="1">'Attach 23-B'!$A$1:$J$28</definedName>
    <definedName name="Z_9F8CD454_46B1_47B9_9F5F_73ED69AC40D4_.wvu.PrintArea" localSheetId="2" hidden="1">'Attach 3(JV)'!$A$1:$E$25</definedName>
    <definedName name="Z_9F8CD454_46B1_47B9_9F5F_73ED69AC40D4_.wvu.PrintArea" localSheetId="28" hidden="1">'Attach 31'!$A$1:$J$22</definedName>
    <definedName name="Z_9F8CD454_46B1_47B9_9F5F_73ED69AC40D4_.wvu.PrintArea" localSheetId="29" hidden="1">'Attach 32'!$A$1:$J$18</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9" hidden="1">'Attach 7'!$A$1:$E$27</definedName>
    <definedName name="Z_9F8CD454_46B1_47B9_9F5F_73ED69AC40D4_.wvu.PrintArea" localSheetId="20" hidden="1">'Attach. 18'!$A$8:$I$148</definedName>
    <definedName name="Z_9F8CD454_46B1_47B9_9F5F_73ED69AC40D4_.wvu.PrintArea" localSheetId="30" hidden="1">'Bid Form 1st Env.'!$A$24:$F$157</definedName>
    <definedName name="Z_9F8CD454_46B1_47B9_9F5F_73ED69AC40D4_.wvu.PrintArea" localSheetId="0" hidden="1">Cover!$A$1:$F$20</definedName>
    <definedName name="Z_9F8CD454_46B1_47B9_9F5F_73ED69AC40D4_.wvu.PrintArea" localSheetId="1" hidden="1">'Name of Bidder'!$B$1:$C$41</definedName>
    <definedName name="Z_9F8CD454_46B1_47B9_9F5F_73ED69AC40D4_.wvu.Rows" localSheetId="11" hidden="1">'Attach 10'!$12:$19</definedName>
    <definedName name="Z_9F8CD454_46B1_47B9_9F5F_73ED69AC40D4_.wvu.Rows" localSheetId="13" hidden="1">'Attach 12'!$17:$28,'Attach 12'!#REF!,'Attach 12'!$29:$29,'Attach 12'!$62:$62,'Attach 12'!#REF!,'Attach 12'!#REF!,'Attach 12'!#REF!,'Attach 12'!#REF!,'Attach 12'!#REF!,'Attach 12'!$105:$192</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0"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31"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9" hidden="1">'Attach 7'!$F:$F</definedName>
    <definedName name="Z_A317F5C2_E44F_4A46_8833_2AE6CAE06F6E_.wvu.Cols" localSheetId="10" hidden="1">'Attach 9'!$K:$N</definedName>
    <definedName name="Z_A317F5C2_E44F_4A46_8833_2AE6CAE06F6E_.wvu.Cols" localSheetId="20" hidden="1">'Attach. 18'!$K:$P</definedName>
    <definedName name="Z_A317F5C2_E44F_4A46_8833_2AE6CAE06F6E_.wvu.Cols" localSheetId="30" hidden="1">'Bid Form 1st Env.'!$G:$BM</definedName>
    <definedName name="Z_A317F5C2_E44F_4A46_8833_2AE6CAE06F6E_.wvu.Cols" localSheetId="1" hidden="1">'Name of Bidder'!$A:$A,'Name of Bidder'!$E:$H</definedName>
    <definedName name="Z_A317F5C2_E44F_4A46_8833_2AE6CAE06F6E_.wvu.Cols" localSheetId="31"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3" hidden="1">'Attach 23-B'!$A$1:$J$28</definedName>
    <definedName name="Z_A317F5C2_E44F_4A46_8833_2AE6CAE06F6E_.wvu.PrintArea" localSheetId="2" hidden="1">'Attach 3(JV)'!$A$1:$E$26</definedName>
    <definedName name="Z_A317F5C2_E44F_4A46_8833_2AE6CAE06F6E_.wvu.PrintArea" localSheetId="28" hidden="1">'Attach 31'!$A$1:$J$22</definedName>
    <definedName name="Z_A317F5C2_E44F_4A46_8833_2AE6CAE06F6E_.wvu.PrintArea" localSheetId="29" hidden="1">'Attach 32'!$A$1:$J$18</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9" hidden="1">'Attach 7'!$A$1:$E$27</definedName>
    <definedName name="Z_A317F5C2_E44F_4A46_8833_2AE6CAE06F6E_.wvu.PrintArea" localSheetId="10" hidden="1">'Attach 9'!$A$1:$G$45</definedName>
    <definedName name="Z_A317F5C2_E44F_4A46_8833_2AE6CAE06F6E_.wvu.PrintArea" localSheetId="20" hidden="1">'Attach. 18'!$A$8:$I$148</definedName>
    <definedName name="Z_A317F5C2_E44F_4A46_8833_2AE6CAE06F6E_.wvu.PrintArea" localSheetId="30" hidden="1">'Bid Form 1st Env.'!$A$24:$F$157</definedName>
    <definedName name="Z_A317F5C2_E44F_4A46_8833_2AE6CAE06F6E_.wvu.PrintArea" localSheetId="0" hidden="1">Cover!$A$1:$F$20</definedName>
    <definedName name="Z_A317F5C2_E44F_4A46_8833_2AE6CAE06F6E_.wvu.PrintArea" localSheetId="1" hidden="1">'Name of Bidder'!$B$1:$C$41</definedName>
    <definedName name="Z_A317F5C2_E44F_4A46_8833_2AE6CAE06F6E_.wvu.PrintTitles" localSheetId="10" hidden="1">'Attach 9'!$19:$19</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0"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31"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12'!$B$1:$G$103</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4" hidden="1">'Attach 23'!$A$1:$E$23</definedName>
    <definedName name="Z_A3F641DF_CF1D_48E3_AFDC_E52726A449CB_.wvu.PrintArea" localSheetId="25" hidden="1">'Attach 26'!$A$1:$E$32</definedName>
    <definedName name="Z_A3F641DF_CF1D_48E3_AFDC_E52726A449CB_.wvu.PrintArea" localSheetId="26" hidden="1">'Attach 28'!$A$1:$E$31</definedName>
    <definedName name="Z_A3F641DF_CF1D_48E3_AFDC_E52726A449CB_.wvu.PrintArea" localSheetId="2" hidden="1">'Attach 3(JV)'!$A$1:$E$28</definedName>
    <definedName name="Z_A3F641DF_CF1D_48E3_AFDC_E52726A449CB_.wvu.PrintArea" localSheetId="27" hidden="1">'Attach 30'!$A$2:$E$32</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9'!$A$1:$G$53</definedName>
    <definedName name="Z_A3F641DF_CF1D_48E3_AFDC_E52726A449CB_.wvu.PrintTitles" localSheetId="13" hidden="1">'Attach 12'!#REF!</definedName>
    <definedName name="Z_A3F641DF_CF1D_48E3_AFDC_E52726A449CB_.wvu.PrintTitles" localSheetId="10" hidden="1">'Attach 9'!$19:$19</definedName>
    <definedName name="Z_A8583C01_5E6A_4469_ADCA_440E12AA8084_.wvu.PrintArea" localSheetId="24" hidden="1">'Attach 23'!$A$1:$E$19</definedName>
    <definedName name="Z_A8583C01_5E6A_4469_ADCA_440E12AA8084_.wvu.PrintArea" localSheetId="25" hidden="1">'Attach 26'!$A$1:$E$28</definedName>
    <definedName name="Z_A8583C01_5E6A_4469_ADCA_440E12AA8084_.wvu.PrintArea" localSheetId="26" hidden="1">'Attach 28'!$A$1:$E$27</definedName>
    <definedName name="Z_A8583C01_5E6A_4469_ADCA_440E12AA8084_.wvu.PrintArea" localSheetId="27" hidden="1">'Attach 30'!$A$2:$E$28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9" hidden="1">'Attach 7'!$F:$F</definedName>
    <definedName name="Z_AF19F13B_761B_48FB_A70F_9439A4D7530B_.wvu.Cols" localSheetId="20" hidden="1">'Attach. 18'!$K:$P</definedName>
    <definedName name="Z_AF19F13B_761B_48FB_A70F_9439A4D7530B_.wvu.Cols" localSheetId="30" hidden="1">'Bid Form 1st Env.'!$G:$BM</definedName>
    <definedName name="Z_AF19F13B_761B_48FB_A70F_9439A4D7530B_.wvu.Cols" localSheetId="1" hidden="1">'Name of Bidder'!$A:$A,'Name of Bidder'!$E:$H</definedName>
    <definedName name="Z_AF19F13B_761B_48FB_A70F_9439A4D7530B_.wvu.Cols" localSheetId="31"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3" hidden="1">'Attach 23-B'!$A$1:$J$28</definedName>
    <definedName name="Z_AF19F13B_761B_48FB_A70F_9439A4D7530B_.wvu.PrintArea" localSheetId="2" hidden="1">'Attach 3(JV)'!$A$1:$E$26</definedName>
    <definedName name="Z_AF19F13B_761B_48FB_A70F_9439A4D7530B_.wvu.PrintArea" localSheetId="28" hidden="1">'Attach 31'!$A$1:$J$22</definedName>
    <definedName name="Z_AF19F13B_761B_48FB_A70F_9439A4D7530B_.wvu.PrintArea" localSheetId="29" hidden="1">'Attach 32'!$A$1:$J$18</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9" hidden="1">'Attach 7'!$A$1:$E$27</definedName>
    <definedName name="Z_AF19F13B_761B_48FB_A70F_9439A4D7530B_.wvu.PrintArea" localSheetId="10" hidden="1">'Attach 9'!$A$1:$G$45</definedName>
    <definedName name="Z_AF19F13B_761B_48FB_A70F_9439A4D7530B_.wvu.PrintArea" localSheetId="20" hidden="1">'Attach. 18'!$A$8:$I$148</definedName>
    <definedName name="Z_AF19F13B_761B_48FB_A70F_9439A4D7530B_.wvu.PrintArea" localSheetId="30" hidden="1">'Bid Form 1st Env.'!$A$24:$F$157</definedName>
    <definedName name="Z_AF19F13B_761B_48FB_A70F_9439A4D7530B_.wvu.PrintArea" localSheetId="0" hidden="1">Cover!$A$1:$F$20</definedName>
    <definedName name="Z_AF19F13B_761B_48FB_A70F_9439A4D7530B_.wvu.PrintArea" localSheetId="1" hidden="1">'Name of Bidder'!$B$1:$C$41</definedName>
    <definedName name="Z_AF19F13B_761B_48FB_A70F_9439A4D7530B_.wvu.PrintTitles" localSheetId="10" hidden="1">'Attach 9'!$19:$19</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9'!$20:$20</definedName>
    <definedName name="Z_AF19F13B_761B_48FB_A70F_9439A4D7530B_.wvu.Rows" localSheetId="20" hidden="1">'Attach. 18'!$43:$45</definedName>
    <definedName name="Z_AF19F13B_761B_48FB_A70F_9439A4D7530B_.wvu.Rows" localSheetId="30"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31"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9" hidden="1">'Attach 7'!$F:$F</definedName>
    <definedName name="Z_B07A37BF_D9F4_4586_9D27_CDE2FA2D1222_.wvu.Cols" localSheetId="10" hidden="1">'Attach 9'!$H:$J</definedName>
    <definedName name="Z_B07A37BF_D9F4_4586_9D27_CDE2FA2D1222_.wvu.Cols" localSheetId="20" hidden="1">'Attach. 18'!$K:$Q</definedName>
    <definedName name="Z_B07A37BF_D9F4_4586_9D27_CDE2FA2D1222_.wvu.Cols" localSheetId="30" hidden="1">'Bid Form 1st Env.'!$G:$AN,'Bid Form 1st Env.'!$AS:$AW</definedName>
    <definedName name="Z_B07A37BF_D9F4_4586_9D27_CDE2FA2D1222_.wvu.Cols" localSheetId="1" hidden="1">'Name of Bidder'!$A:$A,'Name of Bidder'!$E:$I</definedName>
    <definedName name="Z_B07A37BF_D9F4_4586_9D27_CDE2FA2D1222_.wvu.Cols" localSheetId="31" hidden="1">'N-W (Cr.)'!$C:$C,'N-W (Cr.)'!$F:$U</definedName>
    <definedName name="Z_B07A37BF_D9F4_4586_9D27_CDE2FA2D1222_.wvu.Cols" localSheetId="32"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12'!$A$1:$F$108</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15'!$A$1:$E$94</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1" hidden="1">'Attach 19'!$A$1:$J$27</definedName>
    <definedName name="Z_B07A37BF_D9F4_4586_9D27_CDE2FA2D1222_.wvu.PrintArea" localSheetId="22" hidden="1">'Attach 23-A'!$A$1:$J$23</definedName>
    <definedName name="Z_B07A37BF_D9F4_4586_9D27_CDE2FA2D1222_.wvu.PrintArea" localSheetId="23" hidden="1">'Attach 23-B'!$A$1:$J$28</definedName>
    <definedName name="Z_B07A37BF_D9F4_4586_9D27_CDE2FA2D1222_.wvu.PrintArea" localSheetId="2" hidden="1">'Attach 3(JV)'!$A$1:$E$25</definedName>
    <definedName name="Z_B07A37BF_D9F4_4586_9D27_CDE2FA2D1222_.wvu.PrintArea" localSheetId="28" hidden="1">'Attach 31'!$A$1:$J$22</definedName>
    <definedName name="Z_B07A37BF_D9F4_4586_9D27_CDE2FA2D1222_.wvu.PrintArea" localSheetId="29" hidden="1">'Attach 32'!$A$1:$J$18</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7'!$A$1:$E$27</definedName>
    <definedName name="Z_B07A37BF_D9F4_4586_9D27_CDE2FA2D1222_.wvu.PrintArea" localSheetId="10" hidden="1">'Attach 9'!$A$1:$G$45</definedName>
    <definedName name="Z_B07A37BF_D9F4_4586_9D27_CDE2FA2D1222_.wvu.PrintArea" localSheetId="20" hidden="1">'Attach. 18'!$A$8:$I$148</definedName>
    <definedName name="Z_B07A37BF_D9F4_4586_9D27_CDE2FA2D1222_.wvu.PrintArea" localSheetId="30" hidden="1">'Bid Form 1st Env.'!$A$23:$AP$157</definedName>
    <definedName name="Z_B07A37BF_D9F4_4586_9D27_CDE2FA2D1222_.wvu.PrintArea" localSheetId="0" hidden="1">Cover!$A$1:$F$20</definedName>
    <definedName name="Z_B07A37BF_D9F4_4586_9D27_CDE2FA2D1222_.wvu.PrintArea" localSheetId="1" hidden="1">'Name of Bidder'!$B$1:$C$41</definedName>
    <definedName name="Z_B07A37BF_D9F4_4586_9D27_CDE2FA2D1222_.wvu.PrintTitles" localSheetId="10" hidden="1">'Attach 9'!$19:$19</definedName>
    <definedName name="Z_B07A37BF_D9F4_4586_9D27_CDE2FA2D1222_.wvu.Rows" localSheetId="11" hidden="1">'Attach 10'!$15:$25,'Attach 10'!$29:$32</definedName>
    <definedName name="Z_B07A37BF_D9F4_4586_9D27_CDE2FA2D1222_.wvu.Rows" localSheetId="13" hidden="1">'Attach 12'!$87:$91</definedName>
    <definedName name="Z_B07A37BF_D9F4_4586_9D27_CDE2FA2D1222_.wvu.Rows" localSheetId="16" hidden="1">'Attach 14 IP'!$44:$46</definedName>
    <definedName name="Z_B07A37BF_D9F4_4586_9D27_CDE2FA2D1222_.wvu.Rows" localSheetId="17" hidden="1">'Attach 15'!$18:$18</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0"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31" hidden="1">'N-W (Cr.)'!$1:$119</definedName>
    <definedName name="Z_B07A37BF_D9F4_4586_9D27_CDE2FA2D1222_.wvu.Rows" localSheetId="32" hidden="1">'N-W(cr.)-2'!$1:$119</definedName>
    <definedName name="Z_B767AF46_8156_4C6E_927C_9FADBABCE925_.wvu.PrintArea" localSheetId="30" hidden="1">'Bid Form 1st Env.'!$A$24:$F$150</definedName>
    <definedName name="Z_B767AF46_8156_4C6E_927C_9FADBABCE925_.wvu.Rows" localSheetId="30" hidden="1">'Bid Form 1st Env.'!$53:$53</definedName>
    <definedName name="Z_B8284B7F_813C_4C59_8CB2_9F34C8EAC9F3_.wvu.PrintArea" localSheetId="24" hidden="1">'Attach 23'!$A$1:$E$19</definedName>
    <definedName name="Z_B8284B7F_813C_4C59_8CB2_9F34C8EAC9F3_.wvu.PrintArea" localSheetId="25" hidden="1">'Attach 26'!$A$1:$E$28</definedName>
    <definedName name="Z_B8284B7F_813C_4C59_8CB2_9F34C8EAC9F3_.wvu.PrintArea" localSheetId="26" hidden="1">'Attach 28'!$A$1:$E$27</definedName>
    <definedName name="Z_B8284B7F_813C_4C59_8CB2_9F34C8EAC9F3_.wvu.PrintArea" localSheetId="27" hidden="1">'Attach 30'!$A$2:$E$28</definedName>
    <definedName name="Z_B8284B7F_813C_4C59_8CB2_9F34C8EAC9F3_.wvu.Rows" localSheetId="24" hidden="1">'Attach 23'!#REF!</definedName>
    <definedName name="Z_B8284B7F_813C_4C59_8CB2_9F34C8EAC9F3_.wvu.Rows" localSheetId="25" hidden="1">'Attach 26'!$18:$23</definedName>
    <definedName name="Z_B8284B7F_813C_4C59_8CB2_9F34C8EAC9F3_.wvu.Rows" localSheetId="26" hidden="1">'Attach 28'!$19:$24</definedName>
    <definedName name="Z_B8284B7F_813C_4C59_8CB2_9F34C8EAC9F3_.wvu.Rows" localSheetId="27" hidden="1">'Attach 30'!$20:$25</definedName>
    <definedName name="Z_B85426A5_1E0A_49A7_BA7A_F5EF4A207BF4_.wvu.Cols" localSheetId="10" hidden="1">'Attach 9'!$I:$I</definedName>
    <definedName name="Z_B85426A5_1E0A_49A7_BA7A_F5EF4A207BF4_.wvu.PrintArea" localSheetId="10" hidden="1">'Attach 9'!$A$1:$G$45</definedName>
    <definedName name="Z_B85426A5_1E0A_49A7_BA7A_F5EF4A207BF4_.wvu.PrintTitles" localSheetId="10" hidden="1">'Attach 9'!$19:$19</definedName>
    <definedName name="Z_B85426A5_1E0A_49A7_BA7A_F5EF4A207BF4_.wvu.Rows" localSheetId="10" hidden="1">'Attach 9'!$20:$21</definedName>
    <definedName name="Z_B9DDBA10_9BB0_4D91_9619_C113F75B2489_.wvu.PrintArea" localSheetId="24" hidden="1">'Attach 23'!$A$1:$E$19</definedName>
    <definedName name="Z_B9DDBA10_9BB0_4D91_9619_C113F75B2489_.wvu.PrintArea" localSheetId="25" hidden="1">'Attach 26'!$A$1:$E$28</definedName>
    <definedName name="Z_B9DDBA10_9BB0_4D91_9619_C113F75B2489_.wvu.PrintArea" localSheetId="26" hidden="1">'Attach 28'!$A$1:$E$27</definedName>
    <definedName name="Z_B9DDBA10_9BB0_4D91_9619_C113F75B2489_.wvu.PrintArea" localSheetId="27" hidden="1">'Attach 30'!$A$2:$E$28</definedName>
    <definedName name="Z_C5EDD9E3_0801_4479_8600_A80B0FCFDF0B_.wvu.PrintArea" localSheetId="24" hidden="1">'Attach 23'!$A$1:$E$20</definedName>
    <definedName name="Z_C5EDD9E3_0801_4479_8600_A80B0FCFDF0B_.wvu.PrintArea" localSheetId="25" hidden="1">'Attach 26'!$A$1:$E$29</definedName>
    <definedName name="Z_C5EDD9E3_0801_4479_8600_A80B0FCFDF0B_.wvu.PrintArea" localSheetId="26" hidden="1">'Attach 28'!$A$1:$E$28</definedName>
    <definedName name="Z_C5EDD9E3_0801_4479_8600_A80B0FCFDF0B_.wvu.PrintArea" localSheetId="27" hidden="1">'Attach 30'!$A$2:$E$29</definedName>
    <definedName name="Z_CB7992C9_ABA5_4C7D_8C49_1E1D8E8875C7_.wvu.PrintArea" localSheetId="24" hidden="1">'Attach 23'!$A$1:$E$20</definedName>
    <definedName name="Z_CB7992C9_ABA5_4C7D_8C49_1E1D8E8875C7_.wvu.PrintArea" localSheetId="25" hidden="1">'Attach 26'!$A$1:$E$29</definedName>
    <definedName name="Z_CB7992C9_ABA5_4C7D_8C49_1E1D8E8875C7_.wvu.PrintArea" localSheetId="26" hidden="1">'Attach 28'!$A$1:$E$28</definedName>
    <definedName name="Z_CB7992C9_ABA5_4C7D_8C49_1E1D8E8875C7_.wvu.PrintArea" localSheetId="27" hidden="1">'Attach 30'!$A$2:$E$29</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9" hidden="1">'Attach 7'!$H:$H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12'!$B$1:$G$103</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4" hidden="1">'Attach 23'!$A$1:$E$22</definedName>
    <definedName name="Z_CD4CA1A8_824A_452F_BDBA_32A47C1B3013_.wvu.PrintArea" localSheetId="25" hidden="1">'Attach 26'!$A$1:$E$31</definedName>
    <definedName name="Z_CD4CA1A8_824A_452F_BDBA_32A47C1B3013_.wvu.PrintArea" localSheetId="26" hidden="1">'Attach 28'!$A$1:$E$30</definedName>
    <definedName name="Z_CD4CA1A8_824A_452F_BDBA_32A47C1B3013_.wvu.PrintArea" localSheetId="2" hidden="1">'Attach 3(JV)'!$A$1:$E$28</definedName>
    <definedName name="Z_CD4CA1A8_824A_452F_BDBA_32A47C1B3013_.wvu.PrintArea" localSheetId="27" hidden="1">'Attach 30'!$A$2:$E$31</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7'!$A$1:$E$27</definedName>
    <definedName name="Z_CD4CA1A8_824A_452F_BDBA_32A47C1B3013_.wvu.PrintArea" localSheetId="10" hidden="1">'Attach 9'!$A$1:$G$45</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9'!$19:$19</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DF7C778_C53B_45C7_952D_968F867FB204_.wvu.PrintArea" localSheetId="24" hidden="1">'Attach 23'!$A$1:$E$19</definedName>
    <definedName name="Z_CDF7C778_C53B_45C7_952D_968F867FB204_.wvu.PrintArea" localSheetId="25" hidden="1">'Attach 26'!$A$1:$E$28</definedName>
    <definedName name="Z_CDF7C778_C53B_45C7_952D_968F867FB204_.wvu.PrintArea" localSheetId="26" hidden="1">'Attach 28'!$A$1:$E$27</definedName>
    <definedName name="Z_CDF7C778_C53B_45C7_952D_968F867FB204_.wvu.PrintArea" localSheetId="27" hidden="1">'Attach 30'!$A$2:$E$28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9" hidden="1">'Attach 7'!$F:$F</definedName>
    <definedName name="Z_D5994A17_2357_4B78_B667_DDB5D94B6FD1_.wvu.Cols" localSheetId="10" hidden="1">'Attach 9'!$K:$N</definedName>
    <definedName name="Z_D5994A17_2357_4B78_B667_DDB5D94B6FD1_.wvu.Cols" localSheetId="20" hidden="1">'Attach. 18'!$K:$P</definedName>
    <definedName name="Z_D5994A17_2357_4B78_B667_DDB5D94B6FD1_.wvu.Cols" localSheetId="30" hidden="1">'Bid Form 1st Env.'!$G:$BM</definedName>
    <definedName name="Z_D5994A17_2357_4B78_B667_DDB5D94B6FD1_.wvu.Cols" localSheetId="1" hidden="1">'Name of Bidder'!$A:$A,'Name of Bidder'!$E:$H</definedName>
    <definedName name="Z_D5994A17_2357_4B78_B667_DDB5D94B6FD1_.wvu.Cols" localSheetId="31"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3" hidden="1">'Attach 23-B'!$A$1:$J$28</definedName>
    <definedName name="Z_D5994A17_2357_4B78_B667_DDB5D94B6FD1_.wvu.PrintArea" localSheetId="2" hidden="1">'Attach 3(JV)'!$A$1:$E$26</definedName>
    <definedName name="Z_D5994A17_2357_4B78_B667_DDB5D94B6FD1_.wvu.PrintArea" localSheetId="28" hidden="1">'Attach 31'!$A$1:$J$22</definedName>
    <definedName name="Z_D5994A17_2357_4B78_B667_DDB5D94B6FD1_.wvu.PrintArea" localSheetId="29" hidden="1">'Attach 32'!$A$1:$J$18</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9" hidden="1">'Attach 7'!$A$1:$E$27</definedName>
    <definedName name="Z_D5994A17_2357_4B78_B667_DDB5D94B6FD1_.wvu.PrintArea" localSheetId="10" hidden="1">'Attach 9'!$A$1:$G$45</definedName>
    <definedName name="Z_D5994A17_2357_4B78_B667_DDB5D94B6FD1_.wvu.PrintArea" localSheetId="20" hidden="1">'Attach. 18'!$A$8:$I$148</definedName>
    <definedName name="Z_D5994A17_2357_4B78_B667_DDB5D94B6FD1_.wvu.PrintArea" localSheetId="30" hidden="1">'Bid Form 1st Env.'!$A$24:$F$157</definedName>
    <definedName name="Z_D5994A17_2357_4B78_B667_DDB5D94B6FD1_.wvu.PrintArea" localSheetId="0" hidden="1">Cover!$A$1:$F$20</definedName>
    <definedName name="Z_D5994A17_2357_4B78_B667_DDB5D94B6FD1_.wvu.PrintArea" localSheetId="1" hidden="1">'Name of Bidder'!$B$1:$C$41</definedName>
    <definedName name="Z_D5994A17_2357_4B78_B667_DDB5D94B6FD1_.wvu.PrintTitles" localSheetId="10" hidden="1">'Attach 9'!$19:$19</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0"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31" hidden="1">'N-W (Cr.)'!$1:$119</definedName>
    <definedName name="Z_DBB6855E_D634_47BF_8EAD_2479D63E426E_.wvu.PrintArea" localSheetId="24" hidden="1">'Attach 23'!$A$1:$E$19</definedName>
    <definedName name="Z_DBB6855E_D634_47BF_8EAD_2479D63E426E_.wvu.PrintArea" localSheetId="25" hidden="1">'Attach 26'!$A$1:$E$28</definedName>
    <definedName name="Z_DBB6855E_D634_47BF_8EAD_2479D63E426E_.wvu.PrintArea" localSheetId="26" hidden="1">'Attach 28'!$A$1:$E$27</definedName>
    <definedName name="Z_DBB6855E_D634_47BF_8EAD_2479D63E426E_.wvu.PrintArea" localSheetId="27" hidden="1">'Attach 30'!$A$2:$E$28</definedName>
    <definedName name="Z_DC28ED1E_3E35_4094_9C2B_5C0A1C1D459C_.wvu.PrintArea" localSheetId="24" hidden="1">'Attach 23'!$A$1:$E$22</definedName>
    <definedName name="Z_DC28ED1E_3E35_4094_9C2B_5C0A1C1D459C_.wvu.PrintArea" localSheetId="25" hidden="1">'Attach 26'!$A$1:$E$31</definedName>
    <definedName name="Z_DC28ED1E_3E35_4094_9C2B_5C0A1C1D459C_.wvu.PrintArea" localSheetId="26" hidden="1">'Attach 28'!$A$1:$E$30</definedName>
    <definedName name="Z_DC28ED1E_3E35_4094_9C2B_5C0A1C1D459C_.wvu.PrintArea" localSheetId="27" hidden="1">'Attach 30'!$A$2:$E$31</definedName>
    <definedName name="Z_E51D3662_FFCE_4FD6_A590_7DDC9E38C41F_.wvu.PrintArea" localSheetId="24" hidden="1">'Attach 23'!$A$1:$E$20</definedName>
    <definedName name="Z_E51D3662_FFCE_4FD6_A590_7DDC9E38C41F_.wvu.PrintArea" localSheetId="25" hidden="1">'Attach 26'!$A$1:$E$29</definedName>
    <definedName name="Z_E51D3662_FFCE_4FD6_A590_7DDC9E38C41F_.wvu.PrintArea" localSheetId="26" hidden="1">'Attach 28'!$A$1:$E$28</definedName>
    <definedName name="Z_E51D3662_FFCE_4FD6_A590_7DDC9E38C41F_.wvu.PrintArea" localSheetId="27" hidden="1">'Attach 30'!$A$2:$E$29</definedName>
    <definedName name="Z_E6F7301F_B7DF_4D80_9428_3CD22143194F_.wvu.Cols" localSheetId="30" hidden="1">'Bid Form 1st Env.'!$Y:$AK</definedName>
    <definedName name="Z_E6F7301F_B7DF_4D80_9428_3CD22143194F_.wvu.Cols" localSheetId="1" hidden="1">'Name of Bidder'!$A:$A</definedName>
    <definedName name="Z_E6F7301F_B7DF_4D80_9428_3CD22143194F_.wvu.PrintArea" localSheetId="30" hidden="1">'Bid Form 1st Env.'!$A$24:$F$149</definedName>
    <definedName name="Z_E6F7301F_B7DF_4D80_9428_3CD22143194F_.wvu.PrintArea" localSheetId="1" hidden="1">'Name of Bidder'!$B$1:$C$41</definedName>
    <definedName name="Z_E6F7301F_B7DF_4D80_9428_3CD22143194F_.wvu.Rows" localSheetId="30"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9" hidden="1">'Attach 7'!$F:$F</definedName>
    <definedName name="Z_E8F77A2D_E40A_4668_A8F2_3CE31C4AC520_.wvu.Cols" localSheetId="20" hidden="1">'Attach. 18'!$K:$Q</definedName>
    <definedName name="Z_E8F77A2D_E40A_4668_A8F2_3CE31C4AC520_.wvu.Cols" localSheetId="30" hidden="1">'Bid Form 1st Env.'!$G:$H,'Bid Form 1st Env.'!$J:$BF</definedName>
    <definedName name="Z_E8F77A2D_E40A_4668_A8F2_3CE31C4AC520_.wvu.Cols" localSheetId="1" hidden="1">'Name of Bidder'!$A:$A,'Name of Bidder'!$D:$I</definedName>
    <definedName name="Z_E8F77A2D_E40A_4668_A8F2_3CE31C4AC520_.wvu.Cols" localSheetId="31"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12'!$A$1:$F$103</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1" hidden="1">'Attach 19'!$A$1:$J$27</definedName>
    <definedName name="Z_E8F77A2D_E40A_4668_A8F2_3CE31C4AC520_.wvu.PrintArea" localSheetId="22" hidden="1">'Attach 23-A'!$A$1:$J$23</definedName>
    <definedName name="Z_E8F77A2D_E40A_4668_A8F2_3CE31C4AC520_.wvu.PrintArea" localSheetId="23" hidden="1">'Attach 23-B'!$A$1:$J$28</definedName>
    <definedName name="Z_E8F77A2D_E40A_4668_A8F2_3CE31C4AC520_.wvu.PrintArea" localSheetId="2" hidden="1">'Attach 3(JV)'!$A$1:$E$25</definedName>
    <definedName name="Z_E8F77A2D_E40A_4668_A8F2_3CE31C4AC520_.wvu.PrintArea" localSheetId="28" hidden="1">'Attach 31'!$A$1:$J$22</definedName>
    <definedName name="Z_E8F77A2D_E40A_4668_A8F2_3CE31C4AC520_.wvu.PrintArea" localSheetId="29" hidden="1">'Attach 32'!$A$1:$J$18</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7'!$A$1:$E$27</definedName>
    <definedName name="Z_E8F77A2D_E40A_4668_A8F2_3CE31C4AC520_.wvu.PrintArea" localSheetId="20" hidden="1">'Attach. 18'!$A$8:$I$148</definedName>
    <definedName name="Z_E8F77A2D_E40A_4668_A8F2_3CE31C4AC520_.wvu.PrintArea" localSheetId="30" hidden="1">'Bid Form 1st Env.'!$A$24:$F$157</definedName>
    <definedName name="Z_E8F77A2D_E40A_4668_A8F2_3CE31C4AC520_.wvu.PrintArea" localSheetId="0" hidden="1">Cover!$A$1:$F$20</definedName>
    <definedName name="Z_E8F77A2D_E40A_4668_A8F2_3CE31C4AC520_.wvu.PrintArea" localSheetId="1" hidden="1">'Name of Bidder'!$B$1:$C$41</definedName>
    <definedName name="Z_E8F77A2D_E40A_4668_A8F2_3CE31C4AC520_.wvu.Rows" localSheetId="11" hidden="1">'Attach 10'!$15:$25</definedName>
    <definedName name="Z_E8F77A2D_E40A_4668_A8F2_3CE31C4AC520_.wvu.Rows" localSheetId="13" hidden="1">'Attach 12'!$28:$65,'Attach 12'!$78:$85,'Attach 12'!#REF!,'Attach 12'!#REF!,'Attach 12'!#REF!,'Attach 12'!#REF!,'Attach 12'!#REF!,'Attach 12'!$102:$102,'Attach 12'!#REF!,'Attach 12'!#REF!,'Attach 12'!$105:$192</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0"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31" hidden="1">'N-W (Cr.)'!$1:$119</definedName>
    <definedName name="Z_EB86BB53_60E3_486A_82FE_5318F63EBE62_.wvu.PrintArea" localSheetId="30" hidden="1">'Bid Form 1st Env.'!$A$24:$F$149</definedName>
    <definedName name="Z_EB86BB53_60E3_486A_82FE_5318F63EBE62_.wvu.Rows" localSheetId="30" hidden="1">'Bid Form 1st Env.'!$53:$53</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9" hidden="1">'Attach 7'!$F:$F</definedName>
    <definedName name="Z_EBAEADC8_DFAF_4DD1_92A4_0349F1C8EBDD_.wvu.Cols" localSheetId="20" hidden="1">'Attach. 18'!$K:$P</definedName>
    <definedName name="Z_EBAEADC8_DFAF_4DD1_92A4_0349F1C8EBDD_.wvu.Cols" localSheetId="30" hidden="1">'Bid Form 1st Env.'!$G:$G,'Bid Form 1st Env.'!$L:$M</definedName>
    <definedName name="Z_EBAEADC8_DFAF_4DD1_92A4_0349F1C8EBDD_.wvu.Cols" localSheetId="1" hidden="1">'Name of Bidder'!$A:$A,'Name of Bidder'!$E:$H</definedName>
    <definedName name="Z_EBAEADC8_DFAF_4DD1_92A4_0349F1C8EBDD_.wvu.Cols" localSheetId="31"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12'!$A$1:$G$103</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3" hidden="1">'Attach 23-B'!$A$1:$J$28</definedName>
    <definedName name="Z_EBAEADC8_DFAF_4DD1_92A4_0349F1C8EBDD_.wvu.PrintArea" localSheetId="2" hidden="1">'Attach 3(JV)'!$A$1:$E$26</definedName>
    <definedName name="Z_EBAEADC8_DFAF_4DD1_92A4_0349F1C8EBDD_.wvu.PrintArea" localSheetId="28" hidden="1">'Attach 31'!$A$1:$J$22</definedName>
    <definedName name="Z_EBAEADC8_DFAF_4DD1_92A4_0349F1C8EBDD_.wvu.PrintArea" localSheetId="29" hidden="1">'Attach 32'!$A$1:$J$18</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9" hidden="1">'Attach 7'!$A$1:$E$27</definedName>
    <definedName name="Z_EBAEADC8_DFAF_4DD1_92A4_0349F1C8EBDD_.wvu.PrintArea" localSheetId="10" hidden="1">'Attach 9'!$A$1:$G$45</definedName>
    <definedName name="Z_EBAEADC8_DFAF_4DD1_92A4_0349F1C8EBDD_.wvu.PrintArea" localSheetId="20" hidden="1">'Attach. 18'!$A$8:$I$148</definedName>
    <definedName name="Z_EBAEADC8_DFAF_4DD1_92A4_0349F1C8EBDD_.wvu.PrintArea" localSheetId="30" hidden="1">'Bid Form 1st Env.'!$A$24:$F$157</definedName>
    <definedName name="Z_EBAEADC8_DFAF_4DD1_92A4_0349F1C8EBDD_.wvu.PrintArea" localSheetId="0" hidden="1">Cover!$A$1:$F$20</definedName>
    <definedName name="Z_EBAEADC8_DFAF_4DD1_92A4_0349F1C8EBDD_.wvu.PrintArea" localSheetId="1" hidden="1">'Name of Bidder'!$B$1:$C$41</definedName>
    <definedName name="Z_EBAEADC8_DFAF_4DD1_92A4_0349F1C8EBDD_.wvu.PrintTitles" localSheetId="10" hidden="1">'Attach 9'!$19:$19</definedName>
    <definedName name="Z_EBAEADC8_DFAF_4DD1_92A4_0349F1C8EBDD_.wvu.Rows" localSheetId="13" hidden="1">'Attach 12'!$4:$4,'Attach 12'!#REF!,'Attach 12'!$105:$192</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30" hidden="1">'Bid Form 1st Env.'!$103:$103</definedName>
    <definedName name="Z_EBAEADC8_DFAF_4DD1_92A4_0349F1C8EBDD_.wvu.Rows" localSheetId="1" hidden="1">'Name of Bidder'!$27:$30</definedName>
    <definedName name="Z_EBAEADC8_DFAF_4DD1_92A4_0349F1C8EBDD_.wvu.Rows" localSheetId="31"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12'!$B$1:$G$103</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4" hidden="1">'Attach 23'!$A$1:$E$22</definedName>
    <definedName name="Z_ECEBABD0_566A_41C4_AA9A_38EA30EFEDA8_.wvu.PrintArea" localSheetId="25" hidden="1">'Attach 26'!$A$1:$E$31</definedName>
    <definedName name="Z_ECEBABD0_566A_41C4_AA9A_38EA30EFEDA8_.wvu.PrintArea" localSheetId="26" hidden="1">'Attach 28'!$A$1:$E$30</definedName>
    <definedName name="Z_ECEBABD0_566A_41C4_AA9A_38EA30EFEDA8_.wvu.PrintArea" localSheetId="2" hidden="1">'Attach 3(JV)'!$A$1:$E$28</definedName>
    <definedName name="Z_ECEBABD0_566A_41C4_AA9A_38EA30EFEDA8_.wvu.PrintArea" localSheetId="27" hidden="1">'Attach 30'!$A$2:$E$31</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9'!$A$1:$G$53</definedName>
    <definedName name="Z_ECEBABD0_566A_41C4_AA9A_38EA30EFEDA8_.wvu.PrintTitles" localSheetId="13" hidden="1">'Attach 12'!#REF!</definedName>
    <definedName name="Z_ECEBABD0_566A_41C4_AA9A_38EA30EFEDA8_.wvu.PrintTitles" localSheetId="10" hidden="1">'Attach 9'!$19:$19</definedName>
    <definedName name="Z_F0C5A243_1ADF_42BF_85A0_B6506A13618B_.wvu.PrintArea" localSheetId="24" hidden="1">'Attach 23'!$A$1:$E$19</definedName>
    <definedName name="Z_F0C5A243_1ADF_42BF_85A0_B6506A13618B_.wvu.PrintArea" localSheetId="25" hidden="1">'Attach 26'!$A$1:$E$28</definedName>
    <definedName name="Z_F0C5A243_1ADF_42BF_85A0_B6506A13618B_.wvu.PrintArea" localSheetId="26" hidden="1">'Attach 28'!$A$1:$E$27</definedName>
    <definedName name="Z_F0C5A243_1ADF_42BF_85A0_B6506A13618B_.wvu.PrintArea" localSheetId="27" hidden="1">'Attach 30'!$A$2:$E$28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9" hidden="1">'Attach 7'!$F:$F</definedName>
    <definedName name="Z_F34FCE55_6D7A_4595_AE80_79F81F8010EA_.wvu.Cols" localSheetId="10" hidden="1">'Attach 9'!$I:$I</definedName>
    <definedName name="Z_F34FCE55_6D7A_4595_AE80_79F81F8010EA_.wvu.Cols" localSheetId="20" hidden="1">'Attach. 18'!$K:$Q</definedName>
    <definedName name="Z_F34FCE55_6D7A_4595_AE80_79F81F8010EA_.wvu.Cols" localSheetId="30" hidden="1">'Bid Form 1st Env.'!$G:$AN,'Bid Form 1st Env.'!$AS:$AT</definedName>
    <definedName name="Z_F34FCE55_6D7A_4595_AE80_79F81F8010EA_.wvu.Cols" localSheetId="1" hidden="1">'Name of Bidder'!$A:$A,'Name of Bidder'!$D:$I</definedName>
    <definedName name="Z_F34FCE55_6D7A_4595_AE80_79F81F8010EA_.wvu.Cols" localSheetId="31" hidden="1">'N-W (Cr.)'!$C:$C,'N-W (Cr.)'!$F:$U</definedName>
    <definedName name="Z_F34FCE55_6D7A_4595_AE80_79F81F8010EA_.wvu.Cols" localSheetId="32"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12'!$A$1:$F$108</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15'!$A$1:$E$94</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1" hidden="1">'Attach 19'!$A$1:$J$27</definedName>
    <definedName name="Z_F34FCE55_6D7A_4595_AE80_79F81F8010EA_.wvu.PrintArea" localSheetId="22" hidden="1">'Attach 23-A'!$A$1:$J$23</definedName>
    <definedName name="Z_F34FCE55_6D7A_4595_AE80_79F81F8010EA_.wvu.PrintArea" localSheetId="23" hidden="1">'Attach 23-B'!$A$1:$J$28</definedName>
    <definedName name="Z_F34FCE55_6D7A_4595_AE80_79F81F8010EA_.wvu.PrintArea" localSheetId="2" hidden="1">'Attach 3(JV)'!$A$1:$E$25</definedName>
    <definedName name="Z_F34FCE55_6D7A_4595_AE80_79F81F8010EA_.wvu.PrintArea" localSheetId="28" hidden="1">'Attach 31'!$A$1:$J$22</definedName>
    <definedName name="Z_F34FCE55_6D7A_4595_AE80_79F81F8010EA_.wvu.PrintArea" localSheetId="29" hidden="1">'Attach 32'!$A$1:$J$18</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7'!$A$1:$E$27</definedName>
    <definedName name="Z_F34FCE55_6D7A_4595_AE80_79F81F8010EA_.wvu.PrintArea" localSheetId="10" hidden="1">'Attach 9'!$A$1:$G$45</definedName>
    <definedName name="Z_F34FCE55_6D7A_4595_AE80_79F81F8010EA_.wvu.PrintArea" localSheetId="20" hidden="1">'Attach. 18'!$A$8:$I$148</definedName>
    <definedName name="Z_F34FCE55_6D7A_4595_AE80_79F81F8010EA_.wvu.PrintArea" localSheetId="30" hidden="1">'Bid Form 1st Env.'!$A$23:$AT$157</definedName>
    <definedName name="Z_F34FCE55_6D7A_4595_AE80_79F81F8010EA_.wvu.PrintArea" localSheetId="0" hidden="1">Cover!$A$1:$F$20</definedName>
    <definedName name="Z_F34FCE55_6D7A_4595_AE80_79F81F8010EA_.wvu.PrintArea" localSheetId="1" hidden="1">'Name of Bidder'!$B$1:$C$41</definedName>
    <definedName name="Z_F34FCE55_6D7A_4595_AE80_79F81F8010EA_.wvu.PrintTitles" localSheetId="10" hidden="1">'Attach 9'!$19:$19</definedName>
    <definedName name="Z_F34FCE55_6D7A_4595_AE80_79F81F8010EA_.wvu.Rows" localSheetId="11" hidden="1">'Attach 10'!$15:$25,'Attach 10'!$29:$32</definedName>
    <definedName name="Z_F34FCE55_6D7A_4595_AE80_79F81F8010EA_.wvu.Rows" localSheetId="13" hidden="1">'Attach 12'!$28:$43,'Attach 12'!$87:$91</definedName>
    <definedName name="Z_F34FCE55_6D7A_4595_AE80_79F81F8010EA_.wvu.Rows" localSheetId="16" hidden="1">'Attach 14 IP'!$44:$46</definedName>
    <definedName name="Z_F34FCE55_6D7A_4595_AE80_79F81F8010EA_.wvu.Rows" localSheetId="17" hidden="1">'Attach 15'!$18:$18</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0"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31" hidden="1">'N-W (Cr.)'!$1:$119</definedName>
    <definedName name="Z_F34FCE55_6D7A_4595_AE80_79F81F8010EA_.wvu.Rows" localSheetId="32" hidden="1">'N-W(cr.)-2'!$1:$119</definedName>
    <definedName name="Z_F8DC905B_04E9_41D7_B695_0DB8D092215B_.wvu.PrintArea" localSheetId="24" hidden="1">'Attach 23'!$A$1:$E$19</definedName>
    <definedName name="Z_F8DC905B_04E9_41D7_B695_0DB8D092215B_.wvu.PrintArea" localSheetId="25" hidden="1">'Attach 26'!$A$1:$E$28</definedName>
    <definedName name="Z_F8DC905B_04E9_41D7_B695_0DB8D092215B_.wvu.PrintArea" localSheetId="26" hidden="1">'Attach 28'!$A$1:$E$27</definedName>
    <definedName name="Z_F8DC905B_04E9_41D7_B695_0DB8D092215B_.wvu.PrintArea" localSheetId="27" hidden="1">'Attach 30'!$A$2:$E$28</definedName>
    <definedName name="Z_F9FE2C60_2849_4C32_B532_2B1A89FFA9CD_.wvu.PrintArea" localSheetId="24" hidden="1">'Attach 23'!$A$1:$E$22</definedName>
    <definedName name="Z_F9FE2C60_2849_4C32_B532_2B1A89FFA9CD_.wvu.PrintArea" localSheetId="25" hidden="1">'Attach 26'!$A$1:$E$31</definedName>
    <definedName name="Z_F9FE2C60_2849_4C32_B532_2B1A89FFA9CD_.wvu.PrintArea" localSheetId="26" hidden="1">'Attach 28'!$A$1:$E$30</definedName>
    <definedName name="Z_F9FE2C60_2849_4C32_B532_2B1A89FFA9CD_.wvu.PrintArea" localSheetId="27" hidden="1">'Attach 30'!$A$2:$E$31</definedName>
    <definedName name="Z_FD87D35E_89F5_48A1_8A83_CC8E962AB32F_.wvu.Cols" localSheetId="10" hidden="1">'Attach 9'!$I:$I</definedName>
    <definedName name="Z_FD87D35E_89F5_48A1_8A83_CC8E962AB32F_.wvu.PrintArea" localSheetId="10" hidden="1">'Attach 9'!$A$1:$G$45</definedName>
    <definedName name="Z_FD87D35E_89F5_48A1_8A83_CC8E962AB32F_.wvu.PrintTitles" localSheetId="10" hidden="1">'Attach 9'!$19:$19</definedName>
    <definedName name="Z_FD87D35E_89F5_48A1_8A83_CC8E962AB32F_.wvu.Rows" localSheetId="10" hidden="1">'Attach 9'!$20:$21</definedName>
    <definedName name="Z_FE4EC9C4_31B9_4D40_8323_5B16C3BC840F_.wvu.PrintArea" localSheetId="24" hidden="1">'Attach 23'!$A$1:$E$22</definedName>
    <definedName name="Z_FE4EC9C4_31B9_4D40_8323_5B16C3BC840F_.wvu.PrintArea" localSheetId="25" hidden="1">'Attach 26'!$A$1:$E$31</definedName>
    <definedName name="Z_FE4EC9C4_31B9_4D40_8323_5B16C3BC840F_.wvu.PrintArea" localSheetId="26" hidden="1">'Attach 28'!$A$1:$E$30</definedName>
    <definedName name="Z_FE4EC9C4_31B9_4D40_8323_5B16C3BC840F_.wvu.PrintArea" localSheetId="27" hidden="1">'Attach 30'!$A$2:$E$31</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workbook>
</file>

<file path=xl/calcChain.xml><?xml version="1.0" encoding="utf-8"?>
<calcChain xmlns="http://schemas.openxmlformats.org/spreadsheetml/2006/main">
  <c r="G39" i="11" l="1"/>
  <c r="E39" i="11"/>
  <c r="F39" i="11"/>
  <c r="F704" i="29"/>
  <c r="F703" i="29"/>
  <c r="C704" i="29"/>
  <c r="C703" i="29"/>
  <c r="E12" i="29"/>
  <c r="E11" i="29"/>
  <c r="E10" i="29"/>
  <c r="E9" i="29"/>
  <c r="A9" i="29"/>
  <c r="E8" i="29"/>
  <c r="A3" i="29"/>
  <c r="A1" i="29"/>
  <c r="H18" i="36"/>
  <c r="B18" i="36"/>
  <c r="H17" i="36"/>
  <c r="B17" i="36"/>
  <c r="F10" i="36"/>
  <c r="F9" i="36"/>
  <c r="F8" i="36"/>
  <c r="F7" i="36"/>
  <c r="F6" i="36"/>
  <c r="A3" i="36"/>
  <c r="A1" i="36"/>
  <c r="H22" i="35"/>
  <c r="B22" i="35"/>
  <c r="H21" i="35"/>
  <c r="B21" i="35"/>
  <c r="F10" i="35"/>
  <c r="F9" i="35"/>
  <c r="F8" i="35"/>
  <c r="F7" i="35"/>
  <c r="F6" i="35"/>
  <c r="A3" i="35"/>
  <c r="A1" i="35"/>
  <c r="A2" i="33"/>
  <c r="E27" i="33"/>
  <c r="B27" i="33"/>
  <c r="E26" i="33"/>
  <c r="B26" i="33"/>
  <c r="E26" i="32"/>
  <c r="B26" i="32"/>
  <c r="E25" i="32"/>
  <c r="B25" i="32"/>
  <c r="E26" i="30"/>
  <c r="B26" i="30"/>
  <c r="E25" i="30"/>
  <c r="B25" i="30"/>
  <c r="E26" i="31"/>
  <c r="B26" i="31"/>
  <c r="E25" i="31"/>
  <c r="B25" i="31"/>
  <c r="E13" i="33"/>
  <c r="E12" i="33"/>
  <c r="E11" i="33"/>
  <c r="A11" i="33"/>
  <c r="E10" i="33"/>
  <c r="E8" i="33"/>
  <c r="E12" i="32"/>
  <c r="E11" i="32"/>
  <c r="E10" i="32"/>
  <c r="A10" i="32"/>
  <c r="E9" i="32"/>
  <c r="E7" i="32"/>
  <c r="A1" i="32"/>
  <c r="E12" i="30"/>
  <c r="E11" i="30"/>
  <c r="E10" i="30"/>
  <c r="A10" i="30"/>
  <c r="E9" i="30"/>
  <c r="E7" i="30"/>
  <c r="A1" i="30"/>
  <c r="A10" i="31"/>
  <c r="E7" i="31"/>
  <c r="E12" i="31"/>
  <c r="E11" i="31"/>
  <c r="E10" i="31"/>
  <c r="E9" i="31"/>
  <c r="A3" i="31"/>
  <c r="A1" i="31"/>
  <c r="E7" i="18"/>
  <c r="E12" i="18"/>
  <c r="E11" i="18"/>
  <c r="E10" i="18"/>
  <c r="A10" i="18"/>
  <c r="E9" i="18"/>
  <c r="A1" i="18"/>
  <c r="B12" i="14"/>
  <c r="A3" i="14"/>
  <c r="A1" i="14"/>
  <c r="A1" i="11"/>
  <c r="B13" i="11"/>
  <c r="E12" i="11"/>
  <c r="E11" i="11"/>
  <c r="E10" i="11"/>
  <c r="E9" i="11"/>
  <c r="A9" i="11"/>
  <c r="E8" i="11"/>
  <c r="E26" i="34"/>
  <c r="B26" i="34"/>
  <c r="E25" i="34"/>
  <c r="B25" i="34"/>
  <c r="E11" i="34"/>
  <c r="E10" i="34"/>
  <c r="E9" i="34"/>
  <c r="E8" i="34"/>
  <c r="E7" i="34"/>
  <c r="A3" i="34"/>
  <c r="A1" i="34"/>
  <c r="A4" i="33"/>
  <c r="A3" i="32"/>
  <c r="A3" i="30"/>
  <c r="G42" i="11" l="1"/>
  <c r="G43" i="11"/>
  <c r="M477" i="29"/>
  <c r="M475" i="29"/>
  <c r="B563" i="29" l="1"/>
  <c r="B519" i="29"/>
  <c r="B478" i="29"/>
  <c r="B627" i="29" s="1"/>
  <c r="E693" i="29" l="1"/>
  <c r="B639" i="29"/>
  <c r="G693" i="29"/>
  <c r="B651" i="29"/>
  <c r="A14" i="7" l="1"/>
  <c r="A3" i="11"/>
  <c r="B127" i="26" l="1"/>
  <c r="D90"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77" i="18"/>
  <c r="B92" i="18"/>
  <c r="E92" i="18"/>
  <c r="B93" i="18"/>
  <c r="E93" i="18"/>
  <c r="A41" i="17"/>
  <c r="A42" i="17"/>
  <c r="A43" i="17"/>
  <c r="A44" i="17"/>
  <c r="A45" i="17"/>
  <c r="A46" i="17"/>
  <c r="A47" i="17"/>
  <c r="A48" i="17"/>
  <c r="A53" i="17"/>
  <c r="A59" i="17"/>
  <c r="A1" i="16"/>
  <c r="A3" i="16"/>
  <c r="E7" i="16"/>
  <c r="E8" i="16"/>
  <c r="E9" i="16"/>
  <c r="E10" i="16"/>
  <c r="E11" i="16"/>
  <c r="B24" i="16"/>
  <c r="E24" i="16"/>
  <c r="B25" i="16"/>
  <c r="E25" i="16"/>
  <c r="A1" i="15"/>
  <c r="A3" i="15"/>
  <c r="E7" i="15"/>
  <c r="E8" i="15"/>
  <c r="E9" i="15"/>
  <c r="E10" i="15"/>
  <c r="E11" i="15"/>
  <c r="B20" i="15"/>
  <c r="E20" i="15"/>
  <c r="B21" i="15"/>
  <c r="E21" i="15"/>
  <c r="B11" i="14"/>
  <c r="B106" i="14"/>
  <c r="F106" i="14"/>
  <c r="B107" i="14"/>
  <c r="F107"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7" i="11"/>
  <c r="B42" i="11"/>
  <c r="B43" i="11"/>
  <c r="A1" i="9"/>
  <c r="A30" i="9" s="1"/>
  <c r="A3" i="9"/>
  <c r="E7" i="9"/>
  <c r="E8" i="9"/>
  <c r="E9" i="9"/>
  <c r="E10" i="9"/>
  <c r="E11" i="9"/>
  <c r="B27" i="9"/>
  <c r="B49" i="9" s="1"/>
  <c r="E27" i="9"/>
  <c r="E49" i="9" s="1"/>
  <c r="B28" i="9"/>
  <c r="B50" i="9" s="1"/>
  <c r="E28" i="9"/>
  <c r="E50" i="9" s="1"/>
  <c r="E30" i="9"/>
  <c r="A32" i="9"/>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9" l="1"/>
  <c r="B11" i="36"/>
  <c r="B12" i="30"/>
  <c r="B12" i="18"/>
  <c r="B10" i="36"/>
  <c r="B12" i="31"/>
  <c r="B11" i="34"/>
  <c r="B11" i="11"/>
  <c r="B10" i="35"/>
  <c r="B13" i="33"/>
  <c r="B12" i="32"/>
  <c r="B11" i="29"/>
  <c r="B12" i="33"/>
  <c r="B11" i="18"/>
  <c r="B10" i="34"/>
  <c r="B10" i="11"/>
  <c r="B11" i="31"/>
  <c r="B11" i="30"/>
  <c r="B10" i="29"/>
  <c r="B11" i="32"/>
  <c r="B9" i="36"/>
  <c r="B9" i="35"/>
  <c r="B8" i="36"/>
  <c r="B10" i="30"/>
  <c r="B8" i="35"/>
  <c r="B10" i="32"/>
  <c r="B9" i="29"/>
  <c r="B11" i="33"/>
  <c r="B10" i="31"/>
  <c r="B9" i="34"/>
  <c r="B13" i="30"/>
  <c r="B12" i="11"/>
  <c r="B12" i="34"/>
  <c r="B11" i="35"/>
  <c r="B13" i="18"/>
  <c r="B13" i="31"/>
  <c r="B14" i="33"/>
  <c r="B13" i="32"/>
  <c r="B9" i="9"/>
  <c r="B12" i="22"/>
  <c r="B11" i="25"/>
  <c r="B10" i="22"/>
  <c r="B9" i="25"/>
  <c r="B51" i="13"/>
  <c r="A34" i="13"/>
  <c r="B50" i="13"/>
  <c r="U6" i="28"/>
  <c r="A18" i="5"/>
  <c r="A17" i="5"/>
  <c r="U6" i="27"/>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N21" i="19"/>
  <c r="K41" i="21"/>
  <c r="A42" i="21" s="1"/>
  <c r="G8" i="3"/>
  <c r="A15" i="3" s="1"/>
  <c r="AS126" i="26"/>
  <c r="I13" i="27"/>
  <c r="F6" i="27" s="1"/>
  <c r="I13" i="28"/>
  <c r="F6" i="28" s="1"/>
  <c r="B23" i="2"/>
  <c r="B13" i="2"/>
  <c r="B11" i="12"/>
  <c r="AG33" i="26"/>
  <c r="AG30" i="26"/>
  <c r="B11" i="5"/>
  <c r="B11" i="7"/>
  <c r="B11" i="8" s="1"/>
  <c r="B11" i="15"/>
  <c r="B9" i="7"/>
  <c r="B9" i="8" s="1"/>
  <c r="B9" i="12"/>
  <c r="B9" i="15"/>
  <c r="B12" i="5"/>
  <c r="B10" i="5"/>
  <c r="B12" i="7"/>
  <c r="B12" i="8" s="1"/>
  <c r="B10" i="7"/>
  <c r="B10" i="8" s="1"/>
  <c r="B12" i="12"/>
  <c r="B10" i="12"/>
  <c r="B12" i="15"/>
  <c r="B10" i="15"/>
  <c r="B11" i="24"/>
  <c r="B9" i="24"/>
  <c r="A133" i="28"/>
  <c r="B133" i="28" s="1"/>
  <c r="D133" i="28" s="1"/>
  <c r="B9" i="5"/>
  <c r="B11" i="6"/>
  <c r="B9" i="6"/>
  <c r="B11" i="9"/>
  <c r="B12" i="13"/>
  <c r="B10" i="13"/>
  <c r="B10" i="14"/>
  <c r="B11" i="16"/>
  <c r="B9" i="16"/>
  <c r="B11" i="19"/>
  <c r="B9" i="19"/>
  <c r="H20" i="19" s="1"/>
  <c r="B11" i="20"/>
  <c r="B9" i="20"/>
  <c r="B11" i="22"/>
  <c r="B9" i="22"/>
  <c r="B12" i="25"/>
  <c r="B10" i="25"/>
  <c r="A132" i="28"/>
  <c r="B132" i="28" s="1"/>
  <c r="D132" i="28" s="1"/>
  <c r="B12" i="24"/>
  <c r="B10" i="2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E18" i="3"/>
  <c r="E28" i="18"/>
  <c r="A7" i="34" l="1"/>
  <c r="A7" i="30"/>
  <c r="A7" i="29"/>
  <c r="A7" i="32"/>
  <c r="A8" i="33"/>
  <c r="A6" i="36"/>
  <c r="A7" i="14"/>
  <c r="A7" i="18"/>
  <c r="A7" i="13"/>
  <c r="A6" i="35"/>
  <c r="A7" i="11"/>
  <c r="A7" i="31"/>
  <c r="A8" i="34"/>
  <c r="A10" i="33"/>
  <c r="A9" i="18"/>
  <c r="A7" i="36"/>
  <c r="A7" i="35"/>
  <c r="A8" i="11"/>
  <c r="A8" i="29"/>
  <c r="A9" i="32"/>
  <c r="A9" i="30"/>
  <c r="A9" i="31"/>
  <c r="A8" i="22"/>
  <c r="A8" i="6"/>
  <c r="A7" i="20"/>
  <c r="A41" i="21"/>
  <c r="A8" i="5"/>
  <c r="A8" i="19"/>
  <c r="A8" i="14"/>
  <c r="A8" i="9"/>
  <c r="A8" i="25"/>
  <c r="E134" i="26"/>
  <c r="A8" i="7"/>
  <c r="A8" i="8" s="1"/>
  <c r="A8" i="15"/>
  <c r="A8" i="16"/>
  <c r="A8" i="24"/>
  <c r="A8" i="13"/>
  <c r="A8" i="12"/>
  <c r="A7" i="25"/>
  <c r="A7" i="6"/>
  <c r="A7" i="7"/>
  <c r="A6" i="20"/>
  <c r="A7" i="9"/>
  <c r="A7" i="19"/>
  <c r="A7" i="24"/>
  <c r="A7" i="5"/>
  <c r="A7" i="16"/>
  <c r="A7" i="22"/>
  <c r="A7" i="15"/>
  <c r="A7" i="12"/>
</calcChain>
</file>

<file path=xl/sharedStrings.xml><?xml version="1.0" encoding="utf-8"?>
<sst xmlns="http://schemas.openxmlformats.org/spreadsheetml/2006/main" count="2817" uniqueCount="1098">
  <si>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</si>
  <si>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</si>
  <si>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</si>
  <si>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</si>
  <si>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</si>
  <si>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</si>
  <si>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</si>
  <si>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</si>
  <si>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</si>
  <si>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</si>
  <si>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</si>
  <si>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</si>
  <si>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</si>
  <si>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</si>
  <si>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</si>
  <si>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</si>
  <si>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</si>
  <si>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</si>
  <si>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</si>
  <si>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</si>
  <si>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</si>
  <si>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</si>
  <si>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</si>
  <si>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</si>
  <si>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</si>
  <si>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</si>
  <si>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</si>
  <si>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</si>
  <si>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</si>
  <si>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</si>
  <si>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</si>
  <si>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</si>
  <si>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</si>
  <si>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</si>
  <si>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</si>
  <si>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</si>
  <si>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</si>
  <si>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</si>
  <si>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</si>
  <si>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</si>
  <si>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</si>
  <si>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</si>
  <si>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</si>
  <si>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</si>
  <si>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</si>
  <si>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</si>
  <si>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</si>
  <si>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</si>
  <si>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</si>
  <si>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</si>
  <si>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</si>
  <si>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</si>
  <si>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</si>
  <si>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</si>
  <si>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</si>
  <si>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</si>
  <si>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</si>
  <si>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</si>
  <si>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</si>
  <si>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</si>
  <si>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</si>
  <si>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</si>
  <si>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</si>
  <si>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</si>
  <si>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</si>
  <si>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</si>
  <si>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</si>
  <si>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</si>
  <si>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</si>
  <si>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</si>
  <si>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</si>
  <si>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</si>
  <si>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</si>
  <si>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</si>
  <si>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</si>
  <si>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</si>
  <si>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</si>
  <si>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</si>
  <si>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</si>
  <si>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</si>
  <si>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</si>
  <si>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</si>
  <si>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</si>
  <si>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</si>
  <si>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</si>
  <si>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</si>
  <si>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</si>
  <si>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</si>
  <si>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</si>
  <si>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</si>
  <si>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</si>
  <si>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</si>
  <si>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</si>
  <si>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</si>
  <si>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</si>
  <si>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</si>
  <si>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</si>
  <si>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</si>
  <si>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</si>
  <si>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</si>
  <si>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</si>
  <si>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</si>
  <si>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</si>
  <si>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</si>
  <si>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</si>
  <si>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</si>
  <si>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</si>
  <si>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</si>
  <si>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</si>
  <si>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</si>
  <si>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</si>
  <si>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</si>
  <si>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</si>
  <si>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</si>
  <si>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</si>
  <si>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</si>
  <si>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</si>
  <si>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</si>
  <si>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</si>
  <si>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</si>
  <si>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</si>
  <si>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</si>
  <si>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</si>
  <si>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</si>
  <si>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</si>
  <si>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</si>
  <si>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</si>
  <si>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</si>
  <si>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</si>
  <si>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</si>
  <si>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</si>
  <si>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</si>
  <si>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</si>
  <si>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</si>
  <si>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</si>
  <si>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</si>
  <si>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</si>
  <si>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</si>
  <si>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</si>
  <si>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</si>
  <si>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</si>
  <si>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</si>
  <si>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</si>
  <si>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</si>
  <si>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</si>
  <si>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</si>
  <si>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</si>
  <si>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</si>
  <si>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</si>
  <si>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</si>
  <si>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</si>
  <si>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</si>
  <si>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</si>
  <si>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</si>
  <si>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</si>
  <si>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</si>
  <si>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</si>
  <si>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</si>
  <si>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</si>
  <si>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</si>
  <si>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</si>
  <si>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</si>
  <si>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</si>
  <si>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</si>
  <si>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</si>
  <si>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</si>
  <si>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</si>
  <si>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</si>
  <si>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</si>
  <si>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</si>
  <si>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</si>
  <si>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</si>
  <si>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</si>
  <si>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</si>
  <si>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</si>
  <si>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</si>
  <si>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</si>
  <si>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</si>
  <si>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</si>
  <si>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</si>
  <si>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</si>
  <si>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</si>
  <si>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</si>
  <si>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</si>
  <si>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</si>
  <si>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</si>
  <si>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</si>
  <si>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</si>
  <si>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</si>
  <si>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</si>
  <si>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</si>
  <si>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</si>
  <si>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</si>
  <si>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</si>
  <si>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</si>
  <si>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</si>
  <si>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</si>
  <si>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</si>
  <si>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</si>
  <si>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</si>
  <si>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</si>
  <si>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</si>
  <si>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</si>
  <si>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</si>
  <si>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</si>
  <si>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</si>
  <si>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</si>
  <si>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</si>
  <si>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</si>
  <si>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</si>
  <si>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</si>
  <si>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</si>
  <si>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</si>
  <si>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</si>
  <si>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</si>
  <si>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</si>
  <si>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</si>
  <si>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</si>
  <si>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</si>
  <si>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</si>
  <si>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</si>
  <si>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</si>
  <si>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</si>
  <si>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</si>
  <si>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</si>
  <si>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</si>
  <si>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</si>
  <si>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</si>
  <si>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</si>
  <si>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</si>
  <si>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</si>
  <si>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</si>
  <si>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</si>
  <si>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</si>
  <si>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</si>
  <si>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</si>
  <si>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</si>
  <si>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</si>
  <si>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</si>
  <si>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</si>
  <si>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</si>
  <si>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</si>
  <si>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</si>
  <si>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</si>
  <si>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</si>
  <si>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</si>
  <si>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</si>
  <si>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</si>
  <si>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</si>
  <si>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</si>
  <si>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</si>
  <si>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</si>
  <si>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</si>
  <si>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</si>
  <si>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</si>
  <si>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</si>
  <si>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</si>
  <si>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</si>
  <si>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</si>
  <si>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</si>
  <si>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</si>
  <si>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</si>
  <si>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</si>
  <si>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</si>
  <si>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</si>
  <si>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</si>
  <si>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</si>
  <si>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</si>
  <si>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</si>
  <si>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</si>
  <si>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</si>
  <si>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</si>
  <si>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</si>
  <si>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</si>
  <si>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</si>
  <si>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</si>
  <si>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</si>
  <si>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</si>
  <si>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</si>
  <si>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</si>
  <si>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</si>
  <si>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</si>
  <si>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</si>
  <si>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</si>
  <si>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</si>
  <si>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</si>
  <si>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</si>
  <si>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</si>
  <si>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</si>
  <si>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</si>
  <si>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</si>
  <si>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</si>
  <si>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</si>
  <si>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</si>
  <si>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</si>
  <si>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</si>
  <si>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</si>
  <si>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</si>
  <si>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</si>
  <si>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</si>
  <si>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</si>
  <si>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</si>
  <si>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</si>
  <si>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</si>
  <si>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</si>
  <si>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</si>
  <si>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</si>
  <si>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</si>
  <si>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</si>
  <si>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</si>
  <si>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</si>
  <si>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</si>
  <si>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</si>
  <si>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</si>
  <si>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</si>
  <si>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</si>
  <si>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</si>
  <si>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</si>
  <si>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</si>
  <si>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</si>
  <si>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</si>
  <si>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</si>
  <si>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</si>
  <si>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</si>
  <si>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</si>
  <si>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</si>
  <si>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</si>
  <si>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</si>
  <si>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</si>
  <si>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</si>
  <si>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</si>
  <si>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</si>
  <si>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</si>
  <si>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</si>
  <si>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</si>
  <si>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</si>
  <si>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</si>
  <si>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</si>
  <si>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</si>
  <si>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</si>
  <si>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</si>
  <si>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</si>
  <si>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</si>
  <si>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</si>
  <si>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</si>
  <si>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</si>
  <si>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</si>
  <si>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</si>
  <si>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</si>
  <si>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</si>
  <si>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</si>
  <si>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</si>
  <si>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</si>
  <si>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</si>
  <si>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</si>
  <si>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</si>
  <si>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</si>
  <si>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</si>
  <si>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</si>
  <si>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</si>
  <si>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</si>
  <si>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</si>
  <si>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</si>
  <si>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</si>
  <si>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</si>
  <si>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</si>
  <si>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</si>
  <si>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</si>
  <si>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</si>
  <si>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</si>
  <si>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</si>
  <si>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</si>
  <si>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</si>
  <si>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</si>
  <si>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</si>
  <si>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</si>
  <si>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</si>
  <si>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</si>
  <si>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</si>
  <si>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</si>
  <si>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</si>
  <si>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</si>
  <si>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</si>
  <si>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</si>
  <si>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</si>
  <si>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</si>
  <si>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</si>
  <si>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</si>
  <si>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</si>
  <si>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</si>
  <si>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</si>
  <si>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</si>
  <si>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</si>
  <si>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</si>
  <si>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</si>
  <si>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</si>
  <si>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</si>
  <si>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</si>
  <si>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</si>
  <si>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</si>
  <si>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</si>
  <si>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</si>
  <si>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</si>
  <si>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</si>
  <si>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</si>
  <si>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</si>
  <si>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</si>
  <si>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</si>
  <si>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</si>
  <si>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</si>
  <si>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</si>
  <si>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</si>
  <si>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</si>
  <si>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</si>
  <si>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</si>
  <si>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</si>
  <si>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</si>
  <si>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</si>
  <si>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</si>
  <si>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</si>
  <si>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</si>
  <si>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</si>
  <si>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</si>
  <si>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</si>
  <si>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</si>
  <si>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</si>
  <si>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</si>
  <si>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</si>
  <si>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</si>
  <si>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</si>
  <si>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</si>
  <si>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</si>
  <si>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</si>
  <si>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</si>
  <si>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</si>
  <si>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</si>
  <si>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</si>
  <si>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</si>
  <si>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</si>
  <si>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</si>
  <si>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</si>
  <si>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</si>
  <si>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</si>
  <si>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</si>
  <si>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</si>
  <si>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</si>
  <si>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</si>
  <si>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</si>
  <si>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</si>
  <si>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</si>
  <si>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</si>
  <si>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</si>
  <si>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</si>
  <si>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</si>
  <si>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</si>
  <si>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</si>
  <si>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</si>
  <si>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</si>
  <si>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</si>
  <si>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</si>
  <si>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</si>
  <si>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</si>
  <si>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</si>
  <si>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</si>
  <si>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</si>
  <si>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</si>
  <si>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</si>
  <si>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</si>
  <si>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</si>
  <si>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</si>
  <si>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</si>
  <si>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</si>
  <si>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</si>
  <si>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</si>
  <si>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</si>
  <si>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</si>
  <si>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</si>
  <si>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</si>
  <si>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</si>
  <si>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</si>
  <si>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</si>
  <si>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</si>
  <si>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</si>
  <si>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</si>
  <si>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</si>
  <si>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</si>
  <si>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</si>
  <si>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</si>
  <si>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</si>
  <si>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</si>
  <si>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</si>
  <si>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</si>
  <si>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</si>
  <si>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</si>
  <si>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</si>
  <si>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</si>
  <si>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</si>
  <si>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</si>
  <si>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</si>
  <si>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</si>
  <si>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</si>
  <si>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</si>
  <si>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</si>
  <si>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</si>
  <si>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</si>
  <si>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</si>
  <si>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</si>
  <si>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</si>
  <si>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</si>
  <si>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</si>
  <si>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</si>
  <si>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</si>
  <si>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</si>
  <si>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</si>
  <si>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</si>
  <si>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</si>
  <si>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</si>
  <si>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</si>
  <si>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</si>
  <si>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</si>
  <si>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</si>
  <si>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</si>
  <si>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</si>
  <si>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</si>
  <si>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</si>
  <si>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</si>
  <si>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</si>
  <si>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</si>
  <si>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</si>
  <si>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</si>
  <si>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</si>
  <si>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</si>
  <si>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</si>
  <si>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</si>
  <si>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</si>
  <si>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</si>
  <si>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</si>
  <si>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</si>
  <si>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</si>
  <si>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</si>
  <si>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</si>
  <si>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</si>
  <si>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</si>
  <si>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</si>
  <si>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</si>
  <si>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</si>
  <si>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</si>
  <si>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</si>
  <si>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</si>
  <si>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</si>
  <si>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</si>
  <si>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</si>
  <si>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</si>
  <si>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</si>
  <si>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</si>
  <si>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</si>
  <si>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</si>
  <si>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</si>
  <si>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</si>
  <si>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</si>
  <si>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</si>
  <si>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</si>
  <si>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</si>
  <si>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</si>
  <si>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</si>
  <si>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</si>
  <si>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</si>
  <si>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</si>
  <si>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</si>
  <si>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</si>
  <si>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</si>
  <si>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</si>
  <si>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</si>
  <si>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</si>
  <si>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</si>
  <si>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</si>
  <si>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</si>
  <si>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</si>
  <si>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</si>
  <si>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</si>
  <si>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</si>
  <si>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</si>
  <si>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</si>
  <si>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</si>
  <si>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</si>
  <si>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</si>
  <si>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</si>
  <si>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</si>
  <si>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</si>
  <si>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</si>
  <si>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</si>
  <si>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</si>
  <si>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</si>
  <si>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</si>
  <si>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</si>
  <si>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</si>
  <si>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</si>
  <si>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</si>
  <si>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</si>
  <si>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</si>
  <si>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</si>
  <si>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</si>
  <si>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</si>
  <si>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</si>
  <si>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</si>
  <si>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</si>
  <si>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2011-2012</t>
  </si>
  <si>
    <t>ATTACHMENT-10</t>
  </si>
  <si>
    <t>Format-C:</t>
  </si>
  <si>
    <t>Designation:</t>
  </si>
  <si>
    <t>Whether Undertaking (as per enclosed format in Section-VI, Sample Forms and Procedures of bidding document) for above is enclosed with the bid</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</si>
  <si>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</si>
  <si>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</si>
  <si>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</si>
  <si>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</si>
  <si>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</si>
  <si>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</si>
  <si>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</si>
  <si>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</si>
  <si>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</si>
  <si>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</si>
  <si>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</si>
  <si>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</si>
  <si>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</si>
  <si>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</si>
  <si>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</si>
  <si>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</si>
  <si>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</si>
  <si>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</si>
  <si>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</si>
  <si>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</si>
  <si>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</si>
  <si>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</si>
  <si>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</si>
  <si>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</si>
  <si>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</si>
  <si>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</si>
  <si>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</si>
  <si>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</si>
  <si>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</si>
  <si>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</si>
  <si>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</si>
  <si>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</si>
  <si>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</si>
  <si>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</si>
  <si>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</si>
  <si>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</si>
  <si>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</si>
  <si>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</si>
  <si>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</si>
  <si>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</si>
  <si>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</si>
  <si>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</si>
  <si>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</si>
  <si>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</si>
  <si>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</si>
  <si>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</si>
  <si>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</si>
  <si>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</si>
  <si>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</si>
  <si>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</si>
  <si>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</si>
  <si>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</si>
  <si>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</si>
  <si>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</si>
  <si>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</si>
  <si>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</si>
  <si>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</si>
  <si>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</si>
  <si>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</si>
  <si>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</si>
  <si>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</si>
  <si>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</si>
  <si>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</si>
  <si>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</si>
  <si>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</si>
  <si>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</si>
  <si>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</si>
  <si>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</si>
  <si>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</si>
  <si>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</si>
  <si>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</si>
  <si>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</si>
  <si>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</si>
  <si>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</si>
  <si>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</si>
  <si>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</si>
  <si>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</si>
  <si>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</si>
  <si>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</si>
  <si>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</si>
  <si>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</si>
  <si>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</si>
  <si>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</si>
  <si>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</si>
  <si>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</si>
  <si>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</si>
  <si>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</si>
  <si>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</si>
  <si>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</si>
  <si>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</si>
  <si>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</si>
  <si>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</si>
  <si>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</si>
  <si>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</si>
  <si>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</si>
  <si>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</si>
  <si>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</si>
  <si>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</si>
  <si>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</si>
  <si>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</si>
  <si>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</si>
  <si>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</si>
  <si>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</si>
  <si>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</si>
  <si>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</si>
  <si>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</si>
  <si>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</si>
  <si>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</si>
  <si>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</si>
  <si>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</si>
  <si>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</si>
  <si>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</si>
  <si>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</si>
  <si>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</si>
  <si>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</si>
  <si>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</si>
  <si>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</si>
  <si>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</si>
  <si>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</si>
  <si>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</si>
  <si>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</si>
  <si>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</si>
  <si>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</si>
  <si>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</si>
  <si>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</si>
  <si>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</si>
  <si>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</si>
  <si>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</si>
  <si>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</si>
  <si>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</si>
  <si>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</si>
  <si>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</si>
  <si>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</si>
  <si>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</si>
  <si>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</si>
  <si>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</si>
  <si>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</si>
  <si>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</si>
  <si>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</si>
  <si>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</si>
  <si>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</si>
  <si>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</si>
  <si>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</si>
  <si>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</si>
  <si>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</si>
  <si>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</si>
  <si>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</si>
  <si>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</si>
  <si>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</si>
  <si>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</si>
  <si>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</si>
  <si>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</si>
  <si>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</si>
  <si>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</si>
  <si>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</si>
  <si>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</si>
  <si>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</si>
  <si>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</si>
  <si>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</si>
  <si>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</si>
  <si>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</si>
  <si>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</si>
  <si>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</si>
  <si>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</si>
  <si>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</si>
  <si>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</si>
  <si>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</si>
  <si>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</si>
  <si>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</si>
  <si>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</si>
  <si>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</si>
  <si>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</si>
  <si>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</si>
  <si>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</si>
  <si>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</si>
  <si>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</si>
  <si>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</si>
  <si>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</si>
  <si>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</si>
  <si>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</si>
  <si>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</si>
  <si>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</si>
  <si>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</si>
  <si>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</si>
  <si>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</si>
  <si>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</si>
  <si>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</si>
  <si>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</si>
  <si>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</si>
  <si>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</si>
  <si>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</si>
  <si>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</si>
  <si>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</si>
  <si>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</si>
  <si>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</si>
  <si>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</si>
  <si>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</si>
  <si>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</si>
  <si>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</si>
  <si>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</si>
  <si>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</si>
  <si>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</si>
  <si>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</si>
  <si>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</si>
  <si>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</si>
  <si>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</si>
  <si>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</si>
  <si>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</si>
  <si>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</si>
  <si>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</si>
  <si>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</si>
  <si>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</si>
  <si>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</si>
  <si>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</si>
  <si>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</si>
  <si>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</si>
  <si>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</si>
  <si>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</si>
  <si>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</si>
  <si>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</si>
  <si>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</si>
  <si>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</si>
  <si>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</si>
  <si>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</si>
  <si>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</si>
  <si>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</si>
  <si>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</si>
  <si>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</si>
  <si>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</si>
  <si>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</si>
  <si>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</si>
  <si>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</si>
  <si>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</si>
  <si>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</si>
  <si>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</si>
  <si>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</si>
  <si>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</si>
  <si>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</si>
  <si>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</si>
  <si>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</si>
  <si>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</si>
  <si>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</si>
  <si>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</si>
  <si>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</si>
  <si>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</si>
  <si>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</si>
  <si>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</si>
  <si>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</si>
  <si>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</si>
  <si>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</si>
  <si>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</si>
  <si>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</si>
  <si>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</si>
  <si>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</si>
  <si>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</si>
  <si>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</si>
  <si>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</si>
  <si>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</si>
  <si>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</si>
  <si>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</si>
  <si>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</si>
  <si>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</si>
  <si>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</si>
  <si>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</si>
  <si>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</si>
  <si>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</si>
  <si>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</si>
  <si>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</si>
  <si>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</si>
  <si>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</si>
  <si>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</si>
  <si>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</si>
  <si>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</si>
  <si>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</si>
  <si>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</si>
  <si>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</si>
  <si>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</si>
  <si>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</si>
  <si>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</si>
  <si>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</si>
  <si>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</si>
  <si>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</si>
  <si>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</si>
  <si>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</si>
  <si>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</si>
  <si>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</si>
  <si>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</si>
  <si>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</si>
  <si>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</si>
  <si>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</si>
  <si>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</si>
  <si>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</si>
  <si>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</si>
  <si>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</si>
  <si>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</si>
  <si>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</si>
  <si>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</si>
  <si>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</si>
  <si>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</si>
  <si>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</si>
  <si>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</si>
  <si>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</si>
  <si>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</si>
  <si>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</si>
  <si>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</si>
  <si>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</si>
  <si>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</si>
  <si>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</si>
  <si>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</si>
  <si>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</si>
  <si>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</si>
  <si>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</si>
  <si>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</si>
  <si>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</si>
  <si>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</si>
  <si>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</si>
  <si>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</si>
  <si>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</si>
  <si>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</si>
  <si>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</si>
  <si>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</si>
  <si>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</si>
  <si>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</si>
  <si>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</si>
  <si>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</si>
  <si>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</si>
  <si>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</si>
  <si>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</si>
  <si>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</si>
  <si>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</si>
  <si>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</si>
  <si>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</si>
  <si>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</si>
  <si>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</si>
  <si>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</si>
  <si>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</si>
  <si>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</si>
  <si>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</si>
  <si>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</si>
  <si>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Interest Bearing Engineering Advance :</t>
  </si>
  <si>
    <t>A1</t>
  </si>
  <si>
    <t>A2</t>
  </si>
  <si>
    <t xml:space="preserve">A) For Ex-Works Price Component of AIS Equipment </t>
  </si>
  <si>
    <t>Sub Station Structures (including Bolts &amp; Nuts)</t>
  </si>
  <si>
    <t>For Installation (including Civil Works) Price Component</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</si>
  <si>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</si>
  <si>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</si>
  <si>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</si>
  <si>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</si>
  <si>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</si>
  <si>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</si>
  <si>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</si>
  <si>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</si>
  <si>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</si>
  <si>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</si>
  <si>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</si>
  <si>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</si>
  <si>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</si>
  <si>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</si>
  <si>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</si>
  <si>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</si>
  <si>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</si>
  <si>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</si>
  <si>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</si>
  <si>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</si>
  <si>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</si>
  <si>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</si>
  <si>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</si>
  <si>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</si>
  <si>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</si>
  <si>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</si>
  <si>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</si>
  <si>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</si>
  <si>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</si>
  <si>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</si>
  <si>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</si>
  <si>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</si>
  <si>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</si>
  <si>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</si>
  <si>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</si>
  <si>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</si>
  <si>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</si>
  <si>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</si>
  <si>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</si>
  <si>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</si>
  <si>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</si>
  <si>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</si>
  <si>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</si>
  <si>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</si>
  <si>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</si>
  <si>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</si>
  <si>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</si>
  <si>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</si>
  <si>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</si>
  <si>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</si>
  <si>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</si>
  <si>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</si>
  <si>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</si>
  <si>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</si>
  <si>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</si>
  <si>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</si>
  <si>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</si>
  <si>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</si>
  <si>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</si>
  <si>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</si>
  <si>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</si>
  <si>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</si>
  <si>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</si>
  <si>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</si>
  <si>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</si>
  <si>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</si>
  <si>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</si>
  <si>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</si>
  <si>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</si>
  <si>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</si>
  <si>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</si>
  <si>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</si>
  <si>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</si>
  <si>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</si>
  <si>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</si>
  <si>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</si>
  <si>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</si>
  <si>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</si>
  <si>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</si>
  <si>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</si>
  <si>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</si>
  <si>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</si>
  <si>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Circuit Breaker</t>
  </si>
  <si>
    <t>Capacitive Voltage Transformer</t>
  </si>
  <si>
    <t>IV</t>
  </si>
  <si>
    <t>VI)</t>
  </si>
  <si>
    <t>VII)</t>
  </si>
  <si>
    <t>V)</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</si>
  <si>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</si>
  <si>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</si>
  <si>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Attachment-23</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</si>
  <si>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</si>
  <si>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</si>
  <si>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Attachment-28</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</si>
  <si>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</si>
  <si>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</si>
  <si>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Attachment-30</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</si>
  <si>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</si>
  <si>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</si>
  <si>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t>
  </si>
  <si>
    <t xml:space="preserve">[Specification No.: CC/NT/W-GIS/DOM/A10/25/06459] </t>
  </si>
  <si>
    <t>ATTACHMENT-7</t>
  </si>
  <si>
    <t>Attachment-15</t>
  </si>
  <si>
    <t>ATTACHMENT-31</t>
  </si>
  <si>
    <t>(Declaration by the bidder for ‘Code of Integrity for Public procurement’)</t>
  </si>
  <si>
    <t>Dear Sirs,
1.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t>
  </si>
  <si>
    <t>a</t>
  </si>
  <si>
    <t>b</t>
  </si>
  <si>
    <t>c</t>
  </si>
  <si>
    <t xml:space="preserve">d </t>
  </si>
  <si>
    <t>ATTACHMENT-32</t>
  </si>
  <si>
    <t>(Declaration for Acknowledgement and Acceptance of Supplier Code of Conduct)</t>
  </si>
  <si>
    <t xml:space="preserve">Dear Sirs,
1.0	We hereby confirm that we have gone through the POWERGRID Supplier Code of Conduct, attached as Appendix-III to the Special Conditions of Contract and commit to comply with the same in letter and spirit, if awarded value for the subject package will be Rs. 250 Crore or above. </t>
  </si>
  <si>
    <t>2.0	Upon the occurrence of any breach to the terms and conditions of POWERGRID Supplier Code of Conduct, we shall take all corrective actions in timely manner. Further, we also understand that in case of our failure to comply with this Code, then POWERGRID may take actions against us as per its extant Policies and Procedures including suspension or termination as POWERGRID’s supplier.</t>
  </si>
  <si>
    <t>2. We also accept that in case of violation/transgression of this code by us in competing for or in executing the Contract, Employer has the right to take punitive measures as per the provisions of the Bidding Documents and/or POWERGRID’s policy and procedure.</t>
  </si>
  <si>
    <t>3.0	We also hereby confirm that in case we are awarded the subject package with an award value of Rs. 250 Crore or above, we shall submit a signed copy of ‘Supplier Code of Conduct’ within 30 days of the issuance of NOA.</t>
  </si>
  <si>
    <t>Bidder’s Name and Address :</t>
  </si>
  <si>
    <t>"Saudamini", Plot No.-2</t>
  </si>
  <si>
    <t xml:space="preserve">Sector-29, </t>
  </si>
  <si>
    <t xml:space="preserve">Name : </t>
  </si>
  <si>
    <t xml:space="preserve">Designation : </t>
  </si>
  <si>
    <t xml:space="preserve">Attachment-26 </t>
  </si>
  <si>
    <t>400kV GIS Substation Package SS-149</t>
  </si>
  <si>
    <t>Attachments  3(QR),  4, 4(A), 5, 5(A), 6, 7, 9, 10, 11, 12, 13, 14, 15, 16, 17, 18, 19, 23, 26, 28, 30, 31, 32 and Bid Form for 1st Envelope are included here.</t>
  </si>
  <si>
    <t>Attachment 20, 21, 22, 24, 25, 29:  To be submitted as per the provisions of the Bidding Documents (Formats Attached seperately in Volume-III if Bidding Documents.</t>
  </si>
  <si>
    <t>Extn. of 400/220kV Bhuj-II PS associated with Augmentation of transformation capacity at Bhuj-II PS (GIS)</t>
  </si>
  <si>
    <t>Extn. of 400/220kV Bhuj-II PS associated with Provision of ICT Augmentation and Bus Reactor at Bhuj-II PS</t>
  </si>
  <si>
    <t>Extn. of 400/220kV Bhuj PS associated with Transmission scheme for providing connectivity to REGS at Bhuj PS</t>
  </si>
  <si>
    <t>L1 schedule (Months)</t>
  </si>
  <si>
    <t>email ID(s) of Contact Person</t>
  </si>
  <si>
    <t>Mobile No(s). of Contact Person</t>
  </si>
  <si>
    <t>Tel No(s). of Contact Person</t>
  </si>
  <si>
    <t>We hereby furnish the relevant details pertaining to the price adjustment provisions for equipment as specified in your specifications and documents for the Substation Package SS-149. The necessary documentary evidence is enclosed.</t>
  </si>
  <si>
    <t xml:space="preserve">Whether Manufacturer Authorization Form (MAF) from offered GIS manufacturer(s) (as per enclosed format in bidding document)  is enclosed along with the Bid 
</t>
  </si>
  <si>
    <t>Do you have audited results for FY 2024-25</t>
  </si>
  <si>
    <t>2024-2025</t>
  </si>
  <si>
    <t>Attachment 8(a):</t>
  </si>
  <si>
    <t>Attachment 8(b):</t>
  </si>
  <si>
    <t>(i)(i)</t>
  </si>
  <si>
    <t>(i)(ii)</t>
  </si>
  <si>
    <t>Manufacturer’s Authorisation Forms (applicable for all items except for GIS)</t>
  </si>
  <si>
    <t>Manufacturer’s Authorisation Forms (applicable for GIS manufacturer)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</si>
</sst>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8">
    <font>
      <sz val="10"/>
      <name val="Book Antiqua"/>
    </font>
    <font>
      <sz val="11"/>
      <color theme="1"/>
      <name val="Calibri"/>
      <family val="2"/>
      <scheme val="minor"/>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
      <b/>
      <sz val="12"/>
      <color indexed="12"/>
      <name val="Book Antiqua"/>
      <family val="1"/>
    </font>
    <font>
      <i/>
      <sz val="11"/>
      <color rgb="FF000000"/>
      <name val="Arial"/>
      <family val="2"/>
    </font>
    <font>
      <sz val="11"/>
      <color rgb="FF000000"/>
      <name val="Arial"/>
      <family val="2"/>
    </font>
    <font>
      <i/>
      <sz val="10"/>
      <color rgb="FF000000"/>
      <name val="Arial"/>
      <family val="2"/>
    </font>
    <font>
      <u/>
      <sz val="10"/>
      <color theme="10"/>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4">
    <xf numFmtId="0" fontId="0" fillId="0" borderId="0"/>
    <xf numFmtId="9" fontId="7" fillId="0" borderId="0"/>
    <xf numFmtId="165"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0" fontId="9"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4" fontId="22" fillId="0" borderId="0" applyFont="0" applyFill="0" applyBorder="0" applyAlignment="0" applyProtection="0"/>
    <xf numFmtId="164" fontId="3" fillId="0" borderId="0" applyFont="0" applyFill="0" applyBorder="0" applyAlignment="0" applyProtection="0"/>
    <xf numFmtId="164" fontId="8" fillId="0" borderId="0" applyFont="0" applyFill="0" applyBorder="0" applyAlignment="0" applyProtection="0"/>
    <xf numFmtId="170" fontId="10"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1" fillId="0" borderId="0" applyNumberFormat="0" applyFill="0" applyBorder="0" applyAlignment="0" applyProtection="0">
      <alignment vertical="top"/>
      <protection locked="0"/>
    </xf>
    <xf numFmtId="37" fontId="12" fillId="0" borderId="0"/>
    <xf numFmtId="171" fontId="8" fillId="0" borderId="0"/>
    <xf numFmtId="171" fontId="8" fillId="0" borderId="0"/>
    <xf numFmtId="0" fontId="16" fillId="0" borderId="0"/>
    <xf numFmtId="0" fontId="8" fillId="0" borderId="0"/>
    <xf numFmtId="0" fontId="3" fillId="0" borderId="0"/>
    <xf numFmtId="0" fontId="8" fillId="0" borderId="0"/>
    <xf numFmtId="0" fontId="22" fillId="0" borderId="0"/>
    <xf numFmtId="0" fontId="6" fillId="0" borderId="0"/>
    <xf numFmtId="0" fontId="8" fillId="0" borderId="0"/>
    <xf numFmtId="0" fontId="8" fillId="0" borderId="0"/>
    <xf numFmtId="0" fontId="21" fillId="0" borderId="0"/>
    <xf numFmtId="0" fontId="3" fillId="0" borderId="0"/>
    <xf numFmtId="0" fontId="8" fillId="0" borderId="0"/>
    <xf numFmtId="0" fontId="3" fillId="0" borderId="0"/>
    <xf numFmtId="0" fontId="3" fillId="0" borderId="0"/>
    <xf numFmtId="0" fontId="3" fillId="0" borderId="0"/>
    <xf numFmtId="0" fontId="16" fillId="0" borderId="0"/>
    <xf numFmtId="0" fontId="6" fillId="0" borderId="0"/>
    <xf numFmtId="0" fontId="16" fillId="0" borderId="0"/>
    <xf numFmtId="0" fontId="22" fillId="0" borderId="0"/>
    <xf numFmtId="0" fontId="8" fillId="0" borderId="0"/>
    <xf numFmtId="0" fontId="6" fillId="0" borderId="0"/>
    <xf numFmtId="0" fontId="6" fillId="0" borderId="0"/>
    <xf numFmtId="0" fontId="22" fillId="0" borderId="0"/>
    <xf numFmtId="0" fontId="22" fillId="0" borderId="0"/>
    <xf numFmtId="9" fontId="8" fillId="0" borderId="0" applyFont="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15" fillId="0" borderId="0"/>
    <xf numFmtId="0" fontId="2" fillId="0" borderId="0"/>
    <xf numFmtId="0" fontId="1" fillId="0" borderId="0"/>
    <xf numFmtId="0" fontId="87" fillId="0" borderId="0" applyNumberFormat="0" applyFill="0" applyBorder="0" applyAlignment="0" applyProtection="0"/>
    <xf numFmtId="0" fontId="3" fillId="0" borderId="0"/>
  </cellStyleXfs>
  <cellXfs count="1390">
    <xf numFmtId="0" fontId="0" fillId="0" borderId="0" xfId="0"/>
    <xf numFmtId="0" fontId="22" fillId="0" borderId="0" xfId="37" applyProtection="1">
      <protection hidden="1"/>
    </xf>
    <xf numFmtId="0" fontId="22" fillId="0" borderId="4" xfId="37" applyBorder="1" applyProtection="1">
      <protection hidden="1"/>
    </xf>
    <xf numFmtId="0" fontId="22" fillId="0" borderId="5" xfId="37" applyBorder="1" applyProtection="1">
      <protection hidden="1"/>
    </xf>
    <xf numFmtId="0" fontId="22" fillId="0" borderId="6" xfId="37" applyBorder="1" applyProtection="1">
      <protection hidden="1"/>
    </xf>
    <xf numFmtId="0" fontId="22" fillId="0" borderId="7" xfId="37" applyBorder="1" applyProtection="1">
      <protection hidden="1"/>
    </xf>
    <xf numFmtId="0" fontId="22" fillId="0" borderId="8" xfId="37" applyBorder="1" applyProtection="1">
      <protection hidden="1"/>
    </xf>
    <xf numFmtId="0" fontId="24" fillId="0" borderId="0" xfId="37" applyFont="1" applyAlignment="1" applyProtection="1">
      <alignment horizontal="center"/>
      <protection hidden="1"/>
    </xf>
    <xf numFmtId="0" fontId="22" fillId="0" borderId="0" xfId="50" applyAlignment="1" applyProtection="1">
      <alignment vertical="center"/>
      <protection hidden="1"/>
    </xf>
    <xf numFmtId="0" fontId="22" fillId="0" borderId="8" xfId="50" applyBorder="1" applyAlignment="1" applyProtection="1">
      <alignment vertical="center"/>
      <protection hidden="1"/>
    </xf>
    <xf numFmtId="0" fontId="8" fillId="0" borderId="7" xfId="50" applyFont="1" applyBorder="1" applyAlignment="1" applyProtection="1">
      <alignment vertical="center"/>
      <protection hidden="1"/>
    </xf>
    <xf numFmtId="0" fontId="22" fillId="0" borderId="0" xfId="50" applyProtection="1">
      <protection hidden="1"/>
    </xf>
    <xf numFmtId="0" fontId="22" fillId="0" borderId="8" xfId="50" applyBorder="1" applyProtection="1">
      <protection hidden="1"/>
    </xf>
    <xf numFmtId="0" fontId="8" fillId="0" borderId="0" xfId="50" applyFont="1" applyAlignment="1" applyProtection="1">
      <alignment vertical="center"/>
      <protection hidden="1"/>
    </xf>
    <xf numFmtId="0" fontId="8" fillId="0" borderId="7" xfId="50" applyFont="1" applyBorder="1" applyAlignment="1" applyProtection="1">
      <alignment horizontal="center" vertical="center"/>
      <protection hidden="1"/>
    </xf>
    <xf numFmtId="0" fontId="8" fillId="0" borderId="8" xfId="50" applyFont="1" applyBorder="1" applyAlignment="1" applyProtection="1">
      <alignment horizontal="left" vertical="center"/>
      <protection hidden="1"/>
    </xf>
    <xf numFmtId="0" fontId="22" fillId="0" borderId="9" xfId="37" applyBorder="1" applyProtection="1">
      <protection hidden="1"/>
    </xf>
    <xf numFmtId="0" fontId="22" fillId="0" borderId="10" xfId="37" applyBorder="1" applyProtection="1">
      <protection hidden="1"/>
    </xf>
    <xf numFmtId="0" fontId="22" fillId="0" borderId="11" xfId="37" applyBorder="1" applyProtection="1">
      <protection hidden="1"/>
    </xf>
    <xf numFmtId="0" fontId="22" fillId="0" borderId="0" xfId="50" applyAlignment="1" applyProtection="1">
      <alignment horizontal="left"/>
      <protection hidden="1"/>
    </xf>
    <xf numFmtId="0" fontId="22" fillId="0" borderId="7" xfId="50" applyBorder="1" applyAlignment="1" applyProtection="1">
      <alignment horizontal="center"/>
      <protection hidden="1"/>
    </xf>
    <xf numFmtId="0" fontId="22" fillId="0" borderId="7" xfId="50" applyBorder="1" applyProtection="1">
      <protection hidden="1"/>
    </xf>
    <xf numFmtId="0" fontId="22" fillId="0" borderId="7" xfId="55" applyBorder="1" applyAlignment="1" applyProtection="1">
      <alignment horizontal="center"/>
      <protection hidden="1"/>
    </xf>
    <xf numFmtId="0" fontId="22" fillId="0" borderId="0" xfId="55" applyProtection="1">
      <protection hidden="1"/>
    </xf>
    <xf numFmtId="0" fontId="22" fillId="0" borderId="12" xfId="37" applyBorder="1" applyProtection="1">
      <protection hidden="1"/>
    </xf>
    <xf numFmtId="0" fontId="22" fillId="0" borderId="13" xfId="55" applyBorder="1" applyAlignment="1" applyProtection="1">
      <alignment horizontal="center"/>
      <protection hidden="1"/>
    </xf>
    <xf numFmtId="0" fontId="22" fillId="0" borderId="14" xfId="55" applyBorder="1" applyProtection="1">
      <protection hidden="1"/>
    </xf>
    <xf numFmtId="0" fontId="22" fillId="0" borderId="14" xfId="50" applyBorder="1" applyProtection="1">
      <protection hidden="1"/>
    </xf>
    <xf numFmtId="0" fontId="22" fillId="0" borderId="15" xfId="50" applyBorder="1" applyProtection="1">
      <protection hidden="1"/>
    </xf>
    <xf numFmtId="0" fontId="25" fillId="0" borderId="0" xfId="37" applyFont="1" applyProtection="1">
      <protection hidden="1"/>
    </xf>
    <xf numFmtId="0" fontId="28" fillId="0" borderId="0" xfId="54" applyFont="1" applyProtection="1">
      <protection hidden="1"/>
    </xf>
    <xf numFmtId="0" fontId="28" fillId="0" borderId="16" xfId="49" applyFont="1" applyBorder="1" applyAlignment="1" applyProtection="1">
      <alignment vertical="center"/>
      <protection hidden="1"/>
    </xf>
    <xf numFmtId="0" fontId="28" fillId="0" borderId="16" xfId="54" applyFont="1" applyBorder="1" applyProtection="1">
      <protection hidden="1"/>
    </xf>
    <xf numFmtId="0" fontId="27" fillId="0" borderId="0" xfId="49" applyFont="1" applyAlignment="1" applyProtection="1">
      <alignment horizontal="center" vertical="center"/>
      <protection hidden="1"/>
    </xf>
    <xf numFmtId="0" fontId="28" fillId="0" borderId="0" xfId="49" applyFont="1" applyAlignment="1" applyProtection="1">
      <alignment horizontal="justify" vertical="center"/>
      <protection hidden="1"/>
    </xf>
    <xf numFmtId="0" fontId="28" fillId="0" borderId="0" xfId="49" applyFont="1" applyAlignment="1" applyProtection="1">
      <alignment vertical="center"/>
      <protection hidden="1"/>
    </xf>
    <xf numFmtId="0" fontId="28" fillId="0" borderId="17" xfId="49" applyFont="1" applyBorder="1" applyAlignment="1" applyProtection="1">
      <alignment vertical="center" wrapText="1"/>
      <protection hidden="1"/>
    </xf>
    <xf numFmtId="0" fontId="28" fillId="2" borderId="18" xfId="49" applyFont="1" applyFill="1" applyBorder="1" applyAlignment="1" applyProtection="1">
      <alignment horizontal="left" vertical="center" wrapText="1"/>
      <protection locked="0"/>
    </xf>
    <xf numFmtId="0" fontId="27" fillId="0" borderId="0" xfId="54" applyFont="1" applyAlignment="1" applyProtection="1">
      <alignment horizontal="center" vertical="center" wrapText="1"/>
      <protection hidden="1"/>
    </xf>
    <xf numFmtId="0" fontId="28" fillId="0" borderId="19" xfId="49" applyFont="1" applyBorder="1" applyAlignment="1" applyProtection="1">
      <alignment vertical="center" wrapText="1"/>
      <protection hidden="1"/>
    </xf>
    <xf numFmtId="0" fontId="28" fillId="0" borderId="19" xfId="49" applyFont="1" applyBorder="1" applyAlignment="1" applyProtection="1">
      <alignment horizontal="left" vertical="center" wrapText="1"/>
      <protection hidden="1"/>
    </xf>
    <xf numFmtId="0" fontId="31" fillId="0" borderId="20" xfId="54" applyFont="1" applyBorder="1" applyAlignment="1" applyProtection="1">
      <alignment horizontal="center" vertical="center"/>
      <protection locked="0"/>
    </xf>
    <xf numFmtId="0" fontId="28" fillId="0" borderId="7" xfId="49" applyFont="1" applyBorder="1" applyAlignment="1" applyProtection="1">
      <alignment vertical="center" wrapText="1"/>
      <protection hidden="1"/>
    </xf>
    <xf numFmtId="0" fontId="28" fillId="0" borderId="8" xfId="49" applyFont="1" applyBorder="1" applyAlignment="1" applyProtection="1">
      <alignment horizontal="center" vertical="center"/>
      <protection hidden="1"/>
    </xf>
    <xf numFmtId="0" fontId="28" fillId="0" borderId="21"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8" fillId="0" borderId="16" xfId="54" applyFont="1" applyBorder="1" applyAlignment="1" applyProtection="1">
      <alignment horizontal="center" vertical="center" wrapText="1"/>
      <protection hidden="1"/>
    </xf>
    <xf numFmtId="0" fontId="28" fillId="0" borderId="23" xfId="49" applyFont="1" applyBorder="1" applyAlignment="1" applyProtection="1">
      <alignment vertical="center"/>
      <protection hidden="1"/>
    </xf>
    <xf numFmtId="0" fontId="28" fillId="2" borderId="22" xfId="49" applyFont="1" applyFill="1" applyBorder="1" applyAlignment="1" applyProtection="1">
      <alignment horizontal="left" vertical="center" wrapText="1"/>
      <protection locked="0"/>
    </xf>
    <xf numFmtId="0" fontId="28" fillId="0" borderId="24" xfId="49" applyFont="1" applyBorder="1" applyAlignment="1" applyProtection="1">
      <alignment vertical="center"/>
      <protection hidden="1"/>
    </xf>
    <xf numFmtId="0" fontId="28" fillId="0" borderId="25" xfId="49" applyFont="1" applyBorder="1" applyAlignment="1" applyProtection="1">
      <alignment vertical="center"/>
      <protection hidden="1"/>
    </xf>
    <xf numFmtId="0" fontId="28" fillId="2" borderId="26" xfId="49" applyFont="1" applyFill="1" applyBorder="1" applyAlignment="1" applyProtection="1">
      <alignment horizontal="left" vertical="center" wrapText="1"/>
      <protection locked="0"/>
    </xf>
    <xf numFmtId="0" fontId="28" fillId="0" borderId="7" xfId="49" applyFont="1" applyBorder="1" applyAlignment="1" applyProtection="1">
      <alignment vertical="center"/>
      <protection hidden="1"/>
    </xf>
    <xf numFmtId="0" fontId="28" fillId="0" borderId="8" xfId="49" applyFont="1" applyBorder="1" applyAlignment="1" applyProtection="1">
      <alignment vertical="center" wrapText="1"/>
      <protection hidden="1"/>
    </xf>
    <xf numFmtId="0" fontId="31" fillId="0" borderId="21" xfId="49" applyFont="1" applyBorder="1" applyAlignment="1" applyProtection="1">
      <alignment vertical="center"/>
      <protection hidden="1"/>
    </xf>
    <xf numFmtId="0" fontId="28" fillId="0" borderId="27" xfId="49" applyFont="1" applyBorder="1" applyAlignment="1" applyProtection="1">
      <alignment horizontal="left" vertical="center" wrapText="1"/>
      <protection hidden="1"/>
    </xf>
    <xf numFmtId="0" fontId="31" fillId="0" borderId="23" xfId="49" applyFont="1" applyBorder="1" applyAlignment="1" applyProtection="1">
      <alignment vertical="center"/>
      <protection hidden="1"/>
    </xf>
    <xf numFmtId="0" fontId="28" fillId="0" borderId="22" xfId="49" applyFont="1" applyBorder="1" applyAlignment="1" applyProtection="1">
      <alignment horizontal="left" vertical="center" wrapText="1"/>
      <protection hidden="1"/>
    </xf>
    <xf numFmtId="0" fontId="31" fillId="0" borderId="24" xfId="49" applyFont="1" applyBorder="1" applyAlignment="1" applyProtection="1">
      <alignment vertical="center"/>
      <protection hidden="1"/>
    </xf>
    <xf numFmtId="0" fontId="31" fillId="0" borderId="25" xfId="49" applyFont="1" applyBorder="1" applyAlignment="1" applyProtection="1">
      <alignment vertical="center"/>
      <protection hidden="1"/>
    </xf>
    <xf numFmtId="0" fontId="28" fillId="0" borderId="28" xfId="49" applyFont="1" applyBorder="1" applyAlignment="1" applyProtection="1">
      <alignment horizontal="left" vertical="center" wrapText="1"/>
      <protection hidden="1"/>
    </xf>
    <xf numFmtId="0" fontId="28" fillId="0" borderId="29" xfId="49" applyFont="1" applyBorder="1" applyAlignment="1" applyProtection="1">
      <alignment horizontal="left" vertical="center" wrapText="1"/>
      <protection hidden="1"/>
    </xf>
    <xf numFmtId="0" fontId="28" fillId="0" borderId="19" xfId="49" applyFont="1" applyBorder="1" applyAlignment="1" applyProtection="1">
      <alignment horizontal="left" vertical="center"/>
      <protection hidden="1"/>
    </xf>
    <xf numFmtId="0" fontId="28" fillId="2" borderId="26" xfId="49" applyFont="1" applyFill="1" applyBorder="1" applyAlignment="1" applyProtection="1">
      <alignment vertical="center" wrapText="1"/>
      <protection locked="0"/>
    </xf>
    <xf numFmtId="0" fontId="28" fillId="0" borderId="7" xfId="49" applyFont="1" applyBorder="1" applyAlignment="1" applyProtection="1">
      <alignment horizontal="left" vertical="center"/>
      <protection hidden="1"/>
    </xf>
    <xf numFmtId="0" fontId="28" fillId="0" borderId="8" xfId="49" applyFont="1" applyBorder="1" applyAlignment="1" applyProtection="1">
      <alignment horizontal="left" vertical="center"/>
      <protection hidden="1"/>
    </xf>
    <xf numFmtId="0" fontId="28" fillId="0" borderId="30" xfId="49" applyFont="1" applyBorder="1" applyAlignment="1" applyProtection="1">
      <alignment horizontal="left" vertical="center"/>
      <protection hidden="1"/>
    </xf>
    <xf numFmtId="0" fontId="28" fillId="2" borderId="31" xfId="49" applyFont="1" applyFill="1" applyBorder="1" applyAlignment="1" applyProtection="1">
      <alignment vertical="center" wrapText="1"/>
      <protection locked="0"/>
    </xf>
    <xf numFmtId="0" fontId="28" fillId="0" borderId="0" xfId="51" applyFont="1" applyAlignment="1" applyProtection="1">
      <alignment vertical="center"/>
      <protection hidden="1"/>
    </xf>
    <xf numFmtId="0" fontId="28" fillId="0" borderId="0" xfId="51" applyFont="1" applyProtection="1">
      <protection hidden="1"/>
    </xf>
    <xf numFmtId="0" fontId="35" fillId="0" borderId="32" xfId="51" applyFont="1" applyBorder="1" applyAlignment="1" applyProtection="1">
      <alignment horizontal="center" vertical="center"/>
      <protection hidden="1"/>
    </xf>
    <xf numFmtId="0" fontId="36" fillId="0" borderId="0" xfId="51" applyFont="1" applyProtection="1">
      <protection hidden="1"/>
    </xf>
    <xf numFmtId="0" fontId="36" fillId="0" borderId="0" xfId="51" applyFont="1" applyAlignment="1" applyProtection="1">
      <alignment vertical="center"/>
      <protection hidden="1"/>
    </xf>
    <xf numFmtId="0" fontId="28" fillId="0" borderId="33" xfId="51" applyFont="1" applyBorder="1" applyAlignment="1" applyProtection="1">
      <alignment vertical="center"/>
      <protection hidden="1"/>
    </xf>
    <xf numFmtId="0" fontId="33" fillId="0" borderId="0" xfId="51" applyFont="1" applyAlignment="1" applyProtection="1">
      <alignment vertical="center"/>
      <protection hidden="1"/>
    </xf>
    <xf numFmtId="0" fontId="28" fillId="0" borderId="34" xfId="51" applyFont="1" applyBorder="1" applyAlignment="1" applyProtection="1">
      <alignment vertical="center"/>
      <protection hidden="1"/>
    </xf>
    <xf numFmtId="0" fontId="27" fillId="0" borderId="33" xfId="0" applyFont="1" applyBorder="1" applyAlignment="1" applyProtection="1">
      <alignment vertical="center"/>
      <protection hidden="1"/>
    </xf>
    <xf numFmtId="0" fontId="28" fillId="0" borderId="33" xfId="0" applyFont="1" applyBorder="1" applyAlignment="1" applyProtection="1">
      <alignment vertical="center"/>
      <protection hidden="1"/>
    </xf>
    <xf numFmtId="0" fontId="27" fillId="0" borderId="33" xfId="0" applyFont="1" applyBorder="1" applyAlignment="1" applyProtection="1">
      <alignment horizontal="right" vertical="center"/>
      <protection hidden="1"/>
    </xf>
    <xf numFmtId="0" fontId="33" fillId="0" borderId="0" xfId="0" applyFont="1" applyAlignment="1" applyProtection="1">
      <alignment vertical="center"/>
      <protection hidden="1"/>
    </xf>
    <xf numFmtId="0" fontId="31" fillId="0" borderId="0" xfId="0" applyFont="1" applyAlignment="1" applyProtection="1">
      <alignment vertical="center"/>
      <protection hidden="1"/>
    </xf>
    <xf numFmtId="0" fontId="28" fillId="0" borderId="0" xfId="0" applyFont="1" applyAlignment="1" applyProtection="1">
      <alignment vertical="center"/>
      <protection hidden="1"/>
    </xf>
    <xf numFmtId="0" fontId="27" fillId="0" borderId="0" xfId="0" applyFont="1" applyAlignment="1" applyProtection="1">
      <alignment horizontal="right"/>
      <protection hidden="1"/>
    </xf>
    <xf numFmtId="0" fontId="31" fillId="0" borderId="0" xfId="0" applyFont="1" applyAlignment="1" applyProtection="1">
      <alignment horizontal="center" vertical="center"/>
      <protection hidden="1"/>
    </xf>
    <xf numFmtId="0" fontId="28" fillId="0" borderId="0" xfId="0" applyFont="1" applyProtection="1">
      <protection hidden="1"/>
    </xf>
    <xf numFmtId="0" fontId="31" fillId="0" borderId="0" xfId="0" applyFont="1" applyProtection="1">
      <protection hidden="1"/>
    </xf>
    <xf numFmtId="0" fontId="33"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8" fillId="0" borderId="0" xfId="48" applyFont="1" applyAlignment="1" applyProtection="1">
      <alignment vertical="center"/>
      <protection hidden="1"/>
    </xf>
    <xf numFmtId="0" fontId="28" fillId="0" borderId="0" xfId="52" applyFont="1" applyAlignment="1" applyProtection="1">
      <alignment vertical="center"/>
      <protection hidden="1"/>
    </xf>
    <xf numFmtId="0" fontId="28" fillId="0" borderId="0" xfId="0" applyFont="1" applyAlignment="1" applyProtection="1">
      <alignment horizontal="justify" vertical="center"/>
      <protection hidden="1"/>
    </xf>
    <xf numFmtId="0" fontId="27" fillId="0" borderId="0" xfId="0" applyFont="1" applyAlignment="1" applyProtection="1">
      <alignment horizontal="left" vertical="center"/>
      <protection hidden="1"/>
    </xf>
    <xf numFmtId="0" fontId="27" fillId="0" borderId="0" xfId="48" applyFont="1" applyAlignment="1" applyProtection="1">
      <alignment horizontal="left" vertical="center" indent="1"/>
      <protection hidden="1"/>
    </xf>
    <xf numFmtId="0" fontId="41" fillId="0" borderId="0" xfId="48" applyFont="1" applyAlignment="1" applyProtection="1">
      <alignment horizontal="left" vertical="center" indent="1"/>
      <protection hidden="1"/>
    </xf>
    <xf numFmtId="0" fontId="28" fillId="0" borderId="0" xfId="52" applyFont="1" applyAlignment="1" applyProtection="1">
      <alignment horizontal="left" vertical="center" indent="1"/>
      <protection hidden="1"/>
    </xf>
    <xf numFmtId="0" fontId="41" fillId="0" borderId="0" xfId="48" applyFont="1" applyAlignment="1" applyProtection="1">
      <alignment horizontal="center" vertical="center"/>
      <protection hidden="1"/>
    </xf>
    <xf numFmtId="0" fontId="42" fillId="0" borderId="0" xfId="0" applyFont="1" applyAlignment="1" applyProtection="1">
      <alignment vertical="center"/>
      <protection hidden="1"/>
    </xf>
    <xf numFmtId="0" fontId="31" fillId="0" borderId="0" xfId="48" applyFont="1" applyAlignment="1" applyProtection="1">
      <alignment horizontal="left" vertical="center" indent="1"/>
      <protection hidden="1"/>
    </xf>
    <xf numFmtId="0" fontId="27" fillId="0" borderId="0" xfId="52" applyFont="1" applyAlignment="1" applyProtection="1">
      <alignment vertical="center"/>
      <protection hidden="1"/>
    </xf>
    <xf numFmtId="0" fontId="42" fillId="0" borderId="0" xfId="52" applyFont="1" applyAlignment="1" applyProtection="1">
      <alignment horizontal="left" vertical="center" indent="1"/>
      <protection hidden="1"/>
    </xf>
    <xf numFmtId="0" fontId="27" fillId="0" borderId="0" xfId="52" applyFont="1" applyAlignment="1" applyProtection="1">
      <alignment vertical="top"/>
      <protection hidden="1"/>
    </xf>
    <xf numFmtId="0" fontId="27" fillId="0" borderId="0" xfId="0" applyFont="1" applyAlignment="1" applyProtection="1">
      <alignment vertical="center"/>
      <protection hidden="1"/>
    </xf>
    <xf numFmtId="0" fontId="27" fillId="0" borderId="0" xfId="52" applyFont="1" applyAlignment="1" applyProtection="1">
      <alignment horizontal="left" vertical="center"/>
      <protection hidden="1"/>
    </xf>
    <xf numFmtId="0" fontId="28" fillId="0" borderId="0" xfId="52" applyFont="1" applyAlignment="1" applyProtection="1">
      <alignment horizontal="left" vertical="center"/>
      <protection hidden="1"/>
    </xf>
    <xf numFmtId="0" fontId="28" fillId="0" borderId="0" xfId="0" applyFont="1" applyAlignment="1" applyProtection="1">
      <alignment horizontal="left" vertical="center"/>
      <protection hidden="1"/>
    </xf>
    <xf numFmtId="0" fontId="27" fillId="0" borderId="0" xfId="0" applyFont="1" applyAlignment="1" applyProtection="1">
      <alignment horizontal="right" vertical="center" indent="1"/>
      <protection hidden="1"/>
    </xf>
    <xf numFmtId="173" fontId="27" fillId="0" borderId="0" xfId="0" applyNumberFormat="1" applyFont="1" applyAlignment="1" applyProtection="1">
      <alignment horizontal="left" vertical="center" indent="1"/>
      <protection hidden="1"/>
    </xf>
    <xf numFmtId="0" fontId="27" fillId="0" borderId="0" xfId="0" applyFont="1" applyAlignment="1" applyProtection="1">
      <alignment horizontal="left" vertical="center" indent="1"/>
      <protection hidden="1"/>
    </xf>
    <xf numFmtId="0" fontId="28" fillId="0" borderId="33" xfId="0" applyFont="1" applyBorder="1" applyProtection="1">
      <protection hidden="1"/>
    </xf>
    <xf numFmtId="0" fontId="27" fillId="0" borderId="33" xfId="0" applyFont="1" applyBorder="1" applyAlignment="1" applyProtection="1">
      <alignment horizontal="right"/>
      <protection hidden="1"/>
    </xf>
    <xf numFmtId="0" fontId="28" fillId="0" borderId="0" xfId="48" applyFont="1" applyAlignment="1" applyProtection="1">
      <alignment horizontal="left" vertical="center" indent="1"/>
      <protection hidden="1"/>
    </xf>
    <xf numFmtId="0" fontId="28" fillId="0" borderId="0" xfId="0" applyFont="1" applyAlignment="1" applyProtection="1">
      <alignment horizontal="justify" vertical="top" wrapText="1"/>
      <protection hidden="1"/>
    </xf>
    <xf numFmtId="0" fontId="27" fillId="0" borderId="16" xfId="0" applyFont="1" applyBorder="1" applyAlignment="1" applyProtection="1">
      <alignment horizontal="center"/>
      <protection hidden="1"/>
    </xf>
    <xf numFmtId="0" fontId="27" fillId="0" borderId="0" xfId="0" applyFont="1" applyProtection="1">
      <protection hidden="1"/>
    </xf>
    <xf numFmtId="0" fontId="28" fillId="0" borderId="16" xfId="0" applyFont="1" applyBorder="1" applyAlignment="1" applyProtection="1">
      <alignment horizontal="left" vertical="center" wrapText="1"/>
      <protection hidden="1"/>
    </xf>
    <xf numFmtId="0" fontId="28" fillId="0" borderId="35" xfId="0" applyFont="1" applyBorder="1" applyAlignment="1" applyProtection="1">
      <alignment horizontal="left" vertical="center" wrapText="1"/>
      <protection hidden="1"/>
    </xf>
    <xf numFmtId="0" fontId="28" fillId="0" borderId="36" xfId="0" applyFont="1" applyBorder="1" applyAlignment="1" applyProtection="1">
      <alignment horizontal="left" vertical="center" wrapText="1"/>
      <protection hidden="1"/>
    </xf>
    <xf numFmtId="0" fontId="27" fillId="0" borderId="0" xfId="0"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0" applyFont="1" applyAlignment="1" applyProtection="1">
      <alignment horizontal="left" vertical="top" wrapText="1"/>
      <protection hidden="1"/>
    </xf>
    <xf numFmtId="0" fontId="28" fillId="0" borderId="0" xfId="0" applyFont="1" applyAlignment="1" applyProtection="1">
      <alignment vertical="top" wrapText="1"/>
      <protection hidden="1"/>
    </xf>
    <xf numFmtId="0" fontId="28" fillId="0" borderId="0" xfId="0" applyFont="1" applyAlignment="1" applyProtection="1">
      <alignment horizontal="center" vertical="top"/>
      <protection hidden="1"/>
    </xf>
    <xf numFmtId="0" fontId="27" fillId="0" borderId="0" xfId="0" applyFont="1" applyAlignment="1" applyProtection="1">
      <alignment horizontal="right" vertical="center"/>
      <protection hidden="1"/>
    </xf>
    <xf numFmtId="0" fontId="27" fillId="0" borderId="16" xfId="0" applyFont="1" applyBorder="1" applyAlignment="1" applyProtection="1">
      <alignment horizontal="center" vertical="center"/>
      <protection hidden="1"/>
    </xf>
    <xf numFmtId="0" fontId="28" fillId="2" borderId="16" xfId="0" applyFont="1" applyFill="1" applyBorder="1" applyAlignment="1" applyProtection="1">
      <alignment horizontal="left" vertical="center" wrapText="1"/>
      <protection locked="0"/>
    </xf>
    <xf numFmtId="0" fontId="28" fillId="0" borderId="0" xfId="0" applyFont="1" applyAlignment="1" applyProtection="1">
      <alignment horizontal="center" vertical="top" wrapText="1"/>
      <protection hidden="1"/>
    </xf>
    <xf numFmtId="0" fontId="28" fillId="0" borderId="0" xfId="0" applyFont="1" applyAlignment="1" applyProtection="1">
      <alignment horizontal="center" vertical="center"/>
      <protection hidden="1"/>
    </xf>
    <xf numFmtId="0" fontId="31" fillId="0" borderId="0" xfId="52" applyFont="1" applyAlignment="1" applyProtection="1">
      <alignment vertical="center"/>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center" vertical="center" wrapText="1"/>
      <protection hidden="1"/>
    </xf>
    <xf numFmtId="0" fontId="27" fillId="0" borderId="16" xfId="0" applyFont="1" applyBorder="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8" fillId="0" borderId="33" xfId="0" applyFont="1" applyBorder="1" applyAlignment="1" applyProtection="1">
      <alignment horizontal="center" vertical="center"/>
      <protection hidden="1"/>
    </xf>
    <xf numFmtId="0" fontId="28" fillId="0" borderId="0" xfId="48" applyFont="1" applyAlignment="1" applyProtection="1">
      <alignment horizontal="justify" vertical="center"/>
      <protection hidden="1"/>
    </xf>
    <xf numFmtId="0" fontId="28" fillId="0" borderId="0" xfId="52" applyFont="1" applyAlignment="1" applyProtection="1">
      <alignment horizontal="justify" vertical="center"/>
      <protection hidden="1"/>
    </xf>
    <xf numFmtId="0" fontId="28" fillId="0" borderId="0" xfId="0" applyFont="1" applyAlignment="1" applyProtection="1">
      <alignment horizontal="justify"/>
      <protection hidden="1"/>
    </xf>
    <xf numFmtId="0" fontId="28" fillId="0" borderId="16" xfId="0" applyFont="1" applyBorder="1" applyAlignment="1" applyProtection="1">
      <alignment horizontal="center" vertical="center"/>
      <protection hidden="1"/>
    </xf>
    <xf numFmtId="0" fontId="28" fillId="2" borderId="16" xfId="0" applyFont="1" applyFill="1" applyBorder="1" applyAlignment="1" applyProtection="1">
      <alignment horizontal="left" vertical="center"/>
      <protection locked="0"/>
    </xf>
    <xf numFmtId="0" fontId="28" fillId="2" borderId="16" xfId="0" applyFont="1" applyFill="1" applyBorder="1" applyAlignment="1" applyProtection="1">
      <alignment horizontal="justify" vertical="center"/>
      <protection locked="0"/>
    </xf>
    <xf numFmtId="0" fontId="28" fillId="0" borderId="0" xfId="0" applyFont="1" applyAlignment="1" applyProtection="1">
      <alignment vertical="center"/>
      <protection locked="0" hidden="1"/>
    </xf>
    <xf numFmtId="0" fontId="29" fillId="0" borderId="0" xfId="0" applyFont="1" applyAlignment="1" applyProtection="1">
      <alignment vertical="center"/>
      <protection hidden="1"/>
    </xf>
    <xf numFmtId="0" fontId="29"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0" fontId="31" fillId="0" borderId="0" xfId="0" applyFont="1" applyAlignment="1" applyProtection="1">
      <alignment vertical="center"/>
      <protection locked="0"/>
    </xf>
    <xf numFmtId="173" fontId="29" fillId="0" borderId="0" xfId="0" applyNumberFormat="1" applyFont="1" applyAlignment="1" applyProtection="1">
      <alignment horizontal="left" vertical="center" indent="1"/>
      <protection hidden="1"/>
    </xf>
    <xf numFmtId="0" fontId="31" fillId="0" borderId="0" xfId="0" applyFont="1" applyAlignment="1" applyProtection="1">
      <alignment horizontal="right" vertical="center"/>
      <protection hidden="1"/>
    </xf>
    <xf numFmtId="0" fontId="28" fillId="0" borderId="44" xfId="0" applyFont="1" applyBorder="1" applyAlignment="1" applyProtection="1">
      <alignment horizontal="center" vertical="top" wrapText="1"/>
      <protection hidden="1"/>
    </xf>
    <xf numFmtId="0" fontId="28" fillId="2" borderId="44" xfId="0" applyFont="1" applyFill="1" applyBorder="1" applyAlignment="1" applyProtection="1">
      <alignment vertical="top" wrapText="1"/>
      <protection locked="0"/>
    </xf>
    <xf numFmtId="0" fontId="28" fillId="0" borderId="45" xfId="0" applyFont="1" applyBorder="1" applyAlignment="1" applyProtection="1">
      <alignment horizontal="center" vertical="top" wrapText="1"/>
      <protection hidden="1"/>
    </xf>
    <xf numFmtId="0" fontId="28" fillId="2" borderId="45" xfId="0" applyFont="1" applyFill="1" applyBorder="1" applyAlignment="1" applyProtection="1">
      <alignment vertical="top" wrapText="1"/>
      <protection locked="0"/>
    </xf>
    <xf numFmtId="0" fontId="30" fillId="0" borderId="0" xfId="0" applyFont="1" applyAlignment="1" applyProtection="1">
      <alignment vertical="center"/>
      <protection hidden="1"/>
    </xf>
    <xf numFmtId="0" fontId="28" fillId="0" borderId="46" xfId="0" applyFont="1" applyBorder="1" applyAlignment="1" applyProtection="1">
      <alignment horizontal="center" vertical="top" wrapText="1"/>
      <protection hidden="1"/>
    </xf>
    <xf numFmtId="0" fontId="28" fillId="2" borderId="46" xfId="0" applyFont="1" applyFill="1" applyBorder="1" applyAlignment="1" applyProtection="1">
      <alignment vertical="top" wrapText="1"/>
      <protection locked="0"/>
    </xf>
    <xf numFmtId="0" fontId="28" fillId="0" borderId="34" xfId="0" applyFont="1" applyBorder="1" applyAlignment="1" applyProtection="1">
      <alignment horizontal="center" vertical="top" wrapText="1"/>
      <protection hidden="1"/>
    </xf>
    <xf numFmtId="0" fontId="28" fillId="0" borderId="34" xfId="0" applyFont="1" applyBorder="1" applyAlignment="1" applyProtection="1">
      <alignment vertical="top" wrapText="1"/>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28" fillId="0" borderId="16" xfId="0" applyFont="1" applyBorder="1" applyAlignment="1" applyProtection="1">
      <alignment horizontal="center" vertical="center" wrapText="1"/>
      <protection hidden="1"/>
    </xf>
    <xf numFmtId="0" fontId="28" fillId="0" borderId="47" xfId="0" applyFont="1" applyBorder="1" applyAlignment="1" applyProtection="1">
      <alignment horizontal="center" vertical="top" wrapText="1"/>
      <protection hidden="1"/>
    </xf>
    <xf numFmtId="0" fontId="28" fillId="2" borderId="47" xfId="0" applyFont="1" applyFill="1" applyBorder="1" applyAlignment="1" applyProtection="1">
      <alignment vertical="top" wrapText="1"/>
      <protection hidden="1"/>
    </xf>
    <xf numFmtId="0" fontId="28" fillId="2" borderId="46" xfId="0" applyFont="1" applyFill="1" applyBorder="1" applyAlignment="1" applyProtection="1">
      <alignment vertical="top" wrapText="1"/>
      <protection hidden="1"/>
    </xf>
    <xf numFmtId="0" fontId="29" fillId="0" borderId="0" xfId="0" applyFont="1" applyAlignment="1" applyProtection="1">
      <alignment horizontal="center" vertical="center" wrapText="1"/>
      <protection hidden="1"/>
    </xf>
    <xf numFmtId="0" fontId="27" fillId="2"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wrapText="1"/>
      <protection locked="0"/>
    </xf>
    <xf numFmtId="0" fontId="27" fillId="2" borderId="45" xfId="0" applyFont="1" applyFill="1" applyBorder="1" applyAlignment="1" applyProtection="1">
      <alignment horizontal="center" vertical="center"/>
      <protection locked="0"/>
    </xf>
    <xf numFmtId="0" fontId="27" fillId="2" borderId="45" xfId="0" applyFont="1" applyFill="1" applyBorder="1" applyAlignment="1" applyProtection="1">
      <alignment horizontal="center" vertical="center" wrapText="1"/>
      <protection locked="0"/>
    </xf>
    <xf numFmtId="0" fontId="27" fillId="2" borderId="46" xfId="0" applyFont="1" applyFill="1" applyBorder="1" applyAlignment="1" applyProtection="1">
      <alignment horizontal="center" vertical="center"/>
      <protection locked="0"/>
    </xf>
    <xf numFmtId="0" fontId="27" fillId="2" borderId="46" xfId="0" applyFont="1" applyFill="1" applyBorder="1" applyAlignment="1" applyProtection="1">
      <alignment horizontal="center" vertical="center" wrapText="1"/>
      <protection locked="0"/>
    </xf>
    <xf numFmtId="0" fontId="31" fillId="0" borderId="0" xfId="0" applyFont="1" applyAlignment="1" applyProtection="1">
      <alignment horizontal="center"/>
      <protection hidden="1"/>
    </xf>
    <xf numFmtId="0" fontId="28" fillId="2" borderId="16" xfId="0" applyFont="1" applyFill="1" applyBorder="1" applyAlignment="1" applyProtection="1">
      <alignment horizontal="center" vertical="center" wrapText="1"/>
      <protection locked="0"/>
    </xf>
    <xf numFmtId="0" fontId="28" fillId="2" borderId="16" xfId="0" applyFont="1" applyFill="1" applyBorder="1" applyAlignment="1" applyProtection="1">
      <alignment vertical="center" wrapText="1"/>
      <protection locked="0"/>
    </xf>
    <xf numFmtId="0" fontId="30" fillId="0" borderId="0" xfId="0" applyFont="1" applyAlignment="1" applyProtection="1">
      <alignment vertical="center" wrapText="1"/>
      <protection hidden="1"/>
    </xf>
    <xf numFmtId="0" fontId="28" fillId="0" borderId="0" xfId="0" applyFont="1" applyAlignment="1" applyProtection="1">
      <alignment horizontal="left" vertical="center" indent="1"/>
      <protection hidden="1"/>
    </xf>
    <xf numFmtId="0" fontId="39" fillId="0" borderId="16" xfId="0" applyFont="1" applyBorder="1" applyAlignment="1" applyProtection="1">
      <alignment horizontal="center" vertical="center" wrapText="1"/>
      <protection hidden="1"/>
    </xf>
    <xf numFmtId="0" fontId="39" fillId="0" borderId="16" xfId="0" applyFont="1" applyBorder="1" applyAlignment="1" applyProtection="1">
      <alignment vertical="center" wrapText="1"/>
      <protection hidden="1"/>
    </xf>
    <xf numFmtId="0" fontId="28" fillId="0" borderId="16" xfId="0" applyFont="1" applyBorder="1" applyAlignment="1" applyProtection="1">
      <alignment horizontal="center" vertical="top" wrapText="1"/>
      <protection hidden="1"/>
    </xf>
    <xf numFmtId="0" fontId="28" fillId="2" borderId="16" xfId="0" applyFont="1" applyFill="1" applyBorder="1" applyAlignment="1" applyProtection="1">
      <alignment horizontal="center" vertical="top" wrapText="1"/>
      <protection locked="0"/>
    </xf>
    <xf numFmtId="0" fontId="28" fillId="0" borderId="0" xfId="0" applyFont="1" applyAlignment="1" applyProtection="1">
      <alignment horizontal="center"/>
      <protection hidden="1"/>
    </xf>
    <xf numFmtId="0" fontId="28" fillId="0" borderId="0" xfId="0" applyFont="1" applyAlignment="1" applyProtection="1">
      <alignment horizontal="left"/>
      <protection hidden="1"/>
    </xf>
    <xf numFmtId="0" fontId="28" fillId="0" borderId="0" xfId="52" applyFont="1" applyAlignment="1" applyProtection="1">
      <alignment vertical="top"/>
      <protection hidden="1"/>
    </xf>
    <xf numFmtId="0" fontId="28" fillId="2" borderId="16" xfId="0" applyFont="1" applyFill="1" applyBorder="1" applyAlignment="1" applyProtection="1">
      <alignment horizontal="left" vertical="top" wrapText="1"/>
      <protection locked="0"/>
    </xf>
    <xf numFmtId="0" fontId="28" fillId="0" borderId="16" xfId="0" applyFont="1" applyBorder="1" applyAlignment="1" applyProtection="1">
      <alignment vertical="center"/>
      <protection locked="0" hidden="1"/>
    </xf>
    <xf numFmtId="0" fontId="31" fillId="2" borderId="16" xfId="0" applyFont="1" applyFill="1" applyBorder="1" applyAlignment="1" applyProtection="1">
      <alignment horizontal="left" vertical="top" wrapText="1"/>
      <protection locked="0"/>
    </xf>
    <xf numFmtId="0" fontId="27" fillId="0" borderId="0" xfId="0" applyFont="1" applyAlignment="1" applyProtection="1">
      <alignment horizontal="center" vertical="center"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40" fillId="0" borderId="0" xfId="33" applyFont="1" applyProtection="1">
      <protection hidden="1"/>
    </xf>
    <xf numFmtId="0" fontId="40" fillId="0" borderId="48" xfId="33" quotePrefix="1" applyFont="1" applyBorder="1" applyAlignment="1" applyProtection="1">
      <alignment horizontal="center" vertical="top"/>
      <protection hidden="1"/>
    </xf>
    <xf numFmtId="0" fontId="40" fillId="0" borderId="49" xfId="33" quotePrefix="1" applyFont="1" applyBorder="1" applyAlignment="1" applyProtection="1">
      <alignment horizontal="center" vertical="top"/>
      <protection hidden="1"/>
    </xf>
    <xf numFmtId="0" fontId="39" fillId="0" borderId="16" xfId="33" applyFont="1" applyBorder="1" applyProtection="1">
      <protection hidden="1"/>
    </xf>
    <xf numFmtId="0" fontId="40" fillId="0" borderId="0" xfId="33" applyFont="1" applyAlignment="1" applyProtection="1">
      <alignment vertical="top"/>
      <protection hidden="1"/>
    </xf>
    <xf numFmtId="0" fontId="40" fillId="0" borderId="16" xfId="33" applyFont="1" applyBorder="1" applyProtection="1">
      <protection hidden="1"/>
    </xf>
    <xf numFmtId="0" fontId="39" fillId="0" borderId="16" xfId="33" applyFont="1" applyBorder="1" applyAlignment="1" applyProtection="1">
      <alignment horizontal="center"/>
      <protection hidden="1"/>
    </xf>
    <xf numFmtId="0" fontId="40"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40" fillId="0" borderId="0" xfId="33" applyFont="1" applyAlignment="1" applyProtection="1">
      <alignment horizontal="justify"/>
      <protection hidden="1"/>
    </xf>
    <xf numFmtId="0" fontId="39" fillId="0" borderId="0" xfId="33" applyFont="1" applyAlignment="1" applyProtection="1">
      <alignment horizontal="justify"/>
      <protection hidden="1"/>
    </xf>
    <xf numFmtId="0" fontId="40" fillId="0" borderId="0" xfId="33" quotePrefix="1" applyFont="1" applyAlignment="1" applyProtection="1">
      <alignment vertical="top"/>
      <protection hidden="1"/>
    </xf>
    <xf numFmtId="0" fontId="40" fillId="0" borderId="0" xfId="33" applyFont="1" applyAlignment="1" applyProtection="1">
      <alignmen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vertical="top" wrapText="1"/>
      <protection hidden="1"/>
    </xf>
    <xf numFmtId="15" fontId="40" fillId="0" borderId="0" xfId="33" applyNumberFormat="1" applyFont="1" applyAlignment="1" applyProtection="1">
      <alignment vertical="top"/>
      <protection hidden="1"/>
    </xf>
    <xf numFmtId="0" fontId="40" fillId="0" borderId="33" xfId="33" applyFont="1" applyBorder="1" applyProtection="1">
      <protection hidden="1"/>
    </xf>
    <xf numFmtId="0" fontId="40" fillId="0" borderId="33" xfId="33" applyFont="1" applyBorder="1" applyAlignment="1" applyProtection="1">
      <alignment vertical="top"/>
      <protection hidden="1"/>
    </xf>
    <xf numFmtId="0" fontId="28" fillId="0" borderId="0" xfId="0" applyFont="1" applyAlignment="1" applyProtection="1">
      <alignment horizontal="right" vertical="center"/>
      <protection hidden="1"/>
    </xf>
    <xf numFmtId="172" fontId="28" fillId="0" borderId="0" xfId="0" applyNumberFormat="1" applyFont="1" applyAlignment="1" applyProtection="1">
      <alignment horizontal="center"/>
      <protection hidden="1"/>
    </xf>
    <xf numFmtId="0" fontId="28" fillId="0" borderId="0" xfId="0" quotePrefix="1" applyFont="1" applyAlignment="1" applyProtection="1">
      <alignment horizontal="right" vertical="center"/>
      <protection hidden="1"/>
    </xf>
    <xf numFmtId="0" fontId="28" fillId="0" borderId="38" xfId="0" applyFont="1" applyBorder="1" applyAlignment="1" applyProtection="1">
      <alignment horizontal="left"/>
      <protection hidden="1"/>
    </xf>
    <xf numFmtId="0" fontId="28" fillId="0" borderId="50" xfId="0" applyFont="1" applyBorder="1" applyAlignment="1" applyProtection="1">
      <alignment horizontal="left"/>
      <protection hidden="1"/>
    </xf>
    <xf numFmtId="0" fontId="28" fillId="0" borderId="0" xfId="0" applyFont="1" applyAlignment="1" applyProtection="1">
      <alignment horizontal="left" vertical="center" wrapText="1"/>
      <protection hidden="1"/>
    </xf>
    <xf numFmtId="0" fontId="28" fillId="0" borderId="0" xfId="0" quotePrefix="1" applyFont="1" applyAlignment="1" applyProtection="1">
      <alignment horizontal="right" vertical="top"/>
      <protection hidden="1"/>
    </xf>
    <xf numFmtId="0" fontId="27" fillId="0" borderId="0" xfId="0" applyFont="1" applyAlignment="1" applyProtection="1">
      <alignment horizontal="left"/>
      <protection hidden="1"/>
    </xf>
    <xf numFmtId="0" fontId="28" fillId="2" borderId="0" xfId="0" applyFont="1" applyFill="1" applyAlignment="1" applyProtection="1">
      <alignment horizontal="center" vertical="center"/>
      <protection locked="0"/>
    </xf>
    <xf numFmtId="0" fontId="27" fillId="0" borderId="16" xfId="0" applyFont="1" applyBorder="1" applyAlignment="1" applyProtection="1">
      <alignment horizontal="justify" vertical="center" wrapText="1"/>
      <protection hidden="1"/>
    </xf>
    <xf numFmtId="0" fontId="28"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8"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7" fillId="0" borderId="0" xfId="0" applyNumberFormat="1" applyFont="1" applyAlignment="1" applyProtection="1">
      <alignment vertical="center"/>
      <protection hidden="1"/>
    </xf>
    <xf numFmtId="0" fontId="39" fillId="0" borderId="16" xfId="52" applyFont="1" applyBorder="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37" fillId="0" borderId="0" xfId="0" applyFont="1" applyProtection="1">
      <protection hidden="1"/>
    </xf>
    <xf numFmtId="0" fontId="28" fillId="0" borderId="0" xfId="47" applyFont="1" applyAlignment="1" applyProtection="1">
      <alignment vertical="center"/>
      <protection hidden="1"/>
    </xf>
    <xf numFmtId="0" fontId="28" fillId="0" borderId="0" xfId="47" applyFont="1" applyProtection="1">
      <protection hidden="1"/>
    </xf>
    <xf numFmtId="0" fontId="28" fillId="0" borderId="0" xfId="47" applyFont="1" applyAlignment="1" applyProtection="1">
      <alignment horizontal="center" vertical="center"/>
      <protection hidden="1"/>
    </xf>
    <xf numFmtId="0" fontId="28" fillId="0" borderId="0" xfId="47" applyFont="1" applyAlignment="1" applyProtection="1">
      <alignment horizontal="left" vertical="center"/>
      <protection hidden="1"/>
    </xf>
    <xf numFmtId="0" fontId="27" fillId="0" borderId="0" xfId="47" applyFont="1" applyAlignment="1" applyProtection="1">
      <alignment horizontal="left" vertical="center"/>
      <protection hidden="1"/>
    </xf>
    <xf numFmtId="0" fontId="27" fillId="0" borderId="0" xfId="47" applyFont="1" applyAlignment="1" applyProtection="1">
      <alignment horizontal="left" vertical="center"/>
      <protection locked="0" hidden="1"/>
    </xf>
    <xf numFmtId="0" fontId="28" fillId="0" borderId="16" xfId="47" applyFont="1" applyBorder="1" applyAlignment="1" applyProtection="1">
      <alignment horizontal="center" vertical="center"/>
      <protection hidden="1"/>
    </xf>
    <xf numFmtId="0" fontId="28" fillId="0" borderId="0" xfId="47" applyFont="1" applyAlignment="1" applyProtection="1">
      <alignment vertical="top" wrapText="1"/>
      <protection hidden="1"/>
    </xf>
    <xf numFmtId="0" fontId="28" fillId="0" borderId="0" xfId="47" applyFont="1" applyAlignment="1" applyProtection="1">
      <alignment horizontal="center" vertical="center" wrapText="1"/>
      <protection hidden="1"/>
    </xf>
    <xf numFmtId="0" fontId="28" fillId="2" borderId="16" xfId="47" applyFont="1" applyFill="1" applyBorder="1" applyAlignment="1" applyProtection="1">
      <alignment vertical="center"/>
      <protection locked="0"/>
    </xf>
    <xf numFmtId="0" fontId="28" fillId="0" borderId="0" xfId="47" applyFont="1" applyAlignment="1" applyProtection="1">
      <alignment horizontal="left" vertical="top" wrapText="1"/>
      <protection hidden="1"/>
    </xf>
    <xf numFmtId="0" fontId="28" fillId="0" borderId="9" xfId="47" applyFont="1" applyBorder="1" applyAlignment="1" applyProtection="1">
      <alignment vertical="center"/>
      <protection hidden="1"/>
    </xf>
    <xf numFmtId="0" fontId="28" fillId="0" borderId="37" xfId="47" applyFont="1" applyBorder="1" applyAlignment="1" applyProtection="1">
      <alignment vertical="center"/>
      <protection hidden="1"/>
    </xf>
    <xf numFmtId="0" fontId="28" fillId="2" borderId="37" xfId="47" applyFont="1" applyFill="1" applyBorder="1" applyAlignment="1" applyProtection="1">
      <alignment horizontal="center" vertical="center"/>
      <protection locked="0"/>
    </xf>
    <xf numFmtId="0" fontId="28" fillId="0" borderId="37" xfId="47" applyFont="1" applyBorder="1" applyAlignment="1" applyProtection="1">
      <alignment horizontal="center" vertical="center"/>
      <protection hidden="1"/>
    </xf>
    <xf numFmtId="0" fontId="28" fillId="0" borderId="33" xfId="47" applyFont="1" applyBorder="1" applyAlignment="1" applyProtection="1">
      <alignment horizontal="left" vertical="center"/>
      <protection hidden="1"/>
    </xf>
    <xf numFmtId="0" fontId="28" fillId="0" borderId="33" xfId="47" applyFont="1" applyBorder="1" applyAlignment="1" applyProtection="1">
      <alignment vertical="center"/>
      <protection hidden="1"/>
    </xf>
    <xf numFmtId="37" fontId="28" fillId="0" borderId="0" xfId="23" applyNumberFormat="1" applyFont="1" applyFill="1" applyBorder="1" applyAlignment="1" applyProtection="1">
      <alignment horizontal="left" vertical="center"/>
      <protection hidden="1"/>
    </xf>
    <xf numFmtId="0" fontId="28" fillId="2" borderId="16" xfId="47" applyFont="1" applyFill="1" applyBorder="1" applyAlignment="1" applyProtection="1">
      <alignment horizontal="left" vertical="center"/>
      <protection locked="0"/>
    </xf>
    <xf numFmtId="0" fontId="27" fillId="0" borderId="33" xfId="47" applyFont="1" applyBorder="1" applyAlignment="1" applyProtection="1">
      <alignment vertical="center"/>
      <protection hidden="1"/>
    </xf>
    <xf numFmtId="0" fontId="28" fillId="0" borderId="16" xfId="37" applyFont="1" applyBorder="1" applyAlignment="1" applyProtection="1">
      <alignment horizontal="center" vertical="center" wrapText="1"/>
      <protection hidden="1"/>
    </xf>
    <xf numFmtId="0" fontId="28" fillId="0" borderId="10" xfId="37" applyFont="1" applyBorder="1" applyAlignment="1" applyProtection="1">
      <alignment horizontal="center" vertical="center" wrapText="1"/>
      <protection hidden="1"/>
    </xf>
    <xf numFmtId="0" fontId="27" fillId="0" borderId="0" xfId="47" applyFont="1" applyAlignment="1" applyProtection="1">
      <alignment horizontal="center" vertical="center"/>
      <protection hidden="1"/>
    </xf>
    <xf numFmtId="0" fontId="28" fillId="0" borderId="0" xfId="47" applyFont="1" applyAlignment="1" applyProtection="1">
      <alignment horizontal="center"/>
      <protection hidden="1"/>
    </xf>
    <xf numFmtId="173" fontId="28" fillId="0" borderId="0" xfId="47" applyNumberFormat="1" applyFont="1" applyAlignment="1" applyProtection="1">
      <alignment horizontal="left" vertical="center"/>
      <protection hidden="1"/>
    </xf>
    <xf numFmtId="0" fontId="27" fillId="0" borderId="0" xfId="48" applyFont="1" applyAlignment="1" applyProtection="1">
      <alignment horizontal="left" vertical="center"/>
      <protection hidden="1"/>
    </xf>
    <xf numFmtId="0" fontId="28" fillId="0" borderId="0" xfId="47" applyFont="1" applyAlignment="1" applyProtection="1">
      <alignment horizontal="justify" vertical="center"/>
      <protection hidden="1"/>
    </xf>
    <xf numFmtId="0" fontId="28" fillId="0" borderId="0" xfId="53" applyFont="1" applyAlignment="1" applyProtection="1">
      <alignment horizontal="left" vertical="center"/>
      <protection hidden="1"/>
    </xf>
    <xf numFmtId="0" fontId="27" fillId="0" borderId="51" xfId="47" applyFont="1" applyBorder="1" applyAlignment="1" applyProtection="1">
      <alignment horizontal="center" vertical="center" wrapText="1"/>
      <protection hidden="1"/>
    </xf>
    <xf numFmtId="0" fontId="27" fillId="0" borderId="4" xfId="47" applyFont="1" applyBorder="1" applyAlignment="1" applyProtection="1">
      <alignment horizontal="center" vertical="center" wrapText="1"/>
      <protection hidden="1"/>
    </xf>
    <xf numFmtId="0" fontId="28" fillId="0" borderId="9" xfId="37" applyFont="1" applyBorder="1" applyAlignment="1" applyProtection="1">
      <alignment horizontal="center" vertical="center" wrapText="1"/>
      <protection hidden="1"/>
    </xf>
    <xf numFmtId="0" fontId="28" fillId="0" borderId="0" xfId="47" applyFont="1" applyAlignment="1" applyProtection="1">
      <alignment vertical="top"/>
      <protection hidden="1"/>
    </xf>
    <xf numFmtId="172" fontId="28" fillId="0" borderId="0" xfId="47" applyNumberFormat="1" applyFont="1" applyAlignment="1" applyProtection="1">
      <alignment horizontal="center" vertical="top"/>
      <protection hidden="1"/>
    </xf>
    <xf numFmtId="0" fontId="28" fillId="0" borderId="0" xfId="37" applyFont="1" applyAlignment="1" applyProtection="1">
      <alignment horizontal="justify"/>
      <protection hidden="1"/>
    </xf>
    <xf numFmtId="0" fontId="28" fillId="0" borderId="0" xfId="37" applyFont="1" applyProtection="1">
      <protection hidden="1"/>
    </xf>
    <xf numFmtId="0" fontId="28" fillId="0" borderId="16" xfId="47" applyFont="1" applyBorder="1" applyProtection="1">
      <protection hidden="1"/>
    </xf>
    <xf numFmtId="0" fontId="28" fillId="0" borderId="0" xfId="47" applyFont="1" applyAlignment="1" applyProtection="1">
      <alignment horizontal="right"/>
      <protection hidden="1"/>
    </xf>
    <xf numFmtId="0" fontId="28" fillId="0" borderId="0" xfId="47" applyFont="1" applyAlignment="1" applyProtection="1">
      <alignment horizontal="justify" vertical="top"/>
      <protection hidden="1"/>
    </xf>
    <xf numFmtId="0" fontId="28" fillId="0" borderId="0" xfId="47" quotePrefix="1" applyFont="1" applyAlignment="1" applyProtection="1">
      <alignment horizontal="justify" vertical="top"/>
      <protection hidden="1"/>
    </xf>
    <xf numFmtId="0" fontId="27" fillId="0" borderId="0" xfId="47" applyFont="1" applyAlignment="1" applyProtection="1">
      <alignment horizontal="justify" vertical="top"/>
      <protection hidden="1"/>
    </xf>
    <xf numFmtId="172" fontId="27" fillId="0" borderId="0" xfId="47" applyNumberFormat="1" applyFont="1" applyAlignment="1" applyProtection="1">
      <alignment horizontal="center" vertical="center"/>
      <protection hidden="1"/>
    </xf>
    <xf numFmtId="0" fontId="27" fillId="0" borderId="0" xfId="37" applyFont="1" applyAlignment="1" applyProtection="1">
      <alignment vertical="center" wrapText="1"/>
      <protection hidden="1"/>
    </xf>
    <xf numFmtId="0" fontId="30" fillId="0" borderId="0" xfId="37" applyFont="1" applyAlignment="1" applyProtection="1">
      <alignment horizontal="justify"/>
      <protection hidden="1"/>
    </xf>
    <xf numFmtId="0" fontId="28" fillId="0" borderId="16" xfId="47" applyFont="1" applyBorder="1" applyAlignment="1" applyProtection="1">
      <alignment vertical="center" wrapText="1"/>
      <protection hidden="1"/>
    </xf>
    <xf numFmtId="0" fontId="28" fillId="0" borderId="0" xfId="47" applyFont="1" applyAlignment="1" applyProtection="1">
      <alignment horizontal="right" vertical="top" wrapText="1"/>
      <protection hidden="1"/>
    </xf>
    <xf numFmtId="0" fontId="28" fillId="0" borderId="0" xfId="47" applyFont="1" applyAlignment="1" applyProtection="1">
      <alignment horizontal="left" vertical="top"/>
      <protection hidden="1"/>
    </xf>
    <xf numFmtId="0" fontId="28" fillId="0" borderId="0" xfId="37" applyFont="1" applyAlignment="1" applyProtection="1">
      <alignment horizontal="center" vertical="center" wrapText="1"/>
      <protection hidden="1"/>
    </xf>
    <xf numFmtId="0" fontId="28" fillId="0" borderId="0" xfId="37" applyFont="1" applyAlignment="1" applyProtection="1">
      <alignment horizontal="center" vertical="center"/>
      <protection hidden="1"/>
    </xf>
    <xf numFmtId="0" fontId="28"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8" fillId="0" borderId="4" xfId="47" applyNumberFormat="1" applyFont="1" applyBorder="1" applyAlignment="1" applyProtection="1">
      <alignment vertical="top" wrapText="1"/>
      <protection hidden="1"/>
    </xf>
    <xf numFmtId="4" fontId="28" fillId="0" borderId="0" xfId="47" applyNumberFormat="1" applyFont="1" applyAlignment="1" applyProtection="1">
      <alignment vertical="top" wrapText="1"/>
      <protection hidden="1"/>
    </xf>
    <xf numFmtId="0" fontId="28" fillId="0" borderId="0" xfId="47" applyFont="1" applyAlignment="1" applyProtection="1">
      <alignment vertical="center" wrapText="1"/>
      <protection hidden="1"/>
    </xf>
    <xf numFmtId="172" fontId="28" fillId="0" borderId="0" xfId="47" applyNumberFormat="1" applyFont="1" applyAlignment="1" applyProtection="1">
      <alignment horizontal="center" vertical="top" wrapText="1"/>
      <protection hidden="1"/>
    </xf>
    <xf numFmtId="0" fontId="28" fillId="0" borderId="0" xfId="47" applyFont="1" applyAlignment="1" applyProtection="1">
      <alignment horizontal="center" vertical="top"/>
      <protection hidden="1"/>
    </xf>
    <xf numFmtId="0" fontId="27" fillId="0" borderId="0" xfId="37" applyFont="1" applyAlignment="1" applyProtection="1">
      <alignment horizontal="center" vertical="center"/>
      <protection hidden="1"/>
    </xf>
    <xf numFmtId="172" fontId="27" fillId="0" borderId="0" xfId="47" applyNumberFormat="1" applyFont="1" applyAlignment="1" applyProtection="1">
      <alignment horizontal="center" vertical="top"/>
      <protection hidden="1"/>
    </xf>
    <xf numFmtId="0" fontId="28" fillId="0" borderId="0" xfId="47" applyFont="1" applyAlignment="1" applyProtection="1">
      <alignment horizontal="right" vertical="top"/>
      <protection hidden="1"/>
    </xf>
    <xf numFmtId="0" fontId="28" fillId="0" borderId="16" xfId="47" applyFont="1" applyBorder="1" applyAlignment="1" applyProtection="1">
      <alignment vertical="top" wrapText="1"/>
      <protection hidden="1"/>
    </xf>
    <xf numFmtId="172" fontId="28" fillId="0" borderId="0" xfId="47" applyNumberFormat="1" applyFont="1" applyAlignment="1" applyProtection="1">
      <alignment horizontal="right" vertical="top"/>
      <protection hidden="1"/>
    </xf>
    <xf numFmtId="0" fontId="27" fillId="0" borderId="0" xfId="47" applyFont="1" applyAlignment="1" applyProtection="1">
      <alignment horizontal="center" vertical="center" wrapText="1"/>
      <protection hidden="1"/>
    </xf>
    <xf numFmtId="0" fontId="30" fillId="0" borderId="0" xfId="37" applyFont="1" applyAlignment="1" applyProtection="1">
      <alignment horizontal="justify" vertical="top" wrapText="1"/>
      <protection hidden="1"/>
    </xf>
    <xf numFmtId="0" fontId="28" fillId="0" borderId="0" xfId="37" applyFont="1" applyAlignment="1" applyProtection="1">
      <alignment vertical="top" wrapText="1"/>
      <protection hidden="1"/>
    </xf>
    <xf numFmtId="0" fontId="28" fillId="0" borderId="0" xfId="38" applyFont="1" applyAlignment="1" applyProtection="1">
      <alignment horizontal="center" vertical="center" wrapText="1"/>
      <protection hidden="1"/>
    </xf>
    <xf numFmtId="0" fontId="28" fillId="0" borderId="0" xfId="38" applyFont="1" applyAlignment="1" applyProtection="1">
      <alignment vertical="center"/>
      <protection hidden="1"/>
    </xf>
    <xf numFmtId="0" fontId="28" fillId="0" borderId="0" xfId="38" applyFont="1" applyProtection="1">
      <protection hidden="1"/>
    </xf>
    <xf numFmtId="0" fontId="28" fillId="0" borderId="0" xfId="38" applyFont="1" applyAlignment="1" applyProtection="1">
      <alignment horizontal="justify" vertical="center"/>
      <protection hidden="1"/>
    </xf>
    <xf numFmtId="172" fontId="28" fillId="0" borderId="0" xfId="38" applyNumberFormat="1" applyFont="1" applyAlignment="1" applyProtection="1">
      <alignment horizontal="center" vertical="center"/>
      <protection hidden="1"/>
    </xf>
    <xf numFmtId="0" fontId="28" fillId="0" borderId="0" xfId="38" applyFont="1" applyAlignment="1" applyProtection="1">
      <alignment horizontal="right" vertical="center"/>
      <protection hidden="1"/>
    </xf>
    <xf numFmtId="173" fontId="27" fillId="0" borderId="0" xfId="47" applyNumberFormat="1" applyFont="1" applyAlignment="1" applyProtection="1">
      <alignment vertical="center"/>
      <protection hidden="1"/>
    </xf>
    <xf numFmtId="0" fontId="27" fillId="0" borderId="0" xfId="47" applyFont="1" applyAlignment="1" applyProtection="1">
      <alignment horizontal="right" vertical="center"/>
      <protection hidden="1"/>
    </xf>
    <xf numFmtId="0" fontId="28" fillId="0" borderId="0" xfId="47" applyFont="1" applyAlignment="1" applyProtection="1">
      <alignment horizontal="left" vertical="center" wrapText="1"/>
      <protection hidden="1"/>
    </xf>
    <xf numFmtId="0" fontId="28" fillId="0" borderId="0" xfId="38" applyFont="1" applyAlignment="1" applyProtection="1">
      <alignment horizontal="left" vertical="center" indent="2"/>
      <protection hidden="1"/>
    </xf>
    <xf numFmtId="0" fontId="27" fillId="0" borderId="0" xfId="38" applyFont="1" applyAlignment="1" applyProtection="1">
      <alignment horizontal="left" vertical="center"/>
      <protection hidden="1"/>
    </xf>
    <xf numFmtId="173" fontId="27" fillId="0" borderId="0" xfId="38" applyNumberFormat="1" applyFont="1" applyAlignment="1" applyProtection="1">
      <alignment horizontal="left" vertical="center" indent="1"/>
      <protection hidden="1"/>
    </xf>
    <xf numFmtId="0" fontId="28" fillId="2" borderId="32" xfId="38" applyFont="1" applyFill="1" applyBorder="1" applyAlignment="1" applyProtection="1">
      <alignment horizontal="left" vertical="center"/>
      <protection locked="0"/>
    </xf>
    <xf numFmtId="0" fontId="28" fillId="0" borderId="52" xfId="38" applyFont="1" applyBorder="1" applyAlignment="1" applyProtection="1">
      <alignment horizontal="left" vertical="center"/>
      <protection hidden="1"/>
    </xf>
    <xf numFmtId="0" fontId="27" fillId="0" borderId="33" xfId="42" applyFont="1" applyBorder="1" applyAlignment="1" applyProtection="1">
      <alignment vertical="center"/>
      <protection hidden="1"/>
    </xf>
    <xf numFmtId="0" fontId="28" fillId="0" borderId="0" xfId="42" applyFont="1" applyAlignment="1" applyProtection="1">
      <alignment vertical="center"/>
      <protection hidden="1"/>
    </xf>
    <xf numFmtId="0" fontId="28" fillId="0" borderId="33" xfId="42" applyFont="1" applyBorder="1" applyAlignment="1" applyProtection="1">
      <alignment vertical="center"/>
      <protection hidden="1"/>
    </xf>
    <xf numFmtId="0" fontId="27" fillId="0" borderId="33" xfId="42" applyFont="1" applyBorder="1" applyAlignment="1" applyProtection="1">
      <alignment horizontal="right"/>
      <protection hidden="1"/>
    </xf>
    <xf numFmtId="0" fontId="43" fillId="0" borderId="0" xfId="47" applyFont="1" applyAlignment="1" applyProtection="1">
      <alignment vertical="center"/>
      <protection hidden="1"/>
    </xf>
    <xf numFmtId="0" fontId="43" fillId="0" borderId="0" xfId="47" applyFont="1" applyAlignment="1" applyProtection="1">
      <alignment horizontal="left" vertical="center"/>
      <protection hidden="1"/>
    </xf>
    <xf numFmtId="0" fontId="43" fillId="0" borderId="0" xfId="47" applyFont="1" applyProtection="1">
      <protection hidden="1"/>
    </xf>
    <xf numFmtId="0" fontId="43" fillId="0" borderId="0" xfId="47" applyFont="1" applyAlignment="1" applyProtection="1">
      <alignment horizontal="center" vertical="center"/>
      <protection hidden="1"/>
    </xf>
    <xf numFmtId="0" fontId="28" fillId="0" borderId="0" xfId="42" applyFont="1" applyProtection="1">
      <protection hidden="1"/>
    </xf>
    <xf numFmtId="0" fontId="33" fillId="0" borderId="0" xfId="42" applyFont="1" applyAlignment="1" applyProtection="1">
      <alignment vertical="center"/>
      <protection hidden="1"/>
    </xf>
    <xf numFmtId="0" fontId="27" fillId="0" borderId="0" xfId="42" applyFont="1" applyAlignment="1" applyProtection="1">
      <alignment horizontal="center" vertical="center"/>
      <protection hidden="1"/>
    </xf>
    <xf numFmtId="0" fontId="27" fillId="0" borderId="0" xfId="42" applyFont="1" applyAlignment="1" applyProtection="1">
      <alignment vertical="center"/>
      <protection hidden="1"/>
    </xf>
    <xf numFmtId="0" fontId="28" fillId="0" borderId="0" xfId="42" applyFont="1" applyAlignment="1" applyProtection="1">
      <alignment horizontal="justify" vertical="center"/>
      <protection hidden="1"/>
    </xf>
    <xf numFmtId="0" fontId="28" fillId="0" borderId="0" xfId="42" applyFont="1" applyAlignment="1" applyProtection="1">
      <alignment vertical="center" wrapText="1"/>
      <protection hidden="1"/>
    </xf>
    <xf numFmtId="0" fontId="27" fillId="0" borderId="16" xfId="42" applyFont="1" applyBorder="1" applyAlignment="1" applyProtection="1">
      <alignment horizontal="center" vertical="center" wrapText="1"/>
      <protection hidden="1"/>
    </xf>
    <xf numFmtId="0" fontId="28" fillId="0" borderId="44" xfId="42" applyFont="1" applyBorder="1" applyAlignment="1" applyProtection="1">
      <alignment horizontal="center" vertical="top" wrapText="1"/>
      <protection hidden="1"/>
    </xf>
    <xf numFmtId="0" fontId="28" fillId="2" borderId="44" xfId="42" applyFont="1" applyFill="1" applyBorder="1" applyAlignment="1" applyProtection="1">
      <alignment vertical="top" wrapText="1"/>
      <protection locked="0"/>
    </xf>
    <xf numFmtId="0" fontId="28" fillId="0" borderId="45" xfId="42" applyFont="1" applyBorder="1" applyAlignment="1" applyProtection="1">
      <alignment horizontal="center" vertical="top" wrapText="1"/>
      <protection hidden="1"/>
    </xf>
    <xf numFmtId="0" fontId="28" fillId="2" borderId="45" xfId="42" applyFont="1" applyFill="1" applyBorder="1" applyAlignment="1" applyProtection="1">
      <alignment vertical="top" wrapText="1"/>
      <protection locked="0"/>
    </xf>
    <xf numFmtId="0" fontId="30" fillId="0" borderId="0" xfId="42" applyFont="1" applyAlignment="1" applyProtection="1">
      <alignment vertical="center"/>
      <protection hidden="1"/>
    </xf>
    <xf numFmtId="0" fontId="28" fillId="0" borderId="46" xfId="42" applyFont="1" applyBorder="1" applyAlignment="1" applyProtection="1">
      <alignment horizontal="center" vertical="top" wrapText="1"/>
      <protection hidden="1"/>
    </xf>
    <xf numFmtId="0" fontId="28" fillId="2" borderId="46" xfId="42" applyFont="1" applyFill="1" applyBorder="1" applyAlignment="1" applyProtection="1">
      <alignment vertical="top" wrapText="1"/>
      <protection locked="0"/>
    </xf>
    <xf numFmtId="0" fontId="28" fillId="0" borderId="34" xfId="42" applyFont="1" applyBorder="1" applyAlignment="1" applyProtection="1">
      <alignment horizontal="center" vertical="top" wrapText="1"/>
      <protection hidden="1"/>
    </xf>
    <xf numFmtId="0" fontId="28" fillId="0" borderId="34" xfId="42" applyFont="1" applyBorder="1" applyAlignment="1" applyProtection="1">
      <alignment vertical="top" wrapText="1"/>
      <protection hidden="1"/>
    </xf>
    <xf numFmtId="0" fontId="28" fillId="0" borderId="0" xfId="42" applyFont="1" applyAlignment="1" applyProtection="1">
      <alignment vertical="center"/>
      <protection locked="0" hidden="1"/>
    </xf>
    <xf numFmtId="0" fontId="30" fillId="0" borderId="0" xfId="42" applyFont="1" applyAlignment="1" applyProtection="1">
      <alignment horizontal="justify" vertical="center"/>
      <protection hidden="1"/>
    </xf>
    <xf numFmtId="0" fontId="30" fillId="0" borderId="0" xfId="42" applyFont="1" applyAlignment="1" applyProtection="1">
      <alignment horizontal="center" vertical="center"/>
      <protection hidden="1"/>
    </xf>
    <xf numFmtId="0" fontId="28" fillId="0" borderId="16" xfId="42" applyFont="1" applyBorder="1" applyAlignment="1" applyProtection="1">
      <alignment horizontal="center" vertical="center" wrapText="1"/>
      <protection hidden="1"/>
    </xf>
    <xf numFmtId="0" fontId="28" fillId="0" borderId="47" xfId="42" applyFont="1" applyBorder="1" applyAlignment="1" applyProtection="1">
      <alignment horizontal="center" vertical="top" wrapText="1"/>
      <protection hidden="1"/>
    </xf>
    <xf numFmtId="0" fontId="28" fillId="2" borderId="47" xfId="42" applyFont="1" applyFill="1" applyBorder="1" applyAlignment="1" applyProtection="1">
      <alignment vertical="top" wrapText="1"/>
      <protection hidden="1"/>
    </xf>
    <xf numFmtId="0" fontId="28" fillId="2" borderId="46" xfId="42" applyFont="1" applyFill="1" applyBorder="1" applyAlignment="1" applyProtection="1">
      <alignment vertical="top" wrapText="1"/>
      <protection hidden="1"/>
    </xf>
    <xf numFmtId="0" fontId="27" fillId="0" borderId="0" xfId="42" applyFont="1" applyAlignment="1" applyProtection="1">
      <alignment horizontal="right" vertical="center" indent="1"/>
      <protection hidden="1"/>
    </xf>
    <xf numFmtId="0" fontId="27" fillId="0" borderId="0" xfId="42" applyFont="1" applyAlignment="1" applyProtection="1">
      <alignment horizontal="left" vertical="center"/>
      <protection hidden="1"/>
    </xf>
    <xf numFmtId="173" fontId="27" fillId="0" borderId="0" xfId="42" applyNumberFormat="1" applyFont="1" applyAlignment="1" applyProtection="1">
      <alignment horizontal="left" vertical="center" indent="1"/>
      <protection hidden="1"/>
    </xf>
    <xf numFmtId="0" fontId="27" fillId="0" borderId="0" xfId="42" applyFont="1" applyAlignment="1" applyProtection="1">
      <alignment horizontal="left" vertical="center" indent="1"/>
      <protection hidden="1"/>
    </xf>
    <xf numFmtId="0" fontId="27" fillId="0" borderId="33" xfId="42" applyFont="1" applyBorder="1" applyAlignment="1" applyProtection="1">
      <alignment horizontal="right" vertical="center"/>
      <protection hidden="1"/>
    </xf>
    <xf numFmtId="0" fontId="28" fillId="0" borderId="0" xfId="42" applyFont="1" applyAlignment="1" applyProtection="1">
      <alignment horizontal="left" vertical="center"/>
      <protection hidden="1"/>
    </xf>
    <xf numFmtId="0" fontId="29" fillId="0" borderId="0" xfId="42" applyFont="1" applyAlignment="1" applyProtection="1">
      <alignment horizontal="center" vertical="center" wrapText="1"/>
      <protection hidden="1"/>
    </xf>
    <xf numFmtId="0" fontId="27" fillId="2" borderId="1" xfId="42" applyFont="1" applyFill="1" applyBorder="1" applyAlignment="1" applyProtection="1">
      <alignment horizontal="center" vertical="center"/>
      <protection locked="0"/>
    </xf>
    <xf numFmtId="0" fontId="27" fillId="2" borderId="1" xfId="42" applyFont="1" applyFill="1" applyBorder="1" applyAlignment="1" applyProtection="1">
      <alignment horizontal="center" vertical="center" wrapText="1"/>
      <protection locked="0"/>
    </xf>
    <xf numFmtId="0" fontId="27" fillId="2" borderId="45" xfId="42" applyFont="1" applyFill="1" applyBorder="1" applyAlignment="1" applyProtection="1">
      <alignment horizontal="center" vertical="center"/>
      <protection locked="0"/>
    </xf>
    <xf numFmtId="0" fontId="27" fillId="2" borderId="45" xfId="42" applyFont="1" applyFill="1" applyBorder="1" applyAlignment="1" applyProtection="1">
      <alignment horizontal="center" vertical="center" wrapText="1"/>
      <protection locked="0"/>
    </xf>
    <xf numFmtId="0" fontId="27" fillId="2" borderId="46" xfId="42" applyFont="1" applyFill="1" applyBorder="1" applyAlignment="1" applyProtection="1">
      <alignment horizontal="center" vertical="center"/>
      <protection locked="0"/>
    </xf>
    <xf numFmtId="0" fontId="27" fillId="2" borderId="46" xfId="42" applyFont="1" applyFill="1" applyBorder="1" applyAlignment="1" applyProtection="1">
      <alignment horizontal="center" vertical="center" wrapText="1"/>
      <protection locked="0"/>
    </xf>
    <xf numFmtId="0" fontId="37" fillId="0" borderId="33" xfId="0" applyFont="1" applyBorder="1" applyAlignment="1" applyProtection="1">
      <alignment horizontal="right" vertical="top" wrapText="1"/>
      <protection hidden="1"/>
    </xf>
    <xf numFmtId="0" fontId="37"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7"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40"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40" fillId="0" borderId="33" xfId="33" applyNumberFormat="1" applyFont="1" applyBorder="1" applyAlignment="1" applyProtection="1">
      <alignment vertical="top"/>
      <protection hidden="1"/>
    </xf>
    <xf numFmtId="0" fontId="40" fillId="0" borderId="33" xfId="33" applyFont="1" applyBorder="1" applyAlignment="1" applyProtection="1">
      <alignment vertical="top" wrapText="1"/>
      <protection hidden="1"/>
    </xf>
    <xf numFmtId="0" fontId="28" fillId="2" borderId="16" xfId="49" applyFont="1" applyFill="1" applyBorder="1" applyAlignment="1" applyProtection="1">
      <alignment vertical="center" wrapText="1"/>
      <protection locked="0"/>
    </xf>
    <xf numFmtId="14" fontId="28" fillId="0" borderId="0" xfId="54" applyNumberFormat="1" applyFont="1" applyProtection="1">
      <protection hidden="1"/>
    </xf>
    <xf numFmtId="0" fontId="27"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8" fillId="2" borderId="36" xfId="0" applyFont="1" applyFill="1" applyBorder="1" applyAlignment="1" applyProtection="1">
      <alignment vertical="top" wrapText="1"/>
      <protection locked="0"/>
    </xf>
    <xf numFmtId="0" fontId="27" fillId="0" borderId="0" xfId="47" applyFont="1" applyAlignment="1" applyProtection="1">
      <alignment horizontal="center" vertical="top"/>
      <protection hidden="1"/>
    </xf>
    <xf numFmtId="0" fontId="64"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8"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30" fillId="0" borderId="0" xfId="0" applyFont="1" applyAlignment="1" applyProtection="1">
      <alignment horizontal="justify" vertical="center" wrapText="1"/>
      <protection hidden="1"/>
    </xf>
    <xf numFmtId="172" fontId="28" fillId="0" borderId="0" xfId="0" applyNumberFormat="1" applyFont="1" applyAlignment="1" applyProtection="1">
      <alignment horizontal="left" vertical="top"/>
      <protection hidden="1"/>
    </xf>
    <xf numFmtId="0" fontId="40" fillId="0" borderId="0" xfId="35" applyFont="1" applyProtection="1">
      <protection hidden="1"/>
    </xf>
    <xf numFmtId="0" fontId="40" fillId="0" borderId="48" xfId="35" quotePrefix="1" applyFont="1" applyBorder="1" applyAlignment="1" applyProtection="1">
      <alignment horizontal="center" vertical="top"/>
      <protection hidden="1"/>
    </xf>
    <xf numFmtId="0" fontId="40" fillId="0" borderId="49" xfId="35" quotePrefix="1" applyFont="1" applyBorder="1" applyAlignment="1" applyProtection="1">
      <alignment horizontal="center" vertical="top"/>
      <protection hidden="1"/>
    </xf>
    <xf numFmtId="0" fontId="39" fillId="0" borderId="16" xfId="35" applyFont="1" applyBorder="1" applyProtection="1">
      <protection hidden="1"/>
    </xf>
    <xf numFmtId="0" fontId="40" fillId="0" borderId="0" xfId="35" applyFont="1" applyAlignment="1" applyProtection="1">
      <alignment vertical="top"/>
      <protection hidden="1"/>
    </xf>
    <xf numFmtId="0" fontId="40" fillId="0" borderId="16" xfId="35" applyFont="1" applyBorder="1" applyProtection="1">
      <protection hidden="1"/>
    </xf>
    <xf numFmtId="0" fontId="39" fillId="0" borderId="16" xfId="35" applyFont="1" applyBorder="1" applyAlignment="1" applyProtection="1">
      <alignment horizontal="center"/>
      <protection hidden="1"/>
    </xf>
    <xf numFmtId="0" fontId="40"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40" fillId="0" borderId="0" xfId="35" applyFont="1" applyAlignment="1" applyProtection="1">
      <alignment horizontal="justify" vertical="top"/>
      <protection hidden="1"/>
    </xf>
    <xf numFmtId="0" fontId="40" fillId="0" borderId="0" xfId="35" applyFont="1" applyAlignment="1" applyProtection="1">
      <alignment horizontal="justify"/>
      <protection hidden="1"/>
    </xf>
    <xf numFmtId="0" fontId="39" fillId="0" borderId="0" xfId="35" applyFont="1" applyAlignment="1" applyProtection="1">
      <alignment horizontal="justify"/>
      <protection hidden="1"/>
    </xf>
    <xf numFmtId="0" fontId="40" fillId="0" borderId="0" xfId="35" quotePrefix="1" applyFont="1" applyAlignment="1" applyProtection="1">
      <alignment vertical="top"/>
      <protection hidden="1"/>
    </xf>
    <xf numFmtId="0" fontId="40" fillId="0" borderId="0" xfId="35" applyFont="1" applyAlignment="1" applyProtection="1">
      <alignment horizontal="center" vertical="center"/>
      <protection hidden="1"/>
    </xf>
    <xf numFmtId="0" fontId="40" fillId="0" borderId="0" xfId="35" applyFont="1" applyAlignment="1" applyProtection="1">
      <alignment horizontal="left"/>
      <protection hidden="1"/>
    </xf>
    <xf numFmtId="0" fontId="40" fillId="0" borderId="0" xfId="35" applyFont="1" applyAlignment="1" applyProtection="1">
      <alignment horizontal="right" vertical="top"/>
      <protection hidden="1"/>
    </xf>
    <xf numFmtId="0" fontId="40" fillId="0" borderId="0" xfId="35" applyFont="1" applyAlignment="1" applyProtection="1">
      <alignment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vertical="top" wrapText="1"/>
      <protection hidden="1"/>
    </xf>
    <xf numFmtId="15" fontId="40" fillId="0" borderId="0" xfId="35" applyNumberFormat="1" applyFont="1" applyAlignment="1" applyProtection="1">
      <alignment vertical="top"/>
      <protection hidden="1"/>
    </xf>
    <xf numFmtId="0" fontId="40" fillId="0" borderId="33" xfId="35" applyFont="1" applyBorder="1" applyProtection="1">
      <protection hidden="1"/>
    </xf>
    <xf numFmtId="0" fontId="40" fillId="0" borderId="33" xfId="35" applyFont="1" applyBorder="1" applyAlignment="1" applyProtection="1">
      <alignment vertical="top"/>
      <protection hidden="1"/>
    </xf>
    <xf numFmtId="0" fontId="27" fillId="0" borderId="10" xfId="0" applyFont="1" applyBorder="1" applyAlignment="1" applyProtection="1">
      <alignment horizontal="center" vertical="center" wrapText="1"/>
      <protection hidden="1"/>
    </xf>
    <xf numFmtId="4" fontId="28" fillId="0" borderId="57" xfId="47" applyNumberFormat="1" applyFont="1" applyBorder="1" applyAlignment="1" applyProtection="1">
      <alignment horizontal="center" vertical="top" wrapText="1"/>
      <protection hidden="1"/>
    </xf>
    <xf numFmtId="4" fontId="28" fillId="0" borderId="58"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6"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6" fillId="0" borderId="0" xfId="37" applyFont="1" applyAlignment="1" applyProtection="1">
      <alignment vertical="center"/>
      <protection hidden="1"/>
    </xf>
    <xf numFmtId="0" fontId="6" fillId="0" borderId="0" xfId="37" applyFont="1" applyProtection="1">
      <protection hidden="1"/>
    </xf>
    <xf numFmtId="0" fontId="65"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6" fillId="0" borderId="0" xfId="48" applyAlignment="1" applyProtection="1">
      <alignment vertical="center"/>
      <protection hidden="1"/>
    </xf>
    <xf numFmtId="0" fontId="6" fillId="0" borderId="0" xfId="52" applyAlignment="1" applyProtection="1">
      <alignment vertical="center"/>
      <protection hidden="1"/>
    </xf>
    <xf numFmtId="0" fontId="6"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6"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6" fillId="0" borderId="16" xfId="37" applyFont="1" applyBorder="1" applyAlignment="1" applyProtection="1">
      <alignment horizontal="center" vertical="center"/>
      <protection hidden="1"/>
    </xf>
    <xf numFmtId="0" fontId="6" fillId="8" borderId="0" xfId="37" applyFont="1" applyFill="1" applyAlignment="1" applyProtection="1">
      <alignment vertical="center"/>
      <protection hidden="1"/>
    </xf>
    <xf numFmtId="0" fontId="6" fillId="8" borderId="0" xfId="37" applyFont="1" applyFill="1" applyProtection="1">
      <protection hidden="1"/>
    </xf>
    <xf numFmtId="0" fontId="6" fillId="9" borderId="0" xfId="37" applyFont="1" applyFill="1" applyAlignment="1" applyProtection="1">
      <alignment vertical="center"/>
      <protection hidden="1"/>
    </xf>
    <xf numFmtId="0" fontId="6" fillId="9" borderId="0" xfId="37" applyFont="1" applyFill="1" applyProtection="1">
      <protection hidden="1"/>
    </xf>
    <xf numFmtId="0" fontId="61" fillId="0" borderId="16" xfId="37" applyFont="1" applyBorder="1" applyAlignment="1" applyProtection="1">
      <alignment horizontal="left" vertical="center" wrapText="1"/>
      <protection hidden="1"/>
    </xf>
    <xf numFmtId="0" fontId="6" fillId="0" borderId="16" xfId="37" applyFont="1" applyBorder="1" applyAlignment="1" applyProtection="1">
      <alignment horizontal="left" vertical="center" wrapText="1"/>
      <protection hidden="1"/>
    </xf>
    <xf numFmtId="0" fontId="6" fillId="0" borderId="16" xfId="37" applyFont="1" applyBorder="1" applyAlignment="1" applyProtection="1">
      <alignment vertical="center"/>
      <protection hidden="1"/>
    </xf>
    <xf numFmtId="0" fontId="6" fillId="10" borderId="16" xfId="37" applyFont="1" applyFill="1" applyBorder="1" applyAlignment="1" applyProtection="1">
      <alignment horizontal="left" vertical="center" wrapText="1"/>
      <protection locked="0" hidden="1"/>
    </xf>
    <xf numFmtId="0" fontId="6" fillId="10" borderId="16" xfId="37" applyFont="1" applyFill="1" applyBorder="1" applyAlignment="1" applyProtection="1">
      <alignment vertical="center"/>
      <protection locked="0" hidden="1"/>
    </xf>
    <xf numFmtId="0" fontId="6" fillId="0" borderId="16" xfId="37" applyFont="1" applyBorder="1" applyAlignment="1" applyProtection="1">
      <alignment horizontal="center" vertical="center" wrapText="1"/>
      <protection hidden="1"/>
    </xf>
    <xf numFmtId="0" fontId="6" fillId="0" borderId="16" xfId="37" applyFont="1" applyBorder="1" applyAlignment="1" applyProtection="1">
      <alignment horizontal="center" vertical="center"/>
      <protection hidden="1"/>
    </xf>
    <xf numFmtId="0" fontId="6" fillId="0" borderId="16" xfId="37" applyFont="1" applyBorder="1" applyAlignment="1" applyProtection="1">
      <alignment vertical="center"/>
      <protection locked="0" hidden="1"/>
    </xf>
    <xf numFmtId="0" fontId="61" fillId="9" borderId="16" xfId="37" applyFont="1" applyFill="1" applyBorder="1" applyAlignment="1" applyProtection="1">
      <alignment vertical="center" wrapText="1"/>
      <protection hidden="1"/>
    </xf>
    <xf numFmtId="0" fontId="61" fillId="0" borderId="16" xfId="37" applyFont="1" applyBorder="1" applyAlignment="1" applyProtection="1">
      <alignment vertical="center" wrapText="1"/>
      <protection hidden="1"/>
    </xf>
    <xf numFmtId="2" fontId="6" fillId="0" borderId="16" xfId="37" applyNumberFormat="1" applyFont="1" applyBorder="1" applyAlignment="1" applyProtection="1">
      <alignment horizontal="left" vertical="center" wrapText="1"/>
      <protection locked="0" hidden="1"/>
    </xf>
    <xf numFmtId="0" fontId="6" fillId="0" borderId="16" xfId="37" applyFont="1" applyBorder="1" applyAlignment="1" applyProtection="1">
      <alignment vertical="center" wrapText="1"/>
      <protection hidden="1"/>
    </xf>
    <xf numFmtId="0" fontId="61" fillId="9" borderId="16" xfId="38" applyFont="1" applyFill="1" applyBorder="1" applyAlignment="1" applyProtection="1">
      <alignment horizontal="center" vertical="center" wrapText="1"/>
      <protection hidden="1"/>
    </xf>
    <xf numFmtId="0" fontId="0" fillId="0" borderId="0" xfId="0" applyProtection="1">
      <protection hidden="1"/>
    </xf>
    <xf numFmtId="0" fontId="6" fillId="0" borderId="10" xfId="0" applyFont="1" applyBorder="1" applyAlignment="1" applyProtection="1">
      <alignment horizontal="center" vertical="center" wrapText="1"/>
      <protection hidden="1"/>
    </xf>
    <xf numFmtId="0" fontId="6" fillId="0" borderId="12" xfId="0" applyFont="1" applyBorder="1" applyAlignment="1" applyProtection="1">
      <alignment horizontal="center" vertical="center" wrapText="1"/>
      <protection hidden="1"/>
    </xf>
    <xf numFmtId="0" fontId="6" fillId="11" borderId="0" xfId="37" applyFont="1" applyFill="1" applyAlignment="1" applyProtection="1">
      <alignment vertical="center"/>
      <protection hidden="1"/>
    </xf>
    <xf numFmtId="0" fontId="6" fillId="11" borderId="0" xfId="37" applyFont="1" applyFill="1" applyProtection="1">
      <protection hidden="1"/>
    </xf>
    <xf numFmtId="2" fontId="6" fillId="0" borderId="16" xfId="37" applyNumberFormat="1" applyFont="1" applyBorder="1" applyAlignment="1" applyProtection="1">
      <alignment horizontal="center" vertical="center" wrapText="1"/>
      <protection hidden="1"/>
    </xf>
    <xf numFmtId="0" fontId="6" fillId="0" borderId="0" xfId="0" applyFont="1" applyAlignment="1" applyProtection="1">
      <alignment vertical="center"/>
      <protection hidden="1"/>
    </xf>
    <xf numFmtId="0" fontId="6"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39" fillId="0" borderId="10" xfId="0" applyFont="1" applyBorder="1" applyAlignment="1" applyProtection="1">
      <alignment horizontal="center" vertical="center" wrapText="1"/>
      <protection hidden="1"/>
    </xf>
    <xf numFmtId="0" fontId="39" fillId="0" borderId="39" xfId="0" applyFont="1" applyBorder="1" applyAlignment="1" applyProtection="1">
      <alignment horizontal="left" vertical="center" wrapText="1"/>
      <protection hidden="1"/>
    </xf>
    <xf numFmtId="0" fontId="39" fillId="0" borderId="34" xfId="0" applyFont="1" applyBorder="1" applyAlignment="1" applyProtection="1">
      <alignment horizontal="left" vertical="center" wrapText="1"/>
      <protection hidden="1"/>
    </xf>
    <xf numFmtId="0" fontId="39"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3" fillId="0" borderId="0" xfId="0" applyFont="1" applyProtection="1">
      <protection hidden="1"/>
    </xf>
    <xf numFmtId="0" fontId="61" fillId="0" borderId="0" xfId="0" applyFont="1" applyAlignment="1" applyProtection="1">
      <alignment horizontal="center" vertical="center"/>
      <protection hidden="1"/>
    </xf>
    <xf numFmtId="0" fontId="6" fillId="0" borderId="0" xfId="0" applyFont="1" applyAlignment="1" applyProtection="1">
      <alignment horizontal="justify" vertical="center"/>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69" fillId="0" borderId="0" xfId="0" applyFont="1" applyAlignment="1" applyProtection="1">
      <alignment horizontal="left" vertical="top" wrapText="1"/>
      <protection hidden="1"/>
    </xf>
    <xf numFmtId="0" fontId="6" fillId="0" borderId="37" xfId="0" applyFont="1" applyBorder="1" applyAlignment="1" applyProtection="1">
      <alignment vertical="top" wrapText="1"/>
      <protection hidden="1"/>
    </xf>
    <xf numFmtId="0" fontId="6" fillId="0" borderId="3" xfId="0" applyFont="1" applyBorder="1" applyAlignment="1" applyProtection="1">
      <alignment vertical="top" wrapText="1"/>
      <protection hidden="1"/>
    </xf>
    <xf numFmtId="0" fontId="6" fillId="0" borderId="9" xfId="0" applyFont="1" applyBorder="1" applyAlignment="1" applyProtection="1">
      <alignment vertical="top" wrapText="1"/>
      <protection hidden="1"/>
    </xf>
    <xf numFmtId="0" fontId="6" fillId="2" borderId="16" xfId="0" applyFont="1" applyFill="1" applyBorder="1" applyAlignment="1" applyProtection="1">
      <alignment horizontal="left" vertical="center"/>
      <protection locked="0"/>
    </xf>
    <xf numFmtId="0" fontId="6" fillId="0" borderId="38" xfId="0" applyFont="1" applyBorder="1" applyAlignment="1" applyProtection="1">
      <alignment vertical="center"/>
      <protection hidden="1"/>
    </xf>
    <xf numFmtId="0" fontId="6" fillId="0" borderId="16" xfId="0" applyFont="1" applyBorder="1" applyAlignment="1" applyProtection="1">
      <alignment horizontal="left" vertical="top" wrapText="1" indent="2"/>
      <protection hidden="1"/>
    </xf>
    <xf numFmtId="0" fontId="6" fillId="0" borderId="16" xfId="0" applyFont="1" applyBorder="1" applyAlignment="1" applyProtection="1">
      <alignment vertical="center" wrapText="1"/>
      <protection hidden="1"/>
    </xf>
    <xf numFmtId="0" fontId="6" fillId="0" borderId="10" xfId="0" applyFont="1" applyBorder="1" applyAlignment="1" applyProtection="1">
      <alignment horizontal="left" vertical="center" wrapText="1" indent="2"/>
      <protection hidden="1"/>
    </xf>
    <xf numFmtId="0" fontId="6" fillId="0" borderId="54" xfId="0" applyFont="1" applyBorder="1" applyAlignment="1" applyProtection="1">
      <alignment vertical="center" wrapText="1"/>
      <protection hidden="1"/>
    </xf>
    <xf numFmtId="0" fontId="6" fillId="0" borderId="11" xfId="0" applyFont="1" applyBorder="1" applyAlignment="1" applyProtection="1">
      <alignment horizontal="left" vertical="center" wrapText="1" indent="2"/>
      <protection hidden="1"/>
    </xf>
    <xf numFmtId="0" fontId="6" fillId="2" borderId="45" xfId="0" applyFont="1" applyFill="1" applyBorder="1" applyAlignment="1" applyProtection="1">
      <alignment horizontal="left" vertical="center" wrapText="1"/>
      <protection locked="0"/>
    </xf>
    <xf numFmtId="0" fontId="6" fillId="2" borderId="47" xfId="0" applyFont="1" applyFill="1" applyBorder="1" applyAlignment="1" applyProtection="1">
      <alignment horizontal="left" vertical="center" wrapText="1"/>
      <protection locked="0"/>
    </xf>
    <xf numFmtId="0" fontId="6" fillId="0" borderId="12" xfId="0" applyFont="1" applyBorder="1" applyAlignment="1" applyProtection="1">
      <alignment horizontal="left" vertical="center" wrapText="1" indent="2"/>
      <protection hidden="1"/>
    </xf>
    <xf numFmtId="0" fontId="6" fillId="2" borderId="46" xfId="0" applyFont="1" applyFill="1" applyBorder="1" applyAlignment="1" applyProtection="1">
      <alignment horizontal="left" vertical="center" wrapText="1"/>
      <protection locked="0"/>
    </xf>
    <xf numFmtId="0" fontId="6"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6"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6" fillId="0" borderId="11" xfId="0" applyFont="1" applyBorder="1" applyAlignment="1" applyProtection="1">
      <alignment horizontal="center" vertical="center" wrapText="1"/>
      <protection hidden="1"/>
    </xf>
    <xf numFmtId="0" fontId="6" fillId="2" borderId="1" xfId="0" applyFont="1" applyFill="1" applyBorder="1" applyAlignment="1" applyProtection="1">
      <alignment horizontal="left" vertical="center" wrapText="1"/>
      <protection locked="0"/>
    </xf>
    <xf numFmtId="0" fontId="6" fillId="0" borderId="44" xfId="0" applyFont="1" applyBorder="1" applyAlignment="1" applyProtection="1">
      <alignment horizontal="left" vertical="center" wrapText="1"/>
      <protection hidden="1"/>
    </xf>
    <xf numFmtId="0" fontId="3" fillId="0" borderId="0" xfId="0" applyFont="1" applyProtection="1">
      <protection locked="0"/>
    </xf>
    <xf numFmtId="0" fontId="6" fillId="0" borderId="0" xfId="0" applyFont="1" applyAlignment="1" applyProtection="1">
      <alignment vertical="center" wrapText="1"/>
      <protection hidden="1"/>
    </xf>
    <xf numFmtId="0" fontId="6" fillId="0" borderId="16" xfId="0" applyFont="1" applyBorder="1" applyAlignment="1" applyProtection="1">
      <alignment horizontal="center" vertical="top" wrapText="1"/>
      <protection hidden="1"/>
    </xf>
    <xf numFmtId="0" fontId="6"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6" fillId="0" borderId="0" xfId="0" applyFont="1" applyAlignment="1" applyProtection="1">
      <alignment horizontal="left" vertical="center"/>
      <protection hidden="1"/>
    </xf>
    <xf numFmtId="4" fontId="28" fillId="0" borderId="0" xfId="47" applyNumberFormat="1" applyFont="1" applyAlignment="1" applyProtection="1">
      <alignment horizontal="center" vertical="top" wrapText="1"/>
      <protection hidden="1"/>
    </xf>
    <xf numFmtId="0" fontId="8" fillId="0" borderId="7" xfId="50" applyFont="1" applyBorder="1" applyAlignment="1" applyProtection="1">
      <alignment vertical="top" wrapText="1"/>
      <protection hidden="1"/>
    </xf>
    <xf numFmtId="0" fontId="8" fillId="0" borderId="0" xfId="50" applyFont="1" applyAlignment="1" applyProtection="1">
      <alignment vertical="top" wrapText="1"/>
      <protection hidden="1"/>
    </xf>
    <xf numFmtId="0" fontId="8" fillId="0" borderId="8" xfId="50" applyFont="1" applyBorder="1" applyAlignment="1" applyProtection="1">
      <alignment vertical="top" wrapText="1"/>
      <protection hidden="1"/>
    </xf>
    <xf numFmtId="0" fontId="40" fillId="0" borderId="0" xfId="35" applyFont="1" applyAlignment="1" applyProtection="1">
      <alignment wrapText="1"/>
      <protection hidden="1"/>
    </xf>
    <xf numFmtId="0" fontId="6" fillId="0" borderId="16" xfId="37" applyFont="1" applyBorder="1" applyAlignment="1" applyProtection="1">
      <alignment horizontal="justify" vertical="top" wrapText="1"/>
      <protection hidden="1"/>
    </xf>
    <xf numFmtId="0" fontId="57" fillId="0" borderId="0" xfId="35" applyFont="1" applyAlignment="1" applyProtection="1">
      <alignment vertical="center"/>
      <protection hidden="1"/>
    </xf>
    <xf numFmtId="0" fontId="6"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77"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8" fillId="2" borderId="26" xfId="49" applyNumberFormat="1" applyFont="1" applyFill="1" applyBorder="1" applyAlignment="1" applyProtection="1">
      <alignment horizontal="left" vertical="center" wrapText="1"/>
      <protection locked="0"/>
    </xf>
    <xf numFmtId="0" fontId="27" fillId="0" borderId="33" xfId="47" applyFont="1" applyBorder="1" applyAlignment="1" applyProtection="1">
      <alignment horizontal="center" vertical="center"/>
      <protection hidden="1"/>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0"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8" fillId="0" borderId="0" xfId="35" applyFont="1" applyAlignment="1" applyProtection="1">
      <alignment horizontal="left" vertical="top" indent="5"/>
      <protection hidden="1"/>
    </xf>
    <xf numFmtId="0" fontId="34" fillId="0" borderId="0" xfId="35" applyFont="1" applyAlignment="1" applyProtection="1">
      <alignment horizontal="left" vertical="top"/>
      <protection hidden="1"/>
    </xf>
    <xf numFmtId="0" fontId="28" fillId="0" borderId="0" xfId="35" applyFont="1" applyAlignment="1" applyProtection="1">
      <alignment horizontal="left" vertical="top" wrapText="1"/>
      <protection hidden="1"/>
    </xf>
    <xf numFmtId="0" fontId="27" fillId="0" borderId="0" xfId="35" applyFont="1" applyAlignment="1" applyProtection="1">
      <alignment horizontal="center" vertical="center" wrapText="1"/>
      <protection hidden="1"/>
    </xf>
    <xf numFmtId="0" fontId="28" fillId="0" borderId="0" xfId="35" applyFont="1" applyAlignment="1" applyProtection="1">
      <alignment horizontal="center" vertical="center" wrapText="1"/>
      <protection hidden="1"/>
    </xf>
    <xf numFmtId="0" fontId="28" fillId="0" borderId="0" xfId="35" applyFont="1" applyAlignment="1" applyProtection="1">
      <alignment horizontal="left" vertical="center"/>
      <protection hidden="1"/>
    </xf>
    <xf numFmtId="0" fontId="28" fillId="0" borderId="0" xfId="35" applyFont="1" applyProtection="1">
      <protection hidden="1"/>
    </xf>
    <xf numFmtId="0" fontId="28" fillId="0" borderId="0" xfId="35" applyFont="1" applyAlignment="1" applyProtection="1">
      <alignment vertical="top"/>
      <protection hidden="1"/>
    </xf>
    <xf numFmtId="0" fontId="28" fillId="0" borderId="0" xfId="35" applyFont="1" applyAlignment="1" applyProtection="1">
      <alignment vertical="center"/>
      <protection hidden="1"/>
    </xf>
    <xf numFmtId="0" fontId="28" fillId="0" borderId="0" xfId="35" applyFont="1" applyAlignment="1" applyProtection="1">
      <alignment vertical="center" wrapText="1"/>
      <protection hidden="1"/>
    </xf>
    <xf numFmtId="0" fontId="28" fillId="0" borderId="10" xfId="35" applyFont="1" applyBorder="1" applyAlignment="1" applyProtection="1">
      <alignment vertical="top"/>
      <protection hidden="1"/>
    </xf>
    <xf numFmtId="0" fontId="28" fillId="0" borderId="0" xfId="35" applyFont="1" applyAlignment="1" applyProtection="1">
      <alignment horizontal="center" vertical="top"/>
      <protection hidden="1"/>
    </xf>
    <xf numFmtId="0" fontId="28" fillId="0" borderId="0" xfId="35" applyFont="1" applyAlignment="1" applyProtection="1">
      <alignment horizontal="left"/>
      <protection hidden="1"/>
    </xf>
    <xf numFmtId="0" fontId="28" fillId="2" borderId="78" xfId="35" applyFont="1" applyFill="1" applyBorder="1" applyAlignment="1" applyProtection="1">
      <alignment horizontal="left" vertical="top" wrapText="1"/>
      <protection locked="0" hidden="1"/>
    </xf>
    <xf numFmtId="0" fontId="28" fillId="2" borderId="34" xfId="35" applyFont="1" applyFill="1" applyBorder="1" applyAlignment="1" applyProtection="1">
      <alignment horizontal="left" vertical="top" wrapText="1"/>
      <protection locked="0" hidden="1"/>
    </xf>
    <xf numFmtId="0" fontId="28" fillId="2" borderId="40" xfId="35" applyFont="1" applyFill="1" applyBorder="1" applyAlignment="1" applyProtection="1">
      <alignment horizontal="left" vertical="top" wrapText="1"/>
      <protection locked="0" hidden="1"/>
    </xf>
    <xf numFmtId="0" fontId="28" fillId="0" borderId="10" xfId="35" applyFont="1" applyBorder="1" applyAlignment="1" applyProtection="1">
      <alignment horizontal="left" vertical="top" indent="5"/>
      <protection hidden="1"/>
    </xf>
    <xf numFmtId="0" fontId="28" fillId="0" borderId="0" xfId="35" applyFont="1" applyAlignment="1" applyProtection="1">
      <alignment horizontal="left" vertical="top"/>
      <protection hidden="1"/>
    </xf>
    <xf numFmtId="0" fontId="28" fillId="0" borderId="11" xfId="35" applyFont="1" applyBorder="1" applyAlignment="1" applyProtection="1">
      <alignment horizontal="left" vertical="center" indent="5"/>
      <protection hidden="1"/>
    </xf>
    <xf numFmtId="0" fontId="28" fillId="0" borderId="0" xfId="35" applyFont="1" applyAlignment="1" applyProtection="1">
      <alignment horizontal="left" vertical="center" wrapText="1"/>
      <protection hidden="1"/>
    </xf>
    <xf numFmtId="0" fontId="28" fillId="0" borderId="11" xfId="35" applyFont="1" applyBorder="1" applyAlignment="1" applyProtection="1">
      <alignment horizontal="left" vertical="top" indent="5"/>
      <protection hidden="1"/>
    </xf>
    <xf numFmtId="0" fontId="28" fillId="0" borderId="0" xfId="35" applyFont="1" applyAlignment="1" applyProtection="1">
      <alignment horizontal="right" vertical="center"/>
      <protection hidden="1"/>
    </xf>
    <xf numFmtId="0" fontId="28" fillId="0" borderId="33" xfId="35" applyFont="1" applyBorder="1" applyAlignment="1" applyProtection="1">
      <alignment vertical="top"/>
      <protection hidden="1"/>
    </xf>
    <xf numFmtId="0" fontId="28" fillId="0" borderId="33" xfId="35" applyFont="1" applyBorder="1" applyAlignment="1" applyProtection="1">
      <alignment horizontal="right" vertical="center"/>
      <protection hidden="1"/>
    </xf>
    <xf numFmtId="0" fontId="28" fillId="0" borderId="12" xfId="35" applyFont="1" applyBorder="1" applyAlignment="1" applyProtection="1">
      <alignment horizontal="left" vertical="top" indent="5"/>
      <protection hidden="1"/>
    </xf>
    <xf numFmtId="0" fontId="28" fillId="0" borderId="11" xfId="35" applyFont="1" applyBorder="1" applyAlignment="1" applyProtection="1">
      <alignment vertical="top"/>
      <protection hidden="1"/>
    </xf>
    <xf numFmtId="0" fontId="28" fillId="0" borderId="38" xfId="35" applyFont="1" applyBorder="1" applyProtection="1">
      <protection hidden="1"/>
    </xf>
    <xf numFmtId="0" fontId="28" fillId="0" borderId="35" xfId="35" applyFont="1" applyBorder="1" applyAlignment="1" applyProtection="1">
      <alignment vertical="top"/>
      <protection hidden="1"/>
    </xf>
    <xf numFmtId="0" fontId="28" fillId="0" borderId="38" xfId="35" applyFont="1" applyBorder="1" applyAlignment="1" applyProtection="1">
      <alignment vertical="center" wrapText="1"/>
      <protection hidden="1"/>
    </xf>
    <xf numFmtId="0" fontId="28" fillId="2" borderId="37" xfId="35" applyFont="1" applyFill="1" applyBorder="1" applyAlignment="1" applyProtection="1">
      <alignment horizontal="center" vertical="center" wrapText="1"/>
      <protection hidden="1"/>
    </xf>
    <xf numFmtId="0" fontId="28" fillId="2" borderId="3" xfId="35" applyFont="1" applyFill="1" applyBorder="1" applyAlignment="1" applyProtection="1">
      <alignment horizontal="center" vertical="center" wrapText="1"/>
      <protection hidden="1"/>
    </xf>
    <xf numFmtId="0" fontId="28" fillId="2" borderId="9" xfId="35" applyFont="1" applyFill="1" applyBorder="1" applyAlignment="1" applyProtection="1">
      <alignment horizontal="center" vertical="center" wrapText="1"/>
      <protection hidden="1"/>
    </xf>
    <xf numFmtId="0" fontId="28" fillId="0" borderId="34" xfId="35" applyFont="1" applyBorder="1" applyAlignment="1" applyProtection="1">
      <alignment horizontal="left" vertical="top" wrapText="1"/>
      <protection hidden="1"/>
    </xf>
    <xf numFmtId="0" fontId="28" fillId="0" borderId="16" xfId="35" applyFont="1" applyBorder="1" applyAlignment="1" applyProtection="1">
      <alignment horizontal="left"/>
      <protection hidden="1"/>
    </xf>
    <xf numFmtId="0" fontId="28" fillId="0" borderId="16" xfId="35" applyFont="1" applyBorder="1" applyAlignment="1" applyProtection="1">
      <alignment horizontal="left" vertical="top"/>
      <protection hidden="1"/>
    </xf>
    <xf numFmtId="0" fontId="28" fillId="0" borderId="11" xfId="35" applyFont="1" applyBorder="1" applyAlignment="1" applyProtection="1">
      <alignment horizontal="right" vertical="top"/>
      <protection hidden="1"/>
    </xf>
    <xf numFmtId="0" fontId="28" fillId="2" borderId="39" xfId="35" applyFont="1" applyFill="1" applyBorder="1" applyAlignment="1" applyProtection="1">
      <alignment vertical="center" wrapText="1"/>
      <protection hidden="1"/>
    </xf>
    <xf numFmtId="0" fontId="28" fillId="2" borderId="34" xfId="35" applyFont="1" applyFill="1" applyBorder="1" applyAlignment="1" applyProtection="1">
      <alignment vertical="center" wrapText="1"/>
      <protection hidden="1"/>
    </xf>
    <xf numFmtId="0" fontId="28" fillId="2" borderId="40" xfId="35" applyFont="1" applyFill="1" applyBorder="1" applyAlignment="1" applyProtection="1">
      <alignment vertical="center" wrapText="1"/>
      <protection hidden="1"/>
    </xf>
    <xf numFmtId="0" fontId="28" fillId="2" borderId="35" xfId="35" applyFont="1" applyFill="1" applyBorder="1" applyAlignment="1" applyProtection="1">
      <alignment vertical="center" wrapText="1"/>
      <protection hidden="1"/>
    </xf>
    <xf numFmtId="0" fontId="28" fillId="2" borderId="0" xfId="35" applyFont="1" applyFill="1" applyAlignment="1" applyProtection="1">
      <alignment vertical="center" wrapText="1"/>
      <protection hidden="1"/>
    </xf>
    <xf numFmtId="0" fontId="28" fillId="2" borderId="38" xfId="35" applyFont="1" applyFill="1" applyBorder="1" applyAlignment="1" applyProtection="1">
      <alignment vertical="center" wrapText="1"/>
      <protection hidden="1"/>
    </xf>
    <xf numFmtId="0" fontId="28" fillId="0" borderId="0" xfId="35" applyFont="1" applyAlignment="1" applyProtection="1">
      <alignment vertical="top" wrapText="1"/>
      <protection hidden="1"/>
    </xf>
    <xf numFmtId="0" fontId="28" fillId="0" borderId="33" xfId="35" applyFont="1" applyBorder="1" applyAlignment="1" applyProtection="1">
      <alignment horizontal="left" vertical="top" wrapText="1"/>
      <protection hidden="1"/>
    </xf>
    <xf numFmtId="0" fontId="6" fillId="0" borderId="16" xfId="35" applyFont="1" applyBorder="1" applyAlignment="1" applyProtection="1">
      <alignment horizontal="center" vertical="top"/>
      <protection hidden="1"/>
    </xf>
    <xf numFmtId="0" fontId="6" fillId="2" borderId="16" xfId="35" applyFont="1" applyFill="1" applyBorder="1" applyAlignment="1" applyProtection="1">
      <alignment horizontal="center" vertical="center" wrapText="1"/>
      <protection locked="0" hidden="1"/>
    </xf>
    <xf numFmtId="0" fontId="6" fillId="0" borderId="0" xfId="35" applyFont="1" applyAlignment="1" applyProtection="1">
      <alignment horizontal="center" vertical="top"/>
      <protection hidden="1"/>
    </xf>
    <xf numFmtId="0" fontId="28" fillId="0" borderId="38" xfId="35" applyFont="1" applyBorder="1" applyAlignment="1" applyProtection="1">
      <alignment horizontal="left" vertical="center" wrapText="1"/>
      <protection hidden="1"/>
    </xf>
    <xf numFmtId="0" fontId="28" fillId="0" borderId="10" xfId="35" applyFont="1" applyBorder="1" applyAlignment="1" applyProtection="1">
      <alignment horizontal="center" vertical="top"/>
      <protection hidden="1"/>
    </xf>
    <xf numFmtId="0" fontId="28" fillId="0" borderId="35" xfId="35" applyFont="1" applyBorder="1" applyAlignment="1" applyProtection="1">
      <alignment vertical="top" wrapText="1"/>
      <protection hidden="1"/>
    </xf>
    <xf numFmtId="0" fontId="28" fillId="0" borderId="38" xfId="35" applyFont="1" applyBorder="1" applyAlignment="1" applyProtection="1">
      <alignment horizontal="center" vertical="center" wrapText="1"/>
      <protection hidden="1"/>
    </xf>
    <xf numFmtId="0" fontId="28" fillId="0" borderId="34"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59" fillId="0" borderId="0" xfId="35" applyFont="1" applyAlignment="1" applyProtection="1">
      <alignment horizontal="righ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3" xfId="35" applyFont="1" applyBorder="1" applyAlignment="1" applyProtection="1">
      <alignment horizontal="left" vertical="center" wrapText="1"/>
      <protection hidden="1"/>
    </xf>
    <xf numFmtId="0" fontId="57" fillId="0" borderId="54" xfId="35" applyFont="1" applyBorder="1" applyAlignment="1" applyProtection="1">
      <alignment horizontal="left" vertical="center" wrapText="1"/>
      <protection hidden="1"/>
    </xf>
    <xf numFmtId="0" fontId="57" fillId="2" borderId="50" xfId="35" applyFont="1" applyFill="1" applyBorder="1" applyAlignment="1" applyProtection="1">
      <alignment horizontal="left" vertical="center" wrapText="1"/>
      <protection locked="0"/>
    </xf>
    <xf numFmtId="0" fontId="57" fillId="2" borderId="79" xfId="35" applyFont="1" applyFill="1" applyBorder="1" applyAlignment="1" applyProtection="1">
      <alignment vertical="center" wrapText="1"/>
      <protection locked="0"/>
    </xf>
    <xf numFmtId="0" fontId="57" fillId="2" borderId="80"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1"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4"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4"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5" xfId="35" applyFont="1" applyBorder="1" applyAlignment="1" applyProtection="1">
      <alignment horizontal="left" vertical="center" wrapText="1"/>
      <protection hidden="1"/>
    </xf>
    <xf numFmtId="0" fontId="57" fillId="0" borderId="53" xfId="35" applyFont="1" applyBorder="1" applyAlignment="1" applyProtection="1">
      <alignment horizontal="left" vertical="top" wrapText="1"/>
      <protection hidden="1"/>
    </xf>
    <xf numFmtId="0" fontId="57" fillId="0" borderId="54"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3" xfId="35" applyFont="1" applyBorder="1" applyAlignment="1" applyProtection="1">
      <alignment horizontal="right"/>
      <protection hidden="1"/>
    </xf>
    <xf numFmtId="0" fontId="59" fillId="0" borderId="0" xfId="35" applyFont="1" applyAlignment="1" applyProtection="1">
      <alignment horizontal="justify"/>
      <protection hidden="1"/>
    </xf>
    <xf numFmtId="0" fontId="6" fillId="2" borderId="16" xfId="0" applyFont="1" applyFill="1" applyBorder="1" applyAlignment="1" applyProtection="1">
      <alignment vertical="center" wrapText="1"/>
      <protection locked="0"/>
    </xf>
    <xf numFmtId="0" fontId="67" fillId="12" borderId="0" xfId="0" applyFont="1" applyFill="1" applyAlignment="1" applyProtection="1">
      <alignment vertical="top" wrapText="1"/>
      <protection hidden="1"/>
    </xf>
    <xf numFmtId="0" fontId="79" fillId="0" borderId="0" xfId="0" applyFont="1" applyAlignment="1" applyProtection="1">
      <alignment horizontal="left" vertical="top" wrapText="1"/>
      <protection hidden="1"/>
    </xf>
    <xf numFmtId="0" fontId="61" fillId="9" borderId="16" xfId="37" applyFont="1" applyFill="1" applyBorder="1" applyAlignment="1" applyProtection="1">
      <alignment horizontal="center" vertical="center" wrapText="1"/>
      <protection hidden="1"/>
    </xf>
    <xf numFmtId="0" fontId="40" fillId="0" borderId="0" xfId="0" applyFont="1" applyProtection="1">
      <protection hidden="1"/>
    </xf>
    <xf numFmtId="172" fontId="27" fillId="0" borderId="0" xfId="47" applyNumberFormat="1" applyFont="1" applyAlignment="1" applyProtection="1">
      <alignment horizontal="right" vertical="top"/>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37" applyFont="1" applyProtection="1">
      <protection hidden="1"/>
    </xf>
    <xf numFmtId="0" fontId="27" fillId="0" borderId="0" xfId="47" applyFont="1" applyAlignment="1" applyProtection="1">
      <alignment horizontal="right" vertical="top" wrapText="1"/>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justify"/>
      <protection hidden="1"/>
    </xf>
    <xf numFmtId="0" fontId="27" fillId="0" borderId="16" xfId="52" applyFont="1" applyBorder="1" applyAlignment="1" applyProtection="1">
      <alignment vertical="center"/>
      <protection hidden="1"/>
    </xf>
    <xf numFmtId="4" fontId="27" fillId="0" borderId="58" xfId="47" applyNumberFormat="1" applyFont="1" applyBorder="1" applyAlignment="1" applyProtection="1">
      <alignment horizontal="center" vertical="top" wrapText="1"/>
      <protection hidden="1"/>
    </xf>
    <xf numFmtId="0" fontId="27" fillId="0" borderId="16" xfId="47" applyFont="1" applyBorder="1" applyAlignment="1" applyProtection="1">
      <alignment horizontal="center" vertical="center"/>
      <protection hidden="1"/>
    </xf>
    <xf numFmtId="0" fontId="27" fillId="0" borderId="16" xfId="47" applyFont="1" applyBorder="1" applyAlignment="1" applyProtection="1">
      <alignment vertical="center" wrapText="1"/>
      <protection hidden="1"/>
    </xf>
    <xf numFmtId="0" fontId="28" fillId="2" borderId="37" xfId="0" applyFont="1" applyFill="1" applyBorder="1" applyAlignment="1" applyProtection="1">
      <alignment vertical="top" wrapText="1"/>
      <protection locked="0"/>
    </xf>
    <xf numFmtId="0" fontId="46" fillId="0" borderId="16" xfId="0" applyFont="1" applyBorder="1" applyAlignment="1" applyProtection="1">
      <alignment horizontal="center" vertical="center" wrapText="1"/>
      <protection hidden="1"/>
    </xf>
    <xf numFmtId="0" fontId="57" fillId="0" borderId="64" xfId="35" applyFont="1" applyBorder="1" applyAlignment="1" applyProtection="1">
      <alignment vertical="center" wrapText="1"/>
      <protection hidden="1"/>
    </xf>
    <xf numFmtId="0" fontId="60" fillId="0" borderId="0" xfId="35" applyFont="1" applyAlignment="1" applyProtection="1">
      <alignment vertical="top"/>
      <protection hidden="1"/>
    </xf>
    <xf numFmtId="0" fontId="60" fillId="0" borderId="0" xfId="35" applyFont="1" applyAlignment="1" applyProtection="1">
      <alignment vertical="center"/>
      <protection hidden="1"/>
    </xf>
    <xf numFmtId="0" fontId="60" fillId="0" borderId="0" xfId="35" applyFont="1" applyAlignment="1" applyProtection="1">
      <alignment horizontal="left" vertical="center"/>
      <protection hidden="1"/>
    </xf>
    <xf numFmtId="0" fontId="60" fillId="0" borderId="0" xfId="48" applyFont="1" applyAlignment="1" applyProtection="1">
      <alignment horizontal="left" vertical="center" indent="1"/>
      <protection hidden="1"/>
    </xf>
    <xf numFmtId="0" fontId="57" fillId="0" borderId="0" xfId="35" applyFont="1" applyAlignment="1" applyProtection="1">
      <alignment horizontal="right"/>
      <protection hidden="1"/>
    </xf>
    <xf numFmtId="0" fontId="82" fillId="0" borderId="0" xfId="35" applyFont="1" applyProtection="1">
      <protection hidden="1"/>
    </xf>
    <xf numFmtId="0" fontId="82" fillId="0" borderId="0" xfId="35" applyFont="1" applyAlignment="1" applyProtection="1">
      <alignment horizontal="right"/>
      <protection hidden="1"/>
    </xf>
    <xf numFmtId="0" fontId="57" fillId="0" borderId="0" xfId="60" applyFont="1" applyAlignment="1">
      <alignment horizontal="left"/>
    </xf>
    <xf numFmtId="0" fontId="57" fillId="0" borderId="0" xfId="60" applyFont="1"/>
    <xf numFmtId="0" fontId="57" fillId="0" borderId="0" xfId="35" applyFont="1" applyAlignment="1" applyProtection="1">
      <alignment horizontal="left" wrapText="1"/>
      <protection hidden="1"/>
    </xf>
    <xf numFmtId="0" fontId="60" fillId="0" borderId="0" xfId="35" applyFont="1" applyAlignment="1" applyProtection="1">
      <alignment horizontal="left" vertical="top" indent="5"/>
      <protection hidden="1"/>
    </xf>
    <xf numFmtId="49" fontId="60" fillId="0" borderId="0" xfId="35" applyNumberFormat="1" applyFont="1" applyAlignment="1" applyProtection="1">
      <alignment horizontal="right" vertical="top" indent="1"/>
      <protection hidden="1"/>
    </xf>
    <xf numFmtId="0" fontId="60" fillId="0" borderId="0" xfId="35" applyFont="1" applyProtection="1">
      <protection hidden="1"/>
    </xf>
    <xf numFmtId="0" fontId="57" fillId="0" borderId="16" xfId="35" applyFont="1" applyBorder="1" applyAlignment="1" applyProtection="1">
      <alignment horizontal="center"/>
      <protection hidden="1"/>
    </xf>
    <xf numFmtId="0" fontId="57" fillId="0" borderId="16" xfId="35" applyFont="1" applyBorder="1" applyAlignment="1" applyProtection="1">
      <alignment vertical="top"/>
      <protection hidden="1"/>
    </xf>
    <xf numFmtId="0" fontId="57" fillId="0" borderId="37" xfId="35" applyFont="1" applyBorder="1" applyAlignment="1" applyProtection="1">
      <alignment vertical="top"/>
      <protection hidden="1"/>
    </xf>
    <xf numFmtId="0" fontId="57" fillId="0" borderId="9" xfId="35" applyFont="1" applyBorder="1" applyAlignment="1" applyProtection="1">
      <alignment vertical="top"/>
      <protection hidden="1"/>
    </xf>
    <xf numFmtId="0" fontId="57" fillId="0" borderId="9" xfId="35" applyFont="1" applyBorder="1" applyProtection="1">
      <protection hidden="1"/>
    </xf>
    <xf numFmtId="172" fontId="60" fillId="0" borderId="0" xfId="35" applyNumberFormat="1" applyFont="1" applyAlignment="1" applyProtection="1">
      <alignment horizontal="right" vertical="center" wrapText="1"/>
      <protection hidden="1"/>
    </xf>
    <xf numFmtId="0" fontId="57" fillId="0" borderId="0" xfId="35" applyFont="1" applyAlignment="1" applyProtection="1">
      <alignment horizontal="right" vertical="top" indent="1"/>
      <protection hidden="1"/>
    </xf>
    <xf numFmtId="0" fontId="59" fillId="0" borderId="0" xfId="35" applyFont="1" applyAlignment="1">
      <alignment horizontal="left" vertical="center" wrapText="1"/>
    </xf>
    <xf numFmtId="0" fontId="57" fillId="0" borderId="0" xfId="35" applyFont="1" applyAlignment="1">
      <alignment horizontal="left" vertical="center" wrapText="1"/>
    </xf>
    <xf numFmtId="0" fontId="57" fillId="0" borderId="53" xfId="35" applyFont="1" applyBorder="1" applyAlignment="1" applyProtection="1">
      <alignment vertical="center" wrapText="1"/>
      <protection hidden="1"/>
    </xf>
    <xf numFmtId="0" fontId="60" fillId="0" borderId="33" xfId="35" applyFont="1" applyBorder="1" applyAlignment="1" applyProtection="1">
      <alignment horizontal="left" vertical="center" wrapText="1"/>
      <protection hidden="1"/>
    </xf>
    <xf numFmtId="0" fontId="60" fillId="0" borderId="34" xfId="35" applyFont="1" applyBorder="1" applyAlignment="1" applyProtection="1">
      <alignment horizontal="justify" vertical="center" wrapText="1"/>
      <protection hidden="1"/>
    </xf>
    <xf numFmtId="0" fontId="57" fillId="0" borderId="81" xfId="35" applyFont="1" applyBorder="1" applyAlignment="1" applyProtection="1">
      <alignment horizontal="left" vertical="center" wrapText="1"/>
      <protection hidden="1"/>
    </xf>
    <xf numFmtId="0" fontId="57" fillId="2" borderId="80" xfId="35" applyFont="1" applyFill="1" applyBorder="1" applyAlignment="1" applyProtection="1">
      <alignment horizontal="left" vertical="center" wrapText="1"/>
      <protection locked="0"/>
    </xf>
    <xf numFmtId="0" fontId="57" fillId="0" borderId="12" xfId="35" applyFont="1" applyBorder="1" applyAlignment="1" applyProtection="1">
      <alignment horizontal="right" vertical="top"/>
      <protection hidden="1"/>
    </xf>
    <xf numFmtId="0" fontId="58" fillId="0" borderId="0" xfId="35" applyFont="1" applyAlignment="1" applyProtection="1">
      <alignment vertical="top"/>
      <protection hidden="1"/>
    </xf>
    <xf numFmtId="0" fontId="59" fillId="0" borderId="0" xfId="35" applyFont="1" applyAlignment="1" applyProtection="1">
      <alignment horizontal="right"/>
      <protection hidden="1"/>
    </xf>
    <xf numFmtId="0" fontId="59" fillId="0" borderId="0" xfId="35" applyFont="1" applyAlignment="1" applyProtection="1">
      <alignment horizontal="left" vertical="center" wrapText="1"/>
      <protection locked="0" hidden="1"/>
    </xf>
    <xf numFmtId="0" fontId="60" fillId="0" borderId="9" xfId="35" applyFont="1" applyBorder="1" applyAlignment="1" applyProtection="1">
      <alignment horizontal="center" vertical="top" wrapText="1"/>
      <protection hidden="1"/>
    </xf>
    <xf numFmtId="0" fontId="60" fillId="0" borderId="43" xfId="35" applyFont="1" applyBorder="1" applyAlignment="1" applyProtection="1">
      <alignment horizontal="center" vertical="center"/>
      <protection hidden="1"/>
    </xf>
    <xf numFmtId="0" fontId="57" fillId="0" borderId="83" xfId="35" applyFont="1" applyBorder="1" applyAlignment="1" applyProtection="1">
      <alignment horizontal="center" vertical="center" wrapText="1"/>
      <protection hidden="1"/>
    </xf>
    <xf numFmtId="0" fontId="57" fillId="0" borderId="43" xfId="35" applyFont="1" applyBorder="1" applyAlignment="1" applyProtection="1">
      <alignment horizontal="right" vertical="top"/>
      <protection hidden="1"/>
    </xf>
    <xf numFmtId="0" fontId="57" fillId="2" borderId="54" xfId="35" applyFont="1" applyFill="1" applyBorder="1" applyAlignment="1" applyProtection="1">
      <alignment horizontal="center" vertical="center" wrapText="1"/>
      <protection locked="0"/>
    </xf>
    <xf numFmtId="0" fontId="57" fillId="16" borderId="0" xfId="35" applyFont="1" applyFill="1" applyAlignment="1" applyProtection="1">
      <alignment horizontal="left" vertical="center"/>
      <protection hidden="1"/>
    </xf>
    <xf numFmtId="0" fontId="57" fillId="3" borderId="0" xfId="35" applyFont="1" applyFill="1" applyAlignment="1" applyProtection="1">
      <alignment horizontal="left" vertical="center"/>
      <protection hidden="1"/>
    </xf>
    <xf numFmtId="0" fontId="57" fillId="16" borderId="0" xfId="35" applyFont="1" applyFill="1" applyProtection="1">
      <protection hidden="1"/>
    </xf>
    <xf numFmtId="0" fontId="57" fillId="3" borderId="0" xfId="35" applyFont="1" applyFill="1" applyProtection="1">
      <protection hidden="1"/>
    </xf>
    <xf numFmtId="0" fontId="60" fillId="0" borderId="0" xfId="35" applyFont="1" applyAlignment="1" applyProtection="1">
      <alignment horizontal="right" vertical="center" indent="1"/>
      <protection hidden="1"/>
    </xf>
    <xf numFmtId="0" fontId="80" fillId="0" borderId="0" xfId="35" applyFont="1" applyAlignment="1" applyProtection="1">
      <alignment vertical="center"/>
      <protection hidden="1"/>
    </xf>
    <xf numFmtId="0" fontId="80" fillId="0" borderId="0" xfId="35" applyFont="1" applyAlignment="1" applyProtection="1">
      <alignment horizontal="right" vertical="center"/>
      <protection hidden="1"/>
    </xf>
    <xf numFmtId="0" fontId="28" fillId="0" borderId="0" xfId="47" applyFont="1" applyAlignment="1" applyProtection="1">
      <alignment horizontal="center" vertical="top" wrapText="1"/>
      <protection hidden="1"/>
    </xf>
    <xf numFmtId="0" fontId="28" fillId="0" borderId="0" xfId="52" applyFont="1" applyAlignment="1" applyProtection="1">
      <alignment horizontal="left" vertical="center" wrapText="1"/>
      <protection hidden="1"/>
    </xf>
    <xf numFmtId="0" fontId="53" fillId="0" borderId="33" xfId="0" applyFont="1" applyBorder="1" applyAlignment="1" applyProtection="1">
      <alignment vertical="center"/>
      <protection hidden="1"/>
    </xf>
    <xf numFmtId="0" fontId="3" fillId="0" borderId="33" xfId="0" applyFont="1" applyBorder="1" applyAlignment="1" applyProtection="1">
      <alignment vertical="center"/>
      <protection hidden="1"/>
    </xf>
    <xf numFmtId="0" fontId="53" fillId="0" borderId="33" xfId="0" applyFont="1" applyBorder="1" applyAlignment="1" applyProtection="1">
      <alignment horizontal="right"/>
      <protection hidden="1"/>
    </xf>
    <xf numFmtId="0" fontId="3" fillId="0" borderId="0" xfId="0" applyFont="1" applyAlignment="1" applyProtection="1">
      <alignment vertical="center"/>
      <protection hidden="1"/>
    </xf>
    <xf numFmtId="0" fontId="70" fillId="0" borderId="0" xfId="0" applyFont="1" applyAlignment="1" applyProtection="1">
      <alignment vertical="center"/>
      <protection hidden="1"/>
    </xf>
    <xf numFmtId="0" fontId="71" fillId="0" borderId="0" xfId="0" applyFont="1" applyAlignment="1" applyProtection="1">
      <alignment vertical="center"/>
      <protection hidden="1"/>
    </xf>
    <xf numFmtId="0" fontId="0" fillId="0" borderId="0" xfId="0" applyAlignment="1" applyProtection="1">
      <alignment vertical="center"/>
      <protection hidden="1"/>
    </xf>
    <xf numFmtId="0" fontId="63" fillId="0" borderId="0" xfId="0" applyFont="1" applyAlignment="1" applyProtection="1">
      <alignment vertical="center"/>
      <protection hidden="1"/>
    </xf>
    <xf numFmtId="0" fontId="57" fillId="0" borderId="0" xfId="0" applyFont="1" applyAlignment="1" applyProtection="1">
      <alignment vertical="center"/>
      <protection hidden="1"/>
    </xf>
    <xf numFmtId="0" fontId="61" fillId="0" borderId="0" xfId="0" applyFont="1" applyAlignment="1" applyProtection="1">
      <alignment horizontal="justify" vertical="center"/>
      <protection hidden="1"/>
    </xf>
    <xf numFmtId="0" fontId="61" fillId="0" borderId="0" xfId="0" applyFont="1" applyAlignment="1" applyProtection="1">
      <alignment horizontal="right" vertical="center" indent="1"/>
      <protection hidden="1"/>
    </xf>
    <xf numFmtId="0" fontId="6" fillId="0" borderId="0" xfId="0" applyFont="1" applyAlignment="1" applyProtection="1">
      <alignment horizontal="left" vertical="center" indent="1"/>
      <protection hidden="1"/>
    </xf>
    <xf numFmtId="0" fontId="87" fillId="2" borderId="22" xfId="62" applyFill="1" applyBorder="1" applyAlignment="1" applyProtection="1">
      <alignment horizontal="left" vertical="center" wrapText="1"/>
      <protection locked="0"/>
    </xf>
    <xf numFmtId="0" fontId="27" fillId="0" borderId="16" xfId="52" applyFont="1" applyBorder="1" applyAlignment="1" applyProtection="1">
      <alignment horizontal="center" vertical="center"/>
      <protection hidden="1"/>
    </xf>
    <xf numFmtId="0" fontId="28" fillId="0" borderId="33" xfId="49" applyFont="1" applyBorder="1" applyAlignment="1" applyProtection="1">
      <alignment horizontal="left" vertical="center" wrapText="1"/>
      <protection hidden="1"/>
    </xf>
    <xf numFmtId="0" fontId="6" fillId="0" borderId="37" xfId="63" applyFont="1" applyBorder="1" applyAlignment="1" applyProtection="1">
      <alignment horizontal="left" vertical="center"/>
      <protection hidden="1"/>
    </xf>
    <xf numFmtId="0" fontId="57" fillId="0" borderId="64" xfId="35" applyFont="1" applyBorder="1" applyAlignment="1" applyProtection="1">
      <alignment vertical="center" wrapText="1"/>
      <protection hidden="1"/>
    </xf>
    <xf numFmtId="0" fontId="57" fillId="2" borderId="16" xfId="35" applyFont="1" applyFill="1" applyBorder="1" applyAlignment="1" applyProtection="1">
      <alignment horizontal="left" vertical="center" wrapText="1"/>
      <protection locked="0"/>
    </xf>
    <xf numFmtId="0" fontId="57" fillId="0" borderId="0" xfId="35" applyFont="1" applyAlignment="1" applyProtection="1">
      <alignment vertical="top"/>
      <protection hidden="1"/>
    </xf>
    <xf numFmtId="0" fontId="74" fillId="0" borderId="10" xfId="51" applyFont="1" applyBorder="1" applyAlignment="1" applyProtection="1">
      <alignment horizontal="center" vertical="center" textRotation="90"/>
      <protection hidden="1"/>
    </xf>
    <xf numFmtId="0" fontId="74" fillId="0" borderId="11" xfId="51" applyFont="1" applyBorder="1" applyAlignment="1" applyProtection="1">
      <alignment horizontal="center" vertical="center" textRotation="90"/>
      <protection hidden="1"/>
    </xf>
    <xf numFmtId="0" fontId="74" fillId="0" borderId="12" xfId="51" applyFont="1" applyBorder="1" applyAlignment="1" applyProtection="1">
      <alignment horizontal="center" vertical="center" textRotation="90"/>
      <protection hidden="1"/>
    </xf>
    <xf numFmtId="0" fontId="35" fillId="0" borderId="32" xfId="51" applyFont="1" applyBorder="1" applyAlignment="1" applyProtection="1">
      <alignment horizontal="justify" vertical="center"/>
      <protection hidden="1"/>
    </xf>
    <xf numFmtId="0" fontId="39" fillId="13" borderId="37" xfId="51" applyFont="1" applyFill="1" applyBorder="1" applyAlignment="1" applyProtection="1">
      <alignment horizontal="center" vertical="center" wrapText="1"/>
      <protection hidden="1"/>
    </xf>
    <xf numFmtId="0" fontId="39" fillId="13" borderId="3" xfId="51" applyFont="1" applyFill="1" applyBorder="1" applyAlignment="1" applyProtection="1">
      <alignment horizontal="center" vertical="center" wrapText="1"/>
      <protection hidden="1"/>
    </xf>
    <xf numFmtId="0" fontId="39" fillId="13" borderId="9" xfId="51" applyFont="1" applyFill="1" applyBorder="1" applyAlignment="1" applyProtection="1">
      <alignment horizontal="center" vertical="center" wrapText="1"/>
      <protection hidden="1"/>
    </xf>
    <xf numFmtId="0" fontId="38" fillId="14" borderId="48" xfId="51" applyFont="1" applyFill="1" applyBorder="1" applyAlignment="1" applyProtection="1">
      <alignment horizontal="center" vertical="center"/>
      <protection hidden="1"/>
    </xf>
    <xf numFmtId="0" fontId="38" fillId="14" borderId="32" xfId="51" applyFont="1" applyFill="1" applyBorder="1" applyAlignment="1" applyProtection="1">
      <alignment horizontal="center" vertical="center"/>
      <protection hidden="1"/>
    </xf>
    <xf numFmtId="0" fontId="38" fillId="14" borderId="59" xfId="51" applyFont="1" applyFill="1" applyBorder="1" applyAlignment="1" applyProtection="1">
      <alignment horizontal="center" vertical="center"/>
      <protection hidden="1"/>
    </xf>
    <xf numFmtId="0" fontId="28" fillId="0" borderId="0" xfId="51" applyFont="1" applyProtection="1">
      <protection hidden="1"/>
    </xf>
    <xf numFmtId="0" fontId="35" fillId="0" borderId="32" xfId="51" applyFont="1" applyBorder="1" applyAlignment="1" applyProtection="1">
      <alignment horizontal="justify" vertical="top"/>
      <protection hidden="1"/>
    </xf>
    <xf numFmtId="0" fontId="27" fillId="5" borderId="3" xfId="51" applyFont="1" applyFill="1" applyBorder="1" applyAlignment="1" applyProtection="1">
      <alignment horizontal="center" vertical="center"/>
      <protection hidden="1"/>
    </xf>
    <xf numFmtId="0" fontId="33" fillId="0" borderId="39" xfId="51" applyFont="1" applyBorder="1" applyAlignment="1" applyProtection="1">
      <alignment horizontal="center" vertical="center"/>
      <protection hidden="1"/>
    </xf>
    <xf numFmtId="0" fontId="33" fillId="0" borderId="34" xfId="51" applyFont="1" applyBorder="1" applyAlignment="1" applyProtection="1">
      <alignment horizontal="center" vertical="center"/>
      <protection hidden="1"/>
    </xf>
    <xf numFmtId="0" fontId="33" fillId="0" borderId="40" xfId="51" applyFont="1" applyBorder="1" applyAlignment="1" applyProtection="1">
      <alignment horizontal="center" vertical="center"/>
      <protection hidden="1"/>
    </xf>
    <xf numFmtId="0" fontId="33" fillId="0" borderId="35" xfId="51" applyFont="1" applyBorder="1" applyAlignment="1" applyProtection="1">
      <alignment horizontal="center" vertical="center"/>
      <protection hidden="1"/>
    </xf>
    <xf numFmtId="0" fontId="33" fillId="0" borderId="0" xfId="51" applyFont="1" applyAlignment="1" applyProtection="1">
      <alignment horizontal="center" vertical="center"/>
      <protection hidden="1"/>
    </xf>
    <xf numFmtId="0" fontId="33" fillId="0" borderId="38" xfId="51" applyFont="1" applyBorder="1" applyAlignment="1" applyProtection="1">
      <alignment horizontal="center" vertical="center"/>
      <protection hidden="1"/>
    </xf>
    <xf numFmtId="0" fontId="33" fillId="0" borderId="36" xfId="51" applyFont="1" applyBorder="1" applyAlignment="1" applyProtection="1">
      <alignment horizontal="center" vertical="center"/>
      <protection hidden="1"/>
    </xf>
    <xf numFmtId="0" fontId="33" fillId="0" borderId="33" xfId="51" applyFont="1" applyBorder="1" applyAlignment="1" applyProtection="1">
      <alignment horizontal="center" vertical="center"/>
      <protection hidden="1"/>
    </xf>
    <xf numFmtId="0" fontId="33" fillId="0" borderId="50" xfId="51" applyFont="1" applyBorder="1" applyAlignment="1" applyProtection="1">
      <alignment horizontal="center" vertical="center"/>
      <protection hidden="1"/>
    </xf>
    <xf numFmtId="0" fontId="61" fillId="13" borderId="33" xfId="49" applyFont="1" applyFill="1" applyBorder="1" applyAlignment="1" applyProtection="1">
      <alignment horizontal="center" vertical="top" wrapText="1"/>
      <protection hidden="1"/>
    </xf>
    <xf numFmtId="0" fontId="61" fillId="14" borderId="3" xfId="49" applyFont="1" applyFill="1" applyBorder="1" applyAlignment="1" applyProtection="1">
      <alignment horizontal="center" vertical="center"/>
      <protection hidden="1"/>
    </xf>
    <xf numFmtId="0" fontId="29" fillId="6" borderId="0" xfId="49" applyFont="1" applyFill="1" applyAlignment="1" applyProtection="1">
      <alignment horizontal="center" vertical="center"/>
      <protection hidden="1"/>
    </xf>
    <xf numFmtId="0" fontId="28" fillId="0" borderId="0" xfId="54" applyFont="1" applyAlignment="1" applyProtection="1">
      <alignment horizontal="center"/>
      <protection hidden="1"/>
    </xf>
    <xf numFmtId="0" fontId="27" fillId="0" borderId="0" xfId="0" applyFont="1" applyAlignment="1" applyProtection="1">
      <alignment horizontal="left" vertical="center" wrapText="1"/>
      <protection hidden="1"/>
    </xf>
    <xf numFmtId="0" fontId="27" fillId="13" borderId="0" xfId="0" applyFont="1" applyFill="1" applyAlignment="1" applyProtection="1">
      <alignment horizontal="center" vertical="center" wrapText="1"/>
      <protection hidden="1"/>
    </xf>
    <xf numFmtId="0" fontId="27" fillId="14" borderId="0" xfId="0" applyFont="1" applyFill="1" applyAlignment="1" applyProtection="1">
      <alignment horizontal="center" vertical="center"/>
      <protection hidden="1"/>
    </xf>
    <xf numFmtId="0" fontId="27" fillId="0" borderId="0" xfId="0" applyFont="1" applyAlignment="1" applyProtection="1">
      <alignment horizontal="left"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7" fillId="0" borderId="0" xfId="52" applyFont="1" applyAlignment="1" applyProtection="1">
      <alignment horizontal="left" vertical="center"/>
      <protection hidden="1"/>
    </xf>
    <xf numFmtId="0" fontId="28" fillId="0" borderId="0" xfId="52" applyFont="1" applyAlignment="1" applyProtection="1">
      <alignment horizontal="left" vertical="center"/>
      <protection hidden="1"/>
    </xf>
    <xf numFmtId="0" fontId="31" fillId="0" borderId="0" xfId="52" applyFont="1" applyAlignment="1" applyProtection="1">
      <alignment horizontal="left" vertical="center"/>
      <protection hidden="1"/>
    </xf>
    <xf numFmtId="0" fontId="27" fillId="0" borderId="0" xfId="0" applyFont="1" applyAlignment="1" applyProtection="1">
      <alignment horizontal="center" vertical="center"/>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37"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0" borderId="0" xfId="35" applyFont="1" applyAlignment="1" applyProtection="1">
      <alignment horizontal="left" vertical="top" wrapText="1"/>
      <protection hidden="1"/>
    </xf>
    <xf numFmtId="0" fontId="27" fillId="0" borderId="33" xfId="0" applyFont="1" applyBorder="1" applyAlignment="1" applyProtection="1">
      <alignment horizontal="left" vertical="center"/>
      <protection hidden="1"/>
    </xf>
    <xf numFmtId="0" fontId="81" fillId="15" borderId="0" xfId="60" applyFont="1" applyFill="1" applyAlignment="1" applyProtection="1">
      <alignment horizontal="center" vertical="center" wrapText="1"/>
      <protection hidden="1"/>
    </xf>
    <xf numFmtId="0" fontId="57" fillId="0" borderId="39" xfId="35" applyFont="1" applyBorder="1" applyAlignment="1" applyProtection="1">
      <alignment horizontal="center" vertical="center" wrapText="1"/>
      <protection hidden="1"/>
    </xf>
    <xf numFmtId="0" fontId="57" fillId="0" borderId="40" xfId="35" applyFont="1" applyBorder="1" applyAlignment="1" applyProtection="1">
      <alignment horizontal="center" vertical="center" wrapText="1"/>
      <protection hidden="1"/>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protection locked="0"/>
    </xf>
    <xf numFmtId="0" fontId="57" fillId="0" borderId="37"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2" borderId="37"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protection locked="0"/>
    </xf>
    <xf numFmtId="0" fontId="57" fillId="0" borderId="10" xfId="35" applyFont="1" applyBorder="1" applyAlignment="1" applyProtection="1">
      <alignment horizontal="left" vertical="center" wrapText="1"/>
      <protection hidden="1"/>
    </xf>
    <xf numFmtId="0" fontId="59" fillId="0" borderId="0" xfId="35" applyFont="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0" borderId="33" xfId="35" applyFont="1" applyBorder="1" applyAlignment="1" applyProtection="1">
      <alignment horizontal="justify" vertical="top" wrapText="1"/>
      <protection hidden="1"/>
    </xf>
    <xf numFmtId="0" fontId="57" fillId="0" borderId="37" xfId="35" applyFont="1" applyBorder="1" applyAlignment="1" applyProtection="1">
      <alignment horizontal="left" vertical="top"/>
      <protection hidden="1"/>
    </xf>
    <xf numFmtId="0" fontId="57" fillId="0" borderId="9" xfId="35" applyFont="1" applyBorder="1" applyAlignment="1" applyProtection="1">
      <alignment horizontal="left" vertical="top"/>
      <protection hidden="1"/>
    </xf>
    <xf numFmtId="0" fontId="60" fillId="0" borderId="37" xfId="35" applyFont="1" applyBorder="1" applyAlignment="1" applyProtection="1">
      <alignment horizontal="center" vertical="top" wrapText="1"/>
      <protection hidden="1"/>
    </xf>
    <xf numFmtId="0" fontId="60" fillId="0" borderId="9" xfId="35" applyFont="1" applyBorder="1" applyAlignment="1" applyProtection="1">
      <alignment horizontal="center" vertical="top" wrapText="1"/>
      <protection hidden="1"/>
    </xf>
    <xf numFmtId="0" fontId="57" fillId="0" borderId="16" xfId="35" applyFont="1" applyBorder="1" applyAlignment="1" applyProtection="1">
      <alignment horizontal="left" vertical="top" wrapText="1"/>
      <protection hidden="1"/>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justify" vertical="top" wrapText="1"/>
      <protection hidden="1"/>
    </xf>
    <xf numFmtId="0" fontId="57" fillId="0" borderId="38" xfId="35" applyFont="1" applyBorder="1" applyAlignment="1" applyProtection="1">
      <alignment horizontal="left" vertical="top" wrapText="1"/>
      <protection hidden="1"/>
    </xf>
    <xf numFmtId="0" fontId="57" fillId="2" borderId="16" xfId="35" applyFont="1" applyFill="1" applyBorder="1" applyAlignment="1" applyProtection="1">
      <alignment horizontal="center" vertical="top" wrapText="1"/>
      <protection locked="0"/>
    </xf>
    <xf numFmtId="0" fontId="57" fillId="0" borderId="16" xfId="35" applyFont="1" applyBorder="1" applyAlignment="1" applyProtection="1">
      <alignment vertical="top" wrapText="1"/>
      <protection hidden="1"/>
    </xf>
    <xf numFmtId="0" fontId="58" fillId="0" borderId="16" xfId="35" applyFont="1" applyBorder="1" applyAlignment="1" applyProtection="1">
      <alignment horizontal="justify"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0" xfId="35" applyFont="1" applyFill="1" applyBorder="1" applyAlignment="1" applyProtection="1">
      <alignment horizontal="center" vertical="top" wrapText="1"/>
      <protection locked="0"/>
    </xf>
    <xf numFmtId="0" fontId="57" fillId="0" borderId="3" xfId="35" applyFont="1" applyBorder="1" applyAlignment="1" applyProtection="1">
      <alignment horizontal="left" vertical="top" wrapText="1"/>
      <protection hidden="1"/>
    </xf>
    <xf numFmtId="0" fontId="59" fillId="2" borderId="43" xfId="35" applyFont="1" applyFill="1" applyBorder="1" applyAlignment="1" applyProtection="1">
      <alignment horizontal="left" vertical="center" wrapText="1"/>
      <protection locked="0"/>
    </xf>
    <xf numFmtId="0" fontId="76" fillId="0" borderId="39" xfId="35" applyFont="1" applyBorder="1" applyAlignment="1" applyProtection="1">
      <alignment horizontal="left" vertical="top" wrapText="1"/>
      <protection hidden="1"/>
    </xf>
    <xf numFmtId="0" fontId="76" fillId="0" borderId="34" xfId="35" applyFont="1" applyBorder="1" applyAlignment="1" applyProtection="1">
      <alignment horizontal="left" vertical="top" wrapText="1"/>
      <protection hidden="1"/>
    </xf>
    <xf numFmtId="0" fontId="60" fillId="0" borderId="0" xfId="35" applyFont="1" applyAlignment="1" applyProtection="1">
      <alignment horizontal="justify" vertical="top" wrapText="1"/>
      <protection hidden="1"/>
    </xf>
    <xf numFmtId="0" fontId="57" fillId="0" borderId="64" xfId="35" applyFont="1" applyBorder="1" applyAlignment="1" applyProtection="1">
      <alignment vertical="center" wrapText="1"/>
      <protection hidden="1"/>
    </xf>
    <xf numFmtId="0" fontId="59" fillId="2" borderId="55"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6" xfId="35" applyFont="1" applyFill="1" applyBorder="1" applyAlignment="1" applyProtection="1">
      <alignment horizontal="left" vertical="center" wrapText="1"/>
      <protection locked="0"/>
    </xf>
    <xf numFmtId="0" fontId="60" fillId="0" borderId="62" xfId="35" applyFont="1" applyBorder="1" applyAlignment="1" applyProtection="1">
      <alignment horizontal="left" vertical="top"/>
      <protection hidden="1"/>
    </xf>
    <xf numFmtId="0" fontId="59" fillId="0" borderId="0" xfId="35" applyFont="1" applyAlignment="1" applyProtection="1">
      <alignment horizontal="justify" vertical="top"/>
      <protection hidden="1"/>
    </xf>
    <xf numFmtId="0" fontId="59" fillId="0" borderId="0" xfId="35" applyFont="1" applyAlignment="1" applyProtection="1">
      <alignment horizontal="left" vertical="top" wrapText="1"/>
      <protection hidden="1"/>
    </xf>
    <xf numFmtId="0" fontId="59" fillId="0" borderId="0" xfId="35" applyFont="1" applyAlignment="1" applyProtection="1">
      <alignment horizontal="left" vertical="top"/>
      <protection hidden="1"/>
    </xf>
    <xf numFmtId="0" fontId="57" fillId="0" borderId="16" xfId="35" applyFont="1" applyBorder="1" applyAlignment="1" applyProtection="1">
      <alignment horizontal="justify" vertical="center" wrapText="1"/>
      <protection hidden="1"/>
    </xf>
    <xf numFmtId="0" fontId="57" fillId="2" borderId="16" xfId="35" applyFont="1" applyFill="1" applyBorder="1" applyAlignment="1" applyProtection="1">
      <alignment horizontal="left" vertical="center" wrapText="1"/>
      <protection locked="0"/>
    </xf>
    <xf numFmtId="0" fontId="60" fillId="0" borderId="0" xfId="35" applyFont="1" applyAlignment="1" applyProtection="1">
      <alignment vertical="top" wrapText="1"/>
      <protection hidden="1"/>
    </xf>
    <xf numFmtId="0" fontId="60" fillId="0" borderId="37" xfId="35" applyFont="1" applyBorder="1" applyAlignment="1" applyProtection="1">
      <alignment horizontal="left" vertical="center" wrapText="1"/>
      <protection hidden="1"/>
    </xf>
    <xf numFmtId="0" fontId="60" fillId="0" borderId="9" xfId="35" applyFont="1" applyBorder="1" applyAlignment="1" applyProtection="1">
      <alignment horizontal="left" vertical="center" wrapText="1"/>
      <protection hidden="1"/>
    </xf>
    <xf numFmtId="0" fontId="60" fillId="0" borderId="49"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5" xfId="35" applyFont="1" applyBorder="1" applyAlignment="1" applyProtection="1">
      <alignment horizontal="center" vertical="center" wrapText="1"/>
      <protection hidden="1"/>
    </xf>
    <xf numFmtId="0" fontId="57" fillId="0" borderId="11" xfId="35" applyFont="1" applyBorder="1" applyAlignment="1" applyProtection="1">
      <alignment horizontal="left" vertical="center" wrapText="1"/>
      <protection hidden="1"/>
    </xf>
    <xf numFmtId="0" fontId="57" fillId="0" borderId="60" xfId="35" applyFont="1" applyBorder="1" applyAlignment="1" applyProtection="1">
      <alignment horizontal="left" vertical="center" wrapText="1"/>
      <protection hidden="1"/>
    </xf>
    <xf numFmtId="0" fontId="57" fillId="0" borderId="61" xfId="35" applyFont="1" applyBorder="1" applyAlignment="1" applyProtection="1">
      <alignment horizontal="left" vertical="center" wrapText="1"/>
      <protection hidden="1"/>
    </xf>
    <xf numFmtId="0" fontId="57" fillId="0" borderId="63"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center" wrapText="1"/>
      <protection locked="0"/>
    </xf>
    <xf numFmtId="0" fontId="59" fillId="0" borderId="34" xfId="35" applyFont="1" applyBorder="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60" fillId="0" borderId="16" xfId="35" applyFont="1" applyBorder="1" applyAlignment="1" applyProtection="1">
      <alignment horizontal="left"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40" xfId="35" applyFont="1" applyBorder="1" applyAlignment="1" applyProtection="1">
      <alignment horizontal="left" vertical="center" wrapText="1"/>
      <protection hidden="1"/>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60" fillId="0" borderId="62" xfId="35" applyFont="1" applyBorder="1" applyAlignment="1" applyProtection="1">
      <alignment horizontal="center" vertical="center" wrapText="1"/>
      <protection hidden="1"/>
    </xf>
    <xf numFmtId="0" fontId="60" fillId="0" borderId="67" xfId="35" applyFont="1" applyBorder="1" applyAlignment="1" applyProtection="1">
      <alignment horizontal="center" vertical="center" wrapText="1"/>
      <protection hidden="1"/>
    </xf>
    <xf numFmtId="0" fontId="57" fillId="0" borderId="82" xfId="35" applyFont="1" applyBorder="1" applyAlignment="1" applyProtection="1">
      <alignment horizontal="left" vertical="center" wrapText="1"/>
      <protection hidden="1"/>
    </xf>
    <xf numFmtId="0" fontId="57" fillId="0" borderId="81" xfId="35" applyFont="1" applyBorder="1" applyAlignment="1" applyProtection="1">
      <alignment horizontal="left" vertical="center" wrapText="1"/>
      <protection hidden="1"/>
    </xf>
    <xf numFmtId="0" fontId="57" fillId="2" borderId="36" xfId="35" applyFont="1" applyFill="1" applyBorder="1" applyAlignment="1" applyProtection="1">
      <alignment horizontal="left" vertical="center" wrapText="1"/>
      <protection locked="0"/>
    </xf>
    <xf numFmtId="0" fontId="57" fillId="2" borderId="50" xfId="35" applyFont="1" applyFill="1" applyBorder="1" applyAlignment="1" applyProtection="1">
      <alignment horizontal="left" vertical="center" wrapText="1"/>
      <protection locked="0"/>
    </xf>
    <xf numFmtId="0" fontId="57" fillId="0" borderId="49"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38" xfId="35" applyFont="1" applyBorder="1" applyAlignment="1" applyProtection="1">
      <alignment horizontal="left" vertical="center" wrapText="1"/>
      <protection hidden="1"/>
    </xf>
    <xf numFmtId="0" fontId="57" fillId="2" borderId="79" xfId="35" applyFont="1" applyFill="1" applyBorder="1" applyAlignment="1" applyProtection="1">
      <alignment horizontal="left" vertical="center" wrapText="1"/>
      <protection locked="0"/>
    </xf>
    <xf numFmtId="0" fontId="57" fillId="2" borderId="80" xfId="35" applyFont="1" applyFill="1" applyBorder="1" applyAlignment="1" applyProtection="1">
      <alignment horizontal="left" vertical="center" wrapText="1"/>
      <protection locked="0"/>
    </xf>
    <xf numFmtId="0" fontId="59" fillId="0" borderId="16" xfId="35" applyFont="1" applyBorder="1" applyAlignment="1" applyProtection="1">
      <alignment horizontal="left" vertical="top" wrapText="1"/>
      <protection hidden="1"/>
    </xf>
    <xf numFmtId="0" fontId="60" fillId="0" borderId="33"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wrapText="1"/>
      <protection hidden="1"/>
    </xf>
    <xf numFmtId="0" fontId="57" fillId="0" borderId="3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57" fillId="0" borderId="49" xfId="35" applyFont="1" applyBorder="1" applyAlignment="1" applyProtection="1">
      <alignment horizontal="justify" vertical="top"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0"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16" xfId="35" applyFont="1" applyBorder="1" applyAlignment="1" applyProtection="1">
      <alignment horizontal="left" vertical="center" wrapText="1"/>
      <protection hidden="1"/>
    </xf>
    <xf numFmtId="0" fontId="60" fillId="0" borderId="33" xfId="35" applyFont="1" applyBorder="1" applyAlignment="1" applyProtection="1">
      <alignment horizontal="left" vertical="top" wrapText="1"/>
      <protection hidden="1"/>
    </xf>
    <xf numFmtId="0" fontId="60" fillId="0" borderId="0" xfId="35" applyFont="1" applyAlignment="1" applyProtection="1">
      <alignment vertical="top"/>
      <protection hidden="1"/>
    </xf>
    <xf numFmtId="0" fontId="57" fillId="0" borderId="37" xfId="35" applyFont="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28" fillId="0" borderId="3" xfId="35" applyFont="1" applyBorder="1" applyAlignment="1" applyProtection="1">
      <alignment horizontal="justify" vertical="top" wrapText="1"/>
      <protection hidden="1"/>
    </xf>
    <xf numFmtId="0" fontId="28" fillId="2" borderId="16" xfId="35" applyFont="1" applyFill="1" applyBorder="1" applyAlignment="1" applyProtection="1">
      <alignment horizontal="center" vertical="top" wrapText="1"/>
      <protection locked="0"/>
    </xf>
    <xf numFmtId="0" fontId="57" fillId="2" borderId="16" xfId="35" applyFont="1" applyFill="1" applyBorder="1" applyAlignment="1" applyProtection="1">
      <alignment horizontal="left" vertical="top" wrapText="1"/>
      <protection locked="0"/>
    </xf>
    <xf numFmtId="0" fontId="27" fillId="2" borderId="35" xfId="35" applyFont="1" applyFill="1" applyBorder="1" applyAlignment="1" applyProtection="1">
      <alignment horizontal="left" vertical="center" wrapText="1"/>
      <protection hidden="1"/>
    </xf>
    <xf numFmtId="0" fontId="27" fillId="2" borderId="38" xfId="35" applyFont="1" applyFill="1" applyBorder="1" applyAlignment="1" applyProtection="1">
      <alignment horizontal="left" vertical="center" wrapText="1"/>
      <protection hidden="1"/>
    </xf>
    <xf numFmtId="0" fontId="28" fillId="2" borderId="36" xfId="35" applyFont="1" applyFill="1" applyBorder="1" applyAlignment="1" applyProtection="1">
      <alignment horizontal="left" vertical="top" wrapText="1"/>
      <protection hidden="1"/>
    </xf>
    <xf numFmtId="0" fontId="28" fillId="2" borderId="50" xfId="35" applyFont="1" applyFill="1" applyBorder="1" applyAlignment="1" applyProtection="1">
      <alignment horizontal="left" vertical="top" wrapText="1"/>
      <protection hidden="1"/>
    </xf>
    <xf numFmtId="0" fontId="28" fillId="2" borderId="33" xfId="35" applyFont="1" applyFill="1" applyBorder="1" applyAlignment="1" applyProtection="1">
      <alignment horizontal="left" vertical="top" wrapText="1"/>
      <protection hidden="1"/>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8" fillId="2" borderId="37" xfId="35" applyFont="1" applyFill="1" applyBorder="1" applyAlignment="1" applyProtection="1">
      <alignment horizontal="center" vertical="center" wrapText="1"/>
      <protection locked="0"/>
    </xf>
    <xf numFmtId="0" fontId="28" fillId="2" borderId="9" xfId="35" applyFont="1" applyFill="1" applyBorder="1" applyAlignment="1" applyProtection="1">
      <alignment horizontal="center" vertical="center" wrapText="1"/>
      <protection locked="0"/>
    </xf>
    <xf numFmtId="0" fontId="28" fillId="0" borderId="0" xfId="35" applyFont="1" applyAlignment="1" applyProtection="1">
      <alignment vertical="top" wrapText="1"/>
      <protection hidden="1"/>
    </xf>
    <xf numFmtId="0" fontId="28" fillId="0" borderId="38" xfId="35" applyFont="1" applyBorder="1" applyAlignment="1" applyProtection="1">
      <alignment vertical="top" wrapText="1"/>
      <protection hidden="1"/>
    </xf>
    <xf numFmtId="0" fontId="28" fillId="0" borderId="0" xfId="35" applyFont="1" applyAlignment="1" applyProtection="1">
      <alignment horizontal="left" vertical="top" wrapText="1"/>
      <protection hidden="1"/>
    </xf>
    <xf numFmtId="0" fontId="28" fillId="0" borderId="38" xfId="35" applyFont="1" applyBorder="1" applyAlignment="1" applyProtection="1">
      <alignment horizontal="left" vertical="top" wrapText="1"/>
      <protection hidden="1"/>
    </xf>
    <xf numFmtId="0" fontId="28" fillId="2" borderId="35" xfId="35" applyFont="1" applyFill="1" applyBorder="1" applyAlignment="1" applyProtection="1">
      <alignment horizontal="left" vertical="top" wrapText="1"/>
      <protection hidden="1"/>
    </xf>
    <xf numFmtId="0" fontId="28" fillId="2" borderId="38" xfId="35" applyFont="1" applyFill="1" applyBorder="1" applyAlignment="1" applyProtection="1">
      <alignment horizontal="left" vertical="top" wrapText="1"/>
      <protection hidden="1"/>
    </xf>
    <xf numFmtId="0" fontId="28" fillId="2" borderId="0" xfId="35" applyFont="1" applyFill="1" applyAlignment="1" applyProtection="1">
      <alignment horizontal="left" vertical="top" wrapText="1"/>
      <protection hidden="1"/>
    </xf>
    <xf numFmtId="0" fontId="28" fillId="0" borderId="35" xfId="35" applyFont="1" applyBorder="1" applyAlignment="1" applyProtection="1">
      <alignment horizontal="left" vertical="top" wrapText="1"/>
      <protection hidden="1"/>
    </xf>
    <xf numFmtId="0" fontId="30" fillId="0" borderId="35" xfId="35" applyFont="1" applyBorder="1" applyAlignment="1" applyProtection="1">
      <alignment horizontal="justify" vertical="top" wrapText="1"/>
      <protection hidden="1"/>
    </xf>
    <xf numFmtId="0" fontId="30" fillId="0" borderId="0" xfId="35" applyFont="1" applyAlignment="1" applyProtection="1">
      <alignment horizontal="justify" vertical="top" wrapText="1"/>
      <protection hidden="1"/>
    </xf>
    <xf numFmtId="0" fontId="30" fillId="0" borderId="38" xfId="35" applyFont="1" applyBorder="1" applyAlignment="1" applyProtection="1">
      <alignment horizontal="justify" vertical="top" wrapText="1"/>
      <protection hidden="1"/>
    </xf>
    <xf numFmtId="0" fontId="28" fillId="2" borderId="55" xfId="35" applyFont="1" applyFill="1" applyBorder="1" applyAlignment="1" applyProtection="1">
      <alignment vertical="center" wrapText="1"/>
      <protection locked="0"/>
    </xf>
    <xf numFmtId="0" fontId="28" fillId="2" borderId="59" xfId="35" applyFont="1" applyFill="1" applyBorder="1" applyAlignment="1" applyProtection="1">
      <alignment vertical="center" wrapText="1"/>
      <protection locked="0"/>
    </xf>
    <xf numFmtId="0" fontId="28" fillId="2" borderId="48" xfId="35" applyFont="1" applyFill="1" applyBorder="1" applyAlignment="1" applyProtection="1">
      <alignment vertical="center" wrapText="1"/>
      <protection locked="0"/>
    </xf>
    <xf numFmtId="0" fontId="28" fillId="2" borderId="71" xfId="35" applyFont="1" applyFill="1" applyBorder="1" applyAlignment="1" applyProtection="1">
      <alignment vertical="center" wrapText="1"/>
      <protection locked="0"/>
    </xf>
    <xf numFmtId="0" fontId="28" fillId="2" borderId="65" xfId="35" applyFont="1" applyFill="1" applyBorder="1" applyAlignment="1" applyProtection="1">
      <alignment vertical="center" wrapText="1"/>
      <protection locked="0"/>
    </xf>
    <xf numFmtId="0" fontId="28" fillId="2" borderId="49" xfId="35" applyFont="1" applyFill="1" applyBorder="1" applyAlignment="1" applyProtection="1">
      <alignment vertical="center" wrapText="1"/>
      <protection locked="0"/>
    </xf>
    <xf numFmtId="0" fontId="28" fillId="0" borderId="10" xfId="35" applyFont="1" applyBorder="1" applyAlignment="1" applyProtection="1">
      <alignment horizontal="left" vertical="top" indent="5"/>
      <protection hidden="1"/>
    </xf>
    <xf numFmtId="0" fontId="28" fillId="0" borderId="11" xfId="35" applyFont="1" applyBorder="1" applyAlignment="1" applyProtection="1">
      <alignment horizontal="left" vertical="top" indent="5"/>
      <protection hidden="1"/>
    </xf>
    <xf numFmtId="0" fontId="28" fillId="0" borderId="39" xfId="35" applyFont="1" applyBorder="1" applyAlignment="1" applyProtection="1">
      <alignment horizontal="justify" vertical="top" wrapText="1"/>
      <protection hidden="1"/>
    </xf>
    <xf numFmtId="0" fontId="28" fillId="0" borderId="34" xfId="35" applyFont="1" applyBorder="1" applyAlignment="1" applyProtection="1">
      <alignment horizontal="justify" vertical="top" wrapText="1"/>
      <protection hidden="1"/>
    </xf>
    <xf numFmtId="0" fontId="28" fillId="0" borderId="72" xfId="35" applyFont="1" applyBorder="1" applyAlignment="1" applyProtection="1">
      <alignment horizontal="justify" vertical="top" wrapText="1"/>
      <protection hidden="1"/>
    </xf>
    <xf numFmtId="0" fontId="28" fillId="0" borderId="73" xfId="35" applyFont="1" applyBorder="1" applyAlignment="1" applyProtection="1">
      <alignment horizontal="justify" vertical="top" wrapText="1"/>
      <protection hidden="1"/>
    </xf>
    <xf numFmtId="0" fontId="28" fillId="2" borderId="70" xfId="35" applyFont="1" applyFill="1" applyBorder="1" applyAlignment="1" applyProtection="1">
      <alignment horizontal="left" vertical="center" wrapText="1"/>
      <protection locked="0"/>
    </xf>
    <xf numFmtId="0" fontId="28" fillId="2" borderId="54" xfId="35" applyFont="1" applyFill="1" applyBorder="1" applyAlignment="1" applyProtection="1">
      <alignment horizontal="left" vertical="center" wrapText="1"/>
      <protection locked="0"/>
    </xf>
    <xf numFmtId="0" fontId="28" fillId="2" borderId="53" xfId="35" applyFont="1" applyFill="1" applyBorder="1" applyAlignment="1" applyProtection="1">
      <alignment horizontal="left" vertical="center" wrapText="1"/>
      <protection locked="0"/>
    </xf>
    <xf numFmtId="0" fontId="28" fillId="2" borderId="55" xfId="35" applyFont="1" applyFill="1" applyBorder="1" applyAlignment="1" applyProtection="1">
      <alignment horizontal="left" vertical="center" wrapText="1"/>
      <protection locked="0"/>
    </xf>
    <xf numFmtId="0" fontId="28" fillId="2" borderId="59" xfId="35" applyFont="1" applyFill="1" applyBorder="1" applyAlignment="1" applyProtection="1">
      <alignment horizontal="left" vertical="center" wrapText="1"/>
      <protection locked="0"/>
    </xf>
    <xf numFmtId="0" fontId="28" fillId="2" borderId="48" xfId="35" applyFont="1" applyFill="1" applyBorder="1" applyAlignment="1" applyProtection="1">
      <alignment horizontal="left" vertical="center" wrapText="1"/>
      <protection locked="0"/>
    </xf>
    <xf numFmtId="0" fontId="28" fillId="0" borderId="3" xfId="35" applyFont="1" applyBorder="1" applyAlignment="1" applyProtection="1">
      <alignment horizontal="left" vertical="top" wrapText="1"/>
      <protection hidden="1"/>
    </xf>
    <xf numFmtId="0" fontId="28" fillId="0" borderId="68" xfId="35" applyFont="1" applyBorder="1" applyAlignment="1" applyProtection="1">
      <alignment horizontal="left" vertical="top" wrapText="1"/>
      <protection hidden="1"/>
    </xf>
    <xf numFmtId="0" fontId="28" fillId="2" borderId="69" xfId="35" applyFont="1" applyFill="1" applyBorder="1" applyAlignment="1" applyProtection="1">
      <alignment vertical="center" wrapText="1"/>
      <protection locked="0"/>
    </xf>
    <xf numFmtId="0" fontId="28" fillId="2" borderId="9" xfId="35" applyFont="1" applyFill="1" applyBorder="1" applyAlignment="1" applyProtection="1">
      <alignment vertical="center" wrapText="1"/>
      <protection locked="0"/>
    </xf>
    <xf numFmtId="0" fontId="28" fillId="2" borderId="37" xfId="35" applyFont="1" applyFill="1" applyBorder="1" applyAlignment="1" applyProtection="1">
      <alignment vertical="center" wrapText="1"/>
      <protection locked="0"/>
    </xf>
    <xf numFmtId="0" fontId="34" fillId="0" borderId="39" xfId="35" applyFont="1" applyBorder="1" applyAlignment="1" applyProtection="1">
      <alignment horizontal="left" vertical="top" wrapText="1"/>
      <protection hidden="1"/>
    </xf>
    <xf numFmtId="0" fontId="34" fillId="0" borderId="34" xfId="35" applyFont="1" applyBorder="1" applyAlignment="1" applyProtection="1">
      <alignment horizontal="left" vertical="top" wrapText="1"/>
      <protection hidden="1"/>
    </xf>
    <xf numFmtId="0" fontId="27" fillId="0" borderId="0" xfId="35" applyFont="1" applyAlignment="1" applyProtection="1">
      <alignment horizontal="justify" vertical="top" wrapText="1"/>
      <protection hidden="1"/>
    </xf>
    <xf numFmtId="0" fontId="28" fillId="0" borderId="64" xfId="35" applyFont="1" applyBorder="1" applyAlignment="1" applyProtection="1">
      <alignment horizontal="justify" vertical="top" wrapText="1"/>
      <protection hidden="1"/>
    </xf>
    <xf numFmtId="0" fontId="28" fillId="0" borderId="74" xfId="35" applyFont="1" applyBorder="1" applyAlignment="1" applyProtection="1">
      <alignment horizontal="justify" vertical="top" wrapText="1"/>
      <protection hidden="1"/>
    </xf>
    <xf numFmtId="0" fontId="28" fillId="2" borderId="70" xfId="35" applyFont="1" applyFill="1" applyBorder="1" applyAlignment="1" applyProtection="1">
      <alignment horizontal="left" vertical="top" wrapText="1"/>
      <protection locked="0"/>
    </xf>
    <xf numFmtId="0" fontId="28" fillId="2" borderId="54" xfId="35" applyFont="1" applyFill="1" applyBorder="1" applyAlignment="1" applyProtection="1">
      <alignment horizontal="left" vertical="top" wrapText="1"/>
      <protection locked="0"/>
    </xf>
    <xf numFmtId="0" fontId="28" fillId="2" borderId="53" xfId="35" applyFont="1" applyFill="1" applyBorder="1" applyAlignment="1" applyProtection="1">
      <alignment horizontal="left" vertical="top" wrapText="1"/>
      <protection locked="0"/>
    </xf>
    <xf numFmtId="0" fontId="28" fillId="2" borderId="37" xfId="35" applyFont="1" applyFill="1" applyBorder="1" applyAlignment="1" applyProtection="1">
      <alignment horizontal="left" vertical="center" wrapText="1"/>
      <protection locked="0"/>
    </xf>
    <xf numFmtId="0" fontId="28" fillId="2" borderId="3" xfId="35" applyFont="1" applyFill="1" applyBorder="1" applyAlignment="1" applyProtection="1">
      <alignment horizontal="left" vertical="center" wrapText="1"/>
      <protection locked="0"/>
    </xf>
    <xf numFmtId="0" fontId="28" fillId="2" borderId="9" xfId="35" applyFont="1" applyFill="1" applyBorder="1" applyAlignment="1" applyProtection="1">
      <alignment horizontal="left" vertical="center" wrapText="1"/>
      <protection locked="0"/>
    </xf>
    <xf numFmtId="0" fontId="43" fillId="0" borderId="35" xfId="35" applyFont="1" applyBorder="1" applyAlignment="1" applyProtection="1">
      <alignment horizontal="left" vertical="top" wrapText="1"/>
      <protection hidden="1"/>
    </xf>
    <xf numFmtId="0" fontId="43" fillId="0" borderId="0" xfId="35" applyFont="1" applyAlignment="1" applyProtection="1">
      <alignment horizontal="left" vertical="top" wrapText="1"/>
      <protection hidden="1"/>
    </xf>
    <xf numFmtId="0" fontId="28" fillId="0" borderId="37" xfId="35" applyFont="1" applyBorder="1" applyAlignment="1" applyProtection="1">
      <alignment horizontal="left" vertical="top" wrapText="1"/>
      <protection hidden="1"/>
    </xf>
    <xf numFmtId="0" fontId="6" fillId="0" borderId="0" xfId="35" applyFont="1" applyAlignment="1" applyProtection="1">
      <alignment horizontal="center" vertical="top" wrapText="1"/>
      <protection hidden="1"/>
    </xf>
    <xf numFmtId="0" fontId="6" fillId="0" borderId="37" xfId="35" applyFont="1" applyBorder="1" applyAlignment="1" applyProtection="1">
      <alignment horizontal="center" vertical="top"/>
      <protection hidden="1"/>
    </xf>
    <xf numFmtId="0" fontId="6" fillId="0" borderId="3" xfId="35" applyFont="1" applyBorder="1" applyAlignment="1" applyProtection="1">
      <alignment horizontal="center" vertical="top"/>
      <protection hidden="1"/>
    </xf>
    <xf numFmtId="0" fontId="6" fillId="0" borderId="9" xfId="35" applyFont="1" applyBorder="1" applyAlignment="1" applyProtection="1">
      <alignment horizontal="center" vertical="top"/>
      <protection hidden="1"/>
    </xf>
    <xf numFmtId="0" fontId="28" fillId="2" borderId="32" xfId="35" applyFont="1" applyFill="1" applyBorder="1" applyAlignment="1" applyProtection="1">
      <alignment horizontal="left" vertical="center" wrapText="1"/>
      <protection locked="0"/>
    </xf>
    <xf numFmtId="0" fontId="28" fillId="2" borderId="71" xfId="35" applyFont="1" applyFill="1" applyBorder="1" applyAlignment="1" applyProtection="1">
      <alignment horizontal="left" vertical="center" wrapText="1"/>
      <protection locked="0"/>
    </xf>
    <xf numFmtId="0" fontId="28" fillId="2" borderId="63" xfId="35" applyFont="1" applyFill="1" applyBorder="1" applyAlignment="1" applyProtection="1">
      <alignment horizontal="left" vertical="center" wrapText="1"/>
      <protection locked="0"/>
    </xf>
    <xf numFmtId="0" fontId="28" fillId="2" borderId="65" xfId="35" applyFont="1" applyFill="1" applyBorder="1" applyAlignment="1" applyProtection="1">
      <alignment horizontal="left" vertical="center" wrapText="1"/>
      <protection locked="0"/>
    </xf>
    <xf numFmtId="0" fontId="28" fillId="0" borderId="39" xfId="35" applyFont="1" applyBorder="1" applyAlignment="1" applyProtection="1">
      <alignment horizontal="left" vertical="top" wrapText="1"/>
      <protection hidden="1"/>
    </xf>
    <xf numFmtId="0" fontId="28" fillId="0" borderId="34" xfId="35" applyFont="1" applyBorder="1" applyAlignment="1" applyProtection="1">
      <alignment horizontal="left" vertical="top" wrapText="1"/>
      <protection hidden="1"/>
    </xf>
    <xf numFmtId="0" fontId="28" fillId="0" borderId="37" xfId="35" applyFont="1" applyBorder="1" applyAlignment="1" applyProtection="1">
      <alignment horizontal="justify" vertical="top" wrapText="1"/>
      <protection hidden="1"/>
    </xf>
    <xf numFmtId="0" fontId="28" fillId="0" borderId="68" xfId="35" applyFont="1" applyBorder="1" applyAlignment="1" applyProtection="1">
      <alignment horizontal="justify" vertical="top" wrapText="1"/>
      <protection hidden="1"/>
    </xf>
    <xf numFmtId="0" fontId="28" fillId="2" borderId="69" xfId="35" applyFont="1" applyFill="1" applyBorder="1" applyAlignment="1" applyProtection="1">
      <alignment horizontal="left" vertical="center" wrapText="1"/>
      <protection locked="0"/>
    </xf>
    <xf numFmtId="0" fontId="28" fillId="2" borderId="64" xfId="35" applyFont="1" applyFill="1" applyBorder="1" applyAlignment="1" applyProtection="1">
      <alignment horizontal="left" vertical="center" wrapText="1"/>
      <protection locked="0"/>
    </xf>
    <xf numFmtId="0" fontId="28" fillId="2" borderId="70" xfId="35" applyFont="1" applyFill="1" applyBorder="1" applyAlignment="1" applyProtection="1">
      <alignment horizontal="left" vertical="top" wrapText="1"/>
      <protection locked="0" hidden="1"/>
    </xf>
    <xf numFmtId="0" fontId="28" fillId="2" borderId="64" xfId="35" applyFont="1" applyFill="1" applyBorder="1" applyAlignment="1" applyProtection="1">
      <alignment horizontal="left" vertical="top" wrapText="1"/>
      <protection locked="0" hidden="1"/>
    </xf>
    <xf numFmtId="0" fontId="28" fillId="2" borderId="54" xfId="35" applyFont="1" applyFill="1" applyBorder="1" applyAlignment="1" applyProtection="1">
      <alignment horizontal="left" vertical="top" wrapText="1"/>
      <protection locked="0" hidden="1"/>
    </xf>
    <xf numFmtId="0" fontId="28" fillId="2" borderId="37" xfId="35" applyFont="1" applyFill="1" applyBorder="1" applyAlignment="1" applyProtection="1">
      <alignment horizontal="right" vertical="top" wrapText="1"/>
      <protection locked="0"/>
    </xf>
    <xf numFmtId="0" fontId="28" fillId="2" borderId="3" xfId="35" applyFont="1" applyFill="1" applyBorder="1" applyAlignment="1" applyProtection="1">
      <alignment horizontal="right" vertical="top" wrapText="1"/>
      <protection locked="0"/>
    </xf>
    <xf numFmtId="0" fontId="28" fillId="2" borderId="9" xfId="35" applyFont="1" applyFill="1" applyBorder="1" applyAlignment="1" applyProtection="1">
      <alignment horizontal="right" vertical="top" wrapText="1"/>
      <protection locked="0"/>
    </xf>
    <xf numFmtId="0" fontId="6" fillId="0" borderId="16" xfId="35" applyFont="1" applyBorder="1" applyAlignment="1" applyProtection="1">
      <alignment horizontal="left" vertical="top" wrapText="1"/>
      <protection hidden="1"/>
    </xf>
    <xf numFmtId="0" fontId="57" fillId="0" borderId="35" xfId="35" applyFont="1" applyBorder="1" applyAlignment="1" applyProtection="1">
      <alignment horizontal="left" vertical="top" wrapText="1"/>
      <protection hidden="1"/>
    </xf>
    <xf numFmtId="0" fontId="57" fillId="2" borderId="37"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2" borderId="55"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59"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center" wrapText="1"/>
      <protection locked="0"/>
    </xf>
    <xf numFmtId="0" fontId="57" fillId="2" borderId="63"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69" xfId="35" applyFont="1" applyFill="1" applyBorder="1" applyAlignment="1" applyProtection="1">
      <alignment horizontal="left" vertical="center" wrapText="1"/>
      <protection locked="0"/>
    </xf>
    <xf numFmtId="0" fontId="57" fillId="2" borderId="70"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76" fillId="0" borderId="0" xfId="35" applyFont="1" applyAlignment="1" applyProtection="1">
      <alignment horizontal="left" vertical="top" wrapText="1"/>
      <protection hidden="1"/>
    </xf>
    <xf numFmtId="0" fontId="57" fillId="2" borderId="70" xfId="35" applyFont="1" applyFill="1" applyBorder="1" applyAlignment="1" applyProtection="1">
      <alignment horizontal="left" vertical="top" wrapText="1"/>
      <protection locked="0" hidden="1"/>
    </xf>
    <xf numFmtId="0" fontId="57" fillId="2" borderId="64" xfId="35" applyFont="1" applyFill="1" applyBorder="1" applyAlignment="1" applyProtection="1">
      <alignment horizontal="left" vertical="top" wrapText="1"/>
      <protection locked="0" hidden="1"/>
    </xf>
    <xf numFmtId="0" fontId="57" fillId="2" borderId="54" xfId="35" applyFont="1" applyFill="1" applyBorder="1" applyAlignment="1" applyProtection="1">
      <alignment horizontal="left" vertical="top" wrapText="1"/>
      <protection locked="0" hidden="1"/>
    </xf>
    <xf numFmtId="0" fontId="57" fillId="0" borderId="68" xfId="35" applyFont="1" applyBorder="1" applyAlignment="1" applyProtection="1">
      <alignment horizontal="left" vertical="top" wrapText="1"/>
      <protection hidden="1"/>
    </xf>
    <xf numFmtId="0" fontId="57" fillId="0" borderId="3" xfId="35" applyFont="1" applyBorder="1" applyAlignment="1" applyProtection="1">
      <alignment horizontal="justify" vertical="top" wrapText="1"/>
      <protection hidden="1"/>
    </xf>
    <xf numFmtId="0" fontId="57" fillId="0" borderId="0" xfId="35" applyFont="1" applyAlignment="1" applyProtection="1">
      <alignment horizontal="center" vertical="center" wrapText="1"/>
      <protection hidden="1"/>
    </xf>
    <xf numFmtId="0" fontId="57" fillId="0" borderId="38" xfId="35" applyFont="1" applyBorder="1" applyAlignment="1" applyProtection="1">
      <alignmen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2" borderId="71" xfId="35" applyFont="1" applyFill="1" applyBorder="1" applyAlignment="1" applyProtection="1">
      <alignment vertical="center" wrapText="1"/>
      <protection locked="0"/>
    </xf>
    <xf numFmtId="0" fontId="57" fillId="2" borderId="65"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2" borderId="35" xfId="35" applyFont="1" applyFill="1" applyBorder="1" applyAlignment="1" applyProtection="1">
      <alignment horizontal="left" vertical="top" wrapText="1"/>
      <protection hidden="1"/>
    </xf>
    <xf numFmtId="0" fontId="57" fillId="12" borderId="0" xfId="35" applyFont="1" applyFill="1" applyAlignment="1" applyProtection="1">
      <alignment horizontal="left" vertical="top" wrapText="1"/>
      <protection hidden="1"/>
    </xf>
    <xf numFmtId="0" fontId="57" fillId="12"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7" fillId="2" borderId="55" xfId="35" applyFont="1" applyFill="1" applyBorder="1" applyAlignment="1" applyProtection="1">
      <alignment vertical="center" wrapText="1"/>
      <protection locked="0"/>
    </xf>
    <xf numFmtId="0" fontId="57" fillId="2" borderId="59" xfId="35" applyFont="1" applyFill="1" applyBorder="1" applyAlignment="1" applyProtection="1">
      <alignment vertical="center" wrapText="1"/>
      <protection locked="0"/>
    </xf>
    <xf numFmtId="0" fontId="57" fillId="2" borderId="48" xfId="35" applyFont="1" applyFill="1" applyBorder="1" applyAlignment="1" applyProtection="1">
      <alignment vertical="center" wrapText="1"/>
      <protection locked="0"/>
    </xf>
    <xf numFmtId="0" fontId="57" fillId="2" borderId="69"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0" borderId="74" xfId="35" applyFont="1" applyBorder="1" applyAlignment="1" applyProtection="1">
      <alignment vertical="center" wrapText="1"/>
      <protection hidden="1"/>
    </xf>
    <xf numFmtId="0" fontId="57" fillId="2" borderId="70"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2" borderId="53" xfId="35" applyFont="1" applyFill="1" applyBorder="1" applyAlignment="1" applyProtection="1">
      <alignment horizontal="left" vertical="top" wrapText="1"/>
      <protection locked="0"/>
    </xf>
    <xf numFmtId="0" fontId="59" fillId="0" borderId="0" xfId="35" applyFont="1" applyAlignment="1">
      <alignment horizontal="left" vertical="center" wrapText="1"/>
    </xf>
    <xf numFmtId="0" fontId="57" fillId="0" borderId="0" xfId="35" applyFont="1" applyAlignment="1">
      <alignment horizontal="left" vertical="center" wrapText="1"/>
    </xf>
    <xf numFmtId="0" fontId="57" fillId="0" borderId="72" xfId="35" applyFont="1" applyBorder="1" applyAlignment="1" applyProtection="1">
      <alignment horizontal="left" vertical="top" wrapText="1"/>
      <protection hidden="1"/>
    </xf>
    <xf numFmtId="0" fontId="57" fillId="0" borderId="73" xfId="35" applyFont="1" applyBorder="1" applyAlignment="1" applyProtection="1">
      <alignment horizontal="left" vertical="top" wrapText="1"/>
      <protection hidden="1"/>
    </xf>
    <xf numFmtId="0" fontId="57" fillId="2" borderId="53" xfId="35" applyFont="1" applyFill="1" applyBorder="1" applyAlignment="1" applyProtection="1">
      <alignment horizontal="left" vertical="center" wrapText="1"/>
      <protection locked="0"/>
    </xf>
    <xf numFmtId="0" fontId="57" fillId="2" borderId="48" xfId="35" applyFont="1" applyFill="1" applyBorder="1" applyAlignment="1" applyProtection="1">
      <alignment horizontal="left" vertical="center" wrapText="1"/>
      <protection locked="0"/>
    </xf>
    <xf numFmtId="0" fontId="57" fillId="0" borderId="63" xfId="35" applyFont="1" applyBorder="1" applyAlignment="1" applyProtection="1">
      <alignment vertical="center" wrapText="1"/>
      <protection hidden="1"/>
    </xf>
    <xf numFmtId="0" fontId="57" fillId="0" borderId="75" xfId="35" applyFont="1" applyBorder="1" applyAlignment="1" applyProtection="1">
      <alignment vertical="center" wrapText="1"/>
      <protection hidden="1"/>
    </xf>
    <xf numFmtId="0" fontId="57" fillId="0" borderId="71" xfId="35" applyFont="1" applyBorder="1" applyAlignment="1" applyProtection="1">
      <alignment horizontal="left" vertical="center" wrapText="1"/>
      <protection hidden="1"/>
    </xf>
    <xf numFmtId="0" fontId="60" fillId="0" borderId="0" xfId="35" applyFont="1" applyAlignment="1" applyProtection="1">
      <alignment vertical="center" wrapText="1"/>
      <protection hidden="1"/>
    </xf>
    <xf numFmtId="0" fontId="57" fillId="0" borderId="16" xfId="35" applyFont="1" applyBorder="1" applyAlignment="1" applyProtection="1">
      <alignment horizontal="left" vertical="center" wrapText="1"/>
      <protection locked="0"/>
    </xf>
    <xf numFmtId="0" fontId="76" fillId="0" borderId="0" xfId="35" applyFont="1" applyAlignment="1" applyProtection="1">
      <alignment horizontal="left" vertical="center" wrapText="1"/>
      <protection hidden="1"/>
    </xf>
    <xf numFmtId="0" fontId="57" fillId="0" borderId="10" xfId="35" applyFont="1" applyBorder="1" applyAlignment="1" applyProtection="1">
      <alignment horizontal="center" vertical="center"/>
      <protection hidden="1"/>
    </xf>
    <xf numFmtId="0" fontId="57" fillId="0" borderId="11" xfId="35" applyFont="1" applyBorder="1" applyAlignment="1" applyProtection="1">
      <alignment horizontal="center" vertical="center"/>
      <protection hidden="1"/>
    </xf>
    <xf numFmtId="0" fontId="57" fillId="0" borderId="12" xfId="35" applyFont="1" applyBorder="1" applyAlignment="1" applyProtection="1">
      <alignment horizontal="center" vertical="center"/>
      <protection hidden="1"/>
    </xf>
    <xf numFmtId="0" fontId="57" fillId="0" borderId="39" xfId="35" applyFont="1" applyBorder="1" applyAlignment="1" applyProtection="1">
      <alignment horizontal="left" vertical="center" wrapText="1"/>
      <protection hidden="1"/>
    </xf>
    <xf numFmtId="0" fontId="57" fillId="0" borderId="35" xfId="35" applyFont="1" applyBorder="1" applyAlignment="1" applyProtection="1">
      <alignment horizontal="left" vertical="center" wrapText="1"/>
      <protection hidden="1"/>
    </xf>
    <xf numFmtId="0" fontId="57" fillId="0" borderId="0" xfId="35" applyFont="1" applyAlignment="1" applyProtection="1">
      <alignment vertical="top"/>
      <protection hidden="1"/>
    </xf>
    <xf numFmtId="0" fontId="60" fillId="0" borderId="10" xfId="35" applyFont="1" applyBorder="1" applyAlignment="1" applyProtection="1">
      <alignment horizontal="center" vertical="center" wrapText="1"/>
      <protection hidden="1"/>
    </xf>
    <xf numFmtId="0" fontId="60" fillId="0" borderId="11" xfId="35" applyFont="1" applyBorder="1" applyAlignment="1" applyProtection="1">
      <alignment horizontal="center" vertical="center" wrapText="1"/>
      <protection hidden="1"/>
    </xf>
    <xf numFmtId="0" fontId="60" fillId="0" borderId="12" xfId="35" applyFont="1" applyBorder="1" applyAlignment="1" applyProtection="1">
      <alignment horizontal="center" vertical="center" wrapText="1"/>
      <protection hidden="1"/>
    </xf>
    <xf numFmtId="0" fontId="60" fillId="0" borderId="3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60" fillId="0" borderId="16" xfId="35" applyFont="1" applyBorder="1" applyAlignment="1" applyProtection="1">
      <alignment horizontal="center"/>
      <protection hidden="1"/>
    </xf>
    <xf numFmtId="0" fontId="60" fillId="0" borderId="0" xfId="35" applyFont="1" applyAlignment="1" applyProtection="1">
      <alignment horizontal="left" vertical="center" wrapText="1"/>
      <protection hidden="1"/>
    </xf>
    <xf numFmtId="0" fontId="57" fillId="0" borderId="0" xfId="35" applyFont="1" applyAlignment="1" applyProtection="1">
      <alignment horizontal="left" vertical="center"/>
      <protection hidden="1"/>
    </xf>
    <xf numFmtId="0" fontId="60" fillId="0" borderId="0" xfId="35" applyFont="1" applyAlignment="1" applyProtection="1">
      <alignment horizontal="center" vertical="center"/>
      <protection hidden="1"/>
    </xf>
    <xf numFmtId="0" fontId="28" fillId="0" borderId="0" xfId="52" applyFont="1" applyAlignment="1" applyProtection="1">
      <alignment horizontal="left" vertical="center" wrapText="1"/>
      <protection hidden="1"/>
    </xf>
    <xf numFmtId="0" fontId="28" fillId="0" borderId="0" xfId="0" applyFont="1" applyAlignment="1" applyProtection="1">
      <alignment horizontal="left" vertical="center" wrapText="1"/>
      <protection hidden="1"/>
    </xf>
    <xf numFmtId="0" fontId="37" fillId="13" borderId="0" xfId="0" applyFont="1" applyFill="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justify" vertical="center" wrapText="1"/>
      <protection hidden="1"/>
    </xf>
    <xf numFmtId="0" fontId="28" fillId="0" borderId="0" xfId="0" applyFont="1" applyAlignment="1" applyProtection="1">
      <alignment horizontal="justify" vertical="top" wrapText="1"/>
      <protection hidden="1"/>
    </xf>
    <xf numFmtId="0" fontId="29" fillId="0" borderId="0" xfId="0" applyFont="1" applyAlignment="1" applyProtection="1">
      <alignment horizontal="left" vertical="center"/>
      <protection hidden="1"/>
    </xf>
    <xf numFmtId="0" fontId="37" fillId="13" borderId="0" xfId="0" applyFont="1" applyFill="1" applyAlignment="1" applyProtection="1">
      <alignment horizontal="justify" vertical="top" wrapText="1"/>
      <protection hidden="1"/>
    </xf>
    <xf numFmtId="0" fontId="29" fillId="0" borderId="0" xfId="0" applyFont="1" applyAlignment="1" applyProtection="1">
      <alignment horizontal="center" vertical="center" wrapText="1"/>
      <protection hidden="1"/>
    </xf>
    <xf numFmtId="0" fontId="31" fillId="0" borderId="0" xfId="0" applyFont="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28"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10" xfId="0" applyFont="1" applyBorder="1" applyAlignment="1" applyProtection="1">
      <alignment horizontal="center" vertical="center" wrapText="1"/>
      <protection hidden="1"/>
    </xf>
    <xf numFmtId="0" fontId="28" fillId="0" borderId="12" xfId="0" applyFont="1" applyBorder="1" applyAlignment="1" applyProtection="1">
      <alignment horizontal="center" vertical="center" wrapText="1"/>
      <protection hidden="1"/>
    </xf>
    <xf numFmtId="0" fontId="29" fillId="0" borderId="0" xfId="0" applyFont="1" applyAlignment="1" applyProtection="1">
      <alignment horizontal="center" vertical="center"/>
      <protection hidden="1"/>
    </xf>
    <xf numFmtId="0" fontId="31" fillId="0" borderId="0" xfId="0" applyFont="1" applyAlignment="1" applyProtection="1">
      <alignment horizontal="center" vertical="center"/>
      <protection hidden="1"/>
    </xf>
    <xf numFmtId="0" fontId="34" fillId="0" borderId="0" xfId="0" applyFont="1" applyAlignment="1" applyProtection="1">
      <alignment horizontal="center" vertical="center"/>
      <protection hidden="1"/>
    </xf>
    <xf numFmtId="0" fontId="27" fillId="0" borderId="0" xfId="52" applyFont="1" applyAlignment="1" applyProtection="1">
      <alignment horizontal="left" vertical="center" wrapText="1"/>
      <protection hidden="1"/>
    </xf>
    <xf numFmtId="0" fontId="28" fillId="0" borderId="33" xfId="0" applyFont="1" applyBorder="1" applyAlignment="1" applyProtection="1">
      <alignment horizontal="justify" vertical="center" wrapText="1"/>
      <protection hidden="1"/>
    </xf>
    <xf numFmtId="0" fontId="28" fillId="0" borderId="37" xfId="0" applyFont="1" applyBorder="1" applyAlignment="1" applyProtection="1">
      <alignment horizontal="center" vertical="center" wrapText="1"/>
      <protection hidden="1"/>
    </xf>
    <xf numFmtId="0" fontId="28" fillId="0" borderId="9" xfId="0" applyFont="1" applyBorder="1" applyAlignment="1" applyProtection="1">
      <alignment horizontal="center" vertical="center" wrapText="1"/>
      <protection hidden="1"/>
    </xf>
    <xf numFmtId="0" fontId="34" fillId="0" borderId="0" xfId="42" applyFont="1" applyAlignment="1" applyProtection="1">
      <alignment horizontal="center" vertical="center" wrapText="1"/>
      <protection hidden="1"/>
    </xf>
    <xf numFmtId="0" fontId="29" fillId="0" borderId="0" xfId="42" applyFont="1" applyAlignment="1" applyProtection="1">
      <alignment horizontal="center" vertical="center"/>
      <protection hidden="1"/>
    </xf>
    <xf numFmtId="0" fontId="31" fillId="0" borderId="0" xfId="42" applyFont="1" applyAlignment="1" applyProtection="1">
      <alignment horizontal="center" vertical="center"/>
      <protection hidden="1"/>
    </xf>
    <xf numFmtId="0" fontId="29" fillId="0" borderId="0" xfId="42" applyFont="1" applyAlignment="1" applyProtection="1">
      <alignment horizontal="center" vertical="center" wrapText="1"/>
      <protection hidden="1"/>
    </xf>
    <xf numFmtId="0" fontId="31" fillId="0" borderId="0" xfId="42" applyFont="1" applyAlignment="1" applyProtection="1">
      <alignment horizontal="center" vertical="center" wrapText="1"/>
      <protection hidden="1"/>
    </xf>
    <xf numFmtId="0" fontId="27" fillId="0" borderId="0" xfId="0" applyFont="1" applyAlignment="1" applyProtection="1">
      <alignment horizontal="center" vertical="center" wrapText="1"/>
      <protection hidden="1"/>
    </xf>
    <xf numFmtId="0" fontId="28" fillId="0" borderId="33" xfId="42" applyFont="1" applyBorder="1" applyAlignment="1" applyProtection="1">
      <alignment horizontal="justify" vertical="center" wrapText="1"/>
      <protection hidden="1"/>
    </xf>
    <xf numFmtId="0" fontId="28" fillId="0" borderId="10" xfId="42" applyFont="1" applyBorder="1" applyAlignment="1" applyProtection="1">
      <alignment horizontal="center" vertical="center" wrapText="1"/>
      <protection hidden="1"/>
    </xf>
    <xf numFmtId="0" fontId="28" fillId="0" borderId="12" xfId="42" applyFont="1" applyBorder="1" applyAlignment="1" applyProtection="1">
      <alignment horizontal="center" vertical="center" wrapText="1"/>
      <protection hidden="1"/>
    </xf>
    <xf numFmtId="0" fontId="28" fillId="0" borderId="37" xfId="42" applyFont="1" applyBorder="1" applyAlignment="1" applyProtection="1">
      <alignment horizontal="center" vertical="center" wrapText="1"/>
      <protection hidden="1"/>
    </xf>
    <xf numFmtId="0" fontId="28" fillId="0" borderId="9" xfId="42" applyFont="1" applyBorder="1" applyAlignment="1" applyProtection="1">
      <alignment horizontal="center" vertical="center" wrapText="1"/>
      <protection hidden="1"/>
    </xf>
    <xf numFmtId="0" fontId="28" fillId="0" borderId="34" xfId="42" applyFont="1" applyBorder="1" applyAlignment="1" applyProtection="1">
      <alignment horizontal="left" vertical="center" wrapText="1"/>
      <protection hidden="1"/>
    </xf>
    <xf numFmtId="0" fontId="28" fillId="0" borderId="33" xfId="42" quotePrefix="1" applyFont="1" applyBorder="1" applyAlignment="1" applyProtection="1">
      <alignment horizontal="justify" vertical="top" wrapText="1"/>
      <protection hidden="1"/>
    </xf>
    <xf numFmtId="0" fontId="28" fillId="0" borderId="33" xfId="42" applyFont="1" applyBorder="1" applyAlignment="1" applyProtection="1">
      <alignment horizontal="justify" vertical="top"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37" fillId="13" borderId="0" xfId="42" applyFont="1" applyFill="1" applyAlignment="1" applyProtection="1">
      <alignment horizontal="center" vertical="top" wrapText="1"/>
      <protection hidden="1"/>
    </xf>
    <xf numFmtId="0" fontId="27" fillId="14" borderId="0" xfId="42" applyFont="1" applyFill="1" applyAlignment="1" applyProtection="1">
      <alignment horizontal="center" vertical="center" wrapText="1"/>
      <protection hidden="1"/>
    </xf>
    <xf numFmtId="0" fontId="27" fillId="0" borderId="0" xfId="42" applyFont="1" applyAlignment="1" applyProtection="1">
      <alignment horizontal="justify" vertical="center" wrapText="1"/>
      <protection hidden="1"/>
    </xf>
    <xf numFmtId="0" fontId="28" fillId="2" borderId="37" xfId="0" applyFont="1" applyFill="1" applyBorder="1" applyAlignment="1" applyProtection="1">
      <alignment vertical="center" wrapText="1"/>
      <protection locked="0"/>
    </xf>
    <xf numFmtId="0" fontId="28" fillId="2" borderId="9" xfId="0" applyFont="1" applyFill="1" applyBorder="1" applyAlignment="1" applyProtection="1">
      <alignment vertical="center" wrapText="1"/>
      <protection locked="0"/>
    </xf>
    <xf numFmtId="0" fontId="28" fillId="0" borderId="16" xfId="0" applyFont="1" applyBorder="1" applyAlignment="1" applyProtection="1">
      <alignment horizontal="center" vertical="center" wrapText="1"/>
      <protection hidden="1"/>
    </xf>
    <xf numFmtId="0" fontId="30" fillId="0" borderId="0" xfId="0" applyFont="1" applyAlignment="1" applyProtection="1">
      <alignment horizontal="left" vertical="center" wrapText="1"/>
      <protection hidden="1"/>
    </xf>
    <xf numFmtId="0" fontId="28" fillId="0" borderId="37" xfId="0" applyFont="1" applyBorder="1" applyAlignment="1" applyProtection="1">
      <alignment horizontal="left" vertical="top" wrapText="1"/>
      <protection hidden="1"/>
    </xf>
    <xf numFmtId="0" fontId="28" fillId="0" borderId="3" xfId="0" applyFont="1" applyBorder="1" applyAlignment="1" applyProtection="1">
      <alignment horizontal="left" vertical="top" wrapText="1"/>
      <protection hidden="1"/>
    </xf>
    <xf numFmtId="0" fontId="28" fillId="0" borderId="9" xfId="0" applyFont="1" applyBorder="1" applyAlignment="1" applyProtection="1">
      <alignment horizontal="left" vertical="top" wrapText="1"/>
      <protection hidden="1"/>
    </xf>
    <xf numFmtId="0" fontId="28" fillId="0" borderId="16" xfId="0" applyFont="1" applyBorder="1" applyAlignment="1" applyProtection="1">
      <alignment horizontal="left" vertical="top" wrapText="1"/>
      <protection hidden="1"/>
    </xf>
    <xf numFmtId="0" fontId="28" fillId="0" borderId="46" xfId="0" applyFont="1" applyBorder="1" applyAlignment="1" applyProtection="1">
      <alignment horizontal="left" vertical="top" wrapText="1"/>
      <protection hidden="1"/>
    </xf>
    <xf numFmtId="0" fontId="39" fillId="0" borderId="39" xfId="0" applyFont="1" applyBorder="1" applyAlignment="1" applyProtection="1">
      <alignment horizontal="left" vertical="center" wrapText="1"/>
      <protection hidden="1"/>
    </xf>
    <xf numFmtId="0" fontId="39" fillId="0" borderId="34" xfId="0" applyFont="1" applyBorder="1" applyAlignment="1" applyProtection="1">
      <alignment horizontal="left" vertical="center" wrapText="1"/>
      <protection hidden="1"/>
    </xf>
    <xf numFmtId="0" fontId="39" fillId="0" borderId="40" xfId="0" applyFont="1" applyBorder="1" applyAlignment="1" applyProtection="1">
      <alignment horizontal="left" vertical="center" wrapText="1"/>
      <protection hidden="1"/>
    </xf>
    <xf numFmtId="0" fontId="39" fillId="0" borderId="37" xfId="0" applyFont="1" applyBorder="1" applyAlignment="1" applyProtection="1">
      <alignment horizontal="center" vertical="center" wrapText="1"/>
      <protection hidden="1"/>
    </xf>
    <xf numFmtId="0" fontId="39" fillId="0" borderId="34" xfId="0" applyFont="1" applyBorder="1" applyAlignment="1" applyProtection="1">
      <alignment horizontal="center" vertical="center" wrapText="1"/>
      <protection hidden="1"/>
    </xf>
    <xf numFmtId="0" fontId="39" fillId="0" borderId="40" xfId="0" applyFont="1" applyBorder="1" applyAlignment="1" applyProtection="1">
      <alignment horizontal="center" vertical="center" wrapText="1"/>
      <protection hidden="1"/>
    </xf>
    <xf numFmtId="0" fontId="27" fillId="0" borderId="37" xfId="0" applyFont="1" applyBorder="1" applyAlignment="1" applyProtection="1">
      <alignment horizontal="left" vertical="center" wrapText="1"/>
      <protection hidden="1"/>
    </xf>
    <xf numFmtId="0" fontId="27" fillId="0" borderId="3" xfId="0" applyFont="1" applyBorder="1" applyAlignment="1" applyProtection="1">
      <alignment horizontal="left" vertical="center" wrapText="1"/>
      <protection hidden="1"/>
    </xf>
    <xf numFmtId="0" fontId="27" fillId="0" borderId="9" xfId="0" applyFont="1" applyBorder="1" applyAlignment="1" applyProtection="1">
      <alignment horizontal="left" vertical="center" wrapText="1"/>
      <protection hidden="1"/>
    </xf>
    <xf numFmtId="0" fontId="68"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2" fillId="0" borderId="0" xfId="0" applyFont="1" applyAlignment="1" applyProtection="1">
      <alignment horizontal="left" vertical="top" wrapText="1"/>
      <protection hidden="1"/>
    </xf>
    <xf numFmtId="0" fontId="61" fillId="0" borderId="16" xfId="0" applyFont="1" applyBorder="1" applyAlignment="1">
      <alignment horizontal="center" vertical="center" wrapText="1"/>
    </xf>
    <xf numFmtId="0" fontId="72" fillId="0" borderId="0" xfId="0" applyFont="1" applyAlignment="1" applyProtection="1">
      <alignment horizontal="justify" vertical="top" wrapText="1"/>
      <protection hidden="1"/>
    </xf>
    <xf numFmtId="0" fontId="27" fillId="0" borderId="0" xfId="0" applyFont="1" applyAlignment="1" applyProtection="1">
      <alignment horizontal="justify" vertical="top" wrapText="1"/>
      <protection hidden="1"/>
    </xf>
    <xf numFmtId="0" fontId="34" fillId="0" borderId="0" xfId="0" applyFont="1" applyAlignment="1" applyProtection="1">
      <alignment horizontal="left" vertical="top" wrapText="1"/>
      <protection hidden="1"/>
    </xf>
    <xf numFmtId="0" fontId="27" fillId="0" borderId="0" xfId="46" applyFont="1" applyAlignment="1" applyProtection="1">
      <alignment horizontal="center" vertical="center" wrapText="1"/>
      <protection hidden="1"/>
    </xf>
    <xf numFmtId="0" fontId="28" fillId="0" borderId="0" xfId="46" applyFont="1" applyAlignment="1" applyProtection="1">
      <alignment horizontal="left" vertical="top" wrapText="1"/>
      <protection hidden="1"/>
    </xf>
    <xf numFmtId="0" fontId="31" fillId="2" borderId="16" xfId="0" applyFont="1" applyFill="1" applyBorder="1" applyAlignment="1" applyProtection="1">
      <alignment horizontal="left" vertical="top" wrapText="1"/>
      <protection locked="0"/>
    </xf>
    <xf numFmtId="0" fontId="39" fillId="0" borderId="16" xfId="0" applyFont="1" applyBorder="1" applyAlignment="1" applyProtection="1">
      <alignment horizontal="center" vertical="center" wrapText="1"/>
      <protection hidden="1"/>
    </xf>
    <xf numFmtId="0" fontId="31" fillId="2" borderId="37" xfId="0" applyFont="1" applyFill="1" applyBorder="1" applyAlignment="1" applyProtection="1">
      <alignment horizontal="left" vertical="top" wrapText="1"/>
      <protection locked="0"/>
    </xf>
    <xf numFmtId="0" fontId="31" fillId="2" borderId="9" xfId="0" applyFont="1" applyFill="1" applyBorder="1" applyAlignment="1" applyProtection="1">
      <alignment horizontal="left" vertical="top" wrapText="1"/>
      <protection locked="0"/>
    </xf>
    <xf numFmtId="0" fontId="28" fillId="2" borderId="16" xfId="0" applyFont="1" applyFill="1" applyBorder="1" applyAlignment="1" applyProtection="1">
      <alignment horizontal="left" vertical="top" wrapText="1"/>
      <protection locked="0"/>
    </xf>
    <xf numFmtId="0" fontId="28" fillId="2" borderId="37" xfId="0" applyFont="1" applyFill="1" applyBorder="1" applyAlignment="1" applyProtection="1">
      <alignment horizontal="left" vertical="top" wrapText="1"/>
      <protection locked="0"/>
    </xf>
    <xf numFmtId="0" fontId="28" fillId="2" borderId="9" xfId="0" applyFont="1" applyFill="1" applyBorder="1" applyAlignment="1" applyProtection="1">
      <alignment horizontal="left" vertical="top" wrapText="1"/>
      <protection locked="0"/>
    </xf>
    <xf numFmtId="0" fontId="27" fillId="0" borderId="0" xfId="0" applyFont="1" applyAlignment="1" applyProtection="1">
      <alignment vertical="center"/>
      <protection hidden="1"/>
    </xf>
    <xf numFmtId="0" fontId="58" fillId="0" borderId="34" xfId="0" applyFont="1" applyBorder="1" applyAlignment="1">
      <alignment horizontal="justify" vertical="top"/>
    </xf>
    <xf numFmtId="0" fontId="27" fillId="12" borderId="0" xfId="0" applyFont="1" applyFill="1" applyAlignment="1" applyProtection="1">
      <alignment horizontal="justify" vertical="top" wrapText="1"/>
      <protection locked="0"/>
    </xf>
    <xf numFmtId="0" fontId="6" fillId="0" borderId="0" xfId="52" applyAlignment="1" applyProtection="1">
      <alignment horizontal="left" vertical="center" wrapText="1"/>
      <protection hidden="1"/>
    </xf>
    <xf numFmtId="0" fontId="61" fillId="9" borderId="37"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6" fillId="0" borderId="33" xfId="37" applyFont="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66" fillId="0" borderId="37" xfId="37" applyFont="1" applyBorder="1" applyAlignment="1" applyProtection="1">
      <alignment horizontal="center" vertical="center"/>
      <protection hidden="1"/>
    </xf>
    <xf numFmtId="0" fontId="66" fillId="0" borderId="9" xfId="37" applyFont="1" applyBorder="1" applyAlignment="1" applyProtection="1">
      <alignment horizontal="center" vertical="center"/>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78" fillId="0" borderId="3" xfId="37" applyFont="1" applyBorder="1" applyAlignment="1" applyProtection="1">
      <alignment horizontal="center" vertical="center" wrapText="1"/>
      <protection hidden="1"/>
    </xf>
    <xf numFmtId="0" fontId="73" fillId="0" borderId="37" xfId="37" applyFont="1" applyBorder="1" applyAlignment="1" applyProtection="1">
      <alignment horizontal="left" vertical="center" wrapText="1"/>
      <protection hidden="1"/>
    </xf>
    <xf numFmtId="0" fontId="73" fillId="0" borderId="3" xfId="37" applyFont="1" applyBorder="1" applyAlignment="1" applyProtection="1">
      <alignment horizontal="left" vertical="center" wrapText="1"/>
      <protection hidden="1"/>
    </xf>
    <xf numFmtId="0" fontId="73" fillId="0" borderId="9" xfId="37" applyFont="1" applyBorder="1" applyAlignment="1" applyProtection="1">
      <alignment horizontal="left" vertical="center" wrapText="1"/>
      <protection hidden="1"/>
    </xf>
    <xf numFmtId="0" fontId="61" fillId="13" borderId="35" xfId="51" applyFont="1" applyFill="1" applyBorder="1" applyAlignment="1" applyProtection="1">
      <alignment horizontal="center" vertical="center" wrapText="1"/>
      <protection hidden="1"/>
    </xf>
    <xf numFmtId="0" fontId="61" fillId="13" borderId="0" xfId="51" applyFont="1" applyFill="1" applyAlignment="1" applyProtection="1">
      <alignment horizontal="center" vertical="center" wrapText="1"/>
      <protection hidden="1"/>
    </xf>
    <xf numFmtId="0" fontId="61" fillId="14"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6" fillId="0" borderId="37" xfId="0" applyFont="1" applyBorder="1" applyAlignment="1" applyProtection="1">
      <alignment horizontal="justify" vertical="top" wrapText="1"/>
      <protection hidden="1"/>
    </xf>
    <xf numFmtId="0" fontId="6" fillId="0" borderId="3" xfId="0" applyFont="1" applyBorder="1" applyAlignment="1" applyProtection="1">
      <alignment horizontal="justify" vertical="top" wrapText="1"/>
      <protection hidden="1"/>
    </xf>
    <xf numFmtId="0" fontId="6" fillId="0" borderId="9" xfId="0" applyFont="1" applyBorder="1" applyAlignment="1" applyProtection="1">
      <alignment horizontal="justify" vertical="top" wrapText="1"/>
      <protection hidden="1"/>
    </xf>
    <xf numFmtId="0" fontId="61" fillId="9" borderId="37" xfId="38" applyFont="1" applyFill="1" applyBorder="1" applyAlignment="1" applyProtection="1">
      <alignment horizontal="left" vertical="center" wrapText="1"/>
      <protection hidden="1"/>
    </xf>
    <xf numFmtId="0" fontId="61" fillId="9" borderId="3" xfId="38" applyFont="1" applyFill="1" applyBorder="1" applyAlignment="1" applyProtection="1">
      <alignment horizontal="left" vertical="center" wrapText="1"/>
      <protection hidden="1"/>
    </xf>
    <xf numFmtId="0" fontId="61" fillId="9" borderId="9" xfId="38" applyFont="1" applyFill="1" applyBorder="1" applyAlignment="1" applyProtection="1">
      <alignment horizontal="left" vertical="center" wrapText="1"/>
      <protection hidden="1"/>
    </xf>
    <xf numFmtId="0" fontId="61" fillId="9" borderId="1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9" xfId="38" applyFont="1" applyBorder="1" applyAlignment="1">
      <alignment horizontal="left" vertical="top" wrapText="1"/>
    </xf>
    <xf numFmtId="0" fontId="6" fillId="0" borderId="37" xfId="37" applyFont="1" applyBorder="1" applyAlignment="1" applyProtection="1">
      <alignment horizontal="left" vertical="center"/>
      <protection hidden="1"/>
    </xf>
    <xf numFmtId="0" fontId="6" fillId="0" borderId="3" xfId="37" applyFont="1" applyBorder="1" applyAlignment="1" applyProtection="1">
      <alignment horizontal="left" vertical="center"/>
      <protection hidden="1"/>
    </xf>
    <xf numFmtId="0" fontId="6" fillId="0" borderId="9" xfId="37" applyFont="1" applyBorder="1" applyAlignment="1" applyProtection="1">
      <alignment horizontal="left" vertical="center"/>
      <protection hidden="1"/>
    </xf>
    <xf numFmtId="0" fontId="61" fillId="0" borderId="37"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37" fillId="0" borderId="33" xfId="0" applyFont="1" applyBorder="1" applyAlignment="1" applyProtection="1">
      <alignment horizontal="left" vertical="top" wrapText="1"/>
      <protection hidden="1"/>
    </xf>
    <xf numFmtId="0" fontId="28" fillId="0" borderId="0" xfId="0" applyFont="1" applyAlignment="1" applyProtection="1">
      <alignment horizontal="center" vertical="center"/>
      <protection hidden="1"/>
    </xf>
    <xf numFmtId="0" fontId="39" fillId="7" borderId="0" xfId="35" applyFont="1" applyFill="1" applyAlignment="1" applyProtection="1">
      <alignment horizontal="center" vertical="top"/>
      <protection hidden="1"/>
    </xf>
    <xf numFmtId="0" fontId="40" fillId="0" borderId="0" xfId="35" applyFont="1" applyAlignment="1" applyProtection="1">
      <alignment horizontal="center" vertical="top"/>
      <protection hidden="1"/>
    </xf>
    <xf numFmtId="0" fontId="39" fillId="0" borderId="0" xfId="35" applyFont="1" applyAlignment="1" applyProtection="1">
      <alignment horizontal="center" vertical="top"/>
      <protection hidden="1"/>
    </xf>
    <xf numFmtId="0" fontId="40" fillId="0" borderId="0" xfId="35" applyFont="1" applyAlignment="1" applyProtection="1">
      <alignment horizontal="center" vertical="top" wrapText="1"/>
      <protection hidden="1"/>
    </xf>
    <xf numFmtId="0" fontId="40" fillId="0" borderId="33" xfId="35" applyFont="1" applyBorder="1" applyAlignment="1" applyProtection="1">
      <alignment horizontal="left" vertical="top" wrapText="1" indent="5"/>
      <protection hidden="1"/>
    </xf>
    <xf numFmtId="0" fontId="40" fillId="0" borderId="0" xfId="35" applyFont="1" applyAlignment="1" applyProtection="1">
      <alignment horizontal="justify" vertical="top"/>
      <protection hidden="1"/>
    </xf>
    <xf numFmtId="0" fontId="40" fillId="0" borderId="0" xfId="35" applyFont="1" applyAlignment="1" applyProtection="1">
      <alignment horizontal="left" vertical="top" wrapText="1" indent="5"/>
      <protection hidden="1"/>
    </xf>
    <xf numFmtId="0" fontId="40" fillId="0" borderId="33" xfId="35" applyFont="1" applyBorder="1" applyAlignment="1" applyProtection="1">
      <alignment horizontal="justify" vertical="top" wrapText="1"/>
      <protection hidden="1"/>
    </xf>
    <xf numFmtId="0" fontId="40" fillId="0" borderId="0" xfId="35" applyFont="1" applyAlignment="1" applyProtection="1">
      <alignment horizontal="justify" vertical="top" wrapText="1"/>
      <protection hidden="1"/>
    </xf>
    <xf numFmtId="0" fontId="40" fillId="0" borderId="0" xfId="35" applyFont="1" applyAlignment="1" applyProtection="1">
      <alignment horizontal="justify"/>
      <protection hidden="1"/>
    </xf>
    <xf numFmtId="0" fontId="39" fillId="0" borderId="0" xfId="35" applyFont="1" applyAlignment="1" applyProtection="1">
      <alignment horizontal="justify"/>
      <protection hidden="1"/>
    </xf>
    <xf numFmtId="0" fontId="40" fillId="0" borderId="0" xfId="35" applyFont="1" applyAlignment="1" applyProtection="1">
      <alignment horizontal="left" vertical="top"/>
      <protection hidden="1"/>
    </xf>
    <xf numFmtId="0" fontId="32" fillId="0" borderId="0" xfId="35" applyFont="1" applyAlignment="1" applyProtection="1">
      <alignment horizontal="center" vertical="center"/>
      <protection hidden="1"/>
    </xf>
    <xf numFmtId="0" fontId="57" fillId="0" borderId="0" xfId="0" applyFont="1" applyAlignment="1">
      <alignment horizontal="left" vertical="center"/>
    </xf>
    <xf numFmtId="0" fontId="49" fillId="0" borderId="53" xfId="35" applyFont="1" applyBorder="1" applyAlignment="1" applyProtection="1">
      <alignment horizontal="center" vertical="center"/>
      <protection hidden="1"/>
    </xf>
    <xf numFmtId="0" fontId="49" fillId="0" borderId="64" xfId="35" applyFont="1" applyBorder="1" applyAlignment="1" applyProtection="1">
      <alignment horizontal="center" vertical="center"/>
      <protection hidden="1"/>
    </xf>
    <xf numFmtId="0" fontId="49" fillId="0" borderId="54" xfId="35" applyFont="1" applyBorder="1" applyAlignment="1" applyProtection="1">
      <alignment horizontal="center" vertical="center"/>
      <protection hidden="1"/>
    </xf>
    <xf numFmtId="0" fontId="40" fillId="0" borderId="32" xfId="35" applyFont="1" applyBorder="1" applyAlignment="1" applyProtection="1">
      <alignment horizontal="justify" vertical="top" wrapText="1"/>
      <protection hidden="1"/>
    </xf>
    <xf numFmtId="0" fontId="40" fillId="0" borderId="59" xfId="35" applyFont="1" applyBorder="1" applyAlignment="1" applyProtection="1">
      <alignment horizontal="justify" vertical="top" wrapText="1"/>
      <protection hidden="1"/>
    </xf>
    <xf numFmtId="0" fontId="60" fillId="0" borderId="0" xfId="0" applyFont="1" applyAlignment="1">
      <alignment horizontal="left" vertical="top" wrapText="1"/>
    </xf>
    <xf numFmtId="0" fontId="40" fillId="0" borderId="63" xfId="35" applyFont="1" applyBorder="1" applyAlignment="1" applyProtection="1">
      <alignment horizontal="justify" vertical="top" wrapText="1"/>
      <protection hidden="1"/>
    </xf>
    <xf numFmtId="0" fontId="40" fillId="0" borderId="65" xfId="35" applyFont="1" applyBorder="1" applyAlignment="1" applyProtection="1">
      <alignment horizontal="justify" vertical="top" wrapText="1"/>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61" fillId="0" borderId="0" xfId="0" applyFont="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0" xfId="0" applyFont="1" applyAlignment="1" applyProtection="1">
      <alignment horizontal="justify" vertical="center" wrapText="1"/>
      <protection hidden="1"/>
    </xf>
    <xf numFmtId="0" fontId="6"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6" fillId="0" borderId="45" xfId="0" applyFont="1" applyBorder="1" applyAlignment="1" applyProtection="1">
      <alignment horizontal="left" vertical="center" wrapText="1"/>
      <protection hidden="1"/>
    </xf>
    <xf numFmtId="0" fontId="6" fillId="0" borderId="46" xfId="0" applyFont="1" applyBorder="1" applyAlignment="1" applyProtection="1">
      <alignment horizontal="left" vertical="center" wrapText="1"/>
      <protection hidden="1"/>
    </xf>
    <xf numFmtId="0" fontId="6" fillId="0" borderId="44" xfId="0" applyFont="1" applyBorder="1" applyAlignment="1" applyProtection="1">
      <alignment horizontal="left" vertical="center" wrapText="1"/>
      <protection hidden="1"/>
    </xf>
    <xf numFmtId="0" fontId="6" fillId="0" borderId="49" xfId="0" applyFont="1" applyBorder="1" applyAlignment="1" applyProtection="1">
      <alignment horizontal="left" vertical="center" wrapText="1"/>
      <protection hidden="1"/>
    </xf>
    <xf numFmtId="0" fontId="6" fillId="0" borderId="63" xfId="0" applyFont="1" applyBorder="1" applyAlignment="1" applyProtection="1">
      <alignment horizontal="left" vertical="center" wrapText="1"/>
      <protection hidden="1"/>
    </xf>
    <xf numFmtId="0" fontId="6" fillId="0" borderId="65" xfId="0" applyFont="1" applyBorder="1" applyAlignment="1" applyProtection="1">
      <alignment horizontal="left" vertical="center" wrapText="1"/>
      <protection hidden="1"/>
    </xf>
    <xf numFmtId="0" fontId="6" fillId="0" borderId="53" xfId="0" applyFont="1" applyBorder="1" applyAlignment="1" applyProtection="1">
      <alignment horizontal="left" vertical="center"/>
      <protection hidden="1"/>
    </xf>
    <xf numFmtId="0" fontId="6" fillId="0" borderId="64" xfId="0" applyFont="1" applyBorder="1" applyAlignment="1" applyProtection="1">
      <alignment horizontal="left" vertical="center"/>
      <protection hidden="1"/>
    </xf>
    <xf numFmtId="0" fontId="6" fillId="0" borderId="54" xfId="0" applyFont="1" applyBorder="1" applyAlignment="1" applyProtection="1">
      <alignment horizontal="left" vertical="center"/>
      <protection hidden="1"/>
    </xf>
    <xf numFmtId="0" fontId="6" fillId="2" borderId="37"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0" borderId="16" xfId="0" applyFont="1" applyBorder="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6" fillId="2" borderId="10" xfId="0" applyFont="1" applyFill="1" applyBorder="1" applyAlignment="1" applyProtection="1">
      <alignment horizontal="left" vertical="top" wrapText="1"/>
      <protection locked="0"/>
    </xf>
    <xf numFmtId="0" fontId="6" fillId="2" borderId="12" xfId="0" applyFont="1" applyFill="1" applyBorder="1" applyAlignment="1" applyProtection="1">
      <alignment horizontal="left" vertical="top" wrapText="1"/>
      <protection locked="0"/>
    </xf>
    <xf numFmtId="0" fontId="6" fillId="0" borderId="36" xfId="0" applyFont="1" applyBorder="1" applyAlignment="1" applyProtection="1">
      <alignment horizontal="justify" vertical="top" wrapText="1"/>
      <protection hidden="1"/>
    </xf>
    <xf numFmtId="0" fontId="6" fillId="0" borderId="33" xfId="0" applyFont="1" applyBorder="1" applyAlignment="1" applyProtection="1">
      <alignment horizontal="justify" vertical="top" wrapText="1"/>
      <protection hidden="1"/>
    </xf>
    <xf numFmtId="0" fontId="6" fillId="0" borderId="50" xfId="0" applyFont="1" applyBorder="1" applyAlignment="1" applyProtection="1">
      <alignment horizontal="justify" vertical="top" wrapText="1"/>
      <protection hidden="1"/>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6" fillId="0" borderId="37" xfId="0" applyFont="1" applyBorder="1" applyAlignment="1" applyProtection="1">
      <alignment horizontal="left" vertical="center" wrapText="1"/>
      <protection hidden="1"/>
    </xf>
    <xf numFmtId="0" fontId="6" fillId="0" borderId="3" xfId="0" applyFont="1" applyBorder="1" applyAlignment="1" applyProtection="1">
      <alignment horizontal="left" vertical="center" wrapText="1"/>
      <protection hidden="1"/>
    </xf>
    <xf numFmtId="0" fontId="6"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6" xfId="0" applyFont="1" applyBorder="1" applyAlignment="1" applyProtection="1">
      <alignment horizontal="left" vertical="top" wrapText="1"/>
      <protection hidden="1"/>
    </xf>
    <xf numFmtId="0" fontId="61" fillId="0" borderId="33" xfId="0" applyFont="1" applyBorder="1" applyAlignment="1" applyProtection="1">
      <alignment horizontal="left" vertical="top" wrapText="1"/>
      <protection hidden="1"/>
    </xf>
    <xf numFmtId="0" fontId="61" fillId="0" borderId="50" xfId="0" applyFont="1" applyBorder="1" applyAlignment="1" applyProtection="1">
      <alignment horizontal="left" vertical="top" wrapText="1"/>
      <protection hidden="1"/>
    </xf>
    <xf numFmtId="0" fontId="6" fillId="0" borderId="10" xfId="0" applyFont="1" applyBorder="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6" fillId="0" borderId="0" xfId="0" applyFont="1" applyAlignment="1" applyProtection="1">
      <alignment vertical="top" wrapText="1"/>
      <protection hidden="1"/>
    </xf>
    <xf numFmtId="0" fontId="69" fillId="0" borderId="37" xfId="0" applyFont="1" applyBorder="1" applyAlignment="1" applyProtection="1">
      <alignment horizontal="left" vertical="top"/>
      <protection hidden="1"/>
    </xf>
    <xf numFmtId="0" fontId="69" fillId="0" borderId="3" xfId="0" applyFont="1" applyBorder="1" applyAlignment="1" applyProtection="1">
      <alignment horizontal="left" vertical="top"/>
      <protection hidden="1"/>
    </xf>
    <xf numFmtId="0" fontId="61" fillId="14" borderId="0" xfId="0" applyFont="1" applyFill="1" applyAlignment="1" applyProtection="1">
      <alignment horizontal="center" vertical="justify"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8" fillId="2" borderId="3" xfId="0" applyFont="1" applyFill="1" applyBorder="1" applyAlignment="1" applyProtection="1">
      <alignment horizontal="center" vertical="top" wrapText="1"/>
      <protection locked="0"/>
    </xf>
    <xf numFmtId="0" fontId="28" fillId="2" borderId="9" xfId="0" applyFont="1" applyFill="1" applyBorder="1" applyAlignment="1" applyProtection="1">
      <alignment horizontal="center" vertical="top" wrapText="1"/>
      <protection locked="0"/>
    </xf>
    <xf numFmtId="0" fontId="28" fillId="2" borderId="37"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right" vertical="top" wrapText="1"/>
      <protection locked="0"/>
    </xf>
    <xf numFmtId="0" fontId="28" fillId="2" borderId="16" xfId="0" applyFont="1" applyFill="1" applyBorder="1" applyAlignment="1" applyProtection="1">
      <alignment horizontal="center" vertical="top" wrapText="1"/>
      <protection locked="0"/>
    </xf>
    <xf numFmtId="0" fontId="28" fillId="2" borderId="37" xfId="0" applyFont="1" applyFill="1" applyBorder="1" applyAlignment="1" applyProtection="1">
      <alignment horizontal="center" vertical="top" wrapText="1"/>
      <protection locked="0"/>
    </xf>
    <xf numFmtId="0" fontId="27" fillId="0" borderId="34" xfId="0" applyFont="1" applyBorder="1" applyAlignment="1" applyProtection="1">
      <alignment horizontal="left" vertical="top" wrapText="1"/>
      <protection hidden="1"/>
    </xf>
    <xf numFmtId="0" fontId="27" fillId="0" borderId="0" xfId="0" applyFont="1" applyAlignment="1" applyProtection="1">
      <alignment horizontal="left" vertical="top" wrapText="1"/>
      <protection hidden="1"/>
    </xf>
    <xf numFmtId="0" fontId="27" fillId="0" borderId="16" xfId="0" applyFont="1" applyBorder="1" applyAlignment="1" applyProtection="1">
      <alignment horizontal="center" vertical="center" wrapText="1"/>
      <protection hidden="1"/>
    </xf>
    <xf numFmtId="0" fontId="30" fillId="0" borderId="33" xfId="0" applyFont="1" applyBorder="1" applyAlignment="1" applyProtection="1">
      <alignment horizontal="justify" vertical="top" wrapText="1"/>
      <protection hidden="1"/>
    </xf>
    <xf numFmtId="0" fontId="30" fillId="0" borderId="0" xfId="0" applyFont="1" applyAlignment="1" applyProtection="1">
      <alignment horizontal="justify" vertical="center" wrapText="1"/>
      <protection hidden="1"/>
    </xf>
    <xf numFmtId="0" fontId="27" fillId="0" borderId="3" xfId="0" applyFont="1" applyBorder="1" applyAlignment="1" applyProtection="1">
      <alignment horizontal="center" vertical="center" wrapText="1"/>
      <protection hidden="1"/>
    </xf>
    <xf numFmtId="173" fontId="27" fillId="0" borderId="0" xfId="0" applyNumberFormat="1" applyFont="1" applyAlignment="1" applyProtection="1">
      <alignment horizontal="left" vertical="center"/>
      <protection hidden="1"/>
    </xf>
    <xf numFmtId="0" fontId="27" fillId="0" borderId="39"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40" xfId="0" applyFont="1" applyBorder="1" applyAlignment="1" applyProtection="1">
      <alignment horizontal="center" vertical="center" wrapText="1"/>
      <protection hidden="1"/>
    </xf>
    <xf numFmtId="0" fontId="27" fillId="0" borderId="36"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50" xfId="0" applyFont="1" applyBorder="1" applyAlignment="1" applyProtection="1">
      <alignment horizontal="center" vertical="center" wrapText="1"/>
      <protection hidden="1"/>
    </xf>
    <xf numFmtId="0" fontId="28" fillId="2" borderId="44" xfId="0" applyFont="1" applyFill="1" applyBorder="1" applyAlignment="1" applyProtection="1">
      <alignment horizontal="left" vertical="top" wrapText="1"/>
      <protection locked="0"/>
    </xf>
    <xf numFmtId="0" fontId="28" fillId="0" borderId="39" xfId="0" applyFont="1" applyBorder="1" applyAlignment="1" applyProtection="1">
      <alignment horizontal="left" vertical="center" wrapText="1"/>
      <protection hidden="1"/>
    </xf>
    <xf numFmtId="0" fontId="28" fillId="0" borderId="40" xfId="0" applyFont="1" applyBorder="1" applyAlignment="1" applyProtection="1">
      <alignment horizontal="left" vertical="center" wrapText="1"/>
      <protection hidden="1"/>
    </xf>
    <xf numFmtId="0" fontId="28" fillId="2" borderId="45" xfId="0" applyFont="1" applyFill="1" applyBorder="1" applyAlignment="1" applyProtection="1">
      <alignment horizontal="left" vertical="top" wrapText="1"/>
      <protection locked="0"/>
    </xf>
    <xf numFmtId="0" fontId="28" fillId="2" borderId="16" xfId="0" applyFont="1" applyFill="1" applyBorder="1" applyAlignment="1" applyProtection="1">
      <alignment horizontal="left" vertical="center" wrapText="1"/>
      <protection locked="0"/>
    </xf>
    <xf numFmtId="0" fontId="28" fillId="0" borderId="16" xfId="0" applyFont="1" applyBorder="1" applyAlignment="1" applyProtection="1">
      <alignment horizontal="left" vertical="center" wrapText="1"/>
      <protection hidden="1"/>
    </xf>
    <xf numFmtId="0" fontId="28" fillId="2" borderId="46" xfId="0" applyFont="1" applyFill="1" applyBorder="1" applyAlignment="1" applyProtection="1">
      <alignment horizontal="left" vertical="top" wrapText="1"/>
      <protection locked="0"/>
    </xf>
    <xf numFmtId="0" fontId="28" fillId="0" borderId="33" xfId="0" applyFont="1" applyBorder="1" applyAlignment="1" applyProtection="1">
      <alignment horizontal="justify" vertical="top" wrapText="1"/>
      <protection hidden="1"/>
    </xf>
    <xf numFmtId="0" fontId="28" fillId="0" borderId="16" xfId="0" applyFont="1" applyBorder="1" applyAlignment="1" applyProtection="1">
      <alignment horizontal="justify" vertical="center" wrapText="1"/>
      <protection hidden="1"/>
    </xf>
    <xf numFmtId="0" fontId="27" fillId="0" borderId="16" xfId="0" applyFont="1" applyBorder="1" applyAlignment="1" applyProtection="1">
      <alignment horizontal="left" vertical="center"/>
      <protection hidden="1"/>
    </xf>
    <xf numFmtId="0" fontId="28" fillId="2" borderId="16" xfId="0" applyFont="1" applyFill="1" applyBorder="1" applyAlignment="1" applyProtection="1">
      <alignment horizontal="center"/>
      <protection locked="0"/>
    </xf>
    <xf numFmtId="0" fontId="28" fillId="2" borderId="16" xfId="0" applyFont="1" applyFill="1" applyBorder="1" applyAlignment="1" applyProtection="1">
      <alignment horizontal="center" vertical="center"/>
      <protection locked="0"/>
    </xf>
    <xf numFmtId="0" fontId="30" fillId="0" borderId="34" xfId="0" applyFont="1" applyBorder="1" applyAlignment="1" applyProtection="1">
      <alignment horizontal="left" vertical="top" wrapText="1"/>
      <protection hidden="1"/>
    </xf>
    <xf numFmtId="0" fontId="39" fillId="0" borderId="16" xfId="52" applyFont="1" applyBorder="1" applyAlignment="1" applyProtection="1">
      <alignment horizontal="center" vertical="center" wrapText="1"/>
      <protection hidden="1"/>
    </xf>
    <xf numFmtId="0" fontId="49" fillId="0" borderId="53" xfId="33" applyFont="1" applyBorder="1" applyAlignment="1" applyProtection="1">
      <alignment horizontal="center" vertical="center"/>
      <protection hidden="1"/>
    </xf>
    <xf numFmtId="0" fontId="49" fillId="0" borderId="64" xfId="33" applyFont="1" applyBorder="1" applyAlignment="1" applyProtection="1">
      <alignment horizontal="center" vertical="center"/>
      <protection hidden="1"/>
    </xf>
    <xf numFmtId="0" fontId="49" fillId="0" borderId="54" xfId="33" applyFont="1" applyBorder="1" applyAlignment="1" applyProtection="1">
      <alignment horizontal="center" vertical="center"/>
      <protection hidden="1"/>
    </xf>
    <xf numFmtId="0" fontId="40" fillId="0" borderId="32" xfId="33" applyFont="1" applyBorder="1" applyAlignment="1" applyProtection="1">
      <alignment horizontal="justify" vertical="top" wrapText="1"/>
      <protection hidden="1"/>
    </xf>
    <xf numFmtId="0" fontId="40" fillId="0" borderId="59" xfId="33" applyFont="1" applyBorder="1" applyAlignment="1" applyProtection="1">
      <alignment horizontal="justify" vertical="top" wrapText="1"/>
      <protection hidden="1"/>
    </xf>
    <xf numFmtId="0" fontId="40" fillId="0" borderId="63" xfId="33" applyFont="1" applyBorder="1" applyAlignment="1" applyProtection="1">
      <alignment horizontal="justify" vertical="top" wrapText="1"/>
      <protection hidden="1"/>
    </xf>
    <xf numFmtId="0" fontId="40" fillId="0" borderId="65"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40"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40" fillId="0" borderId="0" xfId="33" applyFont="1" applyAlignment="1" applyProtection="1">
      <alignment horizontal="center" vertical="top" wrapText="1"/>
      <protection hidden="1"/>
    </xf>
    <xf numFmtId="0" fontId="40" fillId="0" borderId="0" xfId="33" applyFont="1" applyAlignment="1" applyProtection="1">
      <alignment horizontal="justify" vertical="top" wrapText="1"/>
      <protection hidden="1"/>
    </xf>
    <xf numFmtId="0" fontId="40" fillId="0" borderId="0" xfId="33" applyFont="1" applyAlignment="1" applyProtection="1">
      <alignment horizontal="left" vertical="top" wrapText="1" indent="5"/>
      <protection hidden="1"/>
    </xf>
    <xf numFmtId="0" fontId="40" fillId="0" borderId="33" xfId="33" applyFont="1" applyBorder="1" applyAlignment="1" applyProtection="1">
      <alignment horizontal="justify" vertical="top" wrapText="1"/>
      <protection hidden="1"/>
    </xf>
    <xf numFmtId="0" fontId="40" fillId="0" borderId="33" xfId="33" applyFont="1" applyBorder="1" applyAlignment="1" applyProtection="1">
      <alignment horizontal="left" vertical="top" wrapText="1" indent="5"/>
      <protection hidden="1"/>
    </xf>
    <xf numFmtId="0" fontId="39" fillId="0" borderId="0" xfId="33" applyFont="1" applyAlignment="1" applyProtection="1">
      <alignment horizontal="justify" vertical="top"/>
      <protection hidden="1"/>
    </xf>
    <xf numFmtId="0" fontId="40" fillId="0" borderId="0" xfId="33" applyFont="1" applyAlignment="1" applyProtection="1">
      <alignment horizontal="justify" vertical="top"/>
      <protection hidden="1"/>
    </xf>
    <xf numFmtId="0" fontId="39" fillId="0" borderId="0" xfId="33" applyFont="1" applyAlignment="1" applyProtection="1">
      <alignment horizontal="left" vertical="top" wrapText="1"/>
      <protection hidden="1"/>
    </xf>
    <xf numFmtId="0" fontId="40" fillId="0" borderId="0" xfId="33" applyFont="1" applyAlignment="1" applyProtection="1">
      <alignment horizontal="left" vertical="top" wrapText="1"/>
      <protection hidden="1"/>
    </xf>
    <xf numFmtId="0" fontId="39" fillId="0" borderId="0" xfId="33" applyFont="1" applyAlignment="1" applyProtection="1">
      <alignment horizontal="justify" vertical="top" wrapText="1"/>
      <protection hidden="1"/>
    </xf>
    <xf numFmtId="0" fontId="40" fillId="0" borderId="0" xfId="0" applyFont="1" applyAlignment="1">
      <alignment horizontal="left" vertical="top" wrapText="1"/>
    </xf>
    <xf numFmtId="0" fontId="37" fillId="0" borderId="33" xfId="0" applyFont="1" applyBorder="1" applyAlignment="1" applyProtection="1">
      <alignment horizontal="right" vertical="top"/>
      <protection hidden="1"/>
    </xf>
    <xf numFmtId="0" fontId="37" fillId="13" borderId="0" xfId="0" applyFont="1" applyFill="1" applyAlignment="1" applyProtection="1">
      <alignment horizontal="center" vertical="top" wrapText="1"/>
      <protection hidden="1"/>
    </xf>
    <xf numFmtId="0" fontId="27" fillId="14" borderId="0" xfId="0" applyFont="1" applyFill="1" applyAlignment="1" applyProtection="1">
      <alignment horizontal="center"/>
      <protection hidden="1"/>
    </xf>
    <xf numFmtId="0" fontId="27" fillId="0" borderId="0" xfId="0" applyFont="1" applyAlignment="1" applyProtection="1">
      <alignment horizontal="left"/>
      <protection hidden="1"/>
    </xf>
    <xf numFmtId="0" fontId="28" fillId="0" borderId="0" xfId="0" applyFont="1" applyAlignment="1" applyProtection="1">
      <alignment horizontal="left"/>
      <protection hidden="1"/>
    </xf>
    <xf numFmtId="0" fontId="37" fillId="0" borderId="33" xfId="0" applyFont="1" applyBorder="1" applyAlignment="1" applyProtection="1">
      <alignment horizontal="left" vertical="top"/>
      <protection hidden="1"/>
    </xf>
    <xf numFmtId="174" fontId="27" fillId="0" borderId="0" xfId="49" applyNumberFormat="1" applyFont="1" applyAlignment="1" applyProtection="1">
      <alignment horizontal="left" vertical="center" wrapText="1"/>
      <protection hidden="1"/>
    </xf>
    <xf numFmtId="0" fontId="37" fillId="0" borderId="0" xfId="0" applyFont="1" applyAlignment="1" applyProtection="1">
      <alignment horizontal="center" vertical="top" wrapText="1"/>
      <protection hidden="1"/>
    </xf>
    <xf numFmtId="0" fontId="27" fillId="0" borderId="0" xfId="0" applyFont="1" applyAlignment="1" applyProtection="1">
      <alignment horizontal="center" vertical="top" wrapText="1"/>
      <protection hidden="1"/>
    </xf>
    <xf numFmtId="0" fontId="28" fillId="0" borderId="16" xfId="0" applyFont="1" applyBorder="1" applyAlignment="1" applyProtection="1">
      <alignment horizontal="justify" vertical="top" wrapText="1"/>
      <protection hidden="1"/>
    </xf>
    <xf numFmtId="0" fontId="27" fillId="0" borderId="0" xfId="0" applyFont="1" applyAlignment="1" applyProtection="1">
      <alignment horizontal="center" wrapText="1"/>
      <protection hidden="1"/>
    </xf>
    <xf numFmtId="0" fontId="28" fillId="0" borderId="37" xfId="0" applyFont="1" applyBorder="1" applyAlignment="1" applyProtection="1">
      <alignment horizontal="center" vertical="top" wrapText="1"/>
      <protection hidden="1"/>
    </xf>
    <xf numFmtId="0" fontId="28" fillId="0" borderId="3" xfId="0" applyFont="1" applyBorder="1" applyAlignment="1" applyProtection="1">
      <alignment horizontal="center" vertical="top" wrapText="1"/>
      <protection hidden="1"/>
    </xf>
    <xf numFmtId="0" fontId="28" fillId="0" borderId="9" xfId="0" applyFont="1" applyBorder="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3" fillId="0" borderId="0" xfId="0" applyFont="1" applyAlignment="1" applyProtection="1">
      <alignment horizontal="justify" vertical="center" wrapText="1"/>
      <protection hidden="1"/>
    </xf>
    <xf numFmtId="0" fontId="83" fillId="15" borderId="35"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1" fillId="13" borderId="0" xfId="0" applyFont="1" applyFill="1" applyAlignment="1" applyProtection="1">
      <alignment horizontal="center" vertical="center" wrapText="1"/>
      <protection hidden="1"/>
    </xf>
    <xf numFmtId="0" fontId="6" fillId="0" borderId="0" xfId="0" applyFont="1" applyAlignment="1" applyProtection="1">
      <alignment horizontal="justify" vertical="center"/>
      <protection hidden="1"/>
    </xf>
    <xf numFmtId="0" fontId="61" fillId="13" borderId="0" xfId="0" applyFont="1" applyFill="1" applyAlignment="1" applyProtection="1">
      <alignment horizontal="center" vertical="center"/>
      <protection hidden="1"/>
    </xf>
    <xf numFmtId="0" fontId="84" fillId="0" borderId="0" xfId="0" applyFont="1" applyAlignment="1">
      <alignment horizontal="left" vertical="center"/>
    </xf>
    <xf numFmtId="0" fontId="50" fillId="2" borderId="16" xfId="52" applyFont="1" applyFill="1" applyBorder="1" applyAlignment="1" applyProtection="1">
      <alignment horizontal="center" vertical="center" wrapText="1"/>
      <protection locked="0"/>
    </xf>
    <xf numFmtId="0" fontId="28" fillId="0" borderId="0" xfId="0" applyFont="1" applyAlignment="1" applyProtection="1">
      <alignment horizontal="left" vertical="top" wrapText="1"/>
      <protection hidden="1"/>
    </xf>
    <xf numFmtId="14" fontId="28" fillId="0" borderId="0" xfId="47" applyNumberFormat="1" applyFont="1" applyAlignment="1" applyProtection="1">
      <alignment horizontal="center" vertical="center" wrapText="1"/>
      <protection hidden="1"/>
    </xf>
    <xf numFmtId="0" fontId="28" fillId="0" borderId="0" xfId="47" applyFont="1" applyAlignment="1" applyProtection="1">
      <alignment horizontal="justify" vertical="top" wrapText="1"/>
      <protection hidden="1"/>
    </xf>
    <xf numFmtId="0" fontId="28" fillId="0" borderId="0" xfId="47" applyFont="1" applyAlignment="1" applyProtection="1">
      <alignment horizontal="justify" vertical="top"/>
      <protection hidden="1"/>
    </xf>
    <xf numFmtId="0" fontId="28" fillId="0" borderId="0" xfId="38" applyFont="1" applyAlignment="1" applyProtection="1">
      <alignment horizontal="justify" vertical="top" wrapText="1"/>
      <protection hidden="1"/>
    </xf>
    <xf numFmtId="0" fontId="28" fillId="0" borderId="0" xfId="47" applyFont="1" applyAlignment="1" applyProtection="1">
      <alignment horizontal="left" vertical="top"/>
      <protection hidden="1"/>
    </xf>
    <xf numFmtId="0" fontId="28" fillId="0" borderId="0" xfId="47" applyFont="1" applyAlignment="1" applyProtection="1">
      <alignment horizontal="center"/>
      <protection hidden="1"/>
    </xf>
    <xf numFmtId="0" fontId="6" fillId="12" borderId="0" xfId="0" applyFont="1" applyFill="1" applyAlignment="1" applyProtection="1">
      <alignment horizontal="justify" vertical="top" wrapText="1"/>
      <protection hidden="1"/>
    </xf>
    <xf numFmtId="0" fontId="28"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7" fillId="0" borderId="0" xfId="47" applyFont="1" applyAlignment="1" applyProtection="1">
      <alignment horizontal="center" vertical="center"/>
      <protection hidden="1"/>
    </xf>
    <xf numFmtId="0" fontId="40" fillId="0" borderId="0" xfId="47" applyFont="1" applyAlignment="1" applyProtection="1">
      <alignment horizontal="center" vertical="top" wrapText="1"/>
      <protection hidden="1"/>
    </xf>
    <xf numFmtId="0" fontId="40" fillId="0" borderId="38" xfId="47" applyFont="1" applyBorder="1" applyAlignment="1" applyProtection="1">
      <alignment horizontal="center" vertical="top" wrapText="1"/>
      <protection hidden="1"/>
    </xf>
    <xf numFmtId="0" fontId="6" fillId="2" borderId="16" xfId="0" applyFont="1" applyFill="1" applyBorder="1" applyAlignment="1" applyProtection="1">
      <alignment horizontal="center" vertical="center" wrapText="1"/>
      <protection locked="0"/>
    </xf>
    <xf numFmtId="173" fontId="27" fillId="0" borderId="0" xfId="47" applyNumberFormat="1" applyFont="1" applyAlignment="1" applyProtection="1">
      <alignment horizontal="left" vertical="center"/>
      <protection hidden="1"/>
    </xf>
    <xf numFmtId="0" fontId="27" fillId="13" borderId="0" xfId="47" applyFont="1" applyFill="1" applyAlignment="1" applyProtection="1">
      <alignment horizontal="justify" vertical="top"/>
      <protection hidden="1"/>
    </xf>
    <xf numFmtId="37" fontId="28" fillId="2" borderId="16" xfId="23" applyNumberFormat="1" applyFont="1" applyFill="1" applyBorder="1" applyAlignment="1" applyProtection="1">
      <alignment horizontal="left" vertical="center"/>
      <protection locked="0"/>
    </xf>
    <xf numFmtId="0" fontId="28" fillId="0" borderId="37" xfId="47" applyFont="1" applyBorder="1" applyAlignment="1" applyProtection="1">
      <alignment horizontal="justify" vertical="top" wrapText="1"/>
      <protection hidden="1"/>
    </xf>
    <xf numFmtId="0" fontId="28" fillId="0" borderId="3" xfId="47" applyFont="1" applyBorder="1" applyAlignment="1" applyProtection="1">
      <alignment horizontal="justify" vertical="top" wrapText="1"/>
      <protection hidden="1"/>
    </xf>
    <xf numFmtId="0" fontId="28" fillId="0" borderId="9" xfId="47" applyFont="1" applyBorder="1" applyAlignment="1" applyProtection="1">
      <alignment horizontal="justify" vertical="top" wrapText="1"/>
      <protection hidden="1"/>
    </xf>
    <xf numFmtId="0" fontId="28" fillId="0" borderId="37" xfId="47" applyFont="1" applyBorder="1" applyAlignment="1" applyProtection="1">
      <alignment horizontal="left" vertical="center"/>
      <protection hidden="1"/>
    </xf>
    <xf numFmtId="0" fontId="28" fillId="0" borderId="3" xfId="47" applyFont="1" applyBorder="1" applyAlignment="1" applyProtection="1">
      <alignment horizontal="left" vertical="center"/>
      <protection hidden="1"/>
    </xf>
    <xf numFmtId="0" fontId="27" fillId="0" borderId="0" xfId="47" applyFont="1" applyAlignment="1" applyProtection="1">
      <alignment horizontal="justify" vertical="center"/>
      <protection hidden="1"/>
    </xf>
    <xf numFmtId="0" fontId="28" fillId="0" borderId="0" xfId="47" applyFont="1" applyAlignment="1" applyProtection="1">
      <alignment horizontal="justify" vertical="center"/>
      <protection hidden="1"/>
    </xf>
    <xf numFmtId="0" fontId="27" fillId="0" borderId="0" xfId="47" applyFont="1" applyAlignment="1" applyProtection="1">
      <alignment horizontal="left" vertical="top"/>
      <protection hidden="1"/>
    </xf>
    <xf numFmtId="0" fontId="61" fillId="12"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27" fillId="4" borderId="37" xfId="47" applyFont="1" applyFill="1" applyBorder="1" applyAlignment="1" applyProtection="1">
      <alignment horizontal="left" vertical="center"/>
      <protection hidden="1"/>
    </xf>
    <xf numFmtId="0" fontId="27" fillId="4" borderId="3" xfId="47" applyFont="1" applyFill="1" applyBorder="1" applyAlignment="1" applyProtection="1">
      <alignment horizontal="left" vertical="center"/>
      <protection hidden="1"/>
    </xf>
    <xf numFmtId="0" fontId="27" fillId="4" borderId="9" xfId="47" applyFont="1" applyFill="1" applyBorder="1" applyAlignment="1" applyProtection="1">
      <alignment horizontal="left" vertical="center"/>
      <protection hidden="1"/>
    </xf>
    <xf numFmtId="0" fontId="31" fillId="0" borderId="0" xfId="47" applyFont="1" applyAlignment="1" applyProtection="1">
      <alignment horizontal="left" vertical="top" wrapText="1"/>
      <protection hidden="1"/>
    </xf>
    <xf numFmtId="0" fontId="28" fillId="0" borderId="0" xfId="47" applyFont="1" applyAlignment="1" applyProtection="1">
      <alignment horizontal="left" vertical="center"/>
      <protection hidden="1"/>
    </xf>
    <xf numFmtId="0" fontId="34" fillId="0" borderId="0" xfId="47" applyFont="1" applyAlignment="1" applyProtection="1">
      <alignment horizontal="center" vertical="center"/>
      <protection hidden="1"/>
    </xf>
    <xf numFmtId="0" fontId="27" fillId="2" borderId="0" xfId="47" applyFont="1" applyFill="1" applyAlignment="1" applyProtection="1">
      <alignment horizontal="left" vertical="center"/>
      <protection locked="0"/>
    </xf>
    <xf numFmtId="0" fontId="28" fillId="0" borderId="0" xfId="47" applyFont="1" applyAlignment="1" applyProtection="1">
      <alignment horizontal="left" vertical="top" wrapText="1"/>
      <protection hidden="1"/>
    </xf>
    <xf numFmtId="0" fontId="28" fillId="2" borderId="16" xfId="47" applyFont="1" applyFill="1" applyBorder="1" applyAlignment="1" applyProtection="1">
      <alignment horizontal="left" vertical="top" wrapText="1"/>
      <protection locked="0"/>
    </xf>
    <xf numFmtId="0" fontId="28" fillId="2" borderId="37" xfId="47" applyFont="1" applyFill="1" applyBorder="1" applyAlignment="1" applyProtection="1">
      <alignment horizontal="left" vertical="center"/>
      <protection locked="0"/>
    </xf>
    <xf numFmtId="0" fontId="28" fillId="2" borderId="9" xfId="47" applyFont="1" applyFill="1" applyBorder="1" applyAlignment="1" applyProtection="1">
      <alignment horizontal="left" vertical="center"/>
      <protection locked="0"/>
    </xf>
    <xf numFmtId="0" fontId="57" fillId="0" borderId="0" xfId="47" applyFont="1" applyAlignment="1" applyProtection="1">
      <alignment horizontal="justify" vertical="top" wrapText="1"/>
      <protection hidden="1"/>
    </xf>
    <xf numFmtId="0" fontId="6" fillId="0" borderId="0" xfId="47" applyFont="1" applyAlignment="1" applyProtection="1">
      <alignment horizontal="justify" vertical="top" wrapText="1"/>
      <protection hidden="1"/>
    </xf>
    <xf numFmtId="0" fontId="43" fillId="0" borderId="0" xfId="47" applyFont="1" applyAlignment="1" applyProtection="1">
      <alignment horizontal="left" vertical="top" wrapText="1"/>
      <protection hidden="1"/>
    </xf>
    <xf numFmtId="0" fontId="27" fillId="0" borderId="0" xfId="37" applyFont="1" applyAlignment="1" applyProtection="1">
      <alignment horizontal="justify" vertical="top"/>
      <protection hidden="1"/>
    </xf>
    <xf numFmtId="0" fontId="28" fillId="0" borderId="0" xfId="38" applyFont="1" applyAlignment="1" applyProtection="1">
      <alignment horizontal="left" vertical="center"/>
      <protection hidden="1"/>
    </xf>
    <xf numFmtId="0" fontId="28" fillId="0" borderId="0" xfId="47" applyFont="1" applyAlignment="1" applyProtection="1">
      <alignment horizontal="left" vertical="center" wrapText="1"/>
      <protection hidden="1"/>
    </xf>
    <xf numFmtId="0" fontId="27" fillId="0" borderId="0" xfId="47" applyFont="1" applyAlignment="1" applyProtection="1">
      <alignment horizontal="justify" vertical="top" wrapText="1"/>
      <protection hidden="1"/>
    </xf>
    <xf numFmtId="175" fontId="27" fillId="0" borderId="0" xfId="34" applyNumberFormat="1" applyFont="1" applyAlignment="1" applyProtection="1">
      <alignment horizontal="left" vertical="center"/>
      <protection hidden="1"/>
    </xf>
    <xf numFmtId="0" fontId="28" fillId="0" borderId="52" xfId="38" applyFont="1" applyBorder="1" applyAlignment="1" applyProtection="1">
      <alignment horizontal="left" vertical="center" indent="2"/>
      <protection hidden="1"/>
    </xf>
    <xf numFmtId="0" fontId="28" fillId="0" borderId="62" xfId="38" applyFont="1" applyBorder="1" applyAlignment="1" applyProtection="1">
      <alignment horizontal="left" vertical="center" indent="2"/>
      <protection hidden="1"/>
    </xf>
    <xf numFmtId="0" fontId="28" fillId="0" borderId="32" xfId="38" applyFont="1" applyBorder="1" applyAlignment="1" applyProtection="1">
      <alignment horizontal="left" vertical="center" indent="2"/>
      <protection hidden="1"/>
    </xf>
    <xf numFmtId="0" fontId="28" fillId="2" borderId="32" xfId="38" applyFont="1" applyFill="1" applyBorder="1" applyAlignment="1" applyProtection="1">
      <alignment horizontal="left" vertical="center"/>
      <protection locked="0"/>
    </xf>
    <xf numFmtId="0" fontId="28" fillId="0" borderId="32" xfId="38" applyFont="1" applyBorder="1" applyAlignment="1" applyProtection="1">
      <alignment horizontal="left" vertical="center"/>
      <protection hidden="1"/>
    </xf>
    <xf numFmtId="0" fontId="28" fillId="0" borderId="0" xfId="38" applyFont="1" applyAlignment="1" applyProtection="1">
      <alignment horizontal="left" vertical="center" indent="2"/>
      <protection hidden="1"/>
    </xf>
    <xf numFmtId="0" fontId="28" fillId="0" borderId="0" xfId="37" applyFont="1" applyAlignment="1" applyProtection="1">
      <alignment horizontal="left" vertical="top" wrapText="1"/>
      <protection hidden="1"/>
    </xf>
    <xf numFmtId="0" fontId="27" fillId="0" borderId="0" xfId="47" applyFont="1" applyAlignment="1" applyProtection="1">
      <alignment horizontal="left" vertical="top" wrapText="1"/>
      <protection hidden="1"/>
    </xf>
    <xf numFmtId="0" fontId="28" fillId="0" borderId="0" xfId="37" applyFont="1" applyAlignment="1" applyProtection="1">
      <alignment horizontal="justify" vertical="top" wrapText="1"/>
      <protection hidden="1"/>
    </xf>
    <xf numFmtId="2" fontId="18" fillId="2" borderId="51" xfId="50" applyNumberFormat="1" applyFont="1" applyFill="1" applyBorder="1" applyAlignment="1" applyProtection="1">
      <alignment horizontal="right" vertical="center"/>
      <protection hidden="1"/>
    </xf>
    <xf numFmtId="2" fontId="18" fillId="2" borderId="76" xfId="50" applyNumberFormat="1" applyFont="1" applyFill="1" applyBorder="1" applyAlignment="1" applyProtection="1">
      <alignment horizontal="right" vertical="center"/>
      <protection hidden="1"/>
    </xf>
    <xf numFmtId="0" fontId="8" fillId="0" borderId="77" xfId="50" applyFont="1" applyBorder="1" applyAlignment="1" applyProtection="1">
      <alignment horizontal="left" vertical="center"/>
      <protection hidden="1"/>
    </xf>
    <xf numFmtId="0" fontId="8" fillId="0" borderId="5" xfId="50" applyFont="1" applyBorder="1" applyAlignment="1" applyProtection="1">
      <alignment horizontal="left" vertical="center"/>
      <protection hidden="1"/>
    </xf>
    <xf numFmtId="0" fontId="8" fillId="0" borderId="7" xfId="50" applyFont="1" applyBorder="1" applyAlignment="1" applyProtection="1">
      <alignment horizontal="left" vertical="top" wrapText="1"/>
      <protection hidden="1"/>
    </xf>
    <xf numFmtId="0" fontId="8" fillId="0" borderId="0" xfId="50" applyFont="1" applyAlignment="1" applyProtection="1">
      <alignment horizontal="left" vertical="top" wrapText="1"/>
      <protection hidden="1"/>
    </xf>
    <xf numFmtId="0" fontId="8" fillId="0" borderId="8" xfId="50" applyFont="1" applyBorder="1" applyAlignment="1" applyProtection="1">
      <alignment horizontal="left" vertical="top" wrapText="1"/>
      <protection hidden="1"/>
    </xf>
    <xf numFmtId="164" fontId="8" fillId="2" borderId="51" xfId="23" applyFont="1" applyFill="1" applyBorder="1" applyAlignment="1" applyProtection="1">
      <alignment horizontal="right" vertical="center"/>
      <protection hidden="1"/>
    </xf>
    <xf numFmtId="164" fontId="8" fillId="2" borderId="76" xfId="23" applyFont="1" applyFill="1" applyBorder="1" applyAlignment="1" applyProtection="1">
      <alignment horizontal="right" vertical="center"/>
      <protection hidden="1"/>
    </xf>
    <xf numFmtId="0" fontId="20" fillId="0" borderId="14" xfId="37" applyFont="1" applyBorder="1" applyAlignment="1" applyProtection="1">
      <alignment horizontal="left" vertical="top" wrapText="1"/>
      <protection hidden="1"/>
    </xf>
    <xf numFmtId="0" fontId="22" fillId="0" borderId="51" xfId="37" applyBorder="1" applyAlignment="1" applyProtection="1">
      <alignment horizontal="left" vertical="top" wrapText="1"/>
      <protection hidden="1"/>
    </xf>
    <xf numFmtId="0" fontId="22" fillId="0" borderId="2" xfId="37" applyBorder="1" applyAlignment="1" applyProtection="1">
      <alignment horizontal="left" vertical="top" wrapText="1"/>
      <protection hidden="1"/>
    </xf>
    <xf numFmtId="0" fontId="22" fillId="0" borderId="76" xfId="37" applyBorder="1" applyAlignment="1" applyProtection="1">
      <alignment horizontal="left" vertical="top" wrapText="1"/>
      <protection hidden="1"/>
    </xf>
  </cellXfs>
  <cellStyles count="6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62" builtinId="8"/>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 9" xfId="61" xr:uid="{ACE09105-23B7-4741-BFA4-A64D0E647936}"/>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 xfId="63" xr:uid="{0455B396-EF15-4007-BA2A-73A5BE5BC928}"/>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0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fmlaLink="$F$21" lockText="1" noThreeD="1"/>
</file>

<file path=xl/ctrlProps/ctrlProp64.xml><?xml version="1.0" encoding="utf-8"?>
<formControlPr xmlns="http://schemas.microsoft.com/office/spreadsheetml/2009/9/main" objectType="CheckBox" fmlaLink="$F$22" lockText="1" noThreeD="1"/>
</file>

<file path=xl/ctrlProps/ctrlProp65.xml><?xml version="1.0" encoding="utf-8"?>
<formControlPr xmlns="http://schemas.microsoft.com/office/spreadsheetml/2009/9/main" objectType="CheckBox" fmlaLink="$F$22" lockText="1" noThreeD="1"/>
</file>

<file path=xl/ctrlProps/ctrlProp66.xml><?xml version="1.0" encoding="utf-8"?>
<formControlPr xmlns="http://schemas.microsoft.com/office/spreadsheetml/2009/9/main" objectType="CheckBox" fmlaLink="$F$30" lockText="1" noThreeD="1"/>
</file>

<file path=xl/ctrlProps/ctrlProp67.xml><?xml version="1.0" encoding="utf-8"?>
<formControlPr xmlns="http://schemas.microsoft.com/office/spreadsheetml/2009/9/main" objectType="Radio" checked="Checked" firstButton="1" fmlaLink="$H$74" lockText="1" noThreeD="1"/>
</file>

<file path=xl/ctrlProps/ctrlProp68.xml><?xml version="1.0" encoding="utf-8"?>
<formControlPr xmlns="http://schemas.microsoft.com/office/spreadsheetml/2009/9/main" objectType="Radio" lockText="1" noThreeD="1"/>
</file>

<file path=xl/ctrlProps/ctrlProp6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4.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5.xml.rels><?xml version="1.0" encoding="UTF-8" standalone="yes"?>
<Relationships xmlns="http://schemas.openxmlformats.org/package/2006/relationships"><Relationship Id="rId1" Type="http://schemas.openxmlformats.org/officeDocument/2006/relationships/hyperlink" Target="#'Attach 5'!A1"/></Relationships>
</file>

<file path=xl/drawings/_rels/drawing6.xml.rels><?xml version="1.0" encoding="UTF-8" standalone="yes"?>
<Relationships xmlns="http://schemas.openxmlformats.org/package/2006/relationships"><Relationship Id="rId1" Type="http://schemas.openxmlformats.org/officeDocument/2006/relationships/hyperlink" Target="#'Attach 6'!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9'!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8'!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04837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37</xdr:row>
          <xdr:rowOff>28575</xdr:rowOff>
        </xdr:from>
        <xdr:to>
          <xdr:col>28</xdr:col>
          <xdr:colOff>266700</xdr:colOff>
          <xdr:row>37</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87</xdr:row>
          <xdr:rowOff>38100</xdr:rowOff>
        </xdr:from>
        <xdr:to>
          <xdr:col>5</xdr:col>
          <xdr:colOff>76200</xdr:colOff>
          <xdr:row>88</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3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87</xdr:row>
          <xdr:rowOff>66675</xdr:rowOff>
        </xdr:from>
        <xdr:to>
          <xdr:col>5</xdr:col>
          <xdr:colOff>1066800</xdr:colOff>
          <xdr:row>88</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3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88</xdr:row>
          <xdr:rowOff>371475</xdr:rowOff>
        </xdr:from>
        <xdr:to>
          <xdr:col>5</xdr:col>
          <xdr:colOff>76200</xdr:colOff>
          <xdr:row>90</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3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88</xdr:row>
          <xdr:rowOff>390525</xdr:rowOff>
        </xdr:from>
        <xdr:to>
          <xdr:col>5</xdr:col>
          <xdr:colOff>1019175</xdr:colOff>
          <xdr:row>90</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3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90</xdr:row>
          <xdr:rowOff>142875</xdr:rowOff>
        </xdr:from>
        <xdr:to>
          <xdr:col>5</xdr:col>
          <xdr:colOff>1104900</xdr:colOff>
          <xdr:row>90</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3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87</xdr:row>
          <xdr:rowOff>38100</xdr:rowOff>
        </xdr:from>
        <xdr:to>
          <xdr:col>7</xdr:col>
          <xdr:colOff>104775</xdr:colOff>
          <xdr:row>88</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3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87</xdr:row>
          <xdr:rowOff>66675</xdr:rowOff>
        </xdr:from>
        <xdr:to>
          <xdr:col>7</xdr:col>
          <xdr:colOff>1066800</xdr:colOff>
          <xdr:row>88</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3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88</xdr:row>
          <xdr:rowOff>390525</xdr:rowOff>
        </xdr:from>
        <xdr:to>
          <xdr:col>7</xdr:col>
          <xdr:colOff>104775</xdr:colOff>
          <xdr:row>90</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3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88</xdr:row>
          <xdr:rowOff>381000</xdr:rowOff>
        </xdr:from>
        <xdr:to>
          <xdr:col>7</xdr:col>
          <xdr:colOff>1057275</xdr:colOff>
          <xdr:row>90</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3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90</xdr:row>
          <xdr:rowOff>142875</xdr:rowOff>
        </xdr:from>
        <xdr:to>
          <xdr:col>7</xdr:col>
          <xdr:colOff>1143000</xdr:colOff>
          <xdr:row>90</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3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152</xdr:row>
          <xdr:rowOff>0</xdr:rowOff>
        </xdr:from>
        <xdr:to>
          <xdr:col>6</xdr:col>
          <xdr:colOff>914400</xdr:colOff>
          <xdr:row>152</xdr:row>
          <xdr:rowOff>0</xdr:rowOff>
        </xdr:to>
        <xdr:grpSp>
          <xdr:nvGrpSpPr>
            <xdr:cNvPr id="2" name="Group 1166">
              <a:extLst>
                <a:ext uri="{FF2B5EF4-FFF2-40B4-BE49-F238E27FC236}">
                  <a16:creationId xmlns:a16="http://schemas.microsoft.com/office/drawing/2014/main" id="{00000000-0008-0000-0300-000002000000}"/>
                </a:ext>
              </a:extLst>
            </xdr:cNvPr>
            <xdr:cNvGrpSpPr>
              <a:grpSpLocks/>
            </xdr:cNvGrpSpPr>
          </xdr:nvGrpSpPr>
          <xdr:grpSpPr bwMode="auto">
            <a:xfrm>
              <a:off x="7540999" y="45406235"/>
              <a:ext cx="1969015" cy="45406235"/>
              <a:chOff x="488" y="0"/>
              <a:chExt cx="9508902" cy="45406235"/>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300-00000BC40400}"/>
                  </a:ext>
                </a:extLst>
              </xdr:cNvPr>
              <xdr:cNvSpPr/>
            </xdr:nvSpPr>
            <xdr:spPr bwMode="auto">
              <a:xfrm>
                <a:off x="9509257" y="4540623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300-00000CC40400}"/>
                  </a:ext>
                </a:extLst>
              </xdr:cNvPr>
              <xdr:cNvSpPr/>
            </xdr:nvSpPr>
            <xdr:spPr bwMode="auto">
              <a:xfrm>
                <a:off x="9509246" y="4540623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300-00000DC40400}"/>
                  </a:ext>
                </a:extLst>
              </xdr:cNvPr>
              <xdr:cNvSpPr/>
            </xdr:nvSpPr>
            <xdr:spPr bwMode="auto">
              <a:xfrm>
                <a:off x="9509231" y="45406235"/>
                <a:ext cx="1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300-00000EC40400}"/>
                  </a:ext>
                </a:extLst>
              </xdr:cNvPr>
              <xdr:cNvSpPr/>
            </xdr:nvSpPr>
            <xdr:spPr bwMode="auto">
              <a:xfrm>
                <a:off x="9509241" y="4540623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300-00000FC40400}"/>
                  </a:ext>
                </a:extLst>
              </xdr:cNvPr>
              <xdr:cNvSpPr/>
            </xdr:nvSpPr>
            <xdr:spPr bwMode="auto">
              <a:xfrm>
                <a:off x="9509192" y="4540623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300-000010C40400}"/>
                  </a:ext>
                </a:extLst>
              </xdr:cNvPr>
              <xdr:cNvSpPr/>
            </xdr:nvSpPr>
            <xdr:spPr bwMode="auto">
              <a:xfrm>
                <a:off x="488"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152</xdr:row>
          <xdr:rowOff>0</xdr:rowOff>
        </xdr:from>
        <xdr:to>
          <xdr:col>9</xdr:col>
          <xdr:colOff>0</xdr:colOff>
          <xdr:row>152</xdr:row>
          <xdr:rowOff>0</xdr:rowOff>
        </xdr:to>
        <xdr:grpSp>
          <xdr:nvGrpSpPr>
            <xdr:cNvPr id="3" name="Group 1167">
              <a:extLst>
                <a:ext uri="{FF2B5EF4-FFF2-40B4-BE49-F238E27FC236}">
                  <a16:creationId xmlns:a16="http://schemas.microsoft.com/office/drawing/2014/main" id="{00000000-0008-0000-0300-000003000000}"/>
                </a:ext>
              </a:extLst>
            </xdr:cNvPr>
            <xdr:cNvGrpSpPr>
              <a:grpSpLocks/>
            </xdr:cNvGrpSpPr>
          </xdr:nvGrpSpPr>
          <xdr:grpSpPr bwMode="auto">
            <a:xfrm>
              <a:off x="9563100" y="45406235"/>
              <a:ext cx="2467072" cy="45406235"/>
              <a:chOff x="700" y="0"/>
              <a:chExt cx="12034498" cy="45406235"/>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300-000011C40400}"/>
                  </a:ext>
                </a:extLst>
              </xdr:cNvPr>
              <xdr:cNvSpPr/>
            </xdr:nvSpPr>
            <xdr:spPr bwMode="auto">
              <a:xfrm>
                <a:off x="12035063" y="4540623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300-000012C40400}"/>
                  </a:ext>
                </a:extLst>
              </xdr:cNvPr>
              <xdr:cNvSpPr/>
            </xdr:nvSpPr>
            <xdr:spPr bwMode="auto">
              <a:xfrm>
                <a:off x="12035051" y="4540623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300-000013C40400}"/>
                  </a:ext>
                </a:extLst>
              </xdr:cNvPr>
              <xdr:cNvSpPr/>
            </xdr:nvSpPr>
            <xdr:spPr bwMode="auto">
              <a:xfrm>
                <a:off x="12035053" y="4540623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300-000014C40400}"/>
                  </a:ext>
                </a:extLst>
              </xdr:cNvPr>
              <xdr:cNvSpPr/>
            </xdr:nvSpPr>
            <xdr:spPr bwMode="auto">
              <a:xfrm>
                <a:off x="12035046" y="4540623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300-000015C40400}"/>
                  </a:ext>
                </a:extLst>
              </xdr:cNvPr>
              <xdr:cNvSpPr/>
            </xdr:nvSpPr>
            <xdr:spPr bwMode="auto">
              <a:xfrm>
                <a:off x="12034998" y="4540623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300-000016C40400}"/>
                  </a:ext>
                </a:extLst>
              </xdr:cNvPr>
              <xdr:cNvSpPr/>
            </xdr:nvSpPr>
            <xdr:spPr bwMode="auto">
              <a:xfrm>
                <a:off x="70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0</xdr:rowOff>
        </xdr:from>
        <xdr:to>
          <xdr:col>6</xdr:col>
          <xdr:colOff>609600</xdr:colOff>
          <xdr:row>396</xdr:row>
          <xdr:rowOff>0</xdr:rowOff>
        </xdr:to>
        <xdr:grpSp>
          <xdr:nvGrpSpPr>
            <xdr:cNvPr id="4" name="Group 5889">
              <a:extLst>
                <a:ext uri="{FF2B5EF4-FFF2-40B4-BE49-F238E27FC236}">
                  <a16:creationId xmlns:a16="http://schemas.microsoft.com/office/drawing/2014/main" id="{00000000-0008-0000-0300-000004000000}"/>
                </a:ext>
              </a:extLst>
            </xdr:cNvPr>
            <xdr:cNvGrpSpPr>
              <a:grpSpLocks/>
            </xdr:cNvGrpSpPr>
          </xdr:nvGrpSpPr>
          <xdr:grpSpPr bwMode="auto">
            <a:xfrm>
              <a:off x="7540999" y="67694735"/>
              <a:ext cx="1661231" cy="67694735"/>
              <a:chOff x="478" y="0"/>
              <a:chExt cx="9204118" cy="67694735"/>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300-000017C40400}"/>
                  </a:ext>
                </a:extLst>
              </xdr:cNvPr>
              <xdr:cNvSpPr/>
            </xdr:nvSpPr>
            <xdr:spPr bwMode="auto">
              <a:xfrm>
                <a:off x="9204458" y="6769473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300-000018C40400}"/>
                  </a:ext>
                </a:extLst>
              </xdr:cNvPr>
              <xdr:cNvSpPr/>
            </xdr:nvSpPr>
            <xdr:spPr bwMode="auto">
              <a:xfrm>
                <a:off x="9204444" y="6769473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300-000019C40400}"/>
                  </a:ext>
                </a:extLst>
              </xdr:cNvPr>
              <xdr:cNvSpPr/>
            </xdr:nvSpPr>
            <xdr:spPr bwMode="auto">
              <a:xfrm>
                <a:off x="9204433" y="67694735"/>
                <a:ext cx="12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300-00001AC40400}"/>
                  </a:ext>
                </a:extLst>
              </xdr:cNvPr>
              <xdr:cNvSpPr/>
            </xdr:nvSpPr>
            <xdr:spPr bwMode="auto">
              <a:xfrm>
                <a:off x="9204439" y="67694735"/>
                <a:ext cx="11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300-00001BC40400}"/>
                  </a:ext>
                </a:extLst>
              </xdr:cNvPr>
              <xdr:cNvSpPr/>
            </xdr:nvSpPr>
            <xdr:spPr bwMode="auto">
              <a:xfrm>
                <a:off x="9204391" y="67694735"/>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300-00001CC40400}"/>
                  </a:ext>
                </a:extLst>
              </xdr:cNvPr>
              <xdr:cNvSpPr/>
            </xdr:nvSpPr>
            <xdr:spPr bwMode="auto">
              <a:xfrm>
                <a:off x="47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0</xdr:rowOff>
        </xdr:from>
        <xdr:to>
          <xdr:col>9</xdr:col>
          <xdr:colOff>0</xdr:colOff>
          <xdr:row>396</xdr:row>
          <xdr:rowOff>0</xdr:rowOff>
        </xdr:to>
        <xdr:grpSp>
          <xdr:nvGrpSpPr>
            <xdr:cNvPr id="5" name="Group 5890">
              <a:extLst>
                <a:ext uri="{FF2B5EF4-FFF2-40B4-BE49-F238E27FC236}">
                  <a16:creationId xmlns:a16="http://schemas.microsoft.com/office/drawing/2014/main" id="{00000000-0008-0000-0300-000005000000}"/>
                </a:ext>
              </a:extLst>
            </xdr:cNvPr>
            <xdr:cNvGrpSpPr>
              <a:grpSpLocks/>
            </xdr:cNvGrpSpPr>
          </xdr:nvGrpSpPr>
          <xdr:grpSpPr bwMode="auto">
            <a:xfrm>
              <a:off x="9563100" y="67694735"/>
              <a:ext cx="2467072" cy="67694735"/>
              <a:chOff x="700" y="0"/>
              <a:chExt cx="12034498" cy="67694735"/>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300-00001DC40400}"/>
                  </a:ext>
                </a:extLst>
              </xdr:cNvPr>
              <xdr:cNvSpPr/>
            </xdr:nvSpPr>
            <xdr:spPr bwMode="auto">
              <a:xfrm>
                <a:off x="12035063" y="6769473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300-00001EC40400}"/>
                  </a:ext>
                </a:extLst>
              </xdr:cNvPr>
              <xdr:cNvSpPr/>
            </xdr:nvSpPr>
            <xdr:spPr bwMode="auto">
              <a:xfrm>
                <a:off x="12035051" y="6769473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300-00001FC40400}"/>
                  </a:ext>
                </a:extLst>
              </xdr:cNvPr>
              <xdr:cNvSpPr/>
            </xdr:nvSpPr>
            <xdr:spPr bwMode="auto">
              <a:xfrm>
                <a:off x="12035053" y="6769473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300-000020C40400}"/>
                  </a:ext>
                </a:extLst>
              </xdr:cNvPr>
              <xdr:cNvSpPr/>
            </xdr:nvSpPr>
            <xdr:spPr bwMode="auto">
              <a:xfrm>
                <a:off x="12035046" y="6769473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300-000021C40400}"/>
                  </a:ext>
                </a:extLst>
              </xdr:cNvPr>
              <xdr:cNvSpPr/>
            </xdr:nvSpPr>
            <xdr:spPr bwMode="auto">
              <a:xfrm>
                <a:off x="12034998" y="6769473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300-000022C40400}"/>
                  </a:ext>
                </a:extLst>
              </xdr:cNvPr>
              <xdr:cNvSpPr/>
            </xdr:nvSpPr>
            <xdr:spPr bwMode="auto">
              <a:xfrm>
                <a:off x="70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460</xdr:row>
          <xdr:rowOff>0</xdr:rowOff>
        </xdr:from>
        <xdr:to>
          <xdr:col>4</xdr:col>
          <xdr:colOff>857250</xdr:colOff>
          <xdr:row>461</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3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460</xdr:row>
          <xdr:rowOff>0</xdr:rowOff>
        </xdr:from>
        <xdr:to>
          <xdr:col>5</xdr:col>
          <xdr:colOff>1009650</xdr:colOff>
          <xdr:row>461</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3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148</xdr:row>
          <xdr:rowOff>138625</xdr:rowOff>
        </xdr:from>
        <xdr:to>
          <xdr:col>6</xdr:col>
          <xdr:colOff>657118</xdr:colOff>
          <xdr:row>150</xdr:row>
          <xdr:rowOff>1394</xdr:rowOff>
        </xdr:to>
        <xdr:grpSp>
          <xdr:nvGrpSpPr>
            <xdr:cNvPr id="6" name="Group 1045">
              <a:extLst>
                <a:ext uri="{FF2B5EF4-FFF2-40B4-BE49-F238E27FC236}">
                  <a16:creationId xmlns:a16="http://schemas.microsoft.com/office/drawing/2014/main" id="{00000000-0008-0000-0300-000006000000}"/>
                </a:ext>
              </a:extLst>
            </xdr:cNvPr>
            <xdr:cNvGrpSpPr>
              <a:grpSpLocks/>
            </xdr:cNvGrpSpPr>
          </xdr:nvGrpSpPr>
          <xdr:grpSpPr bwMode="auto">
            <a:xfrm>
              <a:off x="7476440" y="43751919"/>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3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3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3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3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359</xdr:row>
          <xdr:rowOff>0</xdr:rowOff>
        </xdr:from>
        <xdr:to>
          <xdr:col>6</xdr:col>
          <xdr:colOff>914400</xdr:colOff>
          <xdr:row>359</xdr:row>
          <xdr:rowOff>0</xdr:rowOff>
        </xdr:to>
        <xdr:grpSp>
          <xdr:nvGrpSpPr>
            <xdr:cNvPr id="7" name="Group 1166">
              <a:extLst>
                <a:ext uri="{FF2B5EF4-FFF2-40B4-BE49-F238E27FC236}">
                  <a16:creationId xmlns:a16="http://schemas.microsoft.com/office/drawing/2014/main" id="{00000000-0008-0000-0300-000007000000}"/>
                </a:ext>
              </a:extLst>
            </xdr:cNvPr>
            <xdr:cNvGrpSpPr>
              <a:grpSpLocks/>
            </xdr:cNvGrpSpPr>
          </xdr:nvGrpSpPr>
          <xdr:grpSpPr bwMode="auto">
            <a:xfrm>
              <a:off x="7540999" y="63660618"/>
              <a:ext cx="1969015" cy="63660618"/>
              <a:chOff x="488" y="0"/>
              <a:chExt cx="9508902" cy="6366061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300-000029C40400}"/>
                  </a:ext>
                </a:extLst>
              </xdr:cNvPr>
              <xdr:cNvSpPr/>
            </xdr:nvSpPr>
            <xdr:spPr bwMode="auto">
              <a:xfrm>
                <a:off x="9509257" y="6366061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300-00002AC40400}"/>
                  </a:ext>
                </a:extLst>
              </xdr:cNvPr>
              <xdr:cNvSpPr/>
            </xdr:nvSpPr>
            <xdr:spPr bwMode="auto">
              <a:xfrm>
                <a:off x="9509246" y="63660618"/>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300-00002BC40400}"/>
                  </a:ext>
                </a:extLst>
              </xdr:cNvPr>
              <xdr:cNvSpPr/>
            </xdr:nvSpPr>
            <xdr:spPr bwMode="auto">
              <a:xfrm>
                <a:off x="9509231" y="63660618"/>
                <a:ext cx="1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300-00002CC40400}"/>
                  </a:ext>
                </a:extLst>
              </xdr:cNvPr>
              <xdr:cNvSpPr/>
            </xdr:nvSpPr>
            <xdr:spPr bwMode="auto">
              <a:xfrm>
                <a:off x="9509241" y="63660618"/>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300-00002DC40400}"/>
                  </a:ext>
                </a:extLst>
              </xdr:cNvPr>
              <xdr:cNvSpPr/>
            </xdr:nvSpPr>
            <xdr:spPr bwMode="auto">
              <a:xfrm>
                <a:off x="9509192" y="63660618"/>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300-00002EC40400}"/>
                  </a:ext>
                </a:extLst>
              </xdr:cNvPr>
              <xdr:cNvSpPr/>
            </xdr:nvSpPr>
            <xdr:spPr bwMode="auto">
              <a:xfrm>
                <a:off x="488"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359</xdr:row>
          <xdr:rowOff>0</xdr:rowOff>
        </xdr:from>
        <xdr:to>
          <xdr:col>9</xdr:col>
          <xdr:colOff>0</xdr:colOff>
          <xdr:row>359</xdr:row>
          <xdr:rowOff>0</xdr:rowOff>
        </xdr:to>
        <xdr:grpSp>
          <xdr:nvGrpSpPr>
            <xdr:cNvPr id="8" name="Group 1167">
              <a:extLst>
                <a:ext uri="{FF2B5EF4-FFF2-40B4-BE49-F238E27FC236}">
                  <a16:creationId xmlns:a16="http://schemas.microsoft.com/office/drawing/2014/main" id="{00000000-0008-0000-0300-000008000000}"/>
                </a:ext>
              </a:extLst>
            </xdr:cNvPr>
            <xdr:cNvGrpSpPr>
              <a:grpSpLocks/>
            </xdr:cNvGrpSpPr>
          </xdr:nvGrpSpPr>
          <xdr:grpSpPr bwMode="auto">
            <a:xfrm>
              <a:off x="9563100" y="63660618"/>
              <a:ext cx="2467072" cy="63660618"/>
              <a:chOff x="700" y="0"/>
              <a:chExt cx="12034498" cy="6366061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300-00002FC40400}"/>
                  </a:ext>
                </a:extLst>
              </xdr:cNvPr>
              <xdr:cNvSpPr/>
            </xdr:nvSpPr>
            <xdr:spPr bwMode="auto">
              <a:xfrm>
                <a:off x="12035063" y="6366061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300-000030C40400}"/>
                  </a:ext>
                </a:extLst>
              </xdr:cNvPr>
              <xdr:cNvSpPr/>
            </xdr:nvSpPr>
            <xdr:spPr bwMode="auto">
              <a:xfrm>
                <a:off x="12035051" y="63660618"/>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300-000031C40400}"/>
                  </a:ext>
                </a:extLst>
              </xdr:cNvPr>
              <xdr:cNvSpPr/>
            </xdr:nvSpPr>
            <xdr:spPr bwMode="auto">
              <a:xfrm>
                <a:off x="12035053" y="6366061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300-000032C40400}"/>
                  </a:ext>
                </a:extLst>
              </xdr:cNvPr>
              <xdr:cNvSpPr/>
            </xdr:nvSpPr>
            <xdr:spPr bwMode="auto">
              <a:xfrm>
                <a:off x="12035046" y="6366061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300-000033C40400}"/>
                  </a:ext>
                </a:extLst>
              </xdr:cNvPr>
              <xdr:cNvSpPr/>
            </xdr:nvSpPr>
            <xdr:spPr bwMode="auto">
              <a:xfrm>
                <a:off x="12034998" y="6366061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300-000034C40400}"/>
                  </a:ext>
                </a:extLst>
              </xdr:cNvPr>
              <xdr:cNvSpPr/>
            </xdr:nvSpPr>
            <xdr:spPr bwMode="auto">
              <a:xfrm>
                <a:off x="70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356</xdr:row>
          <xdr:rowOff>0</xdr:rowOff>
        </xdr:from>
        <xdr:to>
          <xdr:col>6</xdr:col>
          <xdr:colOff>657119</xdr:colOff>
          <xdr:row>356</xdr:row>
          <xdr:rowOff>423686</xdr:rowOff>
        </xdr:to>
        <xdr:grpSp>
          <xdr:nvGrpSpPr>
            <xdr:cNvPr id="9" name="Group 1045">
              <a:extLst>
                <a:ext uri="{FF2B5EF4-FFF2-40B4-BE49-F238E27FC236}">
                  <a16:creationId xmlns:a16="http://schemas.microsoft.com/office/drawing/2014/main" id="{00000000-0008-0000-0300-000009000000}"/>
                </a:ext>
              </a:extLst>
            </xdr:cNvPr>
            <xdr:cNvGrpSpPr>
              <a:grpSpLocks/>
            </xdr:cNvGrpSpPr>
          </xdr:nvGrpSpPr>
          <xdr:grpSpPr bwMode="auto">
            <a:xfrm>
              <a:off x="7474324" y="62013353"/>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3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3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3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3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681</xdr:row>
          <xdr:rowOff>85725</xdr:rowOff>
        </xdr:from>
        <xdr:to>
          <xdr:col>4</xdr:col>
          <xdr:colOff>914400</xdr:colOff>
          <xdr:row>681</xdr:row>
          <xdr:rowOff>466725</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3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681</xdr:row>
          <xdr:rowOff>85725</xdr:rowOff>
        </xdr:from>
        <xdr:to>
          <xdr:col>5</xdr:col>
          <xdr:colOff>1066800</xdr:colOff>
          <xdr:row>681</xdr:row>
          <xdr:rowOff>466725</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3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681</xdr:row>
          <xdr:rowOff>85725</xdr:rowOff>
        </xdr:from>
        <xdr:to>
          <xdr:col>6</xdr:col>
          <xdr:colOff>914400</xdr:colOff>
          <xdr:row>681</xdr:row>
          <xdr:rowOff>466725</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3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681</xdr:row>
          <xdr:rowOff>85725</xdr:rowOff>
        </xdr:from>
        <xdr:to>
          <xdr:col>7</xdr:col>
          <xdr:colOff>1485900</xdr:colOff>
          <xdr:row>681</xdr:row>
          <xdr:rowOff>466725</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3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681</xdr:row>
          <xdr:rowOff>581025</xdr:rowOff>
        </xdr:from>
        <xdr:to>
          <xdr:col>4</xdr:col>
          <xdr:colOff>914400</xdr:colOff>
          <xdr:row>681</xdr:row>
          <xdr:rowOff>962025</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3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681</xdr:row>
          <xdr:rowOff>581025</xdr:rowOff>
        </xdr:from>
        <xdr:to>
          <xdr:col>6</xdr:col>
          <xdr:colOff>914400</xdr:colOff>
          <xdr:row>681</xdr:row>
          <xdr:rowOff>962025</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3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556500"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581025</xdr:colOff>
      <xdr:row>2</xdr:row>
      <xdr:rowOff>371475</xdr:rowOff>
    </xdr:to>
    <xdr:grpSp>
      <xdr:nvGrpSpPr>
        <xdr:cNvPr id="2" name="Group 1248">
          <a:extLst>
            <a:ext uri="{FF2B5EF4-FFF2-40B4-BE49-F238E27FC236}">
              <a16:creationId xmlns:a16="http://schemas.microsoft.com/office/drawing/2014/main" id="{00000000-0008-0000-0900-000002000000}"/>
            </a:ext>
          </a:extLst>
        </xdr:cNvPr>
        <xdr:cNvGrpSpPr>
          <a:grpSpLocks/>
        </xdr:cNvGrpSpPr>
      </xdr:nvGrpSpPr>
      <xdr:grpSpPr bwMode="auto">
        <a:xfrm>
          <a:off x="7556500" y="47625"/>
          <a:ext cx="1194858" cy="726017"/>
          <a:chOff x="731" y="5"/>
          <a:chExt cx="125" cy="76"/>
        </a:xfrm>
      </xdr:grpSpPr>
      <xdr:sp macro="" textlink="">
        <xdr:nvSpPr>
          <xdr:cNvPr id="3" name="AutoShape 2">
            <a:hlinkClick xmlns:r="http://schemas.openxmlformats.org/officeDocument/2006/relationships" r:id="rId1"/>
            <a:extLst>
              <a:ext uri="{FF2B5EF4-FFF2-40B4-BE49-F238E27FC236}">
                <a16:creationId xmlns:a16="http://schemas.microsoft.com/office/drawing/2014/main" id="{00000000-0008-0000-0900-0000030000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C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C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C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C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D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D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D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D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E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E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E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0F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F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0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0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0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0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0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0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0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76</xdr:row>
          <xdr:rowOff>19050</xdr:rowOff>
        </xdr:from>
        <xdr:to>
          <xdr:col>1</xdr:col>
          <xdr:colOff>2124075</xdr:colOff>
          <xdr:row>76</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1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76</xdr:row>
          <xdr:rowOff>19050</xdr:rowOff>
        </xdr:from>
        <xdr:to>
          <xdr:col>3</xdr:col>
          <xdr:colOff>923925</xdr:colOff>
          <xdr:row>76</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1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2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2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2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300-0000523A0400}"/>
            </a:ext>
          </a:extLst>
        </xdr:cNvPr>
        <xdr:cNvGrpSpPr>
          <a:grpSpLocks/>
        </xdr:cNvGrpSpPr>
      </xdr:nvGrpSpPr>
      <xdr:grpSpPr bwMode="auto">
        <a:xfrm>
          <a:off x="7793131"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3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3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400-0000523E0400}"/>
            </a:ext>
          </a:extLst>
        </xdr:cNvPr>
        <xdr:cNvGrpSpPr>
          <a:grpSpLocks/>
        </xdr:cNvGrpSpPr>
      </xdr:nvGrpSpPr>
      <xdr:grpSpPr bwMode="auto">
        <a:xfrm>
          <a:off x="6788840" y="209550"/>
          <a:ext cx="717688" cy="689527"/>
          <a:chOff x="738" y="5"/>
          <a:chExt cx="116" cy="73"/>
        </a:xfrm>
      </xdr:grpSpPr>
      <xdr:sp macro="" textlink="">
        <xdr:nvSpPr>
          <xdr:cNvPr id="278099" name="AutoShape 2">
            <a:extLst>
              <a:ext uri="{FF2B5EF4-FFF2-40B4-BE49-F238E27FC236}">
                <a16:creationId xmlns:a16="http://schemas.microsoft.com/office/drawing/2014/main" id="{00000000-0008-0000-14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500-000052420400}"/>
            </a:ext>
          </a:extLst>
        </xdr:cNvPr>
        <xdr:cNvGrpSpPr>
          <a:grpSpLocks/>
        </xdr:cNvGrpSpPr>
      </xdr:nvGrpSpPr>
      <xdr:grpSpPr bwMode="auto">
        <a:xfrm>
          <a:off x="8984316"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6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7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E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E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E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E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1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9" Type="http://schemas.openxmlformats.org/officeDocument/2006/relationships/printerSettings" Target="../printerSettings/printerSettings151.bin"/><Relationship Id="rId21" Type="http://schemas.openxmlformats.org/officeDocument/2006/relationships/printerSettings" Target="../printerSettings/printerSettings133.bin"/><Relationship Id="rId34" Type="http://schemas.openxmlformats.org/officeDocument/2006/relationships/printerSettings" Target="../printerSettings/printerSettings146.bin"/><Relationship Id="rId42" Type="http://schemas.openxmlformats.org/officeDocument/2006/relationships/drawing" Target="../drawings/drawing4.xml"/><Relationship Id="rId7" Type="http://schemas.openxmlformats.org/officeDocument/2006/relationships/printerSettings" Target="../printerSettings/printerSettings119.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29" Type="http://schemas.openxmlformats.org/officeDocument/2006/relationships/printerSettings" Target="../printerSettings/printerSettings141.bin"/><Relationship Id="rId41" Type="http://schemas.openxmlformats.org/officeDocument/2006/relationships/printerSettings" Target="../printerSettings/printerSettings153.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32" Type="http://schemas.openxmlformats.org/officeDocument/2006/relationships/printerSettings" Target="../printerSettings/printerSettings144.bin"/><Relationship Id="rId37" Type="http://schemas.openxmlformats.org/officeDocument/2006/relationships/printerSettings" Target="../printerSettings/printerSettings149.bin"/><Relationship Id="rId40" Type="http://schemas.openxmlformats.org/officeDocument/2006/relationships/printerSettings" Target="../printerSettings/printerSettings152.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28" Type="http://schemas.openxmlformats.org/officeDocument/2006/relationships/printerSettings" Target="../printerSettings/printerSettings140.bin"/><Relationship Id="rId36" Type="http://schemas.openxmlformats.org/officeDocument/2006/relationships/printerSettings" Target="../printerSettings/printerSettings148.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31" Type="http://schemas.openxmlformats.org/officeDocument/2006/relationships/printerSettings" Target="../printerSettings/printerSettings143.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printerSettings" Target="../printerSettings/printerSettings139.bin"/><Relationship Id="rId30" Type="http://schemas.openxmlformats.org/officeDocument/2006/relationships/printerSettings" Target="../printerSettings/printerSettings142.bin"/><Relationship Id="rId35" Type="http://schemas.openxmlformats.org/officeDocument/2006/relationships/printerSettings" Target="../printerSettings/printerSettings147.bin"/><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33" Type="http://schemas.openxmlformats.org/officeDocument/2006/relationships/printerSettings" Target="../printerSettings/printerSettings145.bin"/><Relationship Id="rId38" Type="http://schemas.openxmlformats.org/officeDocument/2006/relationships/printerSettings" Target="../printerSettings/printerSettings150.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26" Type="http://schemas.openxmlformats.org/officeDocument/2006/relationships/printerSettings" Target="../printerSettings/printerSettings179.bin"/><Relationship Id="rId39" Type="http://schemas.openxmlformats.org/officeDocument/2006/relationships/printerSettings" Target="../printerSettings/printerSettings192.bin"/><Relationship Id="rId21" Type="http://schemas.openxmlformats.org/officeDocument/2006/relationships/printerSettings" Target="../printerSettings/printerSettings174.bin"/><Relationship Id="rId34" Type="http://schemas.openxmlformats.org/officeDocument/2006/relationships/printerSettings" Target="../printerSettings/printerSettings187.bin"/><Relationship Id="rId42" Type="http://schemas.openxmlformats.org/officeDocument/2006/relationships/drawing" Target="../drawings/drawing5.xml"/><Relationship Id="rId7" Type="http://schemas.openxmlformats.org/officeDocument/2006/relationships/printerSettings" Target="../printerSettings/printerSettings160.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29" Type="http://schemas.openxmlformats.org/officeDocument/2006/relationships/printerSettings" Target="../printerSettings/printerSettings182.bin"/><Relationship Id="rId41" Type="http://schemas.openxmlformats.org/officeDocument/2006/relationships/printerSettings" Target="../printerSettings/printerSettings194.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24" Type="http://schemas.openxmlformats.org/officeDocument/2006/relationships/printerSettings" Target="../printerSettings/printerSettings177.bin"/><Relationship Id="rId32" Type="http://schemas.openxmlformats.org/officeDocument/2006/relationships/printerSettings" Target="../printerSettings/printerSettings185.bin"/><Relationship Id="rId37" Type="http://schemas.openxmlformats.org/officeDocument/2006/relationships/printerSettings" Target="../printerSettings/printerSettings190.bin"/><Relationship Id="rId40" Type="http://schemas.openxmlformats.org/officeDocument/2006/relationships/printerSettings" Target="../printerSettings/printerSettings193.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23" Type="http://schemas.openxmlformats.org/officeDocument/2006/relationships/printerSettings" Target="../printerSettings/printerSettings176.bin"/><Relationship Id="rId28" Type="http://schemas.openxmlformats.org/officeDocument/2006/relationships/printerSettings" Target="../printerSettings/printerSettings181.bin"/><Relationship Id="rId36" Type="http://schemas.openxmlformats.org/officeDocument/2006/relationships/printerSettings" Target="../printerSettings/printerSettings189.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31" Type="http://schemas.openxmlformats.org/officeDocument/2006/relationships/printerSettings" Target="../printerSettings/printerSettings184.bin"/><Relationship Id="rId44" Type="http://schemas.openxmlformats.org/officeDocument/2006/relationships/ctrlProp" Target="../ctrlProps/ctrlProp63.xml"/><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 Id="rId22" Type="http://schemas.openxmlformats.org/officeDocument/2006/relationships/printerSettings" Target="../printerSettings/printerSettings175.bin"/><Relationship Id="rId27" Type="http://schemas.openxmlformats.org/officeDocument/2006/relationships/printerSettings" Target="../printerSettings/printerSettings180.bin"/><Relationship Id="rId30" Type="http://schemas.openxmlformats.org/officeDocument/2006/relationships/printerSettings" Target="../printerSettings/printerSettings183.bin"/><Relationship Id="rId35" Type="http://schemas.openxmlformats.org/officeDocument/2006/relationships/printerSettings" Target="../printerSettings/printerSettings188.bin"/><Relationship Id="rId43" Type="http://schemas.openxmlformats.org/officeDocument/2006/relationships/vmlDrawing" Target="../drawings/vmlDrawing3.vml"/><Relationship Id="rId8" Type="http://schemas.openxmlformats.org/officeDocument/2006/relationships/printerSettings" Target="../printerSettings/printerSettings161.bin"/><Relationship Id="rId3" Type="http://schemas.openxmlformats.org/officeDocument/2006/relationships/printerSettings" Target="../printerSettings/printerSettings156.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printerSettings" Target="../printerSettings/printerSettings178.bin"/><Relationship Id="rId33" Type="http://schemas.openxmlformats.org/officeDocument/2006/relationships/printerSettings" Target="../printerSettings/printerSettings186.bin"/><Relationship Id="rId38" Type="http://schemas.openxmlformats.org/officeDocument/2006/relationships/printerSettings" Target="../printerSettings/printerSettings191.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7.bin"/><Relationship Id="rId18" Type="http://schemas.openxmlformats.org/officeDocument/2006/relationships/printerSettings" Target="../printerSettings/printerSettings212.bin"/><Relationship Id="rId26" Type="http://schemas.openxmlformats.org/officeDocument/2006/relationships/printerSettings" Target="../printerSettings/printerSettings220.bin"/><Relationship Id="rId39" Type="http://schemas.openxmlformats.org/officeDocument/2006/relationships/printerSettings" Target="../printerSettings/printerSettings233.bin"/><Relationship Id="rId21" Type="http://schemas.openxmlformats.org/officeDocument/2006/relationships/printerSettings" Target="../printerSettings/printerSettings215.bin"/><Relationship Id="rId34" Type="http://schemas.openxmlformats.org/officeDocument/2006/relationships/printerSettings" Target="../printerSettings/printerSettings228.bin"/><Relationship Id="rId42" Type="http://schemas.openxmlformats.org/officeDocument/2006/relationships/drawing" Target="../drawings/drawing6.xml"/><Relationship Id="rId7" Type="http://schemas.openxmlformats.org/officeDocument/2006/relationships/printerSettings" Target="../printerSettings/printerSettings201.bin"/><Relationship Id="rId2" Type="http://schemas.openxmlformats.org/officeDocument/2006/relationships/printerSettings" Target="../printerSettings/printerSettings196.bin"/><Relationship Id="rId16" Type="http://schemas.openxmlformats.org/officeDocument/2006/relationships/printerSettings" Target="../printerSettings/printerSettings210.bin"/><Relationship Id="rId20" Type="http://schemas.openxmlformats.org/officeDocument/2006/relationships/printerSettings" Target="../printerSettings/printerSettings214.bin"/><Relationship Id="rId29" Type="http://schemas.openxmlformats.org/officeDocument/2006/relationships/printerSettings" Target="../printerSettings/printerSettings223.bin"/><Relationship Id="rId41" Type="http://schemas.openxmlformats.org/officeDocument/2006/relationships/printerSettings" Target="../printerSettings/printerSettings235.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24" Type="http://schemas.openxmlformats.org/officeDocument/2006/relationships/printerSettings" Target="../printerSettings/printerSettings218.bin"/><Relationship Id="rId32" Type="http://schemas.openxmlformats.org/officeDocument/2006/relationships/printerSettings" Target="../printerSettings/printerSettings226.bin"/><Relationship Id="rId37" Type="http://schemas.openxmlformats.org/officeDocument/2006/relationships/printerSettings" Target="../printerSettings/printerSettings231.bin"/><Relationship Id="rId40" Type="http://schemas.openxmlformats.org/officeDocument/2006/relationships/printerSettings" Target="../printerSettings/printerSettings234.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23" Type="http://schemas.openxmlformats.org/officeDocument/2006/relationships/printerSettings" Target="../printerSettings/printerSettings217.bin"/><Relationship Id="rId28" Type="http://schemas.openxmlformats.org/officeDocument/2006/relationships/printerSettings" Target="../printerSettings/printerSettings222.bin"/><Relationship Id="rId36" Type="http://schemas.openxmlformats.org/officeDocument/2006/relationships/printerSettings" Target="../printerSettings/printerSettings230.bin"/><Relationship Id="rId10" Type="http://schemas.openxmlformats.org/officeDocument/2006/relationships/printerSettings" Target="../printerSettings/printerSettings204.bin"/><Relationship Id="rId19" Type="http://schemas.openxmlformats.org/officeDocument/2006/relationships/printerSettings" Target="../printerSettings/printerSettings213.bin"/><Relationship Id="rId31" Type="http://schemas.openxmlformats.org/officeDocument/2006/relationships/printerSettings" Target="../printerSettings/printerSettings225.bin"/><Relationship Id="rId44" Type="http://schemas.openxmlformats.org/officeDocument/2006/relationships/ctrlProp" Target="../ctrlProps/ctrlProp64.xml"/><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 Id="rId22" Type="http://schemas.openxmlformats.org/officeDocument/2006/relationships/printerSettings" Target="../printerSettings/printerSettings216.bin"/><Relationship Id="rId27" Type="http://schemas.openxmlformats.org/officeDocument/2006/relationships/printerSettings" Target="../printerSettings/printerSettings221.bin"/><Relationship Id="rId30" Type="http://schemas.openxmlformats.org/officeDocument/2006/relationships/printerSettings" Target="../printerSettings/printerSettings224.bin"/><Relationship Id="rId35" Type="http://schemas.openxmlformats.org/officeDocument/2006/relationships/printerSettings" Target="../printerSettings/printerSettings229.bin"/><Relationship Id="rId43" Type="http://schemas.openxmlformats.org/officeDocument/2006/relationships/vmlDrawing" Target="../drawings/vmlDrawing4.vml"/><Relationship Id="rId8" Type="http://schemas.openxmlformats.org/officeDocument/2006/relationships/printerSettings" Target="../printerSettings/printerSettings202.bin"/><Relationship Id="rId3" Type="http://schemas.openxmlformats.org/officeDocument/2006/relationships/printerSettings" Target="../printerSettings/printerSettings197.bin"/><Relationship Id="rId12" Type="http://schemas.openxmlformats.org/officeDocument/2006/relationships/printerSettings" Target="../printerSettings/printerSettings206.bin"/><Relationship Id="rId17" Type="http://schemas.openxmlformats.org/officeDocument/2006/relationships/printerSettings" Target="../printerSettings/printerSettings211.bin"/><Relationship Id="rId25" Type="http://schemas.openxmlformats.org/officeDocument/2006/relationships/printerSettings" Target="../printerSettings/printerSettings219.bin"/><Relationship Id="rId33" Type="http://schemas.openxmlformats.org/officeDocument/2006/relationships/printerSettings" Target="../printerSettings/printerSettings227.bin"/><Relationship Id="rId38" Type="http://schemas.openxmlformats.org/officeDocument/2006/relationships/printerSettings" Target="../printerSettings/printerSettings23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drawing" Target="../drawings/drawing7.xml"/><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printerSettings" Target="../printerSettings/printerSettings286.bin"/><Relationship Id="rId39" Type="http://schemas.openxmlformats.org/officeDocument/2006/relationships/printerSettings" Target="../printerSettings/printerSettings299.bin"/><Relationship Id="rId21" Type="http://schemas.openxmlformats.org/officeDocument/2006/relationships/printerSettings" Target="../printerSettings/printerSettings281.bin"/><Relationship Id="rId34" Type="http://schemas.openxmlformats.org/officeDocument/2006/relationships/printerSettings" Target="../printerSettings/printerSettings294.bin"/><Relationship Id="rId42" Type="http://schemas.openxmlformats.org/officeDocument/2006/relationships/drawing" Target="../drawings/drawing8.xml"/><Relationship Id="rId7" Type="http://schemas.openxmlformats.org/officeDocument/2006/relationships/printerSettings" Target="../printerSettings/printerSettings267.bin"/><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29" Type="http://schemas.openxmlformats.org/officeDocument/2006/relationships/printerSettings" Target="../printerSettings/printerSettings289.bin"/><Relationship Id="rId41" Type="http://schemas.openxmlformats.org/officeDocument/2006/relationships/printerSettings" Target="../printerSettings/printerSettings301.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printerSettings" Target="../printerSettings/printerSettings284.bin"/><Relationship Id="rId32" Type="http://schemas.openxmlformats.org/officeDocument/2006/relationships/printerSettings" Target="../printerSettings/printerSettings292.bin"/><Relationship Id="rId37" Type="http://schemas.openxmlformats.org/officeDocument/2006/relationships/printerSettings" Target="../printerSettings/printerSettings297.bin"/><Relationship Id="rId40" Type="http://schemas.openxmlformats.org/officeDocument/2006/relationships/printerSettings" Target="../printerSettings/printerSettings300.bin"/><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28" Type="http://schemas.openxmlformats.org/officeDocument/2006/relationships/printerSettings" Target="../printerSettings/printerSettings288.bin"/><Relationship Id="rId36" Type="http://schemas.openxmlformats.org/officeDocument/2006/relationships/printerSettings" Target="../printerSettings/printerSettings296.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31" Type="http://schemas.openxmlformats.org/officeDocument/2006/relationships/printerSettings" Target="../printerSettings/printerSettings291.bin"/><Relationship Id="rId44" Type="http://schemas.openxmlformats.org/officeDocument/2006/relationships/ctrlProp" Target="../ctrlProps/ctrlProp65.xml"/><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 Id="rId27" Type="http://schemas.openxmlformats.org/officeDocument/2006/relationships/printerSettings" Target="../printerSettings/printerSettings287.bin"/><Relationship Id="rId30" Type="http://schemas.openxmlformats.org/officeDocument/2006/relationships/printerSettings" Target="../printerSettings/printerSettings290.bin"/><Relationship Id="rId35" Type="http://schemas.openxmlformats.org/officeDocument/2006/relationships/printerSettings" Target="../printerSettings/printerSettings295.bin"/><Relationship Id="rId43" Type="http://schemas.openxmlformats.org/officeDocument/2006/relationships/vmlDrawing" Target="../drawings/vmlDrawing5.vml"/><Relationship Id="rId8" Type="http://schemas.openxmlformats.org/officeDocument/2006/relationships/printerSettings" Target="../printerSettings/printerSettings268.bin"/><Relationship Id="rId3" Type="http://schemas.openxmlformats.org/officeDocument/2006/relationships/printerSettings" Target="../printerSettings/printerSettings263.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printerSettings" Target="../printerSettings/printerSettings285.bin"/><Relationship Id="rId33" Type="http://schemas.openxmlformats.org/officeDocument/2006/relationships/printerSettings" Target="../printerSettings/printerSettings293.bin"/><Relationship Id="rId38" Type="http://schemas.openxmlformats.org/officeDocument/2006/relationships/printerSettings" Target="../printerSettings/printerSettings29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0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 Id="rId7" Type="http://schemas.openxmlformats.org/officeDocument/2006/relationships/printerSettings" Target="../printerSettings/printerSettings309.bin"/><Relationship Id="rId2" Type="http://schemas.openxmlformats.org/officeDocument/2006/relationships/printerSettings" Target="../printerSettings/printerSettings304.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5" Type="http://schemas.openxmlformats.org/officeDocument/2006/relationships/printerSettings" Target="../printerSettings/printerSettings307.bin"/><Relationship Id="rId10" Type="http://schemas.openxmlformats.org/officeDocument/2006/relationships/printerSettings" Target="../printerSettings/printerSettings312.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39" Type="http://schemas.openxmlformats.org/officeDocument/2006/relationships/printerSettings" Target="../printerSettings/printerSettings352.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42" Type="http://schemas.openxmlformats.org/officeDocument/2006/relationships/drawing" Target="../drawings/drawing10.xml"/><Relationship Id="rId7" Type="http://schemas.openxmlformats.org/officeDocument/2006/relationships/printerSettings" Target="../printerSettings/printerSettings32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41" Type="http://schemas.openxmlformats.org/officeDocument/2006/relationships/printerSettings" Target="../printerSettings/printerSettings354.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40" Type="http://schemas.openxmlformats.org/officeDocument/2006/relationships/printerSettings" Target="../printerSettings/printerSettings353.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printerSettings" Target="../printerSettings/printerSettings351.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7.bin"/><Relationship Id="rId18" Type="http://schemas.openxmlformats.org/officeDocument/2006/relationships/printerSettings" Target="../printerSettings/printerSettings372.bin"/><Relationship Id="rId26" Type="http://schemas.openxmlformats.org/officeDocument/2006/relationships/printerSettings" Target="../printerSettings/printerSettings380.bin"/><Relationship Id="rId39" Type="http://schemas.openxmlformats.org/officeDocument/2006/relationships/printerSettings" Target="../printerSettings/printerSettings393.bin"/><Relationship Id="rId21" Type="http://schemas.openxmlformats.org/officeDocument/2006/relationships/printerSettings" Target="../printerSettings/printerSettings375.bin"/><Relationship Id="rId34" Type="http://schemas.openxmlformats.org/officeDocument/2006/relationships/printerSettings" Target="../printerSettings/printerSettings388.bin"/><Relationship Id="rId42" Type="http://schemas.openxmlformats.org/officeDocument/2006/relationships/drawing" Target="../drawings/drawing11.xml"/><Relationship Id="rId7" Type="http://schemas.openxmlformats.org/officeDocument/2006/relationships/printerSettings" Target="../printerSettings/printerSettings361.bin"/><Relationship Id="rId2" Type="http://schemas.openxmlformats.org/officeDocument/2006/relationships/printerSettings" Target="../printerSettings/printerSettings356.bin"/><Relationship Id="rId16" Type="http://schemas.openxmlformats.org/officeDocument/2006/relationships/printerSettings" Target="../printerSettings/printerSettings370.bin"/><Relationship Id="rId20" Type="http://schemas.openxmlformats.org/officeDocument/2006/relationships/printerSettings" Target="../printerSettings/printerSettings374.bin"/><Relationship Id="rId29" Type="http://schemas.openxmlformats.org/officeDocument/2006/relationships/printerSettings" Target="../printerSettings/printerSettings383.bin"/><Relationship Id="rId41" Type="http://schemas.openxmlformats.org/officeDocument/2006/relationships/printerSettings" Target="../printerSettings/printerSettings395.bin"/><Relationship Id="rId1" Type="http://schemas.openxmlformats.org/officeDocument/2006/relationships/printerSettings" Target="../printerSettings/printerSettings355.bin"/><Relationship Id="rId6" Type="http://schemas.openxmlformats.org/officeDocument/2006/relationships/printerSettings" Target="../printerSettings/printerSettings360.bin"/><Relationship Id="rId11" Type="http://schemas.openxmlformats.org/officeDocument/2006/relationships/printerSettings" Target="../printerSettings/printerSettings365.bin"/><Relationship Id="rId24" Type="http://schemas.openxmlformats.org/officeDocument/2006/relationships/printerSettings" Target="../printerSettings/printerSettings378.bin"/><Relationship Id="rId32" Type="http://schemas.openxmlformats.org/officeDocument/2006/relationships/printerSettings" Target="../printerSettings/printerSettings386.bin"/><Relationship Id="rId37" Type="http://schemas.openxmlformats.org/officeDocument/2006/relationships/printerSettings" Target="../printerSettings/printerSettings391.bin"/><Relationship Id="rId40" Type="http://schemas.openxmlformats.org/officeDocument/2006/relationships/printerSettings" Target="../printerSettings/printerSettings394.bin"/><Relationship Id="rId5" Type="http://schemas.openxmlformats.org/officeDocument/2006/relationships/printerSettings" Target="../printerSettings/printerSettings359.bin"/><Relationship Id="rId15" Type="http://schemas.openxmlformats.org/officeDocument/2006/relationships/printerSettings" Target="../printerSettings/printerSettings369.bin"/><Relationship Id="rId23" Type="http://schemas.openxmlformats.org/officeDocument/2006/relationships/printerSettings" Target="../printerSettings/printerSettings377.bin"/><Relationship Id="rId28" Type="http://schemas.openxmlformats.org/officeDocument/2006/relationships/printerSettings" Target="../printerSettings/printerSettings382.bin"/><Relationship Id="rId36" Type="http://schemas.openxmlformats.org/officeDocument/2006/relationships/printerSettings" Target="../printerSettings/printerSettings390.bin"/><Relationship Id="rId10" Type="http://schemas.openxmlformats.org/officeDocument/2006/relationships/printerSettings" Target="../printerSettings/printerSettings364.bin"/><Relationship Id="rId19" Type="http://schemas.openxmlformats.org/officeDocument/2006/relationships/printerSettings" Target="../printerSettings/printerSettings373.bin"/><Relationship Id="rId31" Type="http://schemas.openxmlformats.org/officeDocument/2006/relationships/printerSettings" Target="../printerSettings/printerSettings385.bin"/><Relationship Id="rId44" Type="http://schemas.openxmlformats.org/officeDocument/2006/relationships/ctrlProp" Target="../ctrlProps/ctrlProp66.xml"/><Relationship Id="rId4" Type="http://schemas.openxmlformats.org/officeDocument/2006/relationships/printerSettings" Target="../printerSettings/printerSettings358.bin"/><Relationship Id="rId9" Type="http://schemas.openxmlformats.org/officeDocument/2006/relationships/printerSettings" Target="../printerSettings/printerSettings363.bin"/><Relationship Id="rId14" Type="http://schemas.openxmlformats.org/officeDocument/2006/relationships/printerSettings" Target="../printerSettings/printerSettings368.bin"/><Relationship Id="rId22" Type="http://schemas.openxmlformats.org/officeDocument/2006/relationships/printerSettings" Target="../printerSettings/printerSettings376.bin"/><Relationship Id="rId27" Type="http://schemas.openxmlformats.org/officeDocument/2006/relationships/printerSettings" Target="../printerSettings/printerSettings381.bin"/><Relationship Id="rId30" Type="http://schemas.openxmlformats.org/officeDocument/2006/relationships/printerSettings" Target="../printerSettings/printerSettings384.bin"/><Relationship Id="rId35" Type="http://schemas.openxmlformats.org/officeDocument/2006/relationships/printerSettings" Target="../printerSettings/printerSettings389.bin"/><Relationship Id="rId43" Type="http://schemas.openxmlformats.org/officeDocument/2006/relationships/vmlDrawing" Target="../drawings/vmlDrawing6.vml"/><Relationship Id="rId8" Type="http://schemas.openxmlformats.org/officeDocument/2006/relationships/printerSettings" Target="../printerSettings/printerSettings362.bin"/><Relationship Id="rId3" Type="http://schemas.openxmlformats.org/officeDocument/2006/relationships/printerSettings" Target="../printerSettings/printerSettings357.bin"/><Relationship Id="rId12" Type="http://schemas.openxmlformats.org/officeDocument/2006/relationships/printerSettings" Target="../printerSettings/printerSettings366.bin"/><Relationship Id="rId17" Type="http://schemas.openxmlformats.org/officeDocument/2006/relationships/printerSettings" Target="../printerSettings/printerSettings371.bin"/><Relationship Id="rId25" Type="http://schemas.openxmlformats.org/officeDocument/2006/relationships/printerSettings" Target="../printerSettings/printerSettings379.bin"/><Relationship Id="rId33" Type="http://schemas.openxmlformats.org/officeDocument/2006/relationships/printerSettings" Target="../printerSettings/printerSettings387.bin"/><Relationship Id="rId38" Type="http://schemas.openxmlformats.org/officeDocument/2006/relationships/printerSettings" Target="../printerSettings/printerSettings39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drawing" Target="../drawings/drawing12.xml"/><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33.bin"/><Relationship Id="rId18" Type="http://schemas.openxmlformats.org/officeDocument/2006/relationships/printerSettings" Target="../printerSettings/printerSettings438.bin"/><Relationship Id="rId26" Type="http://schemas.openxmlformats.org/officeDocument/2006/relationships/printerSettings" Target="../printerSettings/printerSettings446.bin"/><Relationship Id="rId39" Type="http://schemas.openxmlformats.org/officeDocument/2006/relationships/printerSettings" Target="../printerSettings/printerSettings459.bin"/><Relationship Id="rId21" Type="http://schemas.openxmlformats.org/officeDocument/2006/relationships/printerSettings" Target="../printerSettings/printerSettings441.bin"/><Relationship Id="rId34" Type="http://schemas.openxmlformats.org/officeDocument/2006/relationships/printerSettings" Target="../printerSettings/printerSettings454.bin"/><Relationship Id="rId42" Type="http://schemas.openxmlformats.org/officeDocument/2006/relationships/drawing" Target="../drawings/drawing13.xml"/><Relationship Id="rId7" Type="http://schemas.openxmlformats.org/officeDocument/2006/relationships/printerSettings" Target="../printerSettings/printerSettings427.bin"/><Relationship Id="rId2" Type="http://schemas.openxmlformats.org/officeDocument/2006/relationships/printerSettings" Target="../printerSettings/printerSettings422.bin"/><Relationship Id="rId16" Type="http://schemas.openxmlformats.org/officeDocument/2006/relationships/printerSettings" Target="../printerSettings/printerSettings436.bin"/><Relationship Id="rId20" Type="http://schemas.openxmlformats.org/officeDocument/2006/relationships/printerSettings" Target="../printerSettings/printerSettings440.bin"/><Relationship Id="rId29" Type="http://schemas.openxmlformats.org/officeDocument/2006/relationships/printerSettings" Target="../printerSettings/printerSettings449.bin"/><Relationship Id="rId41" Type="http://schemas.openxmlformats.org/officeDocument/2006/relationships/printerSettings" Target="../printerSettings/printerSettings461.bin"/><Relationship Id="rId1" Type="http://schemas.openxmlformats.org/officeDocument/2006/relationships/printerSettings" Target="../printerSettings/printerSettings421.bin"/><Relationship Id="rId6" Type="http://schemas.openxmlformats.org/officeDocument/2006/relationships/printerSettings" Target="../printerSettings/printerSettings426.bin"/><Relationship Id="rId11" Type="http://schemas.openxmlformats.org/officeDocument/2006/relationships/printerSettings" Target="../printerSettings/printerSettings431.bin"/><Relationship Id="rId24" Type="http://schemas.openxmlformats.org/officeDocument/2006/relationships/printerSettings" Target="../printerSettings/printerSettings444.bin"/><Relationship Id="rId32" Type="http://schemas.openxmlformats.org/officeDocument/2006/relationships/printerSettings" Target="../printerSettings/printerSettings452.bin"/><Relationship Id="rId37" Type="http://schemas.openxmlformats.org/officeDocument/2006/relationships/printerSettings" Target="../printerSettings/printerSettings457.bin"/><Relationship Id="rId40" Type="http://schemas.openxmlformats.org/officeDocument/2006/relationships/printerSettings" Target="../printerSettings/printerSettings460.bin"/><Relationship Id="rId5" Type="http://schemas.openxmlformats.org/officeDocument/2006/relationships/printerSettings" Target="../printerSettings/printerSettings425.bin"/><Relationship Id="rId15" Type="http://schemas.openxmlformats.org/officeDocument/2006/relationships/printerSettings" Target="../printerSettings/printerSettings435.bin"/><Relationship Id="rId23" Type="http://schemas.openxmlformats.org/officeDocument/2006/relationships/printerSettings" Target="../printerSettings/printerSettings443.bin"/><Relationship Id="rId28" Type="http://schemas.openxmlformats.org/officeDocument/2006/relationships/printerSettings" Target="../printerSettings/printerSettings448.bin"/><Relationship Id="rId36" Type="http://schemas.openxmlformats.org/officeDocument/2006/relationships/printerSettings" Target="../printerSettings/printerSettings456.bin"/><Relationship Id="rId10" Type="http://schemas.openxmlformats.org/officeDocument/2006/relationships/printerSettings" Target="../printerSettings/printerSettings430.bin"/><Relationship Id="rId19" Type="http://schemas.openxmlformats.org/officeDocument/2006/relationships/printerSettings" Target="../printerSettings/printerSettings439.bin"/><Relationship Id="rId31" Type="http://schemas.openxmlformats.org/officeDocument/2006/relationships/printerSettings" Target="../printerSettings/printerSettings451.bin"/><Relationship Id="rId4" Type="http://schemas.openxmlformats.org/officeDocument/2006/relationships/printerSettings" Target="../printerSettings/printerSettings424.bin"/><Relationship Id="rId9" Type="http://schemas.openxmlformats.org/officeDocument/2006/relationships/printerSettings" Target="../printerSettings/printerSettings429.bin"/><Relationship Id="rId14" Type="http://schemas.openxmlformats.org/officeDocument/2006/relationships/printerSettings" Target="../printerSettings/printerSettings434.bin"/><Relationship Id="rId22" Type="http://schemas.openxmlformats.org/officeDocument/2006/relationships/printerSettings" Target="../printerSettings/printerSettings442.bin"/><Relationship Id="rId27" Type="http://schemas.openxmlformats.org/officeDocument/2006/relationships/printerSettings" Target="../printerSettings/printerSettings447.bin"/><Relationship Id="rId30" Type="http://schemas.openxmlformats.org/officeDocument/2006/relationships/printerSettings" Target="../printerSettings/printerSettings450.bin"/><Relationship Id="rId35" Type="http://schemas.openxmlformats.org/officeDocument/2006/relationships/printerSettings" Target="../printerSettings/printerSettings455.bin"/><Relationship Id="rId8" Type="http://schemas.openxmlformats.org/officeDocument/2006/relationships/printerSettings" Target="../printerSettings/printerSettings428.bin"/><Relationship Id="rId3" Type="http://schemas.openxmlformats.org/officeDocument/2006/relationships/printerSettings" Target="../printerSettings/printerSettings423.bin"/><Relationship Id="rId12" Type="http://schemas.openxmlformats.org/officeDocument/2006/relationships/printerSettings" Target="../printerSettings/printerSettings432.bin"/><Relationship Id="rId17" Type="http://schemas.openxmlformats.org/officeDocument/2006/relationships/printerSettings" Target="../printerSettings/printerSettings437.bin"/><Relationship Id="rId25" Type="http://schemas.openxmlformats.org/officeDocument/2006/relationships/printerSettings" Target="../printerSettings/printerSettings445.bin"/><Relationship Id="rId33" Type="http://schemas.openxmlformats.org/officeDocument/2006/relationships/printerSettings" Target="../printerSettings/printerSettings453.bin"/><Relationship Id="rId38" Type="http://schemas.openxmlformats.org/officeDocument/2006/relationships/printerSettings" Target="../printerSettings/printerSettings45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9" Type="http://schemas.openxmlformats.org/officeDocument/2006/relationships/drawing" Target="../drawings/drawing14.xml"/><Relationship Id="rId21" Type="http://schemas.openxmlformats.org/officeDocument/2006/relationships/printerSettings" Target="../printerSettings/printerSettings482.bin"/><Relationship Id="rId34" Type="http://schemas.openxmlformats.org/officeDocument/2006/relationships/printerSettings" Target="../printerSettings/printerSettings495.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33" Type="http://schemas.openxmlformats.org/officeDocument/2006/relationships/printerSettings" Target="../printerSettings/printerSettings494.bin"/><Relationship Id="rId38" Type="http://schemas.openxmlformats.org/officeDocument/2006/relationships/printerSettings" Target="../printerSettings/printerSettings499.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29" Type="http://schemas.openxmlformats.org/officeDocument/2006/relationships/printerSettings" Target="../printerSettings/printerSettings490.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32" Type="http://schemas.openxmlformats.org/officeDocument/2006/relationships/printerSettings" Target="../printerSettings/printerSettings493.bin"/><Relationship Id="rId37" Type="http://schemas.openxmlformats.org/officeDocument/2006/relationships/printerSettings" Target="../printerSettings/printerSettings498.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28" Type="http://schemas.openxmlformats.org/officeDocument/2006/relationships/printerSettings" Target="../printerSettings/printerSettings489.bin"/><Relationship Id="rId36" Type="http://schemas.openxmlformats.org/officeDocument/2006/relationships/printerSettings" Target="../printerSettings/printerSettings497.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31" Type="http://schemas.openxmlformats.org/officeDocument/2006/relationships/printerSettings" Target="../printerSettings/printerSettings492.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printerSettings" Target="../printerSettings/printerSettings488.bin"/><Relationship Id="rId30" Type="http://schemas.openxmlformats.org/officeDocument/2006/relationships/printerSettings" Target="../printerSettings/printerSettings491.bin"/><Relationship Id="rId35" Type="http://schemas.openxmlformats.org/officeDocument/2006/relationships/printerSettings" Target="../printerSettings/printerSettings496.bin"/><Relationship Id="rId8" Type="http://schemas.openxmlformats.org/officeDocument/2006/relationships/printerSettings" Target="../printerSettings/printerSettings469.bin"/><Relationship Id="rId3" Type="http://schemas.openxmlformats.org/officeDocument/2006/relationships/printerSettings" Target="../printerSettings/printerSettings46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9" Type="http://schemas.openxmlformats.org/officeDocument/2006/relationships/drawing" Target="../drawings/drawing15.xml"/><Relationship Id="rId21" Type="http://schemas.openxmlformats.org/officeDocument/2006/relationships/printerSettings" Target="../printerSettings/printerSettings520.bin"/><Relationship Id="rId34" Type="http://schemas.openxmlformats.org/officeDocument/2006/relationships/printerSettings" Target="../printerSettings/printerSettings533.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33" Type="http://schemas.openxmlformats.org/officeDocument/2006/relationships/printerSettings" Target="../printerSettings/printerSettings532.bin"/><Relationship Id="rId38" Type="http://schemas.openxmlformats.org/officeDocument/2006/relationships/printerSettings" Target="../printerSettings/printerSettings537.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29" Type="http://schemas.openxmlformats.org/officeDocument/2006/relationships/printerSettings" Target="../printerSettings/printerSettings528.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32" Type="http://schemas.openxmlformats.org/officeDocument/2006/relationships/printerSettings" Target="../printerSettings/printerSettings531.bin"/><Relationship Id="rId37" Type="http://schemas.openxmlformats.org/officeDocument/2006/relationships/printerSettings" Target="../printerSettings/printerSettings536.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printerSettings" Target="../printerSettings/printerSettings527.bin"/><Relationship Id="rId36" Type="http://schemas.openxmlformats.org/officeDocument/2006/relationships/printerSettings" Target="../printerSettings/printerSettings535.bin"/><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31" Type="http://schemas.openxmlformats.org/officeDocument/2006/relationships/printerSettings" Target="../printerSettings/printerSettings530.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 Id="rId30" Type="http://schemas.openxmlformats.org/officeDocument/2006/relationships/printerSettings" Target="../printerSettings/printerSettings529.bin"/><Relationship Id="rId35" Type="http://schemas.openxmlformats.org/officeDocument/2006/relationships/printerSettings" Target="../printerSettings/printerSettings534.bin"/><Relationship Id="rId8" Type="http://schemas.openxmlformats.org/officeDocument/2006/relationships/printerSettings" Target="../printerSettings/printerSettings507.bin"/><Relationship Id="rId3" Type="http://schemas.openxmlformats.org/officeDocument/2006/relationships/printerSettings" Target="../printerSettings/printerSettings50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5.bin"/><Relationship Id="rId13" Type="http://schemas.openxmlformats.org/officeDocument/2006/relationships/vmlDrawing" Target="../drawings/vmlDrawing7.vml"/><Relationship Id="rId3" Type="http://schemas.openxmlformats.org/officeDocument/2006/relationships/printerSettings" Target="../printerSettings/printerSettings540.bin"/><Relationship Id="rId7" Type="http://schemas.openxmlformats.org/officeDocument/2006/relationships/printerSettings" Target="../printerSettings/printerSettings544.bin"/><Relationship Id="rId12" Type="http://schemas.openxmlformats.org/officeDocument/2006/relationships/drawing" Target="../drawings/drawing16.xml"/><Relationship Id="rId2" Type="http://schemas.openxmlformats.org/officeDocument/2006/relationships/printerSettings" Target="../printerSettings/printerSettings539.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5" Type="http://schemas.openxmlformats.org/officeDocument/2006/relationships/printerSettings" Target="../printerSettings/printerSettings542.bin"/><Relationship Id="rId15" Type="http://schemas.openxmlformats.org/officeDocument/2006/relationships/ctrlProp" Target="../ctrlProps/ctrlProp68.xml"/><Relationship Id="rId10" Type="http://schemas.openxmlformats.org/officeDocument/2006/relationships/printerSettings" Target="../printerSettings/printerSettings547.bin"/><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ctrlProp" Target="../ctrlProps/ctrlProp6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printerSettings" Target="../printerSettings/printerSettings587.bin"/><Relationship Id="rId21" Type="http://schemas.openxmlformats.org/officeDocument/2006/relationships/printerSettings" Target="../printerSettings/printerSettings569.bin"/><Relationship Id="rId34" Type="http://schemas.openxmlformats.org/officeDocument/2006/relationships/printerSettings" Target="../printerSettings/printerSettings582.bin"/><Relationship Id="rId42" Type="http://schemas.openxmlformats.org/officeDocument/2006/relationships/drawing" Target="../drawings/drawing17.xml"/><Relationship Id="rId7" Type="http://schemas.openxmlformats.org/officeDocument/2006/relationships/printerSettings" Target="../printerSettings/printerSettings555.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41" Type="http://schemas.openxmlformats.org/officeDocument/2006/relationships/printerSettings" Target="../printerSettings/printerSettings589.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printerSettings" Target="../printerSettings/printerSettings580.bin"/><Relationship Id="rId37" Type="http://schemas.openxmlformats.org/officeDocument/2006/relationships/printerSettings" Target="../printerSettings/printerSettings585.bin"/><Relationship Id="rId40" Type="http://schemas.openxmlformats.org/officeDocument/2006/relationships/printerSettings" Target="../printerSettings/printerSettings588.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printerSettings" Target="../printerSettings/printerSettings584.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printerSettings" Target="../printerSettings/printerSettings579.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printerSettings" Target="../printerSettings/printerSettings583.bin"/><Relationship Id="rId8" Type="http://schemas.openxmlformats.org/officeDocument/2006/relationships/printerSettings" Target="../printerSettings/printerSettings556.bin"/><Relationship Id="rId3" Type="http://schemas.openxmlformats.org/officeDocument/2006/relationships/printerSettings" Target="../printerSettings/printerSettings551.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printerSettings" Target="../printerSettings/printerSettings581.bin"/><Relationship Id="rId38" Type="http://schemas.openxmlformats.org/officeDocument/2006/relationships/printerSettings" Target="../printerSettings/printerSettings58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2.bin"/><Relationship Id="rId18" Type="http://schemas.openxmlformats.org/officeDocument/2006/relationships/printerSettings" Target="../printerSettings/printerSettings607.bin"/><Relationship Id="rId26" Type="http://schemas.openxmlformats.org/officeDocument/2006/relationships/printerSettings" Target="../printerSettings/printerSettings615.bin"/><Relationship Id="rId3" Type="http://schemas.openxmlformats.org/officeDocument/2006/relationships/printerSettings" Target="../printerSettings/printerSettings592.bin"/><Relationship Id="rId21" Type="http://schemas.openxmlformats.org/officeDocument/2006/relationships/printerSettings" Target="../printerSettings/printerSettings610.bin"/><Relationship Id="rId34" Type="http://schemas.openxmlformats.org/officeDocument/2006/relationships/printerSettings" Target="../printerSettings/printerSettings623.bin"/><Relationship Id="rId7" Type="http://schemas.openxmlformats.org/officeDocument/2006/relationships/printerSettings" Target="../printerSettings/printerSettings596.bin"/><Relationship Id="rId12" Type="http://schemas.openxmlformats.org/officeDocument/2006/relationships/printerSettings" Target="../printerSettings/printerSettings601.bin"/><Relationship Id="rId17" Type="http://schemas.openxmlformats.org/officeDocument/2006/relationships/printerSettings" Target="../printerSettings/printerSettings606.bin"/><Relationship Id="rId25" Type="http://schemas.openxmlformats.org/officeDocument/2006/relationships/printerSettings" Target="../printerSettings/printerSettings614.bin"/><Relationship Id="rId33" Type="http://schemas.openxmlformats.org/officeDocument/2006/relationships/printerSettings" Target="../printerSettings/printerSettings622.bin"/><Relationship Id="rId2" Type="http://schemas.openxmlformats.org/officeDocument/2006/relationships/printerSettings" Target="../printerSettings/printerSettings591.bin"/><Relationship Id="rId16" Type="http://schemas.openxmlformats.org/officeDocument/2006/relationships/printerSettings" Target="../printerSettings/printerSettings605.bin"/><Relationship Id="rId20" Type="http://schemas.openxmlformats.org/officeDocument/2006/relationships/printerSettings" Target="../printerSettings/printerSettings609.bin"/><Relationship Id="rId29" Type="http://schemas.openxmlformats.org/officeDocument/2006/relationships/printerSettings" Target="../printerSettings/printerSettings618.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11" Type="http://schemas.openxmlformats.org/officeDocument/2006/relationships/printerSettings" Target="../printerSettings/printerSettings600.bin"/><Relationship Id="rId24" Type="http://schemas.openxmlformats.org/officeDocument/2006/relationships/printerSettings" Target="../printerSettings/printerSettings613.bin"/><Relationship Id="rId32" Type="http://schemas.openxmlformats.org/officeDocument/2006/relationships/printerSettings" Target="../printerSettings/printerSettings621.bin"/><Relationship Id="rId5" Type="http://schemas.openxmlformats.org/officeDocument/2006/relationships/printerSettings" Target="../printerSettings/printerSettings594.bin"/><Relationship Id="rId15" Type="http://schemas.openxmlformats.org/officeDocument/2006/relationships/printerSettings" Target="../printerSettings/printerSettings604.bin"/><Relationship Id="rId23" Type="http://schemas.openxmlformats.org/officeDocument/2006/relationships/printerSettings" Target="../printerSettings/printerSettings612.bin"/><Relationship Id="rId28" Type="http://schemas.openxmlformats.org/officeDocument/2006/relationships/printerSettings" Target="../printerSettings/printerSettings617.bin"/><Relationship Id="rId36" Type="http://schemas.openxmlformats.org/officeDocument/2006/relationships/drawing" Target="../drawings/drawing18.xml"/><Relationship Id="rId10" Type="http://schemas.openxmlformats.org/officeDocument/2006/relationships/printerSettings" Target="../printerSettings/printerSettings599.bin"/><Relationship Id="rId19" Type="http://schemas.openxmlformats.org/officeDocument/2006/relationships/printerSettings" Target="../printerSettings/printerSettings608.bin"/><Relationship Id="rId31" Type="http://schemas.openxmlformats.org/officeDocument/2006/relationships/printerSettings" Target="../printerSettings/printerSettings620.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 Id="rId14" Type="http://schemas.openxmlformats.org/officeDocument/2006/relationships/printerSettings" Target="../printerSettings/printerSettings603.bin"/><Relationship Id="rId22" Type="http://schemas.openxmlformats.org/officeDocument/2006/relationships/printerSettings" Target="../printerSettings/printerSettings611.bin"/><Relationship Id="rId27" Type="http://schemas.openxmlformats.org/officeDocument/2006/relationships/printerSettings" Target="../printerSettings/printerSettings616.bin"/><Relationship Id="rId30" Type="http://schemas.openxmlformats.org/officeDocument/2006/relationships/printerSettings" Target="../printerSettings/printerSettings619.bin"/><Relationship Id="rId35" Type="http://schemas.openxmlformats.org/officeDocument/2006/relationships/printerSettings" Target="../printerSettings/printerSettings624.bin"/><Relationship Id="rId8"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32.bin"/><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drawing" Target="../drawings/drawing19.xml"/><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0.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3" Type="http://schemas.openxmlformats.org/officeDocument/2006/relationships/printerSettings" Target="../printerSettings/printerSettings687.bin"/><Relationship Id="rId21" Type="http://schemas.openxmlformats.org/officeDocument/2006/relationships/drawing" Target="../drawings/drawing21.xml"/><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2.bin"/><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3" Type="http://schemas.openxmlformats.org/officeDocument/2006/relationships/printerSettings" Target="../printerSettings/printerSettings707.bin"/><Relationship Id="rId21" Type="http://schemas.openxmlformats.org/officeDocument/2006/relationships/printerSettings" Target="../printerSettings/printerSettings725.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72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7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7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3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731.bin"/></Relationships>
</file>

<file path=xl/worksheets/_rels/sheet31.xml.rels><?xml version="1.0" encoding="UTF-8" standalone="yes"?>
<Relationships xmlns="http://schemas.openxmlformats.org/package/2006/relationships"><Relationship Id="rId13" Type="http://schemas.openxmlformats.org/officeDocument/2006/relationships/printerSettings" Target="../printerSettings/printerSettings744.bin"/><Relationship Id="rId18" Type="http://schemas.openxmlformats.org/officeDocument/2006/relationships/printerSettings" Target="../printerSettings/printerSettings749.bin"/><Relationship Id="rId26" Type="http://schemas.openxmlformats.org/officeDocument/2006/relationships/printerSettings" Target="../printerSettings/printerSettings757.bin"/><Relationship Id="rId21" Type="http://schemas.openxmlformats.org/officeDocument/2006/relationships/printerSettings" Target="../printerSettings/printerSettings752.bin"/><Relationship Id="rId34" Type="http://schemas.openxmlformats.org/officeDocument/2006/relationships/printerSettings" Target="../printerSettings/printerSettings765.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17" Type="http://schemas.openxmlformats.org/officeDocument/2006/relationships/printerSettings" Target="../printerSettings/printerSettings748.bin"/><Relationship Id="rId25" Type="http://schemas.openxmlformats.org/officeDocument/2006/relationships/printerSettings" Target="../printerSettings/printerSettings756.bin"/><Relationship Id="rId33" Type="http://schemas.openxmlformats.org/officeDocument/2006/relationships/printerSettings" Target="../printerSettings/printerSettings764.bin"/><Relationship Id="rId38" Type="http://schemas.openxmlformats.org/officeDocument/2006/relationships/ctrlProp" Target="../ctrlProps/ctrlProp69.xml"/><Relationship Id="rId2" Type="http://schemas.openxmlformats.org/officeDocument/2006/relationships/printerSettings" Target="../printerSettings/printerSettings733.bin"/><Relationship Id="rId16" Type="http://schemas.openxmlformats.org/officeDocument/2006/relationships/printerSettings" Target="../printerSettings/printerSettings747.bin"/><Relationship Id="rId20" Type="http://schemas.openxmlformats.org/officeDocument/2006/relationships/printerSettings" Target="../printerSettings/printerSettings751.bin"/><Relationship Id="rId29" Type="http://schemas.openxmlformats.org/officeDocument/2006/relationships/printerSettings" Target="../printerSettings/printerSettings760.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24" Type="http://schemas.openxmlformats.org/officeDocument/2006/relationships/printerSettings" Target="../printerSettings/printerSettings755.bin"/><Relationship Id="rId32" Type="http://schemas.openxmlformats.org/officeDocument/2006/relationships/printerSettings" Target="../printerSettings/printerSettings763.bin"/><Relationship Id="rId37" Type="http://schemas.openxmlformats.org/officeDocument/2006/relationships/vmlDrawing" Target="../drawings/vmlDrawing8.vml"/><Relationship Id="rId5" Type="http://schemas.openxmlformats.org/officeDocument/2006/relationships/printerSettings" Target="../printerSettings/printerSettings736.bin"/><Relationship Id="rId15" Type="http://schemas.openxmlformats.org/officeDocument/2006/relationships/printerSettings" Target="../printerSettings/printerSettings746.bin"/><Relationship Id="rId23" Type="http://schemas.openxmlformats.org/officeDocument/2006/relationships/printerSettings" Target="../printerSettings/printerSettings754.bin"/><Relationship Id="rId28" Type="http://schemas.openxmlformats.org/officeDocument/2006/relationships/printerSettings" Target="../printerSettings/printerSettings759.bin"/><Relationship Id="rId36" Type="http://schemas.openxmlformats.org/officeDocument/2006/relationships/drawing" Target="../drawings/drawing23.xml"/><Relationship Id="rId10" Type="http://schemas.openxmlformats.org/officeDocument/2006/relationships/printerSettings" Target="../printerSettings/printerSettings741.bin"/><Relationship Id="rId19" Type="http://schemas.openxmlformats.org/officeDocument/2006/relationships/printerSettings" Target="../printerSettings/printerSettings750.bin"/><Relationship Id="rId31" Type="http://schemas.openxmlformats.org/officeDocument/2006/relationships/printerSettings" Target="../printerSettings/printerSettings762.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 Id="rId22" Type="http://schemas.openxmlformats.org/officeDocument/2006/relationships/printerSettings" Target="../printerSettings/printerSettings753.bin"/><Relationship Id="rId27" Type="http://schemas.openxmlformats.org/officeDocument/2006/relationships/printerSettings" Target="../printerSettings/printerSettings758.bin"/><Relationship Id="rId30" Type="http://schemas.openxmlformats.org/officeDocument/2006/relationships/printerSettings" Target="../printerSettings/printerSettings761.bin"/><Relationship Id="rId35" Type="http://schemas.openxmlformats.org/officeDocument/2006/relationships/printerSettings" Target="../printerSettings/printerSettings766.bin"/><Relationship Id="rId8" Type="http://schemas.openxmlformats.org/officeDocument/2006/relationships/printerSettings" Target="../printerSettings/printerSettings739.bin"/><Relationship Id="rId3" Type="http://schemas.openxmlformats.org/officeDocument/2006/relationships/printerSettings" Target="../printerSettings/printerSettings734.bin"/></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779.bin"/><Relationship Id="rId18" Type="http://schemas.openxmlformats.org/officeDocument/2006/relationships/printerSettings" Target="../printerSettings/printerSettings784.bin"/><Relationship Id="rId26" Type="http://schemas.openxmlformats.org/officeDocument/2006/relationships/printerSettings" Target="../printerSettings/printerSettings792.bin"/><Relationship Id="rId3" Type="http://schemas.openxmlformats.org/officeDocument/2006/relationships/printerSettings" Target="../printerSettings/printerSettings769.bin"/><Relationship Id="rId21" Type="http://schemas.openxmlformats.org/officeDocument/2006/relationships/printerSettings" Target="../printerSettings/printerSettings787.bin"/><Relationship Id="rId34" Type="http://schemas.openxmlformats.org/officeDocument/2006/relationships/printerSettings" Target="../printerSettings/printerSettings800.bin"/><Relationship Id="rId7" Type="http://schemas.openxmlformats.org/officeDocument/2006/relationships/printerSettings" Target="../printerSettings/printerSettings773.bin"/><Relationship Id="rId12" Type="http://schemas.openxmlformats.org/officeDocument/2006/relationships/printerSettings" Target="../printerSettings/printerSettings778.bin"/><Relationship Id="rId17" Type="http://schemas.openxmlformats.org/officeDocument/2006/relationships/printerSettings" Target="../printerSettings/printerSettings783.bin"/><Relationship Id="rId25" Type="http://schemas.openxmlformats.org/officeDocument/2006/relationships/printerSettings" Target="../printerSettings/printerSettings791.bin"/><Relationship Id="rId33" Type="http://schemas.openxmlformats.org/officeDocument/2006/relationships/printerSettings" Target="../printerSettings/printerSettings799.bin"/><Relationship Id="rId2" Type="http://schemas.openxmlformats.org/officeDocument/2006/relationships/printerSettings" Target="../printerSettings/printerSettings768.bin"/><Relationship Id="rId16" Type="http://schemas.openxmlformats.org/officeDocument/2006/relationships/printerSettings" Target="../printerSettings/printerSettings782.bin"/><Relationship Id="rId20" Type="http://schemas.openxmlformats.org/officeDocument/2006/relationships/printerSettings" Target="../printerSettings/printerSettings786.bin"/><Relationship Id="rId29" Type="http://schemas.openxmlformats.org/officeDocument/2006/relationships/printerSettings" Target="../printerSettings/printerSettings795.bin"/><Relationship Id="rId1" Type="http://schemas.openxmlformats.org/officeDocument/2006/relationships/printerSettings" Target="../printerSettings/printerSettings767.bin"/><Relationship Id="rId6" Type="http://schemas.openxmlformats.org/officeDocument/2006/relationships/printerSettings" Target="../printerSettings/printerSettings772.bin"/><Relationship Id="rId11" Type="http://schemas.openxmlformats.org/officeDocument/2006/relationships/printerSettings" Target="../printerSettings/printerSettings777.bin"/><Relationship Id="rId24" Type="http://schemas.openxmlformats.org/officeDocument/2006/relationships/printerSettings" Target="../printerSettings/printerSettings790.bin"/><Relationship Id="rId32" Type="http://schemas.openxmlformats.org/officeDocument/2006/relationships/printerSettings" Target="../printerSettings/printerSettings798.bin"/><Relationship Id="rId5" Type="http://schemas.openxmlformats.org/officeDocument/2006/relationships/printerSettings" Target="../printerSettings/printerSettings771.bin"/><Relationship Id="rId15" Type="http://schemas.openxmlformats.org/officeDocument/2006/relationships/printerSettings" Target="../printerSettings/printerSettings781.bin"/><Relationship Id="rId23" Type="http://schemas.openxmlformats.org/officeDocument/2006/relationships/printerSettings" Target="../printerSettings/printerSettings789.bin"/><Relationship Id="rId28" Type="http://schemas.openxmlformats.org/officeDocument/2006/relationships/printerSettings" Target="../printerSettings/printerSettings794.bin"/><Relationship Id="rId10" Type="http://schemas.openxmlformats.org/officeDocument/2006/relationships/printerSettings" Target="../printerSettings/printerSettings776.bin"/><Relationship Id="rId19" Type="http://schemas.openxmlformats.org/officeDocument/2006/relationships/printerSettings" Target="../printerSettings/printerSettings785.bin"/><Relationship Id="rId31" Type="http://schemas.openxmlformats.org/officeDocument/2006/relationships/printerSettings" Target="../printerSettings/printerSettings797.bin"/><Relationship Id="rId4" Type="http://schemas.openxmlformats.org/officeDocument/2006/relationships/printerSettings" Target="../printerSettings/printerSettings770.bin"/><Relationship Id="rId9" Type="http://schemas.openxmlformats.org/officeDocument/2006/relationships/printerSettings" Target="../printerSettings/printerSettings775.bin"/><Relationship Id="rId14" Type="http://schemas.openxmlformats.org/officeDocument/2006/relationships/printerSettings" Target="../printerSettings/printerSettings780.bin"/><Relationship Id="rId22" Type="http://schemas.openxmlformats.org/officeDocument/2006/relationships/printerSettings" Target="../printerSettings/printerSettings788.bin"/><Relationship Id="rId27" Type="http://schemas.openxmlformats.org/officeDocument/2006/relationships/printerSettings" Target="../printerSettings/printerSettings793.bin"/><Relationship Id="rId30" Type="http://schemas.openxmlformats.org/officeDocument/2006/relationships/printerSettings" Target="../printerSettings/printerSettings796.bin"/><Relationship Id="rId35" Type="http://schemas.openxmlformats.org/officeDocument/2006/relationships/printerSettings" Target="../printerSettings/printerSettings801.bin"/><Relationship Id="rId8" Type="http://schemas.openxmlformats.org/officeDocument/2006/relationships/printerSettings" Target="../printerSettings/printerSettings7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J21"/>
  <sheetViews>
    <sheetView showGridLines="0" view="pageBreakPreview" zoomScale="90" zoomScaleSheetLayoutView="100" workbookViewId="0">
      <selection activeCell="C6" sqref="C6:E6"/>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41" t="s">
        <v>718</v>
      </c>
      <c r="B1" s="753" t="s">
        <v>508</v>
      </c>
      <c r="C1" s="753"/>
      <c r="D1" s="753"/>
      <c r="E1" s="753"/>
      <c r="F1" s="741" t="s">
        <v>1078</v>
      </c>
      <c r="G1" s="514"/>
    </row>
    <row r="2" spans="1:9" ht="95.25" customHeight="1">
      <c r="A2" s="742"/>
      <c r="B2" s="745" t="s">
        <v>1055</v>
      </c>
      <c r="C2" s="746"/>
      <c r="D2" s="746"/>
      <c r="E2" s="747"/>
      <c r="F2" s="742"/>
    </row>
    <row r="3" spans="1:9" ht="29.25" customHeight="1">
      <c r="A3" s="742"/>
      <c r="B3" s="748" t="s">
        <v>1056</v>
      </c>
      <c r="C3" s="749"/>
      <c r="D3" s="749"/>
      <c r="E3" s="750"/>
      <c r="F3" s="742"/>
    </row>
    <row r="4" spans="1:9" s="71" customFormat="1" ht="20.25" customHeight="1">
      <c r="A4" s="742"/>
      <c r="B4" s="70">
        <v>1</v>
      </c>
      <c r="C4" s="744" t="s">
        <v>509</v>
      </c>
      <c r="D4" s="744"/>
      <c r="E4" s="744"/>
      <c r="F4" s="742"/>
      <c r="I4" s="72"/>
    </row>
    <row r="5" spans="1:9" s="71" customFormat="1" ht="32.25" customHeight="1">
      <c r="A5" s="742"/>
      <c r="B5" s="70">
        <v>2</v>
      </c>
      <c r="C5" s="744" t="s">
        <v>1079</v>
      </c>
      <c r="D5" s="744"/>
      <c r="E5" s="744"/>
      <c r="F5" s="742"/>
      <c r="G5" s="72"/>
      <c r="H5" s="72"/>
      <c r="I5" s="72"/>
    </row>
    <row r="6" spans="1:9" s="71" customFormat="1" ht="20.100000000000001" customHeight="1">
      <c r="A6" s="742"/>
      <c r="B6" s="70">
        <v>3</v>
      </c>
      <c r="C6" s="752" t="s">
        <v>906</v>
      </c>
      <c r="D6" s="752"/>
      <c r="E6" s="752"/>
      <c r="F6" s="742"/>
      <c r="G6" s="72"/>
      <c r="H6" s="72"/>
      <c r="I6" s="72"/>
    </row>
    <row r="7" spans="1:9" s="71" customFormat="1" ht="29.25" customHeight="1">
      <c r="A7" s="742"/>
      <c r="B7" s="70">
        <v>4</v>
      </c>
      <c r="C7" s="744" t="s">
        <v>59</v>
      </c>
      <c r="D7" s="744"/>
      <c r="E7" s="744"/>
      <c r="F7" s="742"/>
      <c r="G7" s="72"/>
      <c r="H7" s="72"/>
      <c r="I7" s="72"/>
    </row>
    <row r="8" spans="1:9" s="71" customFormat="1" ht="51.75" customHeight="1">
      <c r="A8" s="742"/>
      <c r="B8" s="70">
        <v>5</v>
      </c>
      <c r="C8" s="744" t="s">
        <v>200</v>
      </c>
      <c r="D8" s="744"/>
      <c r="E8" s="744"/>
      <c r="F8" s="742"/>
      <c r="G8" s="72"/>
      <c r="H8" s="72"/>
      <c r="I8" s="72"/>
    </row>
    <row r="9" spans="1:9" s="71" customFormat="1" ht="40.5" hidden="1" customHeight="1">
      <c r="A9" s="742"/>
      <c r="B9" s="70">
        <v>6</v>
      </c>
      <c r="C9" s="744" t="s">
        <v>428</v>
      </c>
      <c r="D9" s="744"/>
      <c r="E9" s="744"/>
      <c r="F9" s="742"/>
      <c r="G9" s="72"/>
      <c r="H9" s="72"/>
      <c r="I9" s="72"/>
    </row>
    <row r="10" spans="1:9" s="71" customFormat="1" ht="33.75" customHeight="1">
      <c r="A10" s="742"/>
      <c r="B10" s="70">
        <v>6</v>
      </c>
      <c r="C10" s="744" t="s">
        <v>736</v>
      </c>
      <c r="D10" s="744"/>
      <c r="E10" s="744"/>
      <c r="F10" s="742"/>
      <c r="G10" s="72"/>
      <c r="H10" s="72"/>
      <c r="I10" s="72"/>
    </row>
    <row r="11" spans="1:9" s="71" customFormat="1" ht="50.25" customHeight="1">
      <c r="A11" s="742"/>
      <c r="B11" s="70">
        <v>7</v>
      </c>
      <c r="C11" s="744" t="s">
        <v>1080</v>
      </c>
      <c r="D11" s="744"/>
      <c r="E11" s="744"/>
      <c r="F11" s="742"/>
      <c r="G11" s="72"/>
      <c r="H11" s="72"/>
      <c r="I11" s="72"/>
    </row>
    <row r="12" spans="1:9" s="71" customFormat="1" ht="6" customHeight="1">
      <c r="A12" s="742"/>
      <c r="B12" s="70"/>
      <c r="C12" s="744"/>
      <c r="D12" s="744"/>
      <c r="E12" s="744"/>
      <c r="F12" s="742"/>
      <c r="G12" s="72"/>
      <c r="H12" s="72"/>
      <c r="I12" s="72"/>
    </row>
    <row r="13" spans="1:9" s="71" customFormat="1" ht="33.75" customHeight="1">
      <c r="A13" s="742"/>
      <c r="B13" s="70">
        <v>8</v>
      </c>
      <c r="C13" s="744" t="s">
        <v>908</v>
      </c>
      <c r="D13" s="744"/>
      <c r="E13" s="744"/>
      <c r="F13" s="742"/>
      <c r="G13" s="72"/>
      <c r="H13" s="72"/>
      <c r="I13" s="72"/>
    </row>
    <row r="14" spans="1:9" ht="8.1" customHeight="1">
      <c r="A14" s="742"/>
      <c r="F14" s="742"/>
    </row>
    <row r="15" spans="1:9" ht="23.25" customHeight="1">
      <c r="A15" s="742"/>
      <c r="B15" s="751"/>
      <c r="C15" s="751"/>
      <c r="D15" s="751"/>
      <c r="E15" s="751"/>
      <c r="F15" s="742"/>
    </row>
    <row r="16" spans="1:9" ht="8.1" customHeight="1">
      <c r="A16" s="742"/>
      <c r="B16" s="73"/>
      <c r="C16" s="73"/>
      <c r="D16" s="73"/>
      <c r="E16" s="73"/>
      <c r="F16" s="742"/>
    </row>
    <row r="17" spans="1:10" ht="20.100000000000001" customHeight="1">
      <c r="A17" s="742"/>
      <c r="B17" s="754"/>
      <c r="C17" s="755"/>
      <c r="D17" s="755"/>
      <c r="E17" s="756"/>
      <c r="F17" s="742"/>
    </row>
    <row r="18" spans="1:10" ht="15.95" customHeight="1">
      <c r="A18" s="742"/>
      <c r="B18" s="757"/>
      <c r="C18" s="758"/>
      <c r="D18" s="758"/>
      <c r="E18" s="759"/>
      <c r="F18" s="742"/>
    </row>
    <row r="19" spans="1:10" ht="20.100000000000001" customHeight="1">
      <c r="A19" s="742"/>
      <c r="B19" s="757"/>
      <c r="C19" s="758"/>
      <c r="D19" s="758"/>
      <c r="E19" s="759"/>
      <c r="F19" s="742"/>
      <c r="G19" s="74"/>
      <c r="H19" s="74"/>
      <c r="I19" s="74"/>
      <c r="J19" s="74"/>
    </row>
    <row r="20" spans="1:10" ht="23.25" customHeight="1">
      <c r="A20" s="743"/>
      <c r="B20" s="760"/>
      <c r="C20" s="761"/>
      <c r="D20" s="761"/>
      <c r="E20" s="762"/>
      <c r="F20" s="743"/>
      <c r="G20" s="74"/>
      <c r="H20" s="74"/>
      <c r="I20" s="74"/>
      <c r="J20" s="74"/>
    </row>
    <row r="21" spans="1:10">
      <c r="B21" s="75"/>
      <c r="C21" s="75"/>
      <c r="D21" s="75"/>
      <c r="E21" s="75"/>
    </row>
  </sheetData>
  <sheetProtection algorithmName="SHA-512" hashValue="McbAD6mHGYK71nuHuhWJqUTyGMwhl5scrrPs0Bpxs0+V2PEzsJ3utFGtd4SSUDnuRBAhXiD07pXpzTgjsftS1Q==" saltValue="VPyxvwNOoQ08pHIgd1MO2w==" spinCount="100000"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7" type="noConversion"/>
  <printOptions horizontalCentered="1"/>
  <pageMargins left="0.15748031496063" right="0.23622047244094499" top="0.97" bottom="0.4" header="0.56999999999999995" footer="0.21"/>
  <pageSetup paperSize="9" scale="93" fitToWidth="0"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44"/>
  <sheetViews>
    <sheetView view="pageBreakPreview" topLeftCell="B1" zoomScaleSheetLayoutView="100" workbookViewId="0">
      <selection activeCell="C6" sqref="C6"/>
    </sheetView>
  </sheetViews>
  <sheetFormatPr defaultColWidth="9.140625" defaultRowHeight="15.75"/>
  <cols>
    <col min="1" max="1" width="9.140625" style="30" hidden="1" customWidth="1"/>
    <col min="2" max="2" width="38" style="30" customWidth="1"/>
    <col min="3" max="3" width="52.710937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23" customHeight="1">
      <c r="B1" s="763"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C1" s="763"/>
    </row>
    <row r="2" spans="2:8" ht="24" customHeight="1">
      <c r="B2" s="764" t="str">
        <f>Cover!B3</f>
        <v xml:space="preserve">[Specification No.: CC/NT/W-GIS/DOM/A10/25/06459] </v>
      </c>
      <c r="C2" s="764"/>
      <c r="F2" s="31" t="s">
        <v>747</v>
      </c>
      <c r="G2" s="32"/>
      <c r="H2" s="32"/>
    </row>
    <row r="3" spans="2:8">
      <c r="B3" s="33"/>
      <c r="C3" s="33"/>
      <c r="F3" s="31" t="s">
        <v>748</v>
      </c>
      <c r="G3" s="32"/>
      <c r="H3" s="32"/>
    </row>
    <row r="4" spans="2:8">
      <c r="B4" s="765" t="s">
        <v>171</v>
      </c>
      <c r="C4" s="765"/>
      <c r="F4" s="31" t="s">
        <v>749</v>
      </c>
      <c r="G4" s="32"/>
      <c r="H4" s="32"/>
    </row>
    <row r="5" spans="2:8" ht="16.5" thickBot="1">
      <c r="B5" s="34"/>
      <c r="C5" s="35"/>
      <c r="F5" s="31" t="s">
        <v>889</v>
      </c>
    </row>
    <row r="6" spans="2:8" ht="33" customHeight="1">
      <c r="B6" s="36" t="s">
        <v>22</v>
      </c>
      <c r="C6" s="37"/>
      <c r="F6" s="31" t="s">
        <v>427</v>
      </c>
    </row>
    <row r="7" spans="2:8" ht="50.25" customHeight="1">
      <c r="B7" s="39"/>
      <c r="C7" s="359"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c r="F8" s="38"/>
    </row>
    <row r="9" spans="2:8" ht="16.5" customHeight="1">
      <c r="B9" s="42"/>
      <c r="C9" s="43"/>
      <c r="F9" s="38">
        <f>C8</f>
        <v>0</v>
      </c>
    </row>
    <row r="10" spans="2:8" ht="35.25" customHeight="1">
      <c r="B10" s="42" t="s">
        <v>729</v>
      </c>
      <c r="C10" s="48"/>
    </row>
    <row r="11" spans="2:8" ht="31.5">
      <c r="B11" s="42" t="s">
        <v>730</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172</v>
      </c>
    </row>
    <row r="15" spans="2:8" ht="19.5" customHeight="1">
      <c r="B15" s="49"/>
      <c r="C15" s="734"/>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180</v>
      </c>
      <c r="G20" s="30">
        <f>C10</f>
        <v>0</v>
      </c>
      <c r="H20" s="30">
        <f>IF(G20="YES",1,2)</f>
        <v>2</v>
      </c>
    </row>
    <row r="21" spans="2:8" ht="21.75" customHeight="1">
      <c r="B21" s="50"/>
      <c r="C21" s="51"/>
      <c r="F21" s="30" t="s">
        <v>697</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489</v>
      </c>
      <c r="C28" s="57"/>
    </row>
    <row r="29" spans="2:8" ht="18" hidden="1" customHeight="1">
      <c r="B29" s="58"/>
      <c r="C29" s="57"/>
    </row>
    <row r="30" spans="2:8" ht="21" hidden="1" customHeight="1">
      <c r="B30" s="59"/>
      <c r="C30" s="60"/>
    </row>
    <row r="31" spans="2:8" ht="18.75" customHeight="1">
      <c r="B31" s="50"/>
      <c r="C31" s="61"/>
    </row>
    <row r="32" spans="2:8" ht="18.75" customHeight="1">
      <c r="B32" s="50"/>
      <c r="C32" s="736"/>
    </row>
    <row r="33" spans="2:10" ht="21.75" customHeight="1">
      <c r="B33" s="737" t="s">
        <v>1085</v>
      </c>
      <c r="C33" s="355"/>
    </row>
    <row r="34" spans="2:10" ht="23.25" customHeight="1">
      <c r="B34" s="737" t="s">
        <v>1086</v>
      </c>
      <c r="C34" s="63"/>
    </row>
    <row r="35" spans="2:10" ht="21.75" customHeight="1">
      <c r="B35" s="737" t="s">
        <v>1087</v>
      </c>
      <c r="C35" s="355"/>
    </row>
    <row r="36" spans="2:10" ht="18.75" customHeight="1">
      <c r="B36" s="50"/>
      <c r="C36" s="736"/>
    </row>
    <row r="37" spans="2:10" ht="21.75" customHeight="1">
      <c r="B37" s="62" t="s">
        <v>60</v>
      </c>
      <c r="C37" s="355"/>
    </row>
    <row r="38" spans="2:10" ht="23.25" customHeight="1">
      <c r="B38" s="62" t="s">
        <v>61</v>
      </c>
      <c r="C38" s="63"/>
    </row>
    <row r="39" spans="2:10" ht="19.5" customHeight="1">
      <c r="B39" s="64"/>
      <c r="C39" s="65"/>
      <c r="D39" s="358"/>
    </row>
    <row r="40" spans="2:10" ht="21.75" customHeight="1">
      <c r="B40" s="62" t="s">
        <v>458</v>
      </c>
      <c r="C40" s="517"/>
      <c r="D40" s="766"/>
      <c r="E40" s="766"/>
      <c r="F40" s="766"/>
      <c r="G40" s="766"/>
      <c r="H40" s="766"/>
      <c r="I40" s="766"/>
    </row>
    <row r="41" spans="2:10" ht="22.5" customHeight="1" thickBot="1">
      <c r="B41" s="66" t="s">
        <v>459</v>
      </c>
      <c r="C41" s="67"/>
    </row>
    <row r="42" spans="2:10">
      <c r="J42" s="357"/>
    </row>
    <row r="44" spans="2:10">
      <c r="B44" s="356"/>
    </row>
  </sheetData>
  <sheetProtection algorithmName="SHA-512" hashValue="I4AzIWzNB3Xpw81fIYphKOuVzO/aaex6VOXt8795fcctaX3JQ6EQC/OudgFcmsBr3ddRJ0DuQKnJC6B6K+aRbw==" saltValue="iETePLdKvbxVE34oEgV0SQ==" spinCount="100000"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40:I40"/>
  </mergeCells>
  <phoneticPr fontId="22" type="noConversion"/>
  <conditionalFormatting sqref="B27:B32 B36">
    <cfRule type="expression" dxfId="107" priority="15" stopIfTrue="1">
      <formula>$C$6="765kV Reactor Manufacturer {as per sl. no. 1.1 of Annexure-A (BDS) of Vol-I (Conditions of Contract)}"</formula>
    </cfRule>
    <cfRule type="expression" dxfId="106" priority="16" stopIfTrue="1">
      <formula>$C$6="Indian 765kV Reactor Manufacturer {as per sl. no. 1.2 of Annexure-A (BDS) of Vol-I (Conditions of Contract)}"</formula>
    </cfRule>
  </conditionalFormatting>
  <conditionalFormatting sqref="B23:C26">
    <cfRule type="expression" dxfId="105" priority="25" stopIfTrue="1">
      <formula>$F$7&lt;2</formula>
    </cfRule>
    <cfRule type="expression" dxfId="104" priority="26" stopIfTrue="1">
      <formula>$F$9=1</formula>
    </cfRule>
  </conditionalFormatting>
  <conditionalFormatting sqref="C8">
    <cfRule type="expression" dxfId="103" priority="12" stopIfTrue="1">
      <formula>$B$8="Total Nos. of  Partners in the JV [excluding the Lead Partner]"</formula>
    </cfRule>
  </conditionalFormatting>
  <conditionalFormatting sqref="C9 C12">
    <cfRule type="expression" dxfId="102" priority="1" stopIfTrue="1">
      <formula>$Z$8=0</formula>
    </cfRule>
  </conditionalFormatting>
  <conditionalFormatting sqref="C27:C30">
    <cfRule type="expression" dxfId="101" priority="6" stopIfTrue="1">
      <formula>$C$6="Joint Venture Bid {as per sl. no. 3.0 of Annexure-A (BDS) of Vol-I (Conditions of Contract)}"</formula>
    </cfRule>
  </conditionalFormatting>
  <dataValidations count="4">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 type="date" allowBlank="1" showInputMessage="1" showErrorMessage="1" error="Enter date in dd-mmm-yy format. Example 01-oct-10" sqref="C40" xr:uid="{00000000-0002-0000-0100-000000000000}">
      <formula1>AA30</formula1>
      <formula2>AA37</formula2>
    </dataValidation>
  </dataValidations>
  <pageMargins left="0.86" right="0.32" top="0.71" bottom="0.31" header="0.54" footer="0.19"/>
  <pageSetup scale="79"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40" r:id="rId39">
            <anchor moveWithCells="1">
              <from>
                <xdr:col>26</xdr:col>
                <xdr:colOff>447675</xdr:colOff>
                <xdr:row>37</xdr:row>
                <xdr:rowOff>28575</xdr:rowOff>
              </from>
              <to>
                <xdr:col>28</xdr:col>
                <xdr:colOff>266700</xdr:colOff>
                <xdr:row>37</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E25" sqref="E25"/>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CC/NT/W-GIS/DOM/A10/25/06459] </v>
      </c>
      <c r="B1" s="77"/>
      <c r="C1" s="77"/>
      <c r="D1" s="77"/>
      <c r="E1" s="78" t="s">
        <v>173</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124.5" customHeight="1">
      <c r="A3" s="76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768"/>
      <c r="C3" s="768"/>
      <c r="D3" s="768"/>
      <c r="E3" s="768"/>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69" t="s">
        <v>239</v>
      </c>
      <c r="B5" s="769"/>
      <c r="C5" s="769"/>
      <c r="D5" s="769"/>
      <c r="E5" s="769"/>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70" t="str">
        <f>IF(G8=2, "Bidder’s Name and Address (Lead Partner of) :", "Bidder’s Name and Address :")</f>
        <v>Bidder’s Name and Address :</v>
      </c>
      <c r="B7" s="770"/>
      <c r="C7" s="770"/>
      <c r="D7" s="770"/>
      <c r="E7" s="92" t="s">
        <v>430</v>
      </c>
      <c r="F7" s="93"/>
      <c r="G7" s="93"/>
      <c r="H7" s="93"/>
      <c r="I7" s="92"/>
      <c r="J7" s="92"/>
      <c r="K7" s="92"/>
      <c r="L7" s="92"/>
      <c r="M7" s="92"/>
      <c r="N7" s="92"/>
      <c r="O7" s="92"/>
      <c r="P7" s="92"/>
      <c r="Q7" s="92"/>
      <c r="R7" s="92"/>
      <c r="S7" s="92"/>
      <c r="T7" s="92"/>
      <c r="U7" s="92"/>
      <c r="V7" s="92"/>
      <c r="W7" s="92"/>
      <c r="X7" s="92"/>
      <c r="Y7" s="92"/>
      <c r="AB7" s="88"/>
      <c r="AC7" s="89"/>
    </row>
    <row r="8" spans="1:46" ht="20.25" customHeight="1">
      <c r="A8" s="767">
        <f>IF(G8&lt;2,'Name of Bidder'!C13, IF(AND(G8=2,G9=1),"JV of "&amp;'Name of Bidder'!C13&amp;" and "&amp;'Name of Bidder'!C18, IF(AND(G8=2,G9="2 or more"),"JV of "&amp;'Name of Bidder'!C13&amp;", "&amp;'Name of Bidder'!C18&amp;" and "&amp;'Name of Bidder'!C23)))</f>
        <v>0</v>
      </c>
      <c r="B8" s="767"/>
      <c r="C8" s="767"/>
      <c r="D8" s="767"/>
      <c r="E8" s="94" t="s">
        <v>432</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431</v>
      </c>
      <c r="B9" s="773">
        <f>'Name of Bidder'!C13</f>
        <v>0</v>
      </c>
      <c r="C9" s="773"/>
      <c r="D9" s="773"/>
      <c r="E9" s="94" t="s">
        <v>434</v>
      </c>
      <c r="F9" s="99"/>
      <c r="G9" s="95">
        <f>'Name of Bidder'!C8</f>
        <v>0</v>
      </c>
      <c r="H9" s="99"/>
      <c r="I9" s="94"/>
      <c r="J9" s="94"/>
      <c r="K9" s="94"/>
      <c r="L9" s="94"/>
      <c r="M9" s="94"/>
      <c r="N9" s="94"/>
      <c r="O9" s="94"/>
      <c r="P9" s="94"/>
      <c r="Q9" s="94"/>
      <c r="R9" s="94"/>
      <c r="S9" s="94"/>
      <c r="T9" s="94"/>
      <c r="U9" s="94"/>
      <c r="V9" s="94"/>
      <c r="W9" s="94"/>
      <c r="X9" s="94"/>
      <c r="Y9" s="94"/>
      <c r="AB9" s="88"/>
      <c r="AC9" s="89"/>
    </row>
    <row r="10" spans="1:46" ht="20.100000000000001" customHeight="1">
      <c r="A10" s="98" t="s">
        <v>433</v>
      </c>
      <c r="B10" s="774">
        <f>'Name of Bidder'!C14</f>
        <v>0</v>
      </c>
      <c r="C10" s="774"/>
      <c r="D10" s="774"/>
      <c r="E10" s="94" t="s">
        <v>67</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4">
        <f>'Name of Bidder'!C15</f>
        <v>0</v>
      </c>
      <c r="C11" s="774"/>
      <c r="D11" s="774"/>
      <c r="E11" s="94" t="s">
        <v>435</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4">
        <f>'Name of Bidder'!C16</f>
        <v>0</v>
      </c>
      <c r="C12" s="774"/>
      <c r="D12" s="774"/>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76"/>
      <c r="B14" s="776"/>
      <c r="C14" s="776"/>
      <c r="D14" s="776"/>
      <c r="E14" s="776"/>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3" t="str">
        <f>IF(AND(G8=3, G9="2 or More"),"Other Partner-1", IF(AND(G8=3, G9=1),"Other Partner", ""))</f>
        <v/>
      </c>
      <c r="C16" s="773"/>
      <c r="D16" s="773"/>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4" t="str">
        <f>IF(AND(G8=3, G9="2 or More"), 'Name of Bidder'!C18, IF(AND(G8=3, G9=1), 'Name of Bidder'!C18, ""))</f>
        <v/>
      </c>
      <c r="C17" s="774"/>
      <c r="D17" s="774"/>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4" t="str">
        <f>IF(AND(G8=3, G9="2 or More"), 'Name of Bidder'!C19, IF(AND(G8=3, G9=1), 'Name of Bidder'!C19, ""))</f>
        <v/>
      </c>
      <c r="C18" s="774"/>
      <c r="D18" s="774"/>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75" t="str">
        <f>IF(AND(G8=3, G9="2 or More"), 'Name of Bidder'!C20, IF(AND(G8=3, G9=1), 'Name of Bidder'!C20, ""))</f>
        <v/>
      </c>
      <c r="C19" s="775"/>
      <c r="D19" s="775"/>
      <c r="E19" s="103" t="str">
        <f>IF(AND(G8=3, G9="2 or More"), 'Name of Bidder'!C25, IF(AND(G8=3, G9=1),"", ""))</f>
        <v/>
      </c>
      <c r="AA19" s="94"/>
    </row>
    <row r="20" spans="1:27" ht="20.100000000000001" customHeight="1">
      <c r="A20" s="90"/>
      <c r="B20" s="775" t="str">
        <f>IF(AND(G8=3, G9="2 or More"), 'Name of Bidder'!C21, IF(AND(G8=3, G9=1), 'Name of Bidder'!C21, ""))</f>
        <v/>
      </c>
      <c r="C20" s="775"/>
      <c r="D20" s="775"/>
      <c r="E20" s="103" t="str">
        <f>IF(AND(G8=3, G9="2 or More"), 'Name of Bidder'!C26, IF(AND(G8=3, G9=1),"", ""))</f>
        <v/>
      </c>
      <c r="AA20" s="94"/>
    </row>
    <row r="21" spans="1:27" ht="20.100000000000001" customHeight="1">
      <c r="A21" s="81" t="s">
        <v>240</v>
      </c>
    </row>
    <row r="22" spans="1:27" ht="84" customHeight="1">
      <c r="A22" s="772" t="s">
        <v>422</v>
      </c>
      <c r="B22" s="772"/>
      <c r="C22" s="772"/>
      <c r="D22" s="772"/>
      <c r="E22" s="772"/>
      <c r="F22" s="90"/>
      <c r="G22" s="90"/>
      <c r="H22" s="90"/>
      <c r="I22" s="90"/>
      <c r="J22" s="90"/>
      <c r="K22" s="90"/>
      <c r="L22" s="90"/>
      <c r="M22" s="90"/>
      <c r="N22" s="90"/>
      <c r="O22" s="90"/>
      <c r="P22" s="90"/>
      <c r="Q22" s="90"/>
      <c r="R22" s="90"/>
      <c r="S22" s="90"/>
      <c r="T22" s="90"/>
      <c r="U22" s="90"/>
      <c r="V22" s="90"/>
      <c r="W22" s="90"/>
      <c r="X22" s="90"/>
      <c r="Y22" s="90"/>
    </row>
    <row r="23" spans="1:27" ht="33" customHeight="1">
      <c r="A23" s="771" t="s">
        <v>246</v>
      </c>
      <c r="B23" s="771"/>
      <c r="D23" s="105"/>
    </row>
    <row r="24" spans="1:27" ht="33" customHeight="1">
      <c r="A24" s="91" t="s">
        <v>481</v>
      </c>
      <c r="B24" s="106">
        <f>'Name of Bidder'!C40</f>
        <v>0</v>
      </c>
      <c r="C24" s="101"/>
      <c r="D24" s="105" t="s">
        <v>479</v>
      </c>
      <c r="E24" s="107">
        <f>'Name of Bidder'!C37</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482</v>
      </c>
      <c r="B25" s="107">
        <f>'Name of Bidder'!C41</f>
        <v>0</v>
      </c>
      <c r="C25" s="101"/>
      <c r="D25" s="105" t="s">
        <v>480</v>
      </c>
      <c r="E25" s="107">
        <f>'Name of Bidder'!C38</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Rft5X6LLTxifW9uHElhmLA5Pm5g4IQl+wjbm2t9USR1qjtd0z5ghkO+c1odToKQycfoWax8mz3fmakefPXKWzw==" saltValue="Fc6rb6tuVquQ97wLezZv5A==" spinCount="100000"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5" type="noConversion"/>
  <conditionalFormatting sqref="A21">
    <cfRule type="expression" dxfId="100" priority="4" stopIfTrue="1">
      <formula>$G$8=1</formula>
    </cfRule>
  </conditionalFormatting>
  <conditionalFormatting sqref="A23:B23">
    <cfRule type="expression" dxfId="99" priority="7" stopIfTrue="1">
      <formula>$G$8=1</formula>
    </cfRule>
  </conditionalFormatting>
  <conditionalFormatting sqref="A22:E22">
    <cfRule type="expression" dxfId="98" priority="5" stopIfTrue="1">
      <formula>$G$8=1</formula>
    </cfRule>
  </conditionalFormatting>
  <conditionalFormatting sqref="B15:D16 A15:A19 E15:E20">
    <cfRule type="expression" dxfId="97" priority="1" stopIfTrue="1">
      <formula>$Z$2=0</formula>
    </cfRule>
  </conditionalFormatting>
  <conditionalFormatting sqref="B17:D20">
    <cfRule type="expression" dxfId="96" priority="2" stopIfTrue="1">
      <formula>$G$8=3</formula>
    </cfRule>
    <cfRule type="expression" dxfId="95"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04"/>
  <sheetViews>
    <sheetView view="pageBreakPreview" topLeftCell="A35" zoomScale="85" zoomScaleNormal="100" zoomScaleSheetLayoutView="85" workbookViewId="0">
      <selection activeCell="E586" sqref="E586:H586"/>
    </sheetView>
  </sheetViews>
  <sheetFormatPr defaultRowHeight="15.75"/>
  <cols>
    <col min="1" max="1" width="17.85546875" style="503" customWidth="1"/>
    <col min="2" max="2" width="13.85546875" style="503" customWidth="1"/>
    <col min="3" max="3" width="17.5703125" style="503" customWidth="1"/>
    <col min="4" max="4" width="48.42578125" style="503" customWidth="1"/>
    <col min="5" max="5" width="14.42578125" style="503" customWidth="1"/>
    <col min="6" max="6" width="16.85546875" style="503" customWidth="1"/>
    <col min="7" max="7" width="14" style="503" customWidth="1"/>
    <col min="8" max="8" width="23.5703125" style="503" customWidth="1"/>
    <col min="9" max="9" width="14.140625" style="503" customWidth="1"/>
    <col min="10" max="10" width="10.5703125" style="503" customWidth="1"/>
    <col min="11" max="11" width="10.42578125" style="503" customWidth="1"/>
    <col min="12" max="12" width="11.85546875" style="503" customWidth="1"/>
    <col min="13" max="13" width="34.5703125" style="503" hidden="1" customWidth="1"/>
    <col min="14" max="14" width="10.42578125" style="503" customWidth="1"/>
    <col min="15" max="15" width="11.42578125" style="503" customWidth="1"/>
    <col min="16" max="16" width="10.5703125" style="503" customWidth="1"/>
    <col min="17" max="17" width="13.5703125" style="503" customWidth="1"/>
    <col min="18" max="20" width="9.140625" style="503"/>
    <col min="21" max="21" width="13.5703125" style="503" customWidth="1"/>
    <col min="22" max="256" width="9.140625" style="503"/>
    <col min="257" max="257" width="14.42578125" style="503" customWidth="1"/>
    <col min="258" max="258" width="13.85546875" style="503" customWidth="1"/>
    <col min="259" max="259" width="11.42578125" style="503" customWidth="1"/>
    <col min="260" max="260" width="27.85546875" style="503" customWidth="1"/>
    <col min="261" max="261" width="14.42578125" style="503" customWidth="1"/>
    <col min="262" max="262" width="16.85546875" style="503" customWidth="1"/>
    <col min="263" max="263" width="14" style="503" customWidth="1"/>
    <col min="264" max="264" width="15.5703125" style="503" customWidth="1"/>
    <col min="265" max="265" width="3.5703125" style="503" customWidth="1"/>
    <col min="266" max="266" width="10.5703125" style="503" customWidth="1"/>
    <col min="267" max="267" width="10.42578125" style="503" customWidth="1"/>
    <col min="268" max="268" width="11.85546875" style="503" customWidth="1"/>
    <col min="269" max="269" width="0" style="503" hidden="1" customWidth="1"/>
    <col min="270" max="270" width="10.42578125" style="503" customWidth="1"/>
    <col min="271" max="271" width="11.42578125" style="503" customWidth="1"/>
    <col min="272" max="272" width="10.5703125" style="503" customWidth="1"/>
    <col min="273" max="273" width="13.5703125" style="503" customWidth="1"/>
    <col min="274" max="276" width="9.140625" style="503"/>
    <col min="277" max="277" width="13.5703125" style="503" customWidth="1"/>
    <col min="278" max="512" width="9.140625" style="503"/>
    <col min="513" max="513" width="14.42578125" style="503" customWidth="1"/>
    <col min="514" max="514" width="13.85546875" style="503" customWidth="1"/>
    <col min="515" max="515" width="11.42578125" style="503" customWidth="1"/>
    <col min="516" max="516" width="27.85546875" style="503" customWidth="1"/>
    <col min="517" max="517" width="14.42578125" style="503" customWidth="1"/>
    <col min="518" max="518" width="16.85546875" style="503" customWidth="1"/>
    <col min="519" max="519" width="14" style="503" customWidth="1"/>
    <col min="520" max="520" width="15.5703125" style="503" customWidth="1"/>
    <col min="521" max="521" width="3.5703125" style="503" customWidth="1"/>
    <col min="522" max="522" width="10.5703125" style="503" customWidth="1"/>
    <col min="523" max="523" width="10.42578125" style="503" customWidth="1"/>
    <col min="524" max="524" width="11.85546875" style="503" customWidth="1"/>
    <col min="525" max="525" width="0" style="503" hidden="1" customWidth="1"/>
    <col min="526" max="526" width="10.42578125" style="503" customWidth="1"/>
    <col min="527" max="527" width="11.42578125" style="503" customWidth="1"/>
    <col min="528" max="528" width="10.5703125" style="503" customWidth="1"/>
    <col min="529" max="529" width="13.5703125" style="503" customWidth="1"/>
    <col min="530" max="532" width="9.140625" style="503"/>
    <col min="533" max="533" width="13.5703125" style="503" customWidth="1"/>
    <col min="534" max="768" width="9.140625" style="503"/>
    <col min="769" max="769" width="14.42578125" style="503" customWidth="1"/>
    <col min="770" max="770" width="13.85546875" style="503" customWidth="1"/>
    <col min="771" max="771" width="11.42578125" style="503" customWidth="1"/>
    <col min="772" max="772" width="27.85546875" style="503" customWidth="1"/>
    <col min="773" max="773" width="14.42578125" style="503" customWidth="1"/>
    <col min="774" max="774" width="16.85546875" style="503" customWidth="1"/>
    <col min="775" max="775" width="14" style="503" customWidth="1"/>
    <col min="776" max="776" width="15.5703125" style="503" customWidth="1"/>
    <col min="777" max="777" width="3.5703125" style="503" customWidth="1"/>
    <col min="778" max="778" width="10.5703125" style="503" customWidth="1"/>
    <col min="779" max="779" width="10.42578125" style="503" customWidth="1"/>
    <col min="780" max="780" width="11.85546875" style="503" customWidth="1"/>
    <col min="781" max="781" width="0" style="503" hidden="1" customWidth="1"/>
    <col min="782" max="782" width="10.42578125" style="503" customWidth="1"/>
    <col min="783" max="783" width="11.42578125" style="503" customWidth="1"/>
    <col min="784" max="784" width="10.5703125" style="503" customWidth="1"/>
    <col min="785" max="785" width="13.5703125" style="503" customWidth="1"/>
    <col min="786" max="788" width="9.140625" style="503"/>
    <col min="789" max="789" width="13.5703125" style="503" customWidth="1"/>
    <col min="790" max="1024" width="9.140625" style="503"/>
    <col min="1025" max="1025" width="14.42578125" style="503" customWidth="1"/>
    <col min="1026" max="1026" width="13.85546875" style="503" customWidth="1"/>
    <col min="1027" max="1027" width="11.42578125" style="503" customWidth="1"/>
    <col min="1028" max="1028" width="27.85546875" style="503" customWidth="1"/>
    <col min="1029" max="1029" width="14.42578125" style="503" customWidth="1"/>
    <col min="1030" max="1030" width="16.85546875" style="503" customWidth="1"/>
    <col min="1031" max="1031" width="14" style="503" customWidth="1"/>
    <col min="1032" max="1032" width="15.5703125" style="503" customWidth="1"/>
    <col min="1033" max="1033" width="3.5703125" style="503" customWidth="1"/>
    <col min="1034" max="1034" width="10.5703125" style="503" customWidth="1"/>
    <col min="1035" max="1035" width="10.42578125" style="503" customWidth="1"/>
    <col min="1036" max="1036" width="11.85546875" style="503" customWidth="1"/>
    <col min="1037" max="1037" width="0" style="503" hidden="1" customWidth="1"/>
    <col min="1038" max="1038" width="10.42578125" style="503" customWidth="1"/>
    <col min="1039" max="1039" width="11.42578125" style="503" customWidth="1"/>
    <col min="1040" max="1040" width="10.5703125" style="503" customWidth="1"/>
    <col min="1041" max="1041" width="13.5703125" style="503" customWidth="1"/>
    <col min="1042" max="1044" width="9.140625" style="503"/>
    <col min="1045" max="1045" width="13.5703125" style="503" customWidth="1"/>
    <col min="1046" max="1280" width="9.140625" style="503"/>
    <col min="1281" max="1281" width="14.42578125" style="503" customWidth="1"/>
    <col min="1282" max="1282" width="13.85546875" style="503" customWidth="1"/>
    <col min="1283" max="1283" width="11.42578125" style="503" customWidth="1"/>
    <col min="1284" max="1284" width="27.85546875" style="503" customWidth="1"/>
    <col min="1285" max="1285" width="14.42578125" style="503" customWidth="1"/>
    <col min="1286" max="1286" width="16.85546875" style="503" customWidth="1"/>
    <col min="1287" max="1287" width="14" style="503" customWidth="1"/>
    <col min="1288" max="1288" width="15.5703125" style="503" customWidth="1"/>
    <col min="1289" max="1289" width="3.5703125" style="503" customWidth="1"/>
    <col min="1290" max="1290" width="10.5703125" style="503" customWidth="1"/>
    <col min="1291" max="1291" width="10.42578125" style="503" customWidth="1"/>
    <col min="1292" max="1292" width="11.85546875" style="503" customWidth="1"/>
    <col min="1293" max="1293" width="0" style="503" hidden="1" customWidth="1"/>
    <col min="1294" max="1294" width="10.42578125" style="503" customWidth="1"/>
    <col min="1295" max="1295" width="11.42578125" style="503" customWidth="1"/>
    <col min="1296" max="1296" width="10.5703125" style="503" customWidth="1"/>
    <col min="1297" max="1297" width="13.5703125" style="503" customWidth="1"/>
    <col min="1298" max="1300" width="9.140625" style="503"/>
    <col min="1301" max="1301" width="13.5703125" style="503" customWidth="1"/>
    <col min="1302" max="1536" width="9.140625" style="503"/>
    <col min="1537" max="1537" width="14.42578125" style="503" customWidth="1"/>
    <col min="1538" max="1538" width="13.85546875" style="503" customWidth="1"/>
    <col min="1539" max="1539" width="11.42578125" style="503" customWidth="1"/>
    <col min="1540" max="1540" width="27.85546875" style="503" customWidth="1"/>
    <col min="1541" max="1541" width="14.42578125" style="503" customWidth="1"/>
    <col min="1542" max="1542" width="16.85546875" style="503" customWidth="1"/>
    <col min="1543" max="1543" width="14" style="503" customWidth="1"/>
    <col min="1544" max="1544" width="15.5703125" style="503" customWidth="1"/>
    <col min="1545" max="1545" width="3.5703125" style="503" customWidth="1"/>
    <col min="1546" max="1546" width="10.5703125" style="503" customWidth="1"/>
    <col min="1547" max="1547" width="10.42578125" style="503" customWidth="1"/>
    <col min="1548" max="1548" width="11.85546875" style="503" customWidth="1"/>
    <col min="1549" max="1549" width="0" style="503" hidden="1" customWidth="1"/>
    <col min="1550" max="1550" width="10.42578125" style="503" customWidth="1"/>
    <col min="1551" max="1551" width="11.42578125" style="503" customWidth="1"/>
    <col min="1552" max="1552" width="10.5703125" style="503" customWidth="1"/>
    <col min="1553" max="1553" width="13.5703125" style="503" customWidth="1"/>
    <col min="1554" max="1556" width="9.140625" style="503"/>
    <col min="1557" max="1557" width="13.5703125" style="503" customWidth="1"/>
    <col min="1558" max="1792" width="9.140625" style="503"/>
    <col min="1793" max="1793" width="14.42578125" style="503" customWidth="1"/>
    <col min="1794" max="1794" width="13.85546875" style="503" customWidth="1"/>
    <col min="1795" max="1795" width="11.42578125" style="503" customWidth="1"/>
    <col min="1796" max="1796" width="27.85546875" style="503" customWidth="1"/>
    <col min="1797" max="1797" width="14.42578125" style="503" customWidth="1"/>
    <col min="1798" max="1798" width="16.85546875" style="503" customWidth="1"/>
    <col min="1799" max="1799" width="14" style="503" customWidth="1"/>
    <col min="1800" max="1800" width="15.5703125" style="503" customWidth="1"/>
    <col min="1801" max="1801" width="3.5703125" style="503" customWidth="1"/>
    <col min="1802" max="1802" width="10.5703125" style="503" customWidth="1"/>
    <col min="1803" max="1803" width="10.42578125" style="503" customWidth="1"/>
    <col min="1804" max="1804" width="11.85546875" style="503" customWidth="1"/>
    <col min="1805" max="1805" width="0" style="503" hidden="1" customWidth="1"/>
    <col min="1806" max="1806" width="10.42578125" style="503" customWidth="1"/>
    <col min="1807" max="1807" width="11.42578125" style="503" customWidth="1"/>
    <col min="1808" max="1808" width="10.5703125" style="503" customWidth="1"/>
    <col min="1809" max="1809" width="13.5703125" style="503" customWidth="1"/>
    <col min="1810" max="1812" width="9.140625" style="503"/>
    <col min="1813" max="1813" width="13.5703125" style="503" customWidth="1"/>
    <col min="1814" max="2048" width="9.140625" style="503"/>
    <col min="2049" max="2049" width="14.42578125" style="503" customWidth="1"/>
    <col min="2050" max="2050" width="13.85546875" style="503" customWidth="1"/>
    <col min="2051" max="2051" width="11.42578125" style="503" customWidth="1"/>
    <col min="2052" max="2052" width="27.85546875" style="503" customWidth="1"/>
    <col min="2053" max="2053" width="14.42578125" style="503" customWidth="1"/>
    <col min="2054" max="2054" width="16.85546875" style="503" customWidth="1"/>
    <col min="2055" max="2055" width="14" style="503" customWidth="1"/>
    <col min="2056" max="2056" width="15.5703125" style="503" customWidth="1"/>
    <col min="2057" max="2057" width="3.5703125" style="503" customWidth="1"/>
    <col min="2058" max="2058" width="10.5703125" style="503" customWidth="1"/>
    <col min="2059" max="2059" width="10.42578125" style="503" customWidth="1"/>
    <col min="2060" max="2060" width="11.85546875" style="503" customWidth="1"/>
    <col min="2061" max="2061" width="0" style="503" hidden="1" customWidth="1"/>
    <col min="2062" max="2062" width="10.42578125" style="503" customWidth="1"/>
    <col min="2063" max="2063" width="11.42578125" style="503" customWidth="1"/>
    <col min="2064" max="2064" width="10.5703125" style="503" customWidth="1"/>
    <col min="2065" max="2065" width="13.5703125" style="503" customWidth="1"/>
    <col min="2066" max="2068" width="9.140625" style="503"/>
    <col min="2069" max="2069" width="13.5703125" style="503" customWidth="1"/>
    <col min="2070" max="2304" width="9.140625" style="503"/>
    <col min="2305" max="2305" width="14.42578125" style="503" customWidth="1"/>
    <col min="2306" max="2306" width="13.85546875" style="503" customWidth="1"/>
    <col min="2307" max="2307" width="11.42578125" style="503" customWidth="1"/>
    <col min="2308" max="2308" width="27.85546875" style="503" customWidth="1"/>
    <col min="2309" max="2309" width="14.42578125" style="503" customWidth="1"/>
    <col min="2310" max="2310" width="16.85546875" style="503" customWidth="1"/>
    <col min="2311" max="2311" width="14" style="503" customWidth="1"/>
    <col min="2312" max="2312" width="15.5703125" style="503" customWidth="1"/>
    <col min="2313" max="2313" width="3.5703125" style="503" customWidth="1"/>
    <col min="2314" max="2314" width="10.5703125" style="503" customWidth="1"/>
    <col min="2315" max="2315" width="10.42578125" style="503" customWidth="1"/>
    <col min="2316" max="2316" width="11.85546875" style="503" customWidth="1"/>
    <col min="2317" max="2317" width="0" style="503" hidden="1" customWidth="1"/>
    <col min="2318" max="2318" width="10.42578125" style="503" customWidth="1"/>
    <col min="2319" max="2319" width="11.42578125" style="503" customWidth="1"/>
    <col min="2320" max="2320" width="10.5703125" style="503" customWidth="1"/>
    <col min="2321" max="2321" width="13.5703125" style="503" customWidth="1"/>
    <col min="2322" max="2324" width="9.140625" style="503"/>
    <col min="2325" max="2325" width="13.5703125" style="503" customWidth="1"/>
    <col min="2326" max="2560" width="9.140625" style="503"/>
    <col min="2561" max="2561" width="14.42578125" style="503" customWidth="1"/>
    <col min="2562" max="2562" width="13.85546875" style="503" customWidth="1"/>
    <col min="2563" max="2563" width="11.42578125" style="503" customWidth="1"/>
    <col min="2564" max="2564" width="27.85546875" style="503" customWidth="1"/>
    <col min="2565" max="2565" width="14.42578125" style="503" customWidth="1"/>
    <col min="2566" max="2566" width="16.85546875" style="503" customWidth="1"/>
    <col min="2567" max="2567" width="14" style="503" customWidth="1"/>
    <col min="2568" max="2568" width="15.5703125" style="503" customWidth="1"/>
    <col min="2569" max="2569" width="3.5703125" style="503" customWidth="1"/>
    <col min="2570" max="2570" width="10.5703125" style="503" customWidth="1"/>
    <col min="2571" max="2571" width="10.42578125" style="503" customWidth="1"/>
    <col min="2572" max="2572" width="11.85546875" style="503" customWidth="1"/>
    <col min="2573" max="2573" width="0" style="503" hidden="1" customWidth="1"/>
    <col min="2574" max="2574" width="10.42578125" style="503" customWidth="1"/>
    <col min="2575" max="2575" width="11.42578125" style="503" customWidth="1"/>
    <col min="2576" max="2576" width="10.5703125" style="503" customWidth="1"/>
    <col min="2577" max="2577" width="13.5703125" style="503" customWidth="1"/>
    <col min="2578" max="2580" width="9.140625" style="503"/>
    <col min="2581" max="2581" width="13.5703125" style="503" customWidth="1"/>
    <col min="2582" max="2816" width="9.140625" style="503"/>
    <col min="2817" max="2817" width="14.42578125" style="503" customWidth="1"/>
    <col min="2818" max="2818" width="13.85546875" style="503" customWidth="1"/>
    <col min="2819" max="2819" width="11.42578125" style="503" customWidth="1"/>
    <col min="2820" max="2820" width="27.85546875" style="503" customWidth="1"/>
    <col min="2821" max="2821" width="14.42578125" style="503" customWidth="1"/>
    <col min="2822" max="2822" width="16.85546875" style="503" customWidth="1"/>
    <col min="2823" max="2823" width="14" style="503" customWidth="1"/>
    <col min="2824" max="2824" width="15.5703125" style="503" customWidth="1"/>
    <col min="2825" max="2825" width="3.5703125" style="503" customWidth="1"/>
    <col min="2826" max="2826" width="10.5703125" style="503" customWidth="1"/>
    <col min="2827" max="2827" width="10.42578125" style="503" customWidth="1"/>
    <col min="2828" max="2828" width="11.85546875" style="503" customWidth="1"/>
    <col min="2829" max="2829" width="0" style="503" hidden="1" customWidth="1"/>
    <col min="2830" max="2830" width="10.42578125" style="503" customWidth="1"/>
    <col min="2831" max="2831" width="11.42578125" style="503" customWidth="1"/>
    <col min="2832" max="2832" width="10.5703125" style="503" customWidth="1"/>
    <col min="2833" max="2833" width="13.5703125" style="503" customWidth="1"/>
    <col min="2834" max="2836" width="9.140625" style="503"/>
    <col min="2837" max="2837" width="13.5703125" style="503" customWidth="1"/>
    <col min="2838" max="3072" width="9.140625" style="503"/>
    <col min="3073" max="3073" width="14.42578125" style="503" customWidth="1"/>
    <col min="3074" max="3074" width="13.85546875" style="503" customWidth="1"/>
    <col min="3075" max="3075" width="11.42578125" style="503" customWidth="1"/>
    <col min="3076" max="3076" width="27.85546875" style="503" customWidth="1"/>
    <col min="3077" max="3077" width="14.42578125" style="503" customWidth="1"/>
    <col min="3078" max="3078" width="16.85546875" style="503" customWidth="1"/>
    <col min="3079" max="3079" width="14" style="503" customWidth="1"/>
    <col min="3080" max="3080" width="15.5703125" style="503" customWidth="1"/>
    <col min="3081" max="3081" width="3.5703125" style="503" customWidth="1"/>
    <col min="3082" max="3082" width="10.5703125" style="503" customWidth="1"/>
    <col min="3083" max="3083" width="10.42578125" style="503" customWidth="1"/>
    <col min="3084" max="3084" width="11.85546875" style="503" customWidth="1"/>
    <col min="3085" max="3085" width="0" style="503" hidden="1" customWidth="1"/>
    <col min="3086" max="3086" width="10.42578125" style="503" customWidth="1"/>
    <col min="3087" max="3087" width="11.42578125" style="503" customWidth="1"/>
    <col min="3088" max="3088" width="10.5703125" style="503" customWidth="1"/>
    <col min="3089" max="3089" width="13.5703125" style="503" customWidth="1"/>
    <col min="3090" max="3092" width="9.140625" style="503"/>
    <col min="3093" max="3093" width="13.5703125" style="503" customWidth="1"/>
    <col min="3094" max="3328" width="9.140625" style="503"/>
    <col min="3329" max="3329" width="14.42578125" style="503" customWidth="1"/>
    <col min="3330" max="3330" width="13.85546875" style="503" customWidth="1"/>
    <col min="3331" max="3331" width="11.42578125" style="503" customWidth="1"/>
    <col min="3332" max="3332" width="27.85546875" style="503" customWidth="1"/>
    <col min="3333" max="3333" width="14.42578125" style="503" customWidth="1"/>
    <col min="3334" max="3334" width="16.85546875" style="503" customWidth="1"/>
    <col min="3335" max="3335" width="14" style="503" customWidth="1"/>
    <col min="3336" max="3336" width="15.5703125" style="503" customWidth="1"/>
    <col min="3337" max="3337" width="3.5703125" style="503" customWidth="1"/>
    <col min="3338" max="3338" width="10.5703125" style="503" customWidth="1"/>
    <col min="3339" max="3339" width="10.42578125" style="503" customWidth="1"/>
    <col min="3340" max="3340" width="11.85546875" style="503" customWidth="1"/>
    <col min="3341" max="3341" width="0" style="503" hidden="1" customWidth="1"/>
    <col min="3342" max="3342" width="10.42578125" style="503" customWidth="1"/>
    <col min="3343" max="3343" width="11.42578125" style="503" customWidth="1"/>
    <col min="3344" max="3344" width="10.5703125" style="503" customWidth="1"/>
    <col min="3345" max="3345" width="13.5703125" style="503" customWidth="1"/>
    <col min="3346" max="3348" width="9.140625" style="503"/>
    <col min="3349" max="3349" width="13.5703125" style="503" customWidth="1"/>
    <col min="3350" max="3584" width="9.140625" style="503"/>
    <col min="3585" max="3585" width="14.42578125" style="503" customWidth="1"/>
    <col min="3586" max="3586" width="13.85546875" style="503" customWidth="1"/>
    <col min="3587" max="3587" width="11.42578125" style="503" customWidth="1"/>
    <col min="3588" max="3588" width="27.85546875" style="503" customWidth="1"/>
    <col min="3589" max="3589" width="14.42578125" style="503" customWidth="1"/>
    <col min="3590" max="3590" width="16.85546875" style="503" customWidth="1"/>
    <col min="3591" max="3591" width="14" style="503" customWidth="1"/>
    <col min="3592" max="3592" width="15.5703125" style="503" customWidth="1"/>
    <col min="3593" max="3593" width="3.5703125" style="503" customWidth="1"/>
    <col min="3594" max="3594" width="10.5703125" style="503" customWidth="1"/>
    <col min="3595" max="3595" width="10.42578125" style="503" customWidth="1"/>
    <col min="3596" max="3596" width="11.85546875" style="503" customWidth="1"/>
    <col min="3597" max="3597" width="0" style="503" hidden="1" customWidth="1"/>
    <col min="3598" max="3598" width="10.42578125" style="503" customWidth="1"/>
    <col min="3599" max="3599" width="11.42578125" style="503" customWidth="1"/>
    <col min="3600" max="3600" width="10.5703125" style="503" customWidth="1"/>
    <col min="3601" max="3601" width="13.5703125" style="503" customWidth="1"/>
    <col min="3602" max="3604" width="9.140625" style="503"/>
    <col min="3605" max="3605" width="13.5703125" style="503" customWidth="1"/>
    <col min="3606" max="3840" width="9.140625" style="503"/>
    <col min="3841" max="3841" width="14.42578125" style="503" customWidth="1"/>
    <col min="3842" max="3842" width="13.85546875" style="503" customWidth="1"/>
    <col min="3843" max="3843" width="11.42578125" style="503" customWidth="1"/>
    <col min="3844" max="3844" width="27.85546875" style="503" customWidth="1"/>
    <col min="3845" max="3845" width="14.42578125" style="503" customWidth="1"/>
    <col min="3846" max="3846" width="16.85546875" style="503" customWidth="1"/>
    <col min="3847" max="3847" width="14" style="503" customWidth="1"/>
    <col min="3848" max="3848" width="15.5703125" style="503" customWidth="1"/>
    <col min="3849" max="3849" width="3.5703125" style="503" customWidth="1"/>
    <col min="3850" max="3850" width="10.5703125" style="503" customWidth="1"/>
    <col min="3851" max="3851" width="10.42578125" style="503" customWidth="1"/>
    <col min="3852" max="3852" width="11.85546875" style="503" customWidth="1"/>
    <col min="3853" max="3853" width="0" style="503" hidden="1" customWidth="1"/>
    <col min="3854" max="3854" width="10.42578125" style="503" customWidth="1"/>
    <col min="3855" max="3855" width="11.42578125" style="503" customWidth="1"/>
    <col min="3856" max="3856" width="10.5703125" style="503" customWidth="1"/>
    <col min="3857" max="3857" width="13.5703125" style="503" customWidth="1"/>
    <col min="3858" max="3860" width="9.140625" style="503"/>
    <col min="3861" max="3861" width="13.5703125" style="503" customWidth="1"/>
    <col min="3862" max="4096" width="9.140625" style="503"/>
    <col min="4097" max="4097" width="14.42578125" style="503" customWidth="1"/>
    <col min="4098" max="4098" width="13.85546875" style="503" customWidth="1"/>
    <col min="4099" max="4099" width="11.42578125" style="503" customWidth="1"/>
    <col min="4100" max="4100" width="27.85546875" style="503" customWidth="1"/>
    <col min="4101" max="4101" width="14.42578125" style="503" customWidth="1"/>
    <col min="4102" max="4102" width="16.85546875" style="503" customWidth="1"/>
    <col min="4103" max="4103" width="14" style="503" customWidth="1"/>
    <col min="4104" max="4104" width="15.5703125" style="503" customWidth="1"/>
    <col min="4105" max="4105" width="3.5703125" style="503" customWidth="1"/>
    <col min="4106" max="4106" width="10.5703125" style="503" customWidth="1"/>
    <col min="4107" max="4107" width="10.42578125" style="503" customWidth="1"/>
    <col min="4108" max="4108" width="11.85546875" style="503" customWidth="1"/>
    <col min="4109" max="4109" width="0" style="503" hidden="1" customWidth="1"/>
    <col min="4110" max="4110" width="10.42578125" style="503" customWidth="1"/>
    <col min="4111" max="4111" width="11.42578125" style="503" customWidth="1"/>
    <col min="4112" max="4112" width="10.5703125" style="503" customWidth="1"/>
    <col min="4113" max="4113" width="13.5703125" style="503" customWidth="1"/>
    <col min="4114" max="4116" width="9.140625" style="503"/>
    <col min="4117" max="4117" width="13.5703125" style="503" customWidth="1"/>
    <col min="4118" max="4352" width="9.140625" style="503"/>
    <col min="4353" max="4353" width="14.42578125" style="503" customWidth="1"/>
    <col min="4354" max="4354" width="13.85546875" style="503" customWidth="1"/>
    <col min="4355" max="4355" width="11.42578125" style="503" customWidth="1"/>
    <col min="4356" max="4356" width="27.85546875" style="503" customWidth="1"/>
    <col min="4357" max="4357" width="14.42578125" style="503" customWidth="1"/>
    <col min="4358" max="4358" width="16.85546875" style="503" customWidth="1"/>
    <col min="4359" max="4359" width="14" style="503" customWidth="1"/>
    <col min="4360" max="4360" width="15.5703125" style="503" customWidth="1"/>
    <col min="4361" max="4361" width="3.5703125" style="503" customWidth="1"/>
    <col min="4362" max="4362" width="10.5703125" style="503" customWidth="1"/>
    <col min="4363" max="4363" width="10.42578125" style="503" customWidth="1"/>
    <col min="4364" max="4364" width="11.85546875" style="503" customWidth="1"/>
    <col min="4365" max="4365" width="0" style="503" hidden="1" customWidth="1"/>
    <col min="4366" max="4366" width="10.42578125" style="503" customWidth="1"/>
    <col min="4367" max="4367" width="11.42578125" style="503" customWidth="1"/>
    <col min="4368" max="4368" width="10.5703125" style="503" customWidth="1"/>
    <col min="4369" max="4369" width="13.5703125" style="503" customWidth="1"/>
    <col min="4370" max="4372" width="9.140625" style="503"/>
    <col min="4373" max="4373" width="13.5703125" style="503" customWidth="1"/>
    <col min="4374" max="4608" width="9.140625" style="503"/>
    <col min="4609" max="4609" width="14.42578125" style="503" customWidth="1"/>
    <col min="4610" max="4610" width="13.85546875" style="503" customWidth="1"/>
    <col min="4611" max="4611" width="11.42578125" style="503" customWidth="1"/>
    <col min="4612" max="4612" width="27.85546875" style="503" customWidth="1"/>
    <col min="4613" max="4613" width="14.42578125" style="503" customWidth="1"/>
    <col min="4614" max="4614" width="16.85546875" style="503" customWidth="1"/>
    <col min="4615" max="4615" width="14" style="503" customWidth="1"/>
    <col min="4616" max="4616" width="15.5703125" style="503" customWidth="1"/>
    <col min="4617" max="4617" width="3.5703125" style="503" customWidth="1"/>
    <col min="4618" max="4618" width="10.5703125" style="503" customWidth="1"/>
    <col min="4619" max="4619" width="10.42578125" style="503" customWidth="1"/>
    <col min="4620" max="4620" width="11.85546875" style="503" customWidth="1"/>
    <col min="4621" max="4621" width="0" style="503" hidden="1" customWidth="1"/>
    <col min="4622" max="4622" width="10.42578125" style="503" customWidth="1"/>
    <col min="4623" max="4623" width="11.42578125" style="503" customWidth="1"/>
    <col min="4624" max="4624" width="10.5703125" style="503" customWidth="1"/>
    <col min="4625" max="4625" width="13.5703125" style="503" customWidth="1"/>
    <col min="4626" max="4628" width="9.140625" style="503"/>
    <col min="4629" max="4629" width="13.5703125" style="503" customWidth="1"/>
    <col min="4630" max="4864" width="9.140625" style="503"/>
    <col min="4865" max="4865" width="14.42578125" style="503" customWidth="1"/>
    <col min="4866" max="4866" width="13.85546875" style="503" customWidth="1"/>
    <col min="4867" max="4867" width="11.42578125" style="503" customWidth="1"/>
    <col min="4868" max="4868" width="27.85546875" style="503" customWidth="1"/>
    <col min="4869" max="4869" width="14.42578125" style="503" customWidth="1"/>
    <col min="4870" max="4870" width="16.85546875" style="503" customWidth="1"/>
    <col min="4871" max="4871" width="14" style="503" customWidth="1"/>
    <col min="4872" max="4872" width="15.5703125" style="503" customWidth="1"/>
    <col min="4873" max="4873" width="3.5703125" style="503" customWidth="1"/>
    <col min="4874" max="4874" width="10.5703125" style="503" customWidth="1"/>
    <col min="4875" max="4875" width="10.42578125" style="503" customWidth="1"/>
    <col min="4876" max="4876" width="11.85546875" style="503" customWidth="1"/>
    <col min="4877" max="4877" width="0" style="503" hidden="1" customWidth="1"/>
    <col min="4878" max="4878" width="10.42578125" style="503" customWidth="1"/>
    <col min="4879" max="4879" width="11.42578125" style="503" customWidth="1"/>
    <col min="4880" max="4880" width="10.5703125" style="503" customWidth="1"/>
    <col min="4881" max="4881" width="13.5703125" style="503" customWidth="1"/>
    <col min="4882" max="4884" width="9.140625" style="503"/>
    <col min="4885" max="4885" width="13.5703125" style="503" customWidth="1"/>
    <col min="4886" max="5120" width="9.140625" style="503"/>
    <col min="5121" max="5121" width="14.42578125" style="503" customWidth="1"/>
    <col min="5122" max="5122" width="13.85546875" style="503" customWidth="1"/>
    <col min="5123" max="5123" width="11.42578125" style="503" customWidth="1"/>
    <col min="5124" max="5124" width="27.85546875" style="503" customWidth="1"/>
    <col min="5125" max="5125" width="14.42578125" style="503" customWidth="1"/>
    <col min="5126" max="5126" width="16.85546875" style="503" customWidth="1"/>
    <col min="5127" max="5127" width="14" style="503" customWidth="1"/>
    <col min="5128" max="5128" width="15.5703125" style="503" customWidth="1"/>
    <col min="5129" max="5129" width="3.5703125" style="503" customWidth="1"/>
    <col min="5130" max="5130" width="10.5703125" style="503" customWidth="1"/>
    <col min="5131" max="5131" width="10.42578125" style="503" customWidth="1"/>
    <col min="5132" max="5132" width="11.85546875" style="503" customWidth="1"/>
    <col min="5133" max="5133" width="0" style="503" hidden="1" customWidth="1"/>
    <col min="5134" max="5134" width="10.42578125" style="503" customWidth="1"/>
    <col min="5135" max="5135" width="11.42578125" style="503" customWidth="1"/>
    <col min="5136" max="5136" width="10.5703125" style="503" customWidth="1"/>
    <col min="5137" max="5137" width="13.5703125" style="503" customWidth="1"/>
    <col min="5138" max="5140" width="9.140625" style="503"/>
    <col min="5141" max="5141" width="13.5703125" style="503" customWidth="1"/>
    <col min="5142" max="5376" width="9.140625" style="503"/>
    <col min="5377" max="5377" width="14.42578125" style="503" customWidth="1"/>
    <col min="5378" max="5378" width="13.85546875" style="503" customWidth="1"/>
    <col min="5379" max="5379" width="11.42578125" style="503" customWidth="1"/>
    <col min="5380" max="5380" width="27.85546875" style="503" customWidth="1"/>
    <col min="5381" max="5381" width="14.42578125" style="503" customWidth="1"/>
    <col min="5382" max="5382" width="16.85546875" style="503" customWidth="1"/>
    <col min="5383" max="5383" width="14" style="503" customWidth="1"/>
    <col min="5384" max="5384" width="15.5703125" style="503" customWidth="1"/>
    <col min="5385" max="5385" width="3.5703125" style="503" customWidth="1"/>
    <col min="5386" max="5386" width="10.5703125" style="503" customWidth="1"/>
    <col min="5387" max="5387" width="10.42578125" style="503" customWidth="1"/>
    <col min="5388" max="5388" width="11.85546875" style="503" customWidth="1"/>
    <col min="5389" max="5389" width="0" style="503" hidden="1" customWidth="1"/>
    <col min="5390" max="5390" width="10.42578125" style="503" customWidth="1"/>
    <col min="5391" max="5391" width="11.42578125" style="503" customWidth="1"/>
    <col min="5392" max="5392" width="10.5703125" style="503" customWidth="1"/>
    <col min="5393" max="5393" width="13.5703125" style="503" customWidth="1"/>
    <col min="5394" max="5396" width="9.140625" style="503"/>
    <col min="5397" max="5397" width="13.5703125" style="503" customWidth="1"/>
    <col min="5398" max="5632" width="9.140625" style="503"/>
    <col min="5633" max="5633" width="14.42578125" style="503" customWidth="1"/>
    <col min="5634" max="5634" width="13.85546875" style="503" customWidth="1"/>
    <col min="5635" max="5635" width="11.42578125" style="503" customWidth="1"/>
    <col min="5636" max="5636" width="27.85546875" style="503" customWidth="1"/>
    <col min="5637" max="5637" width="14.42578125" style="503" customWidth="1"/>
    <col min="5638" max="5638" width="16.85546875" style="503" customWidth="1"/>
    <col min="5639" max="5639" width="14" style="503" customWidth="1"/>
    <col min="5640" max="5640" width="15.5703125" style="503" customWidth="1"/>
    <col min="5641" max="5641" width="3.5703125" style="503" customWidth="1"/>
    <col min="5642" max="5642" width="10.5703125" style="503" customWidth="1"/>
    <col min="5643" max="5643" width="10.42578125" style="503" customWidth="1"/>
    <col min="5644" max="5644" width="11.85546875" style="503" customWidth="1"/>
    <col min="5645" max="5645" width="0" style="503" hidden="1" customWidth="1"/>
    <col min="5646" max="5646" width="10.42578125" style="503" customWidth="1"/>
    <col min="5647" max="5647" width="11.42578125" style="503" customWidth="1"/>
    <col min="5648" max="5648" width="10.5703125" style="503" customWidth="1"/>
    <col min="5649" max="5649" width="13.5703125" style="503" customWidth="1"/>
    <col min="5650" max="5652" width="9.140625" style="503"/>
    <col min="5653" max="5653" width="13.5703125" style="503" customWidth="1"/>
    <col min="5654" max="5888" width="9.140625" style="503"/>
    <col min="5889" max="5889" width="14.42578125" style="503" customWidth="1"/>
    <col min="5890" max="5890" width="13.85546875" style="503" customWidth="1"/>
    <col min="5891" max="5891" width="11.42578125" style="503" customWidth="1"/>
    <col min="5892" max="5892" width="27.85546875" style="503" customWidth="1"/>
    <col min="5893" max="5893" width="14.42578125" style="503" customWidth="1"/>
    <col min="5894" max="5894" width="16.85546875" style="503" customWidth="1"/>
    <col min="5895" max="5895" width="14" style="503" customWidth="1"/>
    <col min="5896" max="5896" width="15.5703125" style="503" customWidth="1"/>
    <col min="5897" max="5897" width="3.5703125" style="503" customWidth="1"/>
    <col min="5898" max="5898" width="10.5703125" style="503" customWidth="1"/>
    <col min="5899" max="5899" width="10.42578125" style="503" customWidth="1"/>
    <col min="5900" max="5900" width="11.85546875" style="503" customWidth="1"/>
    <col min="5901" max="5901" width="0" style="503" hidden="1" customWidth="1"/>
    <col min="5902" max="5902" width="10.42578125" style="503" customWidth="1"/>
    <col min="5903" max="5903" width="11.42578125" style="503" customWidth="1"/>
    <col min="5904" max="5904" width="10.5703125" style="503" customWidth="1"/>
    <col min="5905" max="5905" width="13.5703125" style="503" customWidth="1"/>
    <col min="5906" max="5908" width="9.140625" style="503"/>
    <col min="5909" max="5909" width="13.5703125" style="503" customWidth="1"/>
    <col min="5910" max="6144" width="9.140625" style="503"/>
    <col min="6145" max="6145" width="14.42578125" style="503" customWidth="1"/>
    <col min="6146" max="6146" width="13.85546875" style="503" customWidth="1"/>
    <col min="6147" max="6147" width="11.42578125" style="503" customWidth="1"/>
    <col min="6148" max="6148" width="27.85546875" style="503" customWidth="1"/>
    <col min="6149" max="6149" width="14.42578125" style="503" customWidth="1"/>
    <col min="6150" max="6150" width="16.85546875" style="503" customWidth="1"/>
    <col min="6151" max="6151" width="14" style="503" customWidth="1"/>
    <col min="6152" max="6152" width="15.5703125" style="503" customWidth="1"/>
    <col min="6153" max="6153" width="3.5703125" style="503" customWidth="1"/>
    <col min="6154" max="6154" width="10.5703125" style="503" customWidth="1"/>
    <col min="6155" max="6155" width="10.42578125" style="503" customWidth="1"/>
    <col min="6156" max="6156" width="11.85546875" style="503" customWidth="1"/>
    <col min="6157" max="6157" width="0" style="503" hidden="1" customWidth="1"/>
    <col min="6158" max="6158" width="10.42578125" style="503" customWidth="1"/>
    <col min="6159" max="6159" width="11.42578125" style="503" customWidth="1"/>
    <col min="6160" max="6160" width="10.5703125" style="503" customWidth="1"/>
    <col min="6161" max="6161" width="13.5703125" style="503" customWidth="1"/>
    <col min="6162" max="6164" width="9.140625" style="503"/>
    <col min="6165" max="6165" width="13.5703125" style="503" customWidth="1"/>
    <col min="6166" max="6400" width="9.140625" style="503"/>
    <col min="6401" max="6401" width="14.42578125" style="503" customWidth="1"/>
    <col min="6402" max="6402" width="13.85546875" style="503" customWidth="1"/>
    <col min="6403" max="6403" width="11.42578125" style="503" customWidth="1"/>
    <col min="6404" max="6404" width="27.85546875" style="503" customWidth="1"/>
    <col min="6405" max="6405" width="14.42578125" style="503" customWidth="1"/>
    <col min="6406" max="6406" width="16.85546875" style="503" customWidth="1"/>
    <col min="6407" max="6407" width="14" style="503" customWidth="1"/>
    <col min="6408" max="6408" width="15.5703125" style="503" customWidth="1"/>
    <col min="6409" max="6409" width="3.5703125" style="503" customWidth="1"/>
    <col min="6410" max="6410" width="10.5703125" style="503" customWidth="1"/>
    <col min="6411" max="6411" width="10.42578125" style="503" customWidth="1"/>
    <col min="6412" max="6412" width="11.85546875" style="503" customWidth="1"/>
    <col min="6413" max="6413" width="0" style="503" hidden="1" customWidth="1"/>
    <col min="6414" max="6414" width="10.42578125" style="503" customWidth="1"/>
    <col min="6415" max="6415" width="11.42578125" style="503" customWidth="1"/>
    <col min="6416" max="6416" width="10.5703125" style="503" customWidth="1"/>
    <col min="6417" max="6417" width="13.5703125" style="503" customWidth="1"/>
    <col min="6418" max="6420" width="9.140625" style="503"/>
    <col min="6421" max="6421" width="13.5703125" style="503" customWidth="1"/>
    <col min="6422" max="6656" width="9.140625" style="503"/>
    <col min="6657" max="6657" width="14.42578125" style="503" customWidth="1"/>
    <col min="6658" max="6658" width="13.85546875" style="503" customWidth="1"/>
    <col min="6659" max="6659" width="11.42578125" style="503" customWidth="1"/>
    <col min="6660" max="6660" width="27.85546875" style="503" customWidth="1"/>
    <col min="6661" max="6661" width="14.42578125" style="503" customWidth="1"/>
    <col min="6662" max="6662" width="16.85546875" style="503" customWidth="1"/>
    <col min="6663" max="6663" width="14" style="503" customWidth="1"/>
    <col min="6664" max="6664" width="15.5703125" style="503" customWidth="1"/>
    <col min="6665" max="6665" width="3.5703125" style="503" customWidth="1"/>
    <col min="6666" max="6666" width="10.5703125" style="503" customWidth="1"/>
    <col min="6667" max="6667" width="10.42578125" style="503" customWidth="1"/>
    <col min="6668" max="6668" width="11.85546875" style="503" customWidth="1"/>
    <col min="6669" max="6669" width="0" style="503" hidden="1" customWidth="1"/>
    <col min="6670" max="6670" width="10.42578125" style="503" customWidth="1"/>
    <col min="6671" max="6671" width="11.42578125" style="503" customWidth="1"/>
    <col min="6672" max="6672" width="10.5703125" style="503" customWidth="1"/>
    <col min="6673" max="6673" width="13.5703125" style="503" customWidth="1"/>
    <col min="6674" max="6676" width="9.140625" style="503"/>
    <col min="6677" max="6677" width="13.5703125" style="503" customWidth="1"/>
    <col min="6678" max="6912" width="9.140625" style="503"/>
    <col min="6913" max="6913" width="14.42578125" style="503" customWidth="1"/>
    <col min="6914" max="6914" width="13.85546875" style="503" customWidth="1"/>
    <col min="6915" max="6915" width="11.42578125" style="503" customWidth="1"/>
    <col min="6916" max="6916" width="27.85546875" style="503" customWidth="1"/>
    <col min="6917" max="6917" width="14.42578125" style="503" customWidth="1"/>
    <col min="6918" max="6918" width="16.85546875" style="503" customWidth="1"/>
    <col min="6919" max="6919" width="14" style="503" customWidth="1"/>
    <col min="6920" max="6920" width="15.5703125" style="503" customWidth="1"/>
    <col min="6921" max="6921" width="3.5703125" style="503" customWidth="1"/>
    <col min="6922" max="6922" width="10.5703125" style="503" customWidth="1"/>
    <col min="6923" max="6923" width="10.42578125" style="503" customWidth="1"/>
    <col min="6924" max="6924" width="11.85546875" style="503" customWidth="1"/>
    <col min="6925" max="6925" width="0" style="503" hidden="1" customWidth="1"/>
    <col min="6926" max="6926" width="10.42578125" style="503" customWidth="1"/>
    <col min="6927" max="6927" width="11.42578125" style="503" customWidth="1"/>
    <col min="6928" max="6928" width="10.5703125" style="503" customWidth="1"/>
    <col min="6929" max="6929" width="13.5703125" style="503" customWidth="1"/>
    <col min="6930" max="6932" width="9.140625" style="503"/>
    <col min="6933" max="6933" width="13.5703125" style="503" customWidth="1"/>
    <col min="6934" max="7168" width="9.140625" style="503"/>
    <col min="7169" max="7169" width="14.42578125" style="503" customWidth="1"/>
    <col min="7170" max="7170" width="13.85546875" style="503" customWidth="1"/>
    <col min="7171" max="7171" width="11.42578125" style="503" customWidth="1"/>
    <col min="7172" max="7172" width="27.85546875" style="503" customWidth="1"/>
    <col min="7173" max="7173" width="14.42578125" style="503" customWidth="1"/>
    <col min="7174" max="7174" width="16.85546875" style="503" customWidth="1"/>
    <col min="7175" max="7175" width="14" style="503" customWidth="1"/>
    <col min="7176" max="7176" width="15.5703125" style="503" customWidth="1"/>
    <col min="7177" max="7177" width="3.5703125" style="503" customWidth="1"/>
    <col min="7178" max="7178" width="10.5703125" style="503" customWidth="1"/>
    <col min="7179" max="7179" width="10.42578125" style="503" customWidth="1"/>
    <col min="7180" max="7180" width="11.85546875" style="503" customWidth="1"/>
    <col min="7181" max="7181" width="0" style="503" hidden="1" customWidth="1"/>
    <col min="7182" max="7182" width="10.42578125" style="503" customWidth="1"/>
    <col min="7183" max="7183" width="11.42578125" style="503" customWidth="1"/>
    <col min="7184" max="7184" width="10.5703125" style="503" customWidth="1"/>
    <col min="7185" max="7185" width="13.5703125" style="503" customWidth="1"/>
    <col min="7186" max="7188" width="9.140625" style="503"/>
    <col min="7189" max="7189" width="13.5703125" style="503" customWidth="1"/>
    <col min="7190" max="7424" width="9.140625" style="503"/>
    <col min="7425" max="7425" width="14.42578125" style="503" customWidth="1"/>
    <col min="7426" max="7426" width="13.85546875" style="503" customWidth="1"/>
    <col min="7427" max="7427" width="11.42578125" style="503" customWidth="1"/>
    <col min="7428" max="7428" width="27.85546875" style="503" customWidth="1"/>
    <col min="7429" max="7429" width="14.42578125" style="503" customWidth="1"/>
    <col min="7430" max="7430" width="16.85546875" style="503" customWidth="1"/>
    <col min="7431" max="7431" width="14" style="503" customWidth="1"/>
    <col min="7432" max="7432" width="15.5703125" style="503" customWidth="1"/>
    <col min="7433" max="7433" width="3.5703125" style="503" customWidth="1"/>
    <col min="7434" max="7434" width="10.5703125" style="503" customWidth="1"/>
    <col min="7435" max="7435" width="10.42578125" style="503" customWidth="1"/>
    <col min="7436" max="7436" width="11.85546875" style="503" customWidth="1"/>
    <col min="7437" max="7437" width="0" style="503" hidden="1" customWidth="1"/>
    <col min="7438" max="7438" width="10.42578125" style="503" customWidth="1"/>
    <col min="7439" max="7439" width="11.42578125" style="503" customWidth="1"/>
    <col min="7440" max="7440" width="10.5703125" style="503" customWidth="1"/>
    <col min="7441" max="7441" width="13.5703125" style="503" customWidth="1"/>
    <col min="7442" max="7444" width="9.140625" style="503"/>
    <col min="7445" max="7445" width="13.5703125" style="503" customWidth="1"/>
    <col min="7446" max="7680" width="9.140625" style="503"/>
    <col min="7681" max="7681" width="14.42578125" style="503" customWidth="1"/>
    <col min="7682" max="7682" width="13.85546875" style="503" customWidth="1"/>
    <col min="7683" max="7683" width="11.42578125" style="503" customWidth="1"/>
    <col min="7684" max="7684" width="27.85546875" style="503" customWidth="1"/>
    <col min="7685" max="7685" width="14.42578125" style="503" customWidth="1"/>
    <col min="7686" max="7686" width="16.85546875" style="503" customWidth="1"/>
    <col min="7687" max="7687" width="14" style="503" customWidth="1"/>
    <col min="7688" max="7688" width="15.5703125" style="503" customWidth="1"/>
    <col min="7689" max="7689" width="3.5703125" style="503" customWidth="1"/>
    <col min="7690" max="7690" width="10.5703125" style="503" customWidth="1"/>
    <col min="7691" max="7691" width="10.42578125" style="503" customWidth="1"/>
    <col min="7692" max="7692" width="11.85546875" style="503" customWidth="1"/>
    <col min="7693" max="7693" width="0" style="503" hidden="1" customWidth="1"/>
    <col min="7694" max="7694" width="10.42578125" style="503" customWidth="1"/>
    <col min="7695" max="7695" width="11.42578125" style="503" customWidth="1"/>
    <col min="7696" max="7696" width="10.5703125" style="503" customWidth="1"/>
    <col min="7697" max="7697" width="13.5703125" style="503" customWidth="1"/>
    <col min="7698" max="7700" width="9.140625" style="503"/>
    <col min="7701" max="7701" width="13.5703125" style="503" customWidth="1"/>
    <col min="7702" max="7936" width="9.140625" style="503"/>
    <col min="7937" max="7937" width="14.42578125" style="503" customWidth="1"/>
    <col min="7938" max="7938" width="13.85546875" style="503" customWidth="1"/>
    <col min="7939" max="7939" width="11.42578125" style="503" customWidth="1"/>
    <col min="7940" max="7940" width="27.85546875" style="503" customWidth="1"/>
    <col min="7941" max="7941" width="14.42578125" style="503" customWidth="1"/>
    <col min="7942" max="7942" width="16.85546875" style="503" customWidth="1"/>
    <col min="7943" max="7943" width="14" style="503" customWidth="1"/>
    <col min="7944" max="7944" width="15.5703125" style="503" customWidth="1"/>
    <col min="7945" max="7945" width="3.5703125" style="503" customWidth="1"/>
    <col min="7946" max="7946" width="10.5703125" style="503" customWidth="1"/>
    <col min="7947" max="7947" width="10.42578125" style="503" customWidth="1"/>
    <col min="7948" max="7948" width="11.85546875" style="503" customWidth="1"/>
    <col min="7949" max="7949" width="0" style="503" hidden="1" customWidth="1"/>
    <col min="7950" max="7950" width="10.42578125" style="503" customWidth="1"/>
    <col min="7951" max="7951" width="11.42578125" style="503" customWidth="1"/>
    <col min="7952" max="7952" width="10.5703125" style="503" customWidth="1"/>
    <col min="7953" max="7953" width="13.5703125" style="503" customWidth="1"/>
    <col min="7954" max="7956" width="9.140625" style="503"/>
    <col min="7957" max="7957" width="13.5703125" style="503" customWidth="1"/>
    <col min="7958" max="8192" width="9.140625" style="503"/>
    <col min="8193" max="8193" width="14.42578125" style="503" customWidth="1"/>
    <col min="8194" max="8194" width="13.85546875" style="503" customWidth="1"/>
    <col min="8195" max="8195" width="11.42578125" style="503" customWidth="1"/>
    <col min="8196" max="8196" width="27.85546875" style="503" customWidth="1"/>
    <col min="8197" max="8197" width="14.42578125" style="503" customWidth="1"/>
    <col min="8198" max="8198" width="16.85546875" style="503" customWidth="1"/>
    <col min="8199" max="8199" width="14" style="503" customWidth="1"/>
    <col min="8200" max="8200" width="15.5703125" style="503" customWidth="1"/>
    <col min="8201" max="8201" width="3.5703125" style="503" customWidth="1"/>
    <col min="8202" max="8202" width="10.5703125" style="503" customWidth="1"/>
    <col min="8203" max="8203" width="10.42578125" style="503" customWidth="1"/>
    <col min="8204" max="8204" width="11.85546875" style="503" customWidth="1"/>
    <col min="8205" max="8205" width="0" style="503" hidden="1" customWidth="1"/>
    <col min="8206" max="8206" width="10.42578125" style="503" customWidth="1"/>
    <col min="8207" max="8207" width="11.42578125" style="503" customWidth="1"/>
    <col min="8208" max="8208" width="10.5703125" style="503" customWidth="1"/>
    <col min="8209" max="8209" width="13.5703125" style="503" customWidth="1"/>
    <col min="8210" max="8212" width="9.140625" style="503"/>
    <col min="8213" max="8213" width="13.5703125" style="503" customWidth="1"/>
    <col min="8214" max="8448" width="9.140625" style="503"/>
    <col min="8449" max="8449" width="14.42578125" style="503" customWidth="1"/>
    <col min="8450" max="8450" width="13.85546875" style="503" customWidth="1"/>
    <col min="8451" max="8451" width="11.42578125" style="503" customWidth="1"/>
    <col min="8452" max="8452" width="27.85546875" style="503" customWidth="1"/>
    <col min="8453" max="8453" width="14.42578125" style="503" customWidth="1"/>
    <col min="8454" max="8454" width="16.85546875" style="503" customWidth="1"/>
    <col min="8455" max="8455" width="14" style="503" customWidth="1"/>
    <col min="8456" max="8456" width="15.5703125" style="503" customWidth="1"/>
    <col min="8457" max="8457" width="3.5703125" style="503" customWidth="1"/>
    <col min="8458" max="8458" width="10.5703125" style="503" customWidth="1"/>
    <col min="8459" max="8459" width="10.42578125" style="503" customWidth="1"/>
    <col min="8460" max="8460" width="11.85546875" style="503" customWidth="1"/>
    <col min="8461" max="8461" width="0" style="503" hidden="1" customWidth="1"/>
    <col min="8462" max="8462" width="10.42578125" style="503" customWidth="1"/>
    <col min="8463" max="8463" width="11.42578125" style="503" customWidth="1"/>
    <col min="8464" max="8464" width="10.5703125" style="503" customWidth="1"/>
    <col min="8465" max="8465" width="13.5703125" style="503" customWidth="1"/>
    <col min="8466" max="8468" width="9.140625" style="503"/>
    <col min="8469" max="8469" width="13.5703125" style="503" customWidth="1"/>
    <col min="8470" max="8704" width="9.140625" style="503"/>
    <col min="8705" max="8705" width="14.42578125" style="503" customWidth="1"/>
    <col min="8706" max="8706" width="13.85546875" style="503" customWidth="1"/>
    <col min="8707" max="8707" width="11.42578125" style="503" customWidth="1"/>
    <col min="8708" max="8708" width="27.85546875" style="503" customWidth="1"/>
    <col min="8709" max="8709" width="14.42578125" style="503" customWidth="1"/>
    <col min="8710" max="8710" width="16.85546875" style="503" customWidth="1"/>
    <col min="8711" max="8711" width="14" style="503" customWidth="1"/>
    <col min="8712" max="8712" width="15.5703125" style="503" customWidth="1"/>
    <col min="8713" max="8713" width="3.5703125" style="503" customWidth="1"/>
    <col min="8714" max="8714" width="10.5703125" style="503" customWidth="1"/>
    <col min="8715" max="8715" width="10.42578125" style="503" customWidth="1"/>
    <col min="8716" max="8716" width="11.85546875" style="503" customWidth="1"/>
    <col min="8717" max="8717" width="0" style="503" hidden="1" customWidth="1"/>
    <col min="8718" max="8718" width="10.42578125" style="503" customWidth="1"/>
    <col min="8719" max="8719" width="11.42578125" style="503" customWidth="1"/>
    <col min="8720" max="8720" width="10.5703125" style="503" customWidth="1"/>
    <col min="8721" max="8721" width="13.5703125" style="503" customWidth="1"/>
    <col min="8722" max="8724" width="9.140625" style="503"/>
    <col min="8725" max="8725" width="13.5703125" style="503" customWidth="1"/>
    <col min="8726" max="8960" width="9.140625" style="503"/>
    <col min="8961" max="8961" width="14.42578125" style="503" customWidth="1"/>
    <col min="8962" max="8962" width="13.85546875" style="503" customWidth="1"/>
    <col min="8963" max="8963" width="11.42578125" style="503" customWidth="1"/>
    <col min="8964" max="8964" width="27.85546875" style="503" customWidth="1"/>
    <col min="8965" max="8965" width="14.42578125" style="503" customWidth="1"/>
    <col min="8966" max="8966" width="16.85546875" style="503" customWidth="1"/>
    <col min="8967" max="8967" width="14" style="503" customWidth="1"/>
    <col min="8968" max="8968" width="15.5703125" style="503" customWidth="1"/>
    <col min="8969" max="8969" width="3.5703125" style="503" customWidth="1"/>
    <col min="8970" max="8970" width="10.5703125" style="503" customWidth="1"/>
    <col min="8971" max="8971" width="10.42578125" style="503" customWidth="1"/>
    <col min="8972" max="8972" width="11.85546875" style="503" customWidth="1"/>
    <col min="8973" max="8973" width="0" style="503" hidden="1" customWidth="1"/>
    <col min="8974" max="8974" width="10.42578125" style="503" customWidth="1"/>
    <col min="8975" max="8975" width="11.42578125" style="503" customWidth="1"/>
    <col min="8976" max="8976" width="10.5703125" style="503" customWidth="1"/>
    <col min="8977" max="8977" width="13.5703125" style="503" customWidth="1"/>
    <col min="8978" max="8980" width="9.140625" style="503"/>
    <col min="8981" max="8981" width="13.5703125" style="503" customWidth="1"/>
    <col min="8982" max="9216" width="9.140625" style="503"/>
    <col min="9217" max="9217" width="14.42578125" style="503" customWidth="1"/>
    <col min="9218" max="9218" width="13.85546875" style="503" customWidth="1"/>
    <col min="9219" max="9219" width="11.42578125" style="503" customWidth="1"/>
    <col min="9220" max="9220" width="27.85546875" style="503" customWidth="1"/>
    <col min="9221" max="9221" width="14.42578125" style="503" customWidth="1"/>
    <col min="9222" max="9222" width="16.85546875" style="503" customWidth="1"/>
    <col min="9223" max="9223" width="14" style="503" customWidth="1"/>
    <col min="9224" max="9224" width="15.5703125" style="503" customWidth="1"/>
    <col min="9225" max="9225" width="3.5703125" style="503" customWidth="1"/>
    <col min="9226" max="9226" width="10.5703125" style="503" customWidth="1"/>
    <col min="9227" max="9227" width="10.42578125" style="503" customWidth="1"/>
    <col min="9228" max="9228" width="11.85546875" style="503" customWidth="1"/>
    <col min="9229" max="9229" width="0" style="503" hidden="1" customWidth="1"/>
    <col min="9230" max="9230" width="10.42578125" style="503" customWidth="1"/>
    <col min="9231" max="9231" width="11.42578125" style="503" customWidth="1"/>
    <col min="9232" max="9232" width="10.5703125" style="503" customWidth="1"/>
    <col min="9233" max="9233" width="13.5703125" style="503" customWidth="1"/>
    <col min="9234" max="9236" width="9.140625" style="503"/>
    <col min="9237" max="9237" width="13.5703125" style="503" customWidth="1"/>
    <col min="9238" max="9472" width="9.140625" style="503"/>
    <col min="9473" max="9473" width="14.42578125" style="503" customWidth="1"/>
    <col min="9474" max="9474" width="13.85546875" style="503" customWidth="1"/>
    <col min="9475" max="9475" width="11.42578125" style="503" customWidth="1"/>
    <col min="9476" max="9476" width="27.85546875" style="503" customWidth="1"/>
    <col min="9477" max="9477" width="14.42578125" style="503" customWidth="1"/>
    <col min="9478" max="9478" width="16.85546875" style="503" customWidth="1"/>
    <col min="9479" max="9479" width="14" style="503" customWidth="1"/>
    <col min="9480" max="9480" width="15.5703125" style="503" customWidth="1"/>
    <col min="9481" max="9481" width="3.5703125" style="503" customWidth="1"/>
    <col min="9482" max="9482" width="10.5703125" style="503" customWidth="1"/>
    <col min="9483" max="9483" width="10.42578125" style="503" customWidth="1"/>
    <col min="9484" max="9484" width="11.85546875" style="503" customWidth="1"/>
    <col min="9485" max="9485" width="0" style="503" hidden="1" customWidth="1"/>
    <col min="9486" max="9486" width="10.42578125" style="503" customWidth="1"/>
    <col min="9487" max="9487" width="11.42578125" style="503" customWidth="1"/>
    <col min="9488" max="9488" width="10.5703125" style="503" customWidth="1"/>
    <col min="9489" max="9489" width="13.5703125" style="503" customWidth="1"/>
    <col min="9490" max="9492" width="9.140625" style="503"/>
    <col min="9493" max="9493" width="13.5703125" style="503" customWidth="1"/>
    <col min="9494" max="9728" width="9.140625" style="503"/>
    <col min="9729" max="9729" width="14.42578125" style="503" customWidth="1"/>
    <col min="9730" max="9730" width="13.85546875" style="503" customWidth="1"/>
    <col min="9731" max="9731" width="11.42578125" style="503" customWidth="1"/>
    <col min="9732" max="9732" width="27.85546875" style="503" customWidth="1"/>
    <col min="9733" max="9733" width="14.42578125" style="503" customWidth="1"/>
    <col min="9734" max="9734" width="16.85546875" style="503" customWidth="1"/>
    <col min="9735" max="9735" width="14" style="503" customWidth="1"/>
    <col min="9736" max="9736" width="15.5703125" style="503" customWidth="1"/>
    <col min="9737" max="9737" width="3.5703125" style="503" customWidth="1"/>
    <col min="9738" max="9738" width="10.5703125" style="503" customWidth="1"/>
    <col min="9739" max="9739" width="10.42578125" style="503" customWidth="1"/>
    <col min="9740" max="9740" width="11.85546875" style="503" customWidth="1"/>
    <col min="9741" max="9741" width="0" style="503" hidden="1" customWidth="1"/>
    <col min="9742" max="9742" width="10.42578125" style="503" customWidth="1"/>
    <col min="9743" max="9743" width="11.42578125" style="503" customWidth="1"/>
    <col min="9744" max="9744" width="10.5703125" style="503" customWidth="1"/>
    <col min="9745" max="9745" width="13.5703125" style="503" customWidth="1"/>
    <col min="9746" max="9748" width="9.140625" style="503"/>
    <col min="9749" max="9749" width="13.5703125" style="503" customWidth="1"/>
    <col min="9750" max="9984" width="9.140625" style="503"/>
    <col min="9985" max="9985" width="14.42578125" style="503" customWidth="1"/>
    <col min="9986" max="9986" width="13.85546875" style="503" customWidth="1"/>
    <col min="9987" max="9987" width="11.42578125" style="503" customWidth="1"/>
    <col min="9988" max="9988" width="27.85546875" style="503" customWidth="1"/>
    <col min="9989" max="9989" width="14.42578125" style="503" customWidth="1"/>
    <col min="9990" max="9990" width="16.85546875" style="503" customWidth="1"/>
    <col min="9991" max="9991" width="14" style="503" customWidth="1"/>
    <col min="9992" max="9992" width="15.5703125" style="503" customWidth="1"/>
    <col min="9993" max="9993" width="3.5703125" style="503" customWidth="1"/>
    <col min="9994" max="9994" width="10.5703125" style="503" customWidth="1"/>
    <col min="9995" max="9995" width="10.42578125" style="503" customWidth="1"/>
    <col min="9996" max="9996" width="11.85546875" style="503" customWidth="1"/>
    <col min="9997" max="9997" width="0" style="503" hidden="1" customWidth="1"/>
    <col min="9998" max="9998" width="10.42578125" style="503" customWidth="1"/>
    <col min="9999" max="9999" width="11.42578125" style="503" customWidth="1"/>
    <col min="10000" max="10000" width="10.5703125" style="503" customWidth="1"/>
    <col min="10001" max="10001" width="13.5703125" style="503" customWidth="1"/>
    <col min="10002" max="10004" width="9.140625" style="503"/>
    <col min="10005" max="10005" width="13.5703125" style="503" customWidth="1"/>
    <col min="10006" max="10240" width="9.140625" style="503"/>
    <col min="10241" max="10241" width="14.42578125" style="503" customWidth="1"/>
    <col min="10242" max="10242" width="13.85546875" style="503" customWidth="1"/>
    <col min="10243" max="10243" width="11.42578125" style="503" customWidth="1"/>
    <col min="10244" max="10244" width="27.85546875" style="503" customWidth="1"/>
    <col min="10245" max="10245" width="14.42578125" style="503" customWidth="1"/>
    <col min="10246" max="10246" width="16.85546875" style="503" customWidth="1"/>
    <col min="10247" max="10247" width="14" style="503" customWidth="1"/>
    <col min="10248" max="10248" width="15.5703125" style="503" customWidth="1"/>
    <col min="10249" max="10249" width="3.5703125" style="503" customWidth="1"/>
    <col min="10250" max="10250" width="10.5703125" style="503" customWidth="1"/>
    <col min="10251" max="10251" width="10.42578125" style="503" customWidth="1"/>
    <col min="10252" max="10252" width="11.85546875" style="503" customWidth="1"/>
    <col min="10253" max="10253" width="0" style="503" hidden="1" customWidth="1"/>
    <col min="10254" max="10254" width="10.42578125" style="503" customWidth="1"/>
    <col min="10255" max="10255" width="11.42578125" style="503" customWidth="1"/>
    <col min="10256" max="10256" width="10.5703125" style="503" customWidth="1"/>
    <col min="10257" max="10257" width="13.5703125" style="503" customWidth="1"/>
    <col min="10258" max="10260" width="9.140625" style="503"/>
    <col min="10261" max="10261" width="13.5703125" style="503" customWidth="1"/>
    <col min="10262" max="10496" width="9.140625" style="503"/>
    <col min="10497" max="10497" width="14.42578125" style="503" customWidth="1"/>
    <col min="10498" max="10498" width="13.85546875" style="503" customWidth="1"/>
    <col min="10499" max="10499" width="11.42578125" style="503" customWidth="1"/>
    <col min="10500" max="10500" width="27.85546875" style="503" customWidth="1"/>
    <col min="10501" max="10501" width="14.42578125" style="503" customWidth="1"/>
    <col min="10502" max="10502" width="16.85546875" style="503" customWidth="1"/>
    <col min="10503" max="10503" width="14" style="503" customWidth="1"/>
    <col min="10504" max="10504" width="15.5703125" style="503" customWidth="1"/>
    <col min="10505" max="10505" width="3.5703125" style="503" customWidth="1"/>
    <col min="10506" max="10506" width="10.5703125" style="503" customWidth="1"/>
    <col min="10507" max="10507" width="10.42578125" style="503" customWidth="1"/>
    <col min="10508" max="10508" width="11.85546875" style="503" customWidth="1"/>
    <col min="10509" max="10509" width="0" style="503" hidden="1" customWidth="1"/>
    <col min="10510" max="10510" width="10.42578125" style="503" customWidth="1"/>
    <col min="10511" max="10511" width="11.42578125" style="503" customWidth="1"/>
    <col min="10512" max="10512" width="10.5703125" style="503" customWidth="1"/>
    <col min="10513" max="10513" width="13.5703125" style="503" customWidth="1"/>
    <col min="10514" max="10516" width="9.140625" style="503"/>
    <col min="10517" max="10517" width="13.5703125" style="503" customWidth="1"/>
    <col min="10518" max="10752" width="9.140625" style="503"/>
    <col min="10753" max="10753" width="14.42578125" style="503" customWidth="1"/>
    <col min="10754" max="10754" width="13.85546875" style="503" customWidth="1"/>
    <col min="10755" max="10755" width="11.42578125" style="503" customWidth="1"/>
    <col min="10756" max="10756" width="27.85546875" style="503" customWidth="1"/>
    <col min="10757" max="10757" width="14.42578125" style="503" customWidth="1"/>
    <col min="10758" max="10758" width="16.85546875" style="503" customWidth="1"/>
    <col min="10759" max="10759" width="14" style="503" customWidth="1"/>
    <col min="10760" max="10760" width="15.5703125" style="503" customWidth="1"/>
    <col min="10761" max="10761" width="3.5703125" style="503" customWidth="1"/>
    <col min="10762" max="10762" width="10.5703125" style="503" customWidth="1"/>
    <col min="10763" max="10763" width="10.42578125" style="503" customWidth="1"/>
    <col min="10764" max="10764" width="11.85546875" style="503" customWidth="1"/>
    <col min="10765" max="10765" width="0" style="503" hidden="1" customWidth="1"/>
    <col min="10766" max="10766" width="10.42578125" style="503" customWidth="1"/>
    <col min="10767" max="10767" width="11.42578125" style="503" customWidth="1"/>
    <col min="10768" max="10768" width="10.5703125" style="503" customWidth="1"/>
    <col min="10769" max="10769" width="13.5703125" style="503" customWidth="1"/>
    <col min="10770" max="10772" width="9.140625" style="503"/>
    <col min="10773" max="10773" width="13.5703125" style="503" customWidth="1"/>
    <col min="10774" max="11008" width="9.140625" style="503"/>
    <col min="11009" max="11009" width="14.42578125" style="503" customWidth="1"/>
    <col min="11010" max="11010" width="13.85546875" style="503" customWidth="1"/>
    <col min="11011" max="11011" width="11.42578125" style="503" customWidth="1"/>
    <col min="11012" max="11012" width="27.85546875" style="503" customWidth="1"/>
    <col min="11013" max="11013" width="14.42578125" style="503" customWidth="1"/>
    <col min="11014" max="11014" width="16.85546875" style="503" customWidth="1"/>
    <col min="11015" max="11015" width="14" style="503" customWidth="1"/>
    <col min="11016" max="11016" width="15.5703125" style="503" customWidth="1"/>
    <col min="11017" max="11017" width="3.5703125" style="503" customWidth="1"/>
    <col min="11018" max="11018" width="10.5703125" style="503" customWidth="1"/>
    <col min="11019" max="11019" width="10.42578125" style="503" customWidth="1"/>
    <col min="11020" max="11020" width="11.85546875" style="503" customWidth="1"/>
    <col min="11021" max="11021" width="0" style="503" hidden="1" customWidth="1"/>
    <col min="11022" max="11022" width="10.42578125" style="503" customWidth="1"/>
    <col min="11023" max="11023" width="11.42578125" style="503" customWidth="1"/>
    <col min="11024" max="11024" width="10.5703125" style="503" customWidth="1"/>
    <col min="11025" max="11025" width="13.5703125" style="503" customWidth="1"/>
    <col min="11026" max="11028" width="9.140625" style="503"/>
    <col min="11029" max="11029" width="13.5703125" style="503" customWidth="1"/>
    <col min="11030" max="11264" width="9.140625" style="503"/>
    <col min="11265" max="11265" width="14.42578125" style="503" customWidth="1"/>
    <col min="11266" max="11266" width="13.85546875" style="503" customWidth="1"/>
    <col min="11267" max="11267" width="11.42578125" style="503" customWidth="1"/>
    <col min="11268" max="11268" width="27.85546875" style="503" customWidth="1"/>
    <col min="11269" max="11269" width="14.42578125" style="503" customWidth="1"/>
    <col min="11270" max="11270" width="16.85546875" style="503" customWidth="1"/>
    <col min="11271" max="11271" width="14" style="503" customWidth="1"/>
    <col min="11272" max="11272" width="15.5703125" style="503" customWidth="1"/>
    <col min="11273" max="11273" width="3.5703125" style="503" customWidth="1"/>
    <col min="11274" max="11274" width="10.5703125" style="503" customWidth="1"/>
    <col min="11275" max="11275" width="10.42578125" style="503" customWidth="1"/>
    <col min="11276" max="11276" width="11.85546875" style="503" customWidth="1"/>
    <col min="11277" max="11277" width="0" style="503" hidden="1" customWidth="1"/>
    <col min="11278" max="11278" width="10.42578125" style="503" customWidth="1"/>
    <col min="11279" max="11279" width="11.42578125" style="503" customWidth="1"/>
    <col min="11280" max="11280" width="10.5703125" style="503" customWidth="1"/>
    <col min="11281" max="11281" width="13.5703125" style="503" customWidth="1"/>
    <col min="11282" max="11284" width="9.140625" style="503"/>
    <col min="11285" max="11285" width="13.5703125" style="503" customWidth="1"/>
    <col min="11286" max="11520" width="9.140625" style="503"/>
    <col min="11521" max="11521" width="14.42578125" style="503" customWidth="1"/>
    <col min="11522" max="11522" width="13.85546875" style="503" customWidth="1"/>
    <col min="11523" max="11523" width="11.42578125" style="503" customWidth="1"/>
    <col min="11524" max="11524" width="27.85546875" style="503" customWidth="1"/>
    <col min="11525" max="11525" width="14.42578125" style="503" customWidth="1"/>
    <col min="11526" max="11526" width="16.85546875" style="503" customWidth="1"/>
    <col min="11527" max="11527" width="14" style="503" customWidth="1"/>
    <col min="11528" max="11528" width="15.5703125" style="503" customWidth="1"/>
    <col min="11529" max="11529" width="3.5703125" style="503" customWidth="1"/>
    <col min="11530" max="11530" width="10.5703125" style="503" customWidth="1"/>
    <col min="11531" max="11531" width="10.42578125" style="503" customWidth="1"/>
    <col min="11532" max="11532" width="11.85546875" style="503" customWidth="1"/>
    <col min="11533" max="11533" width="0" style="503" hidden="1" customWidth="1"/>
    <col min="11534" max="11534" width="10.42578125" style="503" customWidth="1"/>
    <col min="11535" max="11535" width="11.42578125" style="503" customWidth="1"/>
    <col min="11536" max="11536" width="10.5703125" style="503" customWidth="1"/>
    <col min="11537" max="11537" width="13.5703125" style="503" customWidth="1"/>
    <col min="11538" max="11540" width="9.140625" style="503"/>
    <col min="11541" max="11541" width="13.5703125" style="503" customWidth="1"/>
    <col min="11542" max="11776" width="9.140625" style="503"/>
    <col min="11777" max="11777" width="14.42578125" style="503" customWidth="1"/>
    <col min="11778" max="11778" width="13.85546875" style="503" customWidth="1"/>
    <col min="11779" max="11779" width="11.42578125" style="503" customWidth="1"/>
    <col min="11780" max="11780" width="27.85546875" style="503" customWidth="1"/>
    <col min="11781" max="11781" width="14.42578125" style="503" customWidth="1"/>
    <col min="11782" max="11782" width="16.85546875" style="503" customWidth="1"/>
    <col min="11783" max="11783" width="14" style="503" customWidth="1"/>
    <col min="11784" max="11784" width="15.5703125" style="503" customWidth="1"/>
    <col min="11785" max="11785" width="3.5703125" style="503" customWidth="1"/>
    <col min="11786" max="11786" width="10.5703125" style="503" customWidth="1"/>
    <col min="11787" max="11787" width="10.42578125" style="503" customWidth="1"/>
    <col min="11788" max="11788" width="11.85546875" style="503" customWidth="1"/>
    <col min="11789" max="11789" width="0" style="503" hidden="1" customWidth="1"/>
    <col min="11790" max="11790" width="10.42578125" style="503" customWidth="1"/>
    <col min="11791" max="11791" width="11.42578125" style="503" customWidth="1"/>
    <col min="11792" max="11792" width="10.5703125" style="503" customWidth="1"/>
    <col min="11793" max="11793" width="13.5703125" style="503" customWidth="1"/>
    <col min="11794" max="11796" width="9.140625" style="503"/>
    <col min="11797" max="11797" width="13.5703125" style="503" customWidth="1"/>
    <col min="11798" max="12032" width="9.140625" style="503"/>
    <col min="12033" max="12033" width="14.42578125" style="503" customWidth="1"/>
    <col min="12034" max="12034" width="13.85546875" style="503" customWidth="1"/>
    <col min="12035" max="12035" width="11.42578125" style="503" customWidth="1"/>
    <col min="12036" max="12036" width="27.85546875" style="503" customWidth="1"/>
    <col min="12037" max="12037" width="14.42578125" style="503" customWidth="1"/>
    <col min="12038" max="12038" width="16.85546875" style="503" customWidth="1"/>
    <col min="12039" max="12039" width="14" style="503" customWidth="1"/>
    <col min="12040" max="12040" width="15.5703125" style="503" customWidth="1"/>
    <col min="12041" max="12041" width="3.5703125" style="503" customWidth="1"/>
    <col min="12042" max="12042" width="10.5703125" style="503" customWidth="1"/>
    <col min="12043" max="12043" width="10.42578125" style="503" customWidth="1"/>
    <col min="12044" max="12044" width="11.85546875" style="503" customWidth="1"/>
    <col min="12045" max="12045" width="0" style="503" hidden="1" customWidth="1"/>
    <col min="12046" max="12046" width="10.42578125" style="503" customWidth="1"/>
    <col min="12047" max="12047" width="11.42578125" style="503" customWidth="1"/>
    <col min="12048" max="12048" width="10.5703125" style="503" customWidth="1"/>
    <col min="12049" max="12049" width="13.5703125" style="503" customWidth="1"/>
    <col min="12050" max="12052" width="9.140625" style="503"/>
    <col min="12053" max="12053" width="13.5703125" style="503" customWidth="1"/>
    <col min="12054" max="12288" width="9.140625" style="503"/>
    <col min="12289" max="12289" width="14.42578125" style="503" customWidth="1"/>
    <col min="12290" max="12290" width="13.85546875" style="503" customWidth="1"/>
    <col min="12291" max="12291" width="11.42578125" style="503" customWidth="1"/>
    <col min="12292" max="12292" width="27.85546875" style="503" customWidth="1"/>
    <col min="12293" max="12293" width="14.42578125" style="503" customWidth="1"/>
    <col min="12294" max="12294" width="16.85546875" style="503" customWidth="1"/>
    <col min="12295" max="12295" width="14" style="503" customWidth="1"/>
    <col min="12296" max="12296" width="15.5703125" style="503" customWidth="1"/>
    <col min="12297" max="12297" width="3.5703125" style="503" customWidth="1"/>
    <col min="12298" max="12298" width="10.5703125" style="503" customWidth="1"/>
    <col min="12299" max="12299" width="10.42578125" style="503" customWidth="1"/>
    <col min="12300" max="12300" width="11.85546875" style="503" customWidth="1"/>
    <col min="12301" max="12301" width="0" style="503" hidden="1" customWidth="1"/>
    <col min="12302" max="12302" width="10.42578125" style="503" customWidth="1"/>
    <col min="12303" max="12303" width="11.42578125" style="503" customWidth="1"/>
    <col min="12304" max="12304" width="10.5703125" style="503" customWidth="1"/>
    <col min="12305" max="12305" width="13.5703125" style="503" customWidth="1"/>
    <col min="12306" max="12308" width="9.140625" style="503"/>
    <col min="12309" max="12309" width="13.5703125" style="503" customWidth="1"/>
    <col min="12310" max="12544" width="9.140625" style="503"/>
    <col min="12545" max="12545" width="14.42578125" style="503" customWidth="1"/>
    <col min="12546" max="12546" width="13.85546875" style="503" customWidth="1"/>
    <col min="12547" max="12547" width="11.42578125" style="503" customWidth="1"/>
    <col min="12548" max="12548" width="27.85546875" style="503" customWidth="1"/>
    <col min="12549" max="12549" width="14.42578125" style="503" customWidth="1"/>
    <col min="12550" max="12550" width="16.85546875" style="503" customWidth="1"/>
    <col min="12551" max="12551" width="14" style="503" customWidth="1"/>
    <col min="12552" max="12552" width="15.5703125" style="503" customWidth="1"/>
    <col min="12553" max="12553" width="3.5703125" style="503" customWidth="1"/>
    <col min="12554" max="12554" width="10.5703125" style="503" customWidth="1"/>
    <col min="12555" max="12555" width="10.42578125" style="503" customWidth="1"/>
    <col min="12556" max="12556" width="11.85546875" style="503" customWidth="1"/>
    <col min="12557" max="12557" width="0" style="503" hidden="1" customWidth="1"/>
    <col min="12558" max="12558" width="10.42578125" style="503" customWidth="1"/>
    <col min="12559" max="12559" width="11.42578125" style="503" customWidth="1"/>
    <col min="12560" max="12560" width="10.5703125" style="503" customWidth="1"/>
    <col min="12561" max="12561" width="13.5703125" style="503" customWidth="1"/>
    <col min="12562" max="12564" width="9.140625" style="503"/>
    <col min="12565" max="12565" width="13.5703125" style="503" customWidth="1"/>
    <col min="12566" max="12800" width="9.140625" style="503"/>
    <col min="12801" max="12801" width="14.42578125" style="503" customWidth="1"/>
    <col min="12802" max="12802" width="13.85546875" style="503" customWidth="1"/>
    <col min="12803" max="12803" width="11.42578125" style="503" customWidth="1"/>
    <col min="12804" max="12804" width="27.85546875" style="503" customWidth="1"/>
    <col min="12805" max="12805" width="14.42578125" style="503" customWidth="1"/>
    <col min="12806" max="12806" width="16.85546875" style="503" customWidth="1"/>
    <col min="12807" max="12807" width="14" style="503" customWidth="1"/>
    <col min="12808" max="12808" width="15.5703125" style="503" customWidth="1"/>
    <col min="12809" max="12809" width="3.5703125" style="503" customWidth="1"/>
    <col min="12810" max="12810" width="10.5703125" style="503" customWidth="1"/>
    <col min="12811" max="12811" width="10.42578125" style="503" customWidth="1"/>
    <col min="12812" max="12812" width="11.85546875" style="503" customWidth="1"/>
    <col min="12813" max="12813" width="0" style="503" hidden="1" customWidth="1"/>
    <col min="12814" max="12814" width="10.42578125" style="503" customWidth="1"/>
    <col min="12815" max="12815" width="11.42578125" style="503" customWidth="1"/>
    <col min="12816" max="12816" width="10.5703125" style="503" customWidth="1"/>
    <col min="12817" max="12817" width="13.5703125" style="503" customWidth="1"/>
    <col min="12818" max="12820" width="9.140625" style="503"/>
    <col min="12821" max="12821" width="13.5703125" style="503" customWidth="1"/>
    <col min="12822" max="13056" width="9.140625" style="503"/>
    <col min="13057" max="13057" width="14.42578125" style="503" customWidth="1"/>
    <col min="13058" max="13058" width="13.85546875" style="503" customWidth="1"/>
    <col min="13059" max="13059" width="11.42578125" style="503" customWidth="1"/>
    <col min="13060" max="13060" width="27.85546875" style="503" customWidth="1"/>
    <col min="13061" max="13061" width="14.42578125" style="503" customWidth="1"/>
    <col min="13062" max="13062" width="16.85546875" style="503" customWidth="1"/>
    <col min="13063" max="13063" width="14" style="503" customWidth="1"/>
    <col min="13064" max="13064" width="15.5703125" style="503" customWidth="1"/>
    <col min="13065" max="13065" width="3.5703125" style="503" customWidth="1"/>
    <col min="13066" max="13066" width="10.5703125" style="503" customWidth="1"/>
    <col min="13067" max="13067" width="10.42578125" style="503" customWidth="1"/>
    <col min="13068" max="13068" width="11.85546875" style="503" customWidth="1"/>
    <col min="13069" max="13069" width="0" style="503" hidden="1" customWidth="1"/>
    <col min="13070" max="13070" width="10.42578125" style="503" customWidth="1"/>
    <col min="13071" max="13071" width="11.42578125" style="503" customWidth="1"/>
    <col min="13072" max="13072" width="10.5703125" style="503" customWidth="1"/>
    <col min="13073" max="13073" width="13.5703125" style="503" customWidth="1"/>
    <col min="13074" max="13076" width="9.140625" style="503"/>
    <col min="13077" max="13077" width="13.5703125" style="503" customWidth="1"/>
    <col min="13078" max="13312" width="9.140625" style="503"/>
    <col min="13313" max="13313" width="14.42578125" style="503" customWidth="1"/>
    <col min="13314" max="13314" width="13.85546875" style="503" customWidth="1"/>
    <col min="13315" max="13315" width="11.42578125" style="503" customWidth="1"/>
    <col min="13316" max="13316" width="27.85546875" style="503" customWidth="1"/>
    <col min="13317" max="13317" width="14.42578125" style="503" customWidth="1"/>
    <col min="13318" max="13318" width="16.85546875" style="503" customWidth="1"/>
    <col min="13319" max="13319" width="14" style="503" customWidth="1"/>
    <col min="13320" max="13320" width="15.5703125" style="503" customWidth="1"/>
    <col min="13321" max="13321" width="3.5703125" style="503" customWidth="1"/>
    <col min="13322" max="13322" width="10.5703125" style="503" customWidth="1"/>
    <col min="13323" max="13323" width="10.42578125" style="503" customWidth="1"/>
    <col min="13324" max="13324" width="11.85546875" style="503" customWidth="1"/>
    <col min="13325" max="13325" width="0" style="503" hidden="1" customWidth="1"/>
    <col min="13326" max="13326" width="10.42578125" style="503" customWidth="1"/>
    <col min="13327" max="13327" width="11.42578125" style="503" customWidth="1"/>
    <col min="13328" max="13328" width="10.5703125" style="503" customWidth="1"/>
    <col min="13329" max="13329" width="13.5703125" style="503" customWidth="1"/>
    <col min="13330" max="13332" width="9.140625" style="503"/>
    <col min="13333" max="13333" width="13.5703125" style="503" customWidth="1"/>
    <col min="13334" max="13568" width="9.140625" style="503"/>
    <col min="13569" max="13569" width="14.42578125" style="503" customWidth="1"/>
    <col min="13570" max="13570" width="13.85546875" style="503" customWidth="1"/>
    <col min="13571" max="13571" width="11.42578125" style="503" customWidth="1"/>
    <col min="13572" max="13572" width="27.85546875" style="503" customWidth="1"/>
    <col min="13573" max="13573" width="14.42578125" style="503" customWidth="1"/>
    <col min="13574" max="13574" width="16.85546875" style="503" customWidth="1"/>
    <col min="13575" max="13575" width="14" style="503" customWidth="1"/>
    <col min="13576" max="13576" width="15.5703125" style="503" customWidth="1"/>
    <col min="13577" max="13577" width="3.5703125" style="503" customWidth="1"/>
    <col min="13578" max="13578" width="10.5703125" style="503" customWidth="1"/>
    <col min="13579" max="13579" width="10.42578125" style="503" customWidth="1"/>
    <col min="13580" max="13580" width="11.85546875" style="503" customWidth="1"/>
    <col min="13581" max="13581" width="0" style="503" hidden="1" customWidth="1"/>
    <col min="13582" max="13582" width="10.42578125" style="503" customWidth="1"/>
    <col min="13583" max="13583" width="11.42578125" style="503" customWidth="1"/>
    <col min="13584" max="13584" width="10.5703125" style="503" customWidth="1"/>
    <col min="13585" max="13585" width="13.5703125" style="503" customWidth="1"/>
    <col min="13586" max="13588" width="9.140625" style="503"/>
    <col min="13589" max="13589" width="13.5703125" style="503" customWidth="1"/>
    <col min="13590" max="13824" width="9.140625" style="503"/>
    <col min="13825" max="13825" width="14.42578125" style="503" customWidth="1"/>
    <col min="13826" max="13826" width="13.85546875" style="503" customWidth="1"/>
    <col min="13827" max="13827" width="11.42578125" style="503" customWidth="1"/>
    <col min="13828" max="13828" width="27.85546875" style="503" customWidth="1"/>
    <col min="13829" max="13829" width="14.42578125" style="503" customWidth="1"/>
    <col min="13830" max="13830" width="16.85546875" style="503" customWidth="1"/>
    <col min="13831" max="13831" width="14" style="503" customWidth="1"/>
    <col min="13832" max="13832" width="15.5703125" style="503" customWidth="1"/>
    <col min="13833" max="13833" width="3.5703125" style="503" customWidth="1"/>
    <col min="13834" max="13834" width="10.5703125" style="503" customWidth="1"/>
    <col min="13835" max="13835" width="10.42578125" style="503" customWidth="1"/>
    <col min="13836" max="13836" width="11.85546875" style="503" customWidth="1"/>
    <col min="13837" max="13837" width="0" style="503" hidden="1" customWidth="1"/>
    <col min="13838" max="13838" width="10.42578125" style="503" customWidth="1"/>
    <col min="13839" max="13839" width="11.42578125" style="503" customWidth="1"/>
    <col min="13840" max="13840" width="10.5703125" style="503" customWidth="1"/>
    <col min="13841" max="13841" width="13.5703125" style="503" customWidth="1"/>
    <col min="13842" max="13844" width="9.140625" style="503"/>
    <col min="13845" max="13845" width="13.5703125" style="503" customWidth="1"/>
    <col min="13846" max="14080" width="9.140625" style="503"/>
    <col min="14081" max="14081" width="14.42578125" style="503" customWidth="1"/>
    <col min="14082" max="14082" width="13.85546875" style="503" customWidth="1"/>
    <col min="14083" max="14083" width="11.42578125" style="503" customWidth="1"/>
    <col min="14084" max="14084" width="27.85546875" style="503" customWidth="1"/>
    <col min="14085" max="14085" width="14.42578125" style="503" customWidth="1"/>
    <col min="14086" max="14086" width="16.85546875" style="503" customWidth="1"/>
    <col min="14087" max="14087" width="14" style="503" customWidth="1"/>
    <col min="14088" max="14088" width="15.5703125" style="503" customWidth="1"/>
    <col min="14089" max="14089" width="3.5703125" style="503" customWidth="1"/>
    <col min="14090" max="14090" width="10.5703125" style="503" customWidth="1"/>
    <col min="14091" max="14091" width="10.42578125" style="503" customWidth="1"/>
    <col min="14092" max="14092" width="11.85546875" style="503" customWidth="1"/>
    <col min="14093" max="14093" width="0" style="503" hidden="1" customWidth="1"/>
    <col min="14094" max="14094" width="10.42578125" style="503" customWidth="1"/>
    <col min="14095" max="14095" width="11.42578125" style="503" customWidth="1"/>
    <col min="14096" max="14096" width="10.5703125" style="503" customWidth="1"/>
    <col min="14097" max="14097" width="13.5703125" style="503" customWidth="1"/>
    <col min="14098" max="14100" width="9.140625" style="503"/>
    <col min="14101" max="14101" width="13.5703125" style="503" customWidth="1"/>
    <col min="14102" max="14336" width="9.140625" style="503"/>
    <col min="14337" max="14337" width="14.42578125" style="503" customWidth="1"/>
    <col min="14338" max="14338" width="13.85546875" style="503" customWidth="1"/>
    <col min="14339" max="14339" width="11.42578125" style="503" customWidth="1"/>
    <col min="14340" max="14340" width="27.85546875" style="503" customWidth="1"/>
    <col min="14341" max="14341" width="14.42578125" style="503" customWidth="1"/>
    <col min="14342" max="14342" width="16.85546875" style="503" customWidth="1"/>
    <col min="14343" max="14343" width="14" style="503" customWidth="1"/>
    <col min="14344" max="14344" width="15.5703125" style="503" customWidth="1"/>
    <col min="14345" max="14345" width="3.5703125" style="503" customWidth="1"/>
    <col min="14346" max="14346" width="10.5703125" style="503" customWidth="1"/>
    <col min="14347" max="14347" width="10.42578125" style="503" customWidth="1"/>
    <col min="14348" max="14348" width="11.85546875" style="503" customWidth="1"/>
    <col min="14349" max="14349" width="0" style="503" hidden="1" customWidth="1"/>
    <col min="14350" max="14350" width="10.42578125" style="503" customWidth="1"/>
    <col min="14351" max="14351" width="11.42578125" style="503" customWidth="1"/>
    <col min="14352" max="14352" width="10.5703125" style="503" customWidth="1"/>
    <col min="14353" max="14353" width="13.5703125" style="503" customWidth="1"/>
    <col min="14354" max="14356" width="9.140625" style="503"/>
    <col min="14357" max="14357" width="13.5703125" style="503" customWidth="1"/>
    <col min="14358" max="14592" width="9.140625" style="503"/>
    <col min="14593" max="14593" width="14.42578125" style="503" customWidth="1"/>
    <col min="14594" max="14594" width="13.85546875" style="503" customWidth="1"/>
    <col min="14595" max="14595" width="11.42578125" style="503" customWidth="1"/>
    <col min="14596" max="14596" width="27.85546875" style="503" customWidth="1"/>
    <col min="14597" max="14597" width="14.42578125" style="503" customWidth="1"/>
    <col min="14598" max="14598" width="16.85546875" style="503" customWidth="1"/>
    <col min="14599" max="14599" width="14" style="503" customWidth="1"/>
    <col min="14600" max="14600" width="15.5703125" style="503" customWidth="1"/>
    <col min="14601" max="14601" width="3.5703125" style="503" customWidth="1"/>
    <col min="14602" max="14602" width="10.5703125" style="503" customWidth="1"/>
    <col min="14603" max="14603" width="10.42578125" style="503" customWidth="1"/>
    <col min="14604" max="14604" width="11.85546875" style="503" customWidth="1"/>
    <col min="14605" max="14605" width="0" style="503" hidden="1" customWidth="1"/>
    <col min="14606" max="14606" width="10.42578125" style="503" customWidth="1"/>
    <col min="14607" max="14607" width="11.42578125" style="503" customWidth="1"/>
    <col min="14608" max="14608" width="10.5703125" style="503" customWidth="1"/>
    <col min="14609" max="14609" width="13.5703125" style="503" customWidth="1"/>
    <col min="14610" max="14612" width="9.140625" style="503"/>
    <col min="14613" max="14613" width="13.5703125" style="503" customWidth="1"/>
    <col min="14614" max="14848" width="9.140625" style="503"/>
    <col min="14849" max="14849" width="14.42578125" style="503" customWidth="1"/>
    <col min="14850" max="14850" width="13.85546875" style="503" customWidth="1"/>
    <col min="14851" max="14851" width="11.42578125" style="503" customWidth="1"/>
    <col min="14852" max="14852" width="27.85546875" style="503" customWidth="1"/>
    <col min="14853" max="14853" width="14.42578125" style="503" customWidth="1"/>
    <col min="14854" max="14854" width="16.85546875" style="503" customWidth="1"/>
    <col min="14855" max="14855" width="14" style="503" customWidth="1"/>
    <col min="14856" max="14856" width="15.5703125" style="503" customWidth="1"/>
    <col min="14857" max="14857" width="3.5703125" style="503" customWidth="1"/>
    <col min="14858" max="14858" width="10.5703125" style="503" customWidth="1"/>
    <col min="14859" max="14859" width="10.42578125" style="503" customWidth="1"/>
    <col min="14860" max="14860" width="11.85546875" style="503" customWidth="1"/>
    <col min="14861" max="14861" width="0" style="503" hidden="1" customWidth="1"/>
    <col min="14862" max="14862" width="10.42578125" style="503" customWidth="1"/>
    <col min="14863" max="14863" width="11.42578125" style="503" customWidth="1"/>
    <col min="14864" max="14864" width="10.5703125" style="503" customWidth="1"/>
    <col min="14865" max="14865" width="13.5703125" style="503" customWidth="1"/>
    <col min="14866" max="14868" width="9.140625" style="503"/>
    <col min="14869" max="14869" width="13.5703125" style="503" customWidth="1"/>
    <col min="14870" max="15104" width="9.140625" style="503"/>
    <col min="15105" max="15105" width="14.42578125" style="503" customWidth="1"/>
    <col min="15106" max="15106" width="13.85546875" style="503" customWidth="1"/>
    <col min="15107" max="15107" width="11.42578125" style="503" customWidth="1"/>
    <col min="15108" max="15108" width="27.85546875" style="503" customWidth="1"/>
    <col min="15109" max="15109" width="14.42578125" style="503" customWidth="1"/>
    <col min="15110" max="15110" width="16.85546875" style="503" customWidth="1"/>
    <col min="15111" max="15111" width="14" style="503" customWidth="1"/>
    <col min="15112" max="15112" width="15.5703125" style="503" customWidth="1"/>
    <col min="15113" max="15113" width="3.5703125" style="503" customWidth="1"/>
    <col min="15114" max="15114" width="10.5703125" style="503" customWidth="1"/>
    <col min="15115" max="15115" width="10.42578125" style="503" customWidth="1"/>
    <col min="15116" max="15116" width="11.85546875" style="503" customWidth="1"/>
    <col min="15117" max="15117" width="0" style="503" hidden="1" customWidth="1"/>
    <col min="15118" max="15118" width="10.42578125" style="503" customWidth="1"/>
    <col min="15119" max="15119" width="11.42578125" style="503" customWidth="1"/>
    <col min="15120" max="15120" width="10.5703125" style="503" customWidth="1"/>
    <col min="15121" max="15121" width="13.5703125" style="503" customWidth="1"/>
    <col min="15122" max="15124" width="9.140625" style="503"/>
    <col min="15125" max="15125" width="13.5703125" style="503" customWidth="1"/>
    <col min="15126" max="15360" width="9.140625" style="503"/>
    <col min="15361" max="15361" width="14.42578125" style="503" customWidth="1"/>
    <col min="15362" max="15362" width="13.85546875" style="503" customWidth="1"/>
    <col min="15363" max="15363" width="11.42578125" style="503" customWidth="1"/>
    <col min="15364" max="15364" width="27.85546875" style="503" customWidth="1"/>
    <col min="15365" max="15365" width="14.42578125" style="503" customWidth="1"/>
    <col min="15366" max="15366" width="16.85546875" style="503" customWidth="1"/>
    <col min="15367" max="15367" width="14" style="503" customWidth="1"/>
    <col min="15368" max="15368" width="15.5703125" style="503" customWidth="1"/>
    <col min="15369" max="15369" width="3.5703125" style="503" customWidth="1"/>
    <col min="15370" max="15370" width="10.5703125" style="503" customWidth="1"/>
    <col min="15371" max="15371" width="10.42578125" style="503" customWidth="1"/>
    <col min="15372" max="15372" width="11.85546875" style="503" customWidth="1"/>
    <col min="15373" max="15373" width="0" style="503" hidden="1" customWidth="1"/>
    <col min="15374" max="15374" width="10.42578125" style="503" customWidth="1"/>
    <col min="15375" max="15375" width="11.42578125" style="503" customWidth="1"/>
    <col min="15376" max="15376" width="10.5703125" style="503" customWidth="1"/>
    <col min="15377" max="15377" width="13.5703125" style="503" customWidth="1"/>
    <col min="15378" max="15380" width="9.140625" style="503"/>
    <col min="15381" max="15381" width="13.5703125" style="503" customWidth="1"/>
    <col min="15382" max="15616" width="9.140625" style="503"/>
    <col min="15617" max="15617" width="14.42578125" style="503" customWidth="1"/>
    <col min="15618" max="15618" width="13.85546875" style="503" customWidth="1"/>
    <col min="15619" max="15619" width="11.42578125" style="503" customWidth="1"/>
    <col min="15620" max="15620" width="27.85546875" style="503" customWidth="1"/>
    <col min="15621" max="15621" width="14.42578125" style="503" customWidth="1"/>
    <col min="15622" max="15622" width="16.85546875" style="503" customWidth="1"/>
    <col min="15623" max="15623" width="14" style="503" customWidth="1"/>
    <col min="15624" max="15624" width="15.5703125" style="503" customWidth="1"/>
    <col min="15625" max="15625" width="3.5703125" style="503" customWidth="1"/>
    <col min="15626" max="15626" width="10.5703125" style="503" customWidth="1"/>
    <col min="15627" max="15627" width="10.42578125" style="503" customWidth="1"/>
    <col min="15628" max="15628" width="11.85546875" style="503" customWidth="1"/>
    <col min="15629" max="15629" width="0" style="503" hidden="1" customWidth="1"/>
    <col min="15630" max="15630" width="10.42578125" style="503" customWidth="1"/>
    <col min="15631" max="15631" width="11.42578125" style="503" customWidth="1"/>
    <col min="15632" max="15632" width="10.5703125" style="503" customWidth="1"/>
    <col min="15633" max="15633" width="13.5703125" style="503" customWidth="1"/>
    <col min="15634" max="15636" width="9.140625" style="503"/>
    <col min="15637" max="15637" width="13.5703125" style="503" customWidth="1"/>
    <col min="15638" max="15872" width="9.140625" style="503"/>
    <col min="15873" max="15873" width="14.42578125" style="503" customWidth="1"/>
    <col min="15874" max="15874" width="13.85546875" style="503" customWidth="1"/>
    <col min="15875" max="15875" width="11.42578125" style="503" customWidth="1"/>
    <col min="15876" max="15876" width="27.85546875" style="503" customWidth="1"/>
    <col min="15877" max="15877" width="14.42578125" style="503" customWidth="1"/>
    <col min="15878" max="15878" width="16.85546875" style="503" customWidth="1"/>
    <col min="15879" max="15879" width="14" style="503" customWidth="1"/>
    <col min="15880" max="15880" width="15.5703125" style="503" customWidth="1"/>
    <col min="15881" max="15881" width="3.5703125" style="503" customWidth="1"/>
    <col min="15882" max="15882" width="10.5703125" style="503" customWidth="1"/>
    <col min="15883" max="15883" width="10.42578125" style="503" customWidth="1"/>
    <col min="15884" max="15884" width="11.85546875" style="503" customWidth="1"/>
    <col min="15885" max="15885" width="0" style="503" hidden="1" customWidth="1"/>
    <col min="15886" max="15886" width="10.42578125" style="503" customWidth="1"/>
    <col min="15887" max="15887" width="11.42578125" style="503" customWidth="1"/>
    <col min="15888" max="15888" width="10.5703125" style="503" customWidth="1"/>
    <col min="15889" max="15889" width="13.5703125" style="503" customWidth="1"/>
    <col min="15890" max="15892" width="9.140625" style="503"/>
    <col min="15893" max="15893" width="13.5703125" style="503" customWidth="1"/>
    <col min="15894" max="16128" width="9.140625" style="503"/>
    <col min="16129" max="16129" width="14.42578125" style="503" customWidth="1"/>
    <col min="16130" max="16130" width="13.85546875" style="503" customWidth="1"/>
    <col min="16131" max="16131" width="11.42578125" style="503" customWidth="1"/>
    <col min="16132" max="16132" width="27.85546875" style="503" customWidth="1"/>
    <col min="16133" max="16133" width="14.42578125" style="503" customWidth="1"/>
    <col min="16134" max="16134" width="16.85546875" style="503" customWidth="1"/>
    <col min="16135" max="16135" width="14" style="503" customWidth="1"/>
    <col min="16136" max="16136" width="15.5703125" style="503" customWidth="1"/>
    <col min="16137" max="16137" width="3.5703125" style="503" customWidth="1"/>
    <col min="16138" max="16138" width="10.5703125" style="503" customWidth="1"/>
    <col min="16139" max="16139" width="10.42578125" style="503" customWidth="1"/>
    <col min="16140" max="16140" width="11.85546875" style="503" customWidth="1"/>
    <col min="16141" max="16141" width="0" style="503" hidden="1" customWidth="1"/>
    <col min="16142" max="16142" width="10.42578125" style="503" customWidth="1"/>
    <col min="16143" max="16143" width="11.42578125" style="503" customWidth="1"/>
    <col min="16144" max="16144" width="10.5703125" style="503" customWidth="1"/>
    <col min="16145" max="16145" width="13.5703125" style="503" customWidth="1"/>
    <col min="16146" max="16148" width="9.140625" style="503"/>
    <col min="16149" max="16149" width="13.5703125" style="503" customWidth="1"/>
    <col min="16150" max="16384" width="9.140625" style="503"/>
  </cols>
  <sheetData>
    <row r="1" spans="1:9" ht="24" customHeight="1">
      <c r="A1" s="503" t="str">
        <f>Cover!B3</f>
        <v xml:space="preserve">[Specification No.: CC/NT/W-GIS/DOM/A10/25/06459] </v>
      </c>
      <c r="B1" s="718"/>
      <c r="C1" s="718"/>
      <c r="D1" s="718"/>
      <c r="E1" s="718"/>
      <c r="F1" s="718"/>
      <c r="G1" s="718"/>
      <c r="H1" s="718"/>
      <c r="I1" s="719" t="s">
        <v>980</v>
      </c>
    </row>
    <row r="2" spans="1:9" ht="15.75" customHeight="1"/>
    <row r="3" spans="1:9" ht="95.25" customHeight="1">
      <c r="A3" s="78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785"/>
      <c r="C3" s="785"/>
      <c r="D3" s="785"/>
      <c r="E3" s="785"/>
      <c r="F3" s="785"/>
      <c r="G3" s="785"/>
      <c r="H3" s="785"/>
      <c r="I3" s="785"/>
    </row>
    <row r="4" spans="1:9" ht="30.75" customHeight="1">
      <c r="A4" s="1043"/>
      <c r="B4" s="1044"/>
      <c r="C4" s="1044"/>
      <c r="D4" s="1044"/>
      <c r="E4" s="1044"/>
      <c r="F4" s="1044"/>
      <c r="G4" s="1044"/>
      <c r="H4" s="1044"/>
    </row>
    <row r="5" spans="1:9" ht="21.75" customHeight="1">
      <c r="A5" s="1045" t="s">
        <v>436</v>
      </c>
      <c r="B5" s="1045"/>
      <c r="C5" s="1045"/>
      <c r="D5" s="1045"/>
      <c r="E5" s="1045"/>
      <c r="F5" s="1045"/>
      <c r="G5" s="1045"/>
      <c r="H5" s="1045"/>
    </row>
    <row r="7" spans="1:9" ht="23.25" customHeight="1">
      <c r="A7" s="678" t="str">
        <f>'Attach 3(JV)'!A7:D7</f>
        <v>Bidder’s Name and Address :</v>
      </c>
      <c r="E7" s="679" t="s">
        <v>430</v>
      </c>
      <c r="F7" s="680"/>
    </row>
    <row r="8" spans="1:9" s="84" customFormat="1" ht="20.100000000000001" customHeight="1">
      <c r="A8" s="101">
        <f>'Attach 3(JV)'!A8:D8</f>
        <v>0</v>
      </c>
      <c r="B8" s="81"/>
      <c r="C8" s="81"/>
      <c r="D8" s="81"/>
      <c r="E8" s="92" t="str">
        <f>'Attach 3(JV)'!E8</f>
        <v>Contract Services</v>
      </c>
      <c r="F8" s="81"/>
      <c r="G8" s="81"/>
      <c r="H8" s="88"/>
      <c r="I8" s="89"/>
    </row>
    <row r="9" spans="1:9" s="84" customFormat="1" ht="24.75" customHeight="1">
      <c r="A9" s="117" t="str">
        <f>'Attach 3(JV)'!A9:D9</f>
        <v>Name        :</v>
      </c>
      <c r="B9" s="1047">
        <f>'Attach 3(JV)'!B9</f>
        <v>0</v>
      </c>
      <c r="C9" s="1047"/>
      <c r="D9" s="1047"/>
      <c r="E9" s="110" t="str">
        <f>'Attach 3(JV)'!E9</f>
        <v>Power Grid Corporation of India Ltd.,</v>
      </c>
      <c r="F9" s="81"/>
      <c r="G9" s="81"/>
      <c r="H9" s="88"/>
      <c r="I9" s="89"/>
    </row>
    <row r="10" spans="1:9" s="84" customFormat="1">
      <c r="A10" s="98" t="s">
        <v>431</v>
      </c>
      <c r="B10" s="1046">
        <f>'Attach 3(JV)'!B10</f>
        <v>0</v>
      </c>
      <c r="C10" s="1046"/>
      <c r="D10" s="1046"/>
      <c r="E10" s="110" t="str">
        <f>'Attach 3(JV)'!E10</f>
        <v>"Saudamini", Plot No. 2, Sector 29</v>
      </c>
      <c r="F10" s="81"/>
      <c r="G10" s="81"/>
      <c r="H10" s="88"/>
      <c r="I10" s="89"/>
    </row>
    <row r="11" spans="1:9" s="84" customFormat="1">
      <c r="A11" s="98" t="s">
        <v>433</v>
      </c>
      <c r="B11" s="1046">
        <f>'Attach 3(JV)'!B11:D11</f>
        <v>0</v>
      </c>
      <c r="C11" s="1046"/>
      <c r="D11" s="1046"/>
      <c r="E11" s="110" t="str">
        <f>'Attach 3(JV)'!E11</f>
        <v>Gurgaon (Haryana) - 122001</v>
      </c>
      <c r="F11" s="81"/>
      <c r="G11" s="81"/>
      <c r="H11" s="88"/>
      <c r="I11" s="89"/>
    </row>
    <row r="12" spans="1:9" s="84" customFormat="1" ht="15" customHeight="1">
      <c r="A12" s="81"/>
      <c r="B12" s="1046">
        <f>'Attach 3(JV)'!B12:D12</f>
        <v>0</v>
      </c>
      <c r="C12" s="1046"/>
      <c r="D12" s="1046"/>
      <c r="E12" s="110">
        <f>'Attach 3(JV)'!E12</f>
        <v>0</v>
      </c>
      <c r="F12" s="81"/>
      <c r="G12" s="81"/>
      <c r="H12" s="81"/>
    </row>
    <row r="14" spans="1:9">
      <c r="A14" s="503" t="s">
        <v>240</v>
      </c>
    </row>
    <row r="16" spans="1:9" ht="96.75" customHeight="1">
      <c r="A16" s="796" t="s">
        <v>466</v>
      </c>
      <c r="B16" s="796"/>
      <c r="C16" s="796"/>
      <c r="D16" s="796"/>
      <c r="E16" s="796"/>
      <c r="F16" s="796"/>
      <c r="G16" s="796"/>
      <c r="H16" s="796"/>
    </row>
    <row r="17" spans="1:13" ht="9.75" customHeight="1"/>
    <row r="18" spans="1:13" ht="17.25" customHeight="1">
      <c r="A18" s="681" t="s">
        <v>981</v>
      </c>
      <c r="B18" s="967" t="s">
        <v>467</v>
      </c>
      <c r="C18" s="968"/>
      <c r="D18" s="968"/>
      <c r="E18" s="968"/>
      <c r="F18" s="969"/>
      <c r="M18" s="682"/>
    </row>
    <row r="19" spans="1:13" ht="17.25" customHeight="1">
      <c r="A19" s="681" t="s">
        <v>981</v>
      </c>
      <c r="B19" s="967" t="s">
        <v>468</v>
      </c>
      <c r="C19" s="968"/>
      <c r="D19" s="968"/>
      <c r="E19" s="968"/>
      <c r="F19" s="969"/>
      <c r="M19" s="682"/>
    </row>
    <row r="20" spans="1:13" ht="16.5">
      <c r="A20" s="683" t="s">
        <v>93</v>
      </c>
      <c r="B20" s="967"/>
      <c r="C20" s="968"/>
      <c r="D20" s="968"/>
      <c r="E20" s="968"/>
      <c r="F20" s="969"/>
      <c r="M20" s="614">
        <v>2</v>
      </c>
    </row>
    <row r="21" spans="1:13" ht="16.5">
      <c r="A21" s="683" t="s">
        <v>101</v>
      </c>
      <c r="B21" s="967"/>
      <c r="C21" s="968"/>
      <c r="D21" s="968"/>
      <c r="E21" s="968"/>
      <c r="F21" s="969"/>
      <c r="M21" s="614" t="s">
        <v>172</v>
      </c>
    </row>
    <row r="22" spans="1:13" ht="17.25" customHeight="1">
      <c r="A22" s="683" t="s">
        <v>476</v>
      </c>
      <c r="B22" s="967"/>
      <c r="C22" s="968"/>
      <c r="D22" s="968"/>
      <c r="E22" s="968"/>
      <c r="F22" s="969"/>
      <c r="I22" s="511"/>
    </row>
    <row r="23" spans="1:13" ht="15.75" customHeight="1">
      <c r="B23" s="684" t="s">
        <v>982</v>
      </c>
    </row>
    <row r="24" spans="1:13" ht="15.75" customHeight="1">
      <c r="A24" s="685"/>
    </row>
    <row r="25" spans="1:13" ht="25.5" customHeight="1">
      <c r="A25" s="783" t="s">
        <v>270</v>
      </c>
      <c r="B25" s="783"/>
      <c r="C25" s="783"/>
      <c r="D25" s="783"/>
      <c r="E25" s="783"/>
      <c r="F25" s="783"/>
      <c r="G25" s="783"/>
      <c r="H25" s="783"/>
    </row>
    <row r="26" spans="1:13" ht="8.25" customHeight="1">
      <c r="A26" s="686"/>
      <c r="B26" s="686"/>
      <c r="C26" s="686"/>
      <c r="D26" s="686"/>
      <c r="E26" s="686"/>
      <c r="F26" s="686"/>
      <c r="G26" s="686"/>
      <c r="H26" s="686"/>
    </row>
    <row r="27" spans="1:13" ht="33" customHeight="1">
      <c r="A27" s="796" t="s">
        <v>271</v>
      </c>
      <c r="B27" s="796"/>
      <c r="C27" s="796"/>
      <c r="D27" s="796"/>
      <c r="E27" s="796"/>
      <c r="F27" s="796"/>
      <c r="G27" s="796"/>
      <c r="H27" s="796"/>
      <c r="I27" s="511"/>
    </row>
    <row r="28" spans="1:13" ht="26.25" customHeight="1">
      <c r="A28" s="687" t="s">
        <v>272</v>
      </c>
      <c r="B28" s="796" t="s">
        <v>189</v>
      </c>
      <c r="C28" s="796"/>
      <c r="D28" s="796"/>
      <c r="E28" s="796"/>
      <c r="F28" s="796"/>
      <c r="G28" s="796"/>
      <c r="H28" s="796"/>
      <c r="I28" s="511"/>
    </row>
    <row r="29" spans="1:13" ht="26.25" customHeight="1">
      <c r="A29" s="499" t="s">
        <v>199</v>
      </c>
      <c r="B29" s="971" t="s">
        <v>273</v>
      </c>
      <c r="C29" s="971"/>
      <c r="D29" s="971"/>
      <c r="E29" s="971"/>
      <c r="F29" s="971"/>
      <c r="G29" s="971"/>
      <c r="H29" s="971"/>
    </row>
    <row r="30" spans="1:13" ht="26.25" customHeight="1">
      <c r="A30" s="499" t="s">
        <v>303</v>
      </c>
      <c r="B30" s="971" t="s">
        <v>274</v>
      </c>
      <c r="C30" s="971"/>
      <c r="D30" s="971"/>
      <c r="E30" s="971"/>
      <c r="F30" s="971"/>
      <c r="G30" s="971"/>
      <c r="H30" s="971"/>
    </row>
    <row r="31" spans="1:13" ht="41.25" customHeight="1">
      <c r="A31" s="499" t="s">
        <v>304</v>
      </c>
      <c r="B31" s="971" t="s">
        <v>275</v>
      </c>
      <c r="C31" s="971"/>
      <c r="D31" s="971"/>
      <c r="E31" s="971"/>
      <c r="F31" s="971"/>
      <c r="G31" s="971"/>
      <c r="H31" s="971"/>
    </row>
    <row r="32" spans="1:13" ht="9.75" customHeight="1">
      <c r="A32" s="499"/>
      <c r="B32" s="511"/>
      <c r="C32" s="511"/>
      <c r="D32" s="511"/>
      <c r="E32" s="511"/>
      <c r="F32" s="511"/>
      <c r="G32" s="511"/>
      <c r="H32" s="511"/>
      <c r="I32" s="511"/>
    </row>
    <row r="33" spans="1:9" ht="25.5" customHeight="1">
      <c r="A33" s="687" t="s">
        <v>276</v>
      </c>
      <c r="B33" s="1036" t="s">
        <v>190</v>
      </c>
      <c r="C33" s="1036"/>
      <c r="D33" s="1036"/>
      <c r="E33" s="1036"/>
      <c r="F33" s="1036"/>
      <c r="G33" s="1036"/>
      <c r="H33" s="1036"/>
      <c r="I33" s="511"/>
    </row>
    <row r="34" spans="1:9" ht="24.75" customHeight="1">
      <c r="A34" s="499" t="s">
        <v>199</v>
      </c>
      <c r="B34" s="796" t="s">
        <v>191</v>
      </c>
      <c r="C34" s="796"/>
      <c r="D34" s="796"/>
      <c r="E34" s="796"/>
      <c r="F34" s="796"/>
      <c r="G34" s="796"/>
      <c r="H34" s="796"/>
      <c r="I34" s="511"/>
    </row>
    <row r="35" spans="1:9" ht="24.75" customHeight="1">
      <c r="A35" s="499" t="s">
        <v>303</v>
      </c>
      <c r="B35" s="796" t="s">
        <v>192</v>
      </c>
      <c r="C35" s="796"/>
      <c r="D35" s="796"/>
      <c r="E35" s="796"/>
      <c r="F35" s="796"/>
      <c r="G35" s="796"/>
      <c r="H35" s="796"/>
      <c r="I35" s="511"/>
    </row>
    <row r="36" spans="1:9" ht="12" customHeight="1">
      <c r="A36" s="511"/>
      <c r="B36" s="511"/>
      <c r="C36" s="511"/>
      <c r="D36" s="511"/>
      <c r="E36" s="511"/>
      <c r="F36" s="511"/>
      <c r="G36" s="511"/>
      <c r="H36" s="511"/>
      <c r="I36" s="511"/>
    </row>
    <row r="37" spans="1:9" s="689" customFormat="1" ht="24.75" customHeight="1">
      <c r="A37" s="688"/>
      <c r="B37" s="881" t="s">
        <v>277</v>
      </c>
      <c r="C37" s="881"/>
      <c r="D37" s="881"/>
      <c r="E37" s="881"/>
      <c r="F37" s="881"/>
      <c r="G37" s="881"/>
      <c r="H37" s="881"/>
      <c r="I37" s="677"/>
    </row>
    <row r="38" spans="1:9" ht="24" customHeight="1">
      <c r="A38" s="511"/>
      <c r="B38" s="1036" t="s">
        <v>278</v>
      </c>
      <c r="C38" s="1036"/>
      <c r="D38" s="1036"/>
      <c r="E38" s="1036"/>
      <c r="F38" s="1036"/>
      <c r="G38" s="1036"/>
      <c r="H38" s="1036"/>
      <c r="I38" s="511"/>
    </row>
    <row r="39" spans="1:9" ht="54" customHeight="1">
      <c r="A39" s="511"/>
      <c r="B39" s="796" t="s">
        <v>279</v>
      </c>
      <c r="C39" s="796"/>
      <c r="D39" s="796"/>
      <c r="E39" s="796"/>
      <c r="F39" s="796"/>
      <c r="G39" s="796"/>
      <c r="H39" s="796"/>
      <c r="I39" s="511"/>
    </row>
    <row r="40" spans="1:9" ht="15.75" customHeight="1">
      <c r="A40" s="1037" t="s">
        <v>280</v>
      </c>
      <c r="B40" s="853" t="s">
        <v>281</v>
      </c>
      <c r="C40" s="855"/>
      <c r="D40" s="871" t="s">
        <v>983</v>
      </c>
      <c r="E40" s="1042" t="s">
        <v>984</v>
      </c>
      <c r="F40" s="1042"/>
      <c r="G40" s="1042"/>
      <c r="H40" s="1042"/>
    </row>
    <row r="41" spans="1:9" ht="19.5" customHeight="1">
      <c r="A41" s="1038"/>
      <c r="B41" s="1040"/>
      <c r="C41" s="1041"/>
      <c r="D41" s="871"/>
      <c r="E41" s="871" t="s">
        <v>985</v>
      </c>
      <c r="F41" s="871"/>
      <c r="G41" s="871" t="s">
        <v>985</v>
      </c>
      <c r="H41" s="871"/>
      <c r="I41" s="511"/>
    </row>
    <row r="42" spans="1:9" ht="20.25" customHeight="1">
      <c r="A42" s="1039"/>
      <c r="B42" s="875"/>
      <c r="C42" s="877"/>
      <c r="D42" s="871"/>
      <c r="E42" s="871"/>
      <c r="F42" s="871"/>
      <c r="G42" s="871"/>
      <c r="H42" s="871"/>
      <c r="I42" s="511"/>
    </row>
    <row r="43" spans="1:9" ht="30.75" customHeight="1">
      <c r="A43" s="616">
        <v>1</v>
      </c>
      <c r="B43" s="879" t="s">
        <v>282</v>
      </c>
      <c r="C43" s="879"/>
      <c r="D43" s="642"/>
      <c r="E43" s="777"/>
      <c r="F43" s="779"/>
      <c r="G43" s="777"/>
      <c r="H43" s="779"/>
      <c r="I43" s="511"/>
    </row>
    <row r="44" spans="1:9" ht="15.75" customHeight="1">
      <c r="A44" s="1031">
        <v>2</v>
      </c>
      <c r="B44" s="1034" t="s">
        <v>283</v>
      </c>
      <c r="C44" s="849"/>
      <c r="D44" s="642"/>
      <c r="E44" s="777"/>
      <c r="F44" s="779"/>
      <c r="G44" s="777"/>
      <c r="H44" s="779"/>
      <c r="I44" s="511"/>
    </row>
    <row r="45" spans="1:9" ht="15.75" customHeight="1">
      <c r="A45" s="1032"/>
      <c r="B45" s="1035"/>
      <c r="C45" s="866"/>
      <c r="D45" s="642"/>
      <c r="E45" s="777"/>
      <c r="F45" s="779"/>
      <c r="G45" s="777"/>
      <c r="H45" s="779"/>
      <c r="I45" s="511"/>
    </row>
    <row r="46" spans="1:9" ht="15.75" customHeight="1">
      <c r="A46" s="1033"/>
      <c r="B46" s="872"/>
      <c r="C46" s="873"/>
      <c r="D46" s="642"/>
      <c r="E46" s="777"/>
      <c r="F46" s="779"/>
      <c r="G46" s="777"/>
      <c r="H46" s="779"/>
      <c r="I46" s="511"/>
    </row>
    <row r="47" spans="1:9" ht="18.75" customHeight="1">
      <c r="A47" s="616">
        <v>3</v>
      </c>
      <c r="B47" s="879" t="s">
        <v>284</v>
      </c>
      <c r="C47" s="879"/>
      <c r="D47" s="642"/>
      <c r="E47" s="777"/>
      <c r="F47" s="779"/>
      <c r="G47" s="777"/>
      <c r="H47" s="779"/>
      <c r="I47" s="511"/>
    </row>
    <row r="48" spans="1:9" ht="20.25" customHeight="1">
      <c r="A48" s="616">
        <v>4</v>
      </c>
      <c r="B48" s="879" t="s">
        <v>285</v>
      </c>
      <c r="C48" s="879"/>
      <c r="D48" s="642"/>
      <c r="E48" s="1029"/>
      <c r="F48" s="1029"/>
      <c r="G48" s="1029"/>
      <c r="H48" s="1029"/>
      <c r="I48" s="511"/>
    </row>
    <row r="49" spans="1:9" ht="19.5" customHeight="1">
      <c r="A49" s="690">
        <v>5</v>
      </c>
      <c r="B49" s="879" t="s">
        <v>286</v>
      </c>
      <c r="C49" s="879"/>
      <c r="D49" s="642"/>
      <c r="E49" s="1029"/>
      <c r="F49" s="1029"/>
      <c r="G49" s="1029"/>
      <c r="H49" s="1029"/>
    </row>
    <row r="50" spans="1:9" ht="51.75" customHeight="1">
      <c r="A50" s="616">
        <v>6</v>
      </c>
      <c r="B50" s="879" t="s">
        <v>287</v>
      </c>
      <c r="C50" s="879"/>
      <c r="D50" s="642"/>
      <c r="E50" s="1029"/>
      <c r="F50" s="1029"/>
      <c r="G50" s="1029"/>
      <c r="H50" s="1029"/>
      <c r="I50" s="511"/>
    </row>
    <row r="51" spans="1:9" ht="49.5" customHeight="1">
      <c r="A51" s="616">
        <v>7</v>
      </c>
      <c r="B51" s="879" t="s">
        <v>288</v>
      </c>
      <c r="C51" s="879"/>
      <c r="D51" s="642"/>
      <c r="E51" s="1029"/>
      <c r="F51" s="1029"/>
      <c r="G51" s="1029"/>
      <c r="H51" s="1029"/>
      <c r="I51" s="511"/>
    </row>
    <row r="52" spans="1:9" ht="18" customHeight="1">
      <c r="A52" s="616">
        <v>8</v>
      </c>
      <c r="B52" s="879" t="s">
        <v>289</v>
      </c>
      <c r="C52" s="879"/>
      <c r="D52" s="642"/>
      <c r="E52" s="1029"/>
      <c r="F52" s="1029"/>
      <c r="G52" s="1029"/>
      <c r="H52" s="1029"/>
      <c r="I52" s="511"/>
    </row>
    <row r="53" spans="1:9" ht="18" customHeight="1">
      <c r="A53" s="691"/>
      <c r="B53" s="692" t="s">
        <v>290</v>
      </c>
      <c r="C53" s="693"/>
      <c r="D53" s="642"/>
      <c r="E53" s="1029"/>
      <c r="F53" s="1029"/>
      <c r="G53" s="1029"/>
      <c r="H53" s="1029"/>
      <c r="I53" s="511"/>
    </row>
    <row r="54" spans="1:9" ht="18" customHeight="1">
      <c r="A54" s="691"/>
      <c r="B54" s="692" t="s">
        <v>291</v>
      </c>
      <c r="C54" s="693"/>
      <c r="D54" s="642"/>
      <c r="E54" s="1029"/>
      <c r="F54" s="1029"/>
      <c r="G54" s="1029"/>
      <c r="H54" s="1029"/>
      <c r="I54" s="511"/>
    </row>
    <row r="55" spans="1:9" ht="18" customHeight="1">
      <c r="A55" s="644"/>
      <c r="B55" s="692" t="s">
        <v>292</v>
      </c>
      <c r="C55" s="694"/>
      <c r="D55" s="642"/>
      <c r="E55" s="1029"/>
      <c r="F55" s="1029"/>
      <c r="G55" s="1029"/>
      <c r="H55" s="1029"/>
    </row>
    <row r="56" spans="1:9" ht="13.5" customHeight="1">
      <c r="A56" s="511"/>
      <c r="B56" s="511"/>
      <c r="C56" s="511"/>
      <c r="D56" s="511"/>
      <c r="E56" s="511"/>
      <c r="F56" s="511"/>
      <c r="G56" s="511"/>
      <c r="H56" s="511"/>
      <c r="I56" s="511"/>
    </row>
    <row r="57" spans="1:9" ht="20.25" customHeight="1">
      <c r="A57" s="695">
        <v>1</v>
      </c>
      <c r="B57" s="1028" t="s">
        <v>986</v>
      </c>
      <c r="C57" s="1028"/>
      <c r="D57" s="1028"/>
      <c r="E57" s="1028"/>
      <c r="F57" s="1028"/>
      <c r="G57" s="1028"/>
      <c r="H57" s="1028"/>
      <c r="I57" s="511"/>
    </row>
    <row r="58" spans="1:9" ht="9.75" customHeight="1">
      <c r="A58" s="511"/>
      <c r="B58" s="511"/>
      <c r="C58" s="511"/>
      <c r="D58" s="511"/>
      <c r="E58" s="511"/>
      <c r="F58" s="511"/>
      <c r="G58" s="511"/>
      <c r="H58" s="511"/>
      <c r="I58" s="511"/>
    </row>
    <row r="59" spans="1:9" ht="9" customHeight="1">
      <c r="A59" s="696"/>
      <c r="B59" s="1019"/>
      <c r="C59" s="1020"/>
      <c r="D59" s="1020"/>
      <c r="E59" s="1020"/>
      <c r="F59" s="1020"/>
      <c r="G59" s="1020"/>
      <c r="H59" s="1020"/>
      <c r="I59" s="511"/>
    </row>
    <row r="60" spans="1:9" ht="8.25" customHeight="1">
      <c r="A60" s="696"/>
      <c r="B60" s="697"/>
      <c r="C60" s="698"/>
      <c r="D60" s="698"/>
      <c r="E60" s="698"/>
      <c r="F60" s="698"/>
      <c r="G60" s="698"/>
      <c r="H60" s="698"/>
      <c r="I60" s="511"/>
    </row>
    <row r="61" spans="1:9" ht="70.5" customHeight="1">
      <c r="A61" s="608"/>
      <c r="B61" s="796" t="s">
        <v>210</v>
      </c>
      <c r="C61" s="796"/>
      <c r="D61" s="796"/>
      <c r="E61" s="796"/>
      <c r="F61" s="796"/>
      <c r="G61" s="796"/>
      <c r="H61" s="796"/>
      <c r="I61" s="511"/>
    </row>
    <row r="62" spans="1:9" ht="72.75" customHeight="1">
      <c r="B62" s="796" t="s">
        <v>211</v>
      </c>
      <c r="C62" s="796"/>
      <c r="D62" s="796"/>
      <c r="E62" s="796"/>
      <c r="F62" s="796"/>
      <c r="G62" s="796"/>
      <c r="H62" s="796"/>
    </row>
    <row r="63" spans="1:9" ht="21" customHeight="1">
      <c r="B63" s="1030" t="s">
        <v>212</v>
      </c>
      <c r="C63" s="1030"/>
      <c r="D63" s="522"/>
      <c r="E63" s="522"/>
      <c r="F63" s="522"/>
      <c r="G63" s="522"/>
      <c r="H63" s="522"/>
    </row>
    <row r="64" spans="1:9" ht="51.75" customHeight="1">
      <c r="A64" s="511"/>
      <c r="B64" s="822" t="s">
        <v>914</v>
      </c>
      <c r="C64" s="822"/>
      <c r="D64" s="822"/>
      <c r="E64" s="822"/>
      <c r="F64" s="822"/>
      <c r="G64" s="822"/>
      <c r="H64" s="822"/>
      <c r="I64" s="511"/>
    </row>
    <row r="65" spans="1:24" ht="15.75" customHeight="1">
      <c r="A65" s="511"/>
      <c r="B65" s="497"/>
      <c r="C65" s="523"/>
      <c r="D65" s="523"/>
      <c r="E65" s="523"/>
      <c r="F65" s="523"/>
      <c r="G65" s="523"/>
      <c r="H65" s="523"/>
      <c r="I65" s="511"/>
    </row>
    <row r="66" spans="1:24" ht="38.25" customHeight="1">
      <c r="A66" s="504"/>
      <c r="B66" s="823" t="s">
        <v>917</v>
      </c>
      <c r="C66" s="823"/>
      <c r="D66" s="1015"/>
      <c r="E66" s="1016"/>
      <c r="F66" s="1017"/>
      <c r="G66" s="1018"/>
      <c r="H66" s="1017"/>
      <c r="I66" s="524"/>
      <c r="J66" s="524"/>
      <c r="K66" s="524"/>
      <c r="L66" s="524"/>
      <c r="M66" s="525" t="e">
        <v>#REF!</v>
      </c>
      <c r="N66" s="524"/>
      <c r="O66" s="524"/>
      <c r="P66" s="524"/>
      <c r="Q66" s="524"/>
      <c r="R66" s="524"/>
      <c r="S66" s="524"/>
      <c r="T66" s="524"/>
      <c r="U66" s="524"/>
      <c r="V66" s="524"/>
      <c r="W66" s="524"/>
      <c r="X66" s="524"/>
    </row>
    <row r="67" spans="1:24" ht="14.1" customHeight="1">
      <c r="A67" s="505"/>
      <c r="B67" s="1025"/>
      <c r="C67" s="1025"/>
      <c r="D67" s="1026"/>
      <c r="E67" s="1027"/>
      <c r="F67" s="864"/>
      <c r="G67" s="863"/>
      <c r="H67" s="864"/>
      <c r="I67" s="524"/>
      <c r="J67" s="524"/>
      <c r="K67" s="524"/>
      <c r="L67" s="524"/>
      <c r="M67" s="526" t="e">
        <v>#REF!</v>
      </c>
      <c r="N67" s="524"/>
      <c r="O67" s="524"/>
      <c r="P67" s="524"/>
      <c r="Q67" s="524"/>
      <c r="R67" s="524"/>
      <c r="S67" s="524"/>
      <c r="T67" s="524"/>
      <c r="U67" s="524"/>
      <c r="V67" s="524"/>
      <c r="W67" s="524"/>
      <c r="X67" s="524"/>
    </row>
    <row r="68" spans="1:24" ht="44.25" customHeight="1">
      <c r="A68" s="520">
        <v>1</v>
      </c>
      <c r="B68" s="818" t="s">
        <v>293</v>
      </c>
      <c r="C68" s="818"/>
      <c r="D68" s="989"/>
      <c r="E68" s="1009"/>
      <c r="F68" s="1010"/>
      <c r="G68" s="1011"/>
      <c r="H68" s="1010"/>
      <c r="I68" s="502"/>
      <c r="J68" s="502"/>
      <c r="K68" s="502"/>
      <c r="L68" s="502"/>
      <c r="M68" s="526" t="e">
        <v>#REF!</v>
      </c>
      <c r="N68" s="502"/>
      <c r="O68" s="502"/>
      <c r="P68" s="502"/>
      <c r="Q68" s="502"/>
      <c r="R68" s="502"/>
      <c r="S68" s="502"/>
      <c r="T68" s="502"/>
      <c r="U68" s="502"/>
      <c r="V68" s="502"/>
      <c r="W68" s="502"/>
      <c r="X68" s="502"/>
    </row>
    <row r="69" spans="1:24" ht="14.25" customHeight="1">
      <c r="A69" s="506"/>
      <c r="B69" s="507"/>
      <c r="C69" s="507"/>
      <c r="D69" s="507"/>
      <c r="E69" s="527"/>
      <c r="F69" s="527"/>
      <c r="G69" s="527"/>
      <c r="H69" s="527"/>
      <c r="I69" s="502"/>
      <c r="J69" s="502"/>
      <c r="K69" s="502"/>
      <c r="L69" s="502"/>
      <c r="M69" s="502"/>
      <c r="N69" s="502"/>
      <c r="O69" s="502"/>
      <c r="P69" s="502"/>
      <c r="Q69" s="502"/>
      <c r="R69" s="502"/>
      <c r="S69" s="502"/>
      <c r="T69" s="502"/>
      <c r="U69" s="502"/>
      <c r="V69" s="502"/>
      <c r="W69" s="502"/>
      <c r="X69" s="502"/>
    </row>
    <row r="70" spans="1:24" ht="36.75" customHeight="1">
      <c r="A70" s="520">
        <v>2</v>
      </c>
      <c r="B70" s="818" t="s">
        <v>294</v>
      </c>
      <c r="C70" s="818"/>
      <c r="D70" s="989"/>
      <c r="E70" s="1009"/>
      <c r="F70" s="1010"/>
      <c r="G70" s="1011"/>
      <c r="H70" s="1010"/>
      <c r="I70" s="502"/>
      <c r="J70" s="502"/>
      <c r="K70" s="502"/>
      <c r="L70" s="502"/>
      <c r="M70" s="502"/>
      <c r="N70" s="502"/>
      <c r="O70" s="502"/>
      <c r="P70" s="502"/>
      <c r="Q70" s="502"/>
      <c r="R70" s="502"/>
      <c r="S70" s="502"/>
      <c r="T70" s="502"/>
      <c r="U70" s="502"/>
      <c r="V70" s="502"/>
      <c r="W70" s="502"/>
      <c r="X70" s="502"/>
    </row>
    <row r="71" spans="1:24" ht="14.25" customHeight="1">
      <c r="A71" s="506"/>
      <c r="B71" s="527"/>
      <c r="C71" s="527"/>
      <c r="D71" s="527"/>
      <c r="E71" s="527"/>
      <c r="F71" s="527"/>
      <c r="G71" s="527"/>
      <c r="H71" s="527"/>
      <c r="I71" s="502"/>
      <c r="J71" s="502"/>
      <c r="K71" s="502"/>
      <c r="L71" s="502"/>
      <c r="M71" s="502"/>
      <c r="N71" s="502"/>
      <c r="O71" s="502"/>
      <c r="P71" s="502"/>
      <c r="Q71" s="502"/>
      <c r="R71" s="502"/>
      <c r="S71" s="502"/>
      <c r="T71" s="502"/>
      <c r="U71" s="502"/>
      <c r="V71" s="502"/>
      <c r="W71" s="502"/>
      <c r="X71" s="502"/>
    </row>
    <row r="72" spans="1:24" ht="23.25" customHeight="1">
      <c r="A72" s="810">
        <v>3</v>
      </c>
      <c r="B72" s="812" t="s">
        <v>918</v>
      </c>
      <c r="C72" s="812"/>
      <c r="D72" s="1021"/>
      <c r="E72" s="982"/>
      <c r="F72" s="984"/>
      <c r="G72" s="1023"/>
      <c r="H72" s="984"/>
      <c r="I72" s="502"/>
      <c r="J72" s="502"/>
      <c r="K72" s="502"/>
      <c r="L72" s="502"/>
      <c r="M72" s="502"/>
      <c r="N72" s="502"/>
      <c r="O72" s="502"/>
      <c r="P72" s="502"/>
      <c r="Q72" s="502"/>
      <c r="R72" s="502"/>
      <c r="S72" s="502"/>
      <c r="T72" s="502"/>
      <c r="U72" s="502"/>
      <c r="V72" s="502"/>
      <c r="W72" s="502"/>
      <c r="X72" s="502"/>
    </row>
    <row r="73" spans="1:24" ht="21" customHeight="1">
      <c r="A73" s="811"/>
      <c r="B73" s="783"/>
      <c r="C73" s="783"/>
      <c r="D73" s="1022"/>
      <c r="E73" s="972"/>
      <c r="F73" s="974"/>
      <c r="G73" s="1024"/>
      <c r="H73" s="974"/>
      <c r="I73" s="502"/>
      <c r="J73" s="502"/>
      <c r="K73" s="502"/>
      <c r="L73" s="502"/>
      <c r="M73" s="502"/>
      <c r="N73" s="502"/>
      <c r="O73" s="502"/>
      <c r="P73" s="502"/>
      <c r="Q73" s="502"/>
      <c r="R73" s="502"/>
      <c r="S73" s="502"/>
      <c r="T73" s="502"/>
      <c r="U73" s="502"/>
      <c r="V73" s="502"/>
      <c r="W73" s="502"/>
      <c r="X73" s="502"/>
    </row>
    <row r="74" spans="1:24" ht="20.25" customHeight="1">
      <c r="A74" s="811"/>
      <c r="B74" s="783"/>
      <c r="C74" s="783"/>
      <c r="D74" s="1022"/>
      <c r="E74" s="972"/>
      <c r="F74" s="974"/>
      <c r="G74" s="1024"/>
      <c r="H74" s="974"/>
      <c r="I74" s="502"/>
      <c r="J74" s="502"/>
      <c r="K74" s="502"/>
      <c r="L74" s="502"/>
      <c r="M74" s="502"/>
      <c r="N74" s="502"/>
      <c r="O74" s="502"/>
      <c r="P74" s="502"/>
      <c r="Q74" s="502"/>
      <c r="R74" s="502"/>
      <c r="S74" s="502"/>
      <c r="T74" s="502"/>
      <c r="U74" s="502"/>
      <c r="V74" s="502"/>
      <c r="W74" s="502"/>
      <c r="X74" s="502"/>
    </row>
    <row r="75" spans="1:24" ht="21" customHeight="1">
      <c r="A75" s="811"/>
      <c r="B75" s="783"/>
      <c r="C75" s="783"/>
      <c r="D75" s="1022"/>
      <c r="E75" s="972"/>
      <c r="F75" s="974"/>
      <c r="G75" s="1024"/>
      <c r="H75" s="974"/>
      <c r="I75" s="502"/>
      <c r="J75" s="502"/>
      <c r="K75" s="502"/>
      <c r="L75" s="502"/>
      <c r="M75" s="502"/>
      <c r="N75" s="502"/>
      <c r="O75" s="502"/>
      <c r="P75" s="502"/>
      <c r="Q75" s="502"/>
      <c r="R75" s="502"/>
      <c r="S75" s="502"/>
      <c r="T75" s="502"/>
      <c r="U75" s="502"/>
      <c r="V75" s="502"/>
      <c r="W75" s="502"/>
      <c r="X75" s="502"/>
    </row>
    <row r="76" spans="1:24" ht="24.95" customHeight="1">
      <c r="A76" s="521"/>
      <c r="D76" s="508" t="s">
        <v>295</v>
      </c>
      <c r="E76" s="1006"/>
      <c r="F76" s="1007"/>
      <c r="G76" s="1008"/>
      <c r="H76" s="1007"/>
      <c r="I76" s="502"/>
      <c r="J76" s="502"/>
      <c r="K76" s="502"/>
      <c r="L76" s="502"/>
      <c r="M76" s="502"/>
      <c r="N76" s="502"/>
      <c r="O76" s="502"/>
      <c r="P76" s="502"/>
      <c r="Q76" s="502"/>
      <c r="R76" s="502"/>
      <c r="S76" s="502"/>
      <c r="T76" s="502"/>
      <c r="U76" s="502"/>
      <c r="V76" s="502"/>
      <c r="W76" s="502"/>
      <c r="X76" s="502"/>
    </row>
    <row r="77" spans="1:24" ht="24.95" customHeight="1">
      <c r="A77" s="521"/>
      <c r="D77" s="508" t="s">
        <v>97</v>
      </c>
      <c r="E77" s="1006"/>
      <c r="F77" s="1007"/>
      <c r="G77" s="1008"/>
      <c r="H77" s="1007"/>
      <c r="I77" s="502"/>
      <c r="J77" s="502"/>
      <c r="K77" s="502"/>
      <c r="L77" s="502"/>
      <c r="M77" s="502"/>
      <c r="N77" s="502"/>
      <c r="O77" s="502"/>
      <c r="P77" s="502"/>
      <c r="Q77" s="502"/>
      <c r="R77" s="502"/>
      <c r="S77" s="502"/>
      <c r="T77" s="502"/>
      <c r="U77" s="502"/>
      <c r="V77" s="502"/>
      <c r="W77" s="502"/>
      <c r="X77" s="502"/>
    </row>
    <row r="78" spans="1:24" ht="24.95" customHeight="1">
      <c r="A78" s="521"/>
      <c r="B78" s="509"/>
      <c r="C78" s="509"/>
      <c r="D78" s="510" t="s">
        <v>296</v>
      </c>
      <c r="E78" s="997"/>
      <c r="F78" s="998"/>
      <c r="G78" s="999"/>
      <c r="H78" s="998"/>
      <c r="I78" s="502"/>
      <c r="J78" s="502"/>
      <c r="K78" s="502"/>
      <c r="L78" s="502"/>
      <c r="M78" s="502"/>
      <c r="N78" s="502"/>
      <c r="O78" s="502"/>
      <c r="P78" s="502"/>
      <c r="Q78" s="502"/>
      <c r="R78" s="502"/>
      <c r="S78" s="502"/>
      <c r="T78" s="502"/>
      <c r="U78" s="502"/>
      <c r="V78" s="502"/>
      <c r="W78" s="502"/>
      <c r="X78" s="502"/>
    </row>
    <row r="79" spans="1:24" ht="16.5" customHeight="1">
      <c r="A79" s="521"/>
      <c r="B79" s="511"/>
      <c r="C79" s="511"/>
      <c r="D79" s="508"/>
      <c r="E79" s="523"/>
      <c r="F79" s="523"/>
      <c r="G79" s="523"/>
      <c r="H79" s="523"/>
      <c r="I79" s="502"/>
      <c r="J79" s="502"/>
      <c r="K79" s="502"/>
      <c r="L79" s="502"/>
      <c r="M79" s="502"/>
      <c r="N79" s="502"/>
      <c r="O79" s="502"/>
      <c r="P79" s="502"/>
      <c r="Q79" s="502"/>
      <c r="R79" s="502"/>
      <c r="S79" s="502"/>
      <c r="T79" s="502"/>
      <c r="U79" s="502"/>
      <c r="V79" s="502"/>
      <c r="W79" s="502"/>
      <c r="X79" s="502"/>
    </row>
    <row r="80" spans="1:24" ht="51" customHeight="1">
      <c r="A80" s="512" t="s">
        <v>417</v>
      </c>
      <c r="B80" s="812" t="s">
        <v>987</v>
      </c>
      <c r="C80" s="812"/>
      <c r="D80" s="1000"/>
      <c r="E80" s="777"/>
      <c r="F80" s="779"/>
      <c r="G80" s="777"/>
      <c r="H80" s="779"/>
      <c r="I80" s="502"/>
      <c r="J80" s="502"/>
      <c r="K80" s="502"/>
      <c r="L80" s="502"/>
      <c r="M80" s="502"/>
      <c r="N80" s="502"/>
      <c r="O80" s="502"/>
      <c r="P80" s="502"/>
      <c r="Q80" s="502"/>
      <c r="R80" s="502"/>
      <c r="S80" s="502"/>
      <c r="T80" s="502"/>
      <c r="U80" s="502"/>
      <c r="V80" s="502"/>
      <c r="W80" s="502"/>
      <c r="X80" s="502"/>
    </row>
    <row r="81" spans="1:24" ht="36" customHeight="1">
      <c r="A81" s="505"/>
      <c r="B81" s="1001" t="s">
        <v>894</v>
      </c>
      <c r="C81" s="1002"/>
      <c r="D81" s="1003"/>
      <c r="E81" s="1004"/>
      <c r="F81" s="1004"/>
      <c r="G81" s="1005"/>
      <c r="H81" s="1005"/>
      <c r="I81" s="528"/>
      <c r="J81" s="502"/>
      <c r="K81" s="502"/>
      <c r="L81" s="502"/>
      <c r="M81" s="502"/>
      <c r="N81" s="502"/>
      <c r="O81" s="502"/>
      <c r="P81" s="502"/>
      <c r="Q81" s="502"/>
      <c r="R81" s="502"/>
      <c r="S81" s="502"/>
      <c r="T81" s="502"/>
      <c r="U81" s="502"/>
      <c r="V81" s="502"/>
      <c r="W81" s="502"/>
      <c r="X81" s="502"/>
    </row>
    <row r="82" spans="1:24" ht="95.45" customHeight="1">
      <c r="A82" s="505"/>
      <c r="B82" s="1012" t="s">
        <v>988</v>
      </c>
      <c r="C82" s="1013"/>
      <c r="D82" s="1014"/>
      <c r="E82" s="777"/>
      <c r="F82" s="779"/>
      <c r="G82" s="777"/>
      <c r="H82" s="779"/>
      <c r="I82" s="502"/>
      <c r="J82" s="502"/>
      <c r="K82" s="502"/>
      <c r="L82" s="502"/>
      <c r="M82" s="502"/>
      <c r="N82" s="502"/>
      <c r="O82" s="502"/>
      <c r="P82" s="502"/>
      <c r="Q82" s="502"/>
      <c r="R82" s="502"/>
      <c r="S82" s="502"/>
      <c r="T82" s="502"/>
      <c r="U82" s="502"/>
      <c r="V82" s="502"/>
      <c r="W82" s="502"/>
      <c r="X82" s="502"/>
    </row>
    <row r="83" spans="1:24" ht="13.5" customHeight="1">
      <c r="A83" s="505"/>
      <c r="B83" s="511"/>
      <c r="C83" s="511"/>
      <c r="D83" s="508"/>
      <c r="E83" s="523"/>
      <c r="F83" s="523"/>
      <c r="G83" s="523"/>
      <c r="H83" s="529"/>
      <c r="I83" s="502"/>
      <c r="J83" s="502"/>
      <c r="K83" s="502"/>
      <c r="L83" s="502"/>
      <c r="M83" s="502"/>
      <c r="N83" s="502"/>
      <c r="O83" s="502"/>
      <c r="P83" s="502"/>
      <c r="Q83" s="502"/>
      <c r="R83" s="502"/>
      <c r="S83" s="502"/>
      <c r="T83" s="502"/>
      <c r="U83" s="502"/>
      <c r="V83" s="502"/>
      <c r="W83" s="502"/>
      <c r="X83" s="502"/>
    </row>
    <row r="84" spans="1:24" ht="24.95" customHeight="1">
      <c r="A84" s="521"/>
      <c r="B84" s="783" t="s">
        <v>126</v>
      </c>
      <c r="C84" s="783"/>
      <c r="D84" s="806"/>
      <c r="E84" s="777"/>
      <c r="F84" s="779"/>
      <c r="G84" s="777"/>
      <c r="H84" s="779"/>
      <c r="I84" s="502"/>
      <c r="J84" s="502"/>
      <c r="K84" s="502"/>
      <c r="L84" s="502"/>
      <c r="M84" s="502"/>
      <c r="N84" s="502"/>
      <c r="O84" s="502"/>
      <c r="P84" s="502"/>
      <c r="Q84" s="502"/>
      <c r="R84" s="502"/>
      <c r="S84" s="502"/>
      <c r="T84" s="502"/>
      <c r="U84" s="502"/>
      <c r="V84" s="502"/>
      <c r="W84" s="502"/>
      <c r="X84" s="502"/>
    </row>
    <row r="85" spans="1:24" ht="11.25" customHeight="1">
      <c r="A85" s="521"/>
      <c r="B85" s="511"/>
      <c r="C85" s="511"/>
      <c r="D85" s="508"/>
      <c r="E85" s="523"/>
      <c r="F85" s="523"/>
      <c r="G85" s="523"/>
      <c r="H85" s="529"/>
      <c r="I85" s="502"/>
      <c r="J85" s="502"/>
      <c r="K85" s="502"/>
      <c r="L85" s="502"/>
      <c r="M85" s="502"/>
      <c r="N85" s="502"/>
      <c r="O85" s="502"/>
      <c r="P85" s="502"/>
      <c r="Q85" s="502"/>
      <c r="R85" s="502"/>
      <c r="S85" s="502"/>
      <c r="T85" s="502"/>
      <c r="U85" s="502"/>
      <c r="V85" s="502"/>
      <c r="W85" s="502"/>
      <c r="X85" s="502"/>
    </row>
    <row r="86" spans="1:24" ht="33.75" customHeight="1">
      <c r="A86" s="530" t="s">
        <v>418</v>
      </c>
      <c r="B86" s="783" t="s">
        <v>989</v>
      </c>
      <c r="C86" s="783"/>
      <c r="D86" s="806"/>
      <c r="E86" s="777"/>
      <c r="F86" s="779"/>
      <c r="G86" s="777"/>
      <c r="H86" s="779"/>
      <c r="I86" s="502"/>
      <c r="J86" s="502"/>
      <c r="K86" s="502"/>
      <c r="L86" s="502"/>
      <c r="M86" s="502"/>
      <c r="N86" s="502"/>
      <c r="O86" s="502"/>
      <c r="P86" s="502"/>
      <c r="Q86" s="502"/>
      <c r="R86" s="502"/>
      <c r="S86" s="502"/>
      <c r="T86" s="502"/>
      <c r="U86" s="502"/>
      <c r="V86" s="502"/>
      <c r="W86" s="502"/>
      <c r="X86" s="502"/>
    </row>
    <row r="87" spans="1:24" ht="11.25" customHeight="1">
      <c r="A87" s="521"/>
      <c r="B87" s="511"/>
      <c r="C87" s="511"/>
      <c r="D87" s="508"/>
      <c r="E87" s="523"/>
      <c r="F87" s="523"/>
      <c r="G87" s="523"/>
      <c r="H87" s="529"/>
      <c r="I87" s="502"/>
      <c r="J87" s="502"/>
      <c r="K87" s="502"/>
      <c r="L87" s="502"/>
      <c r="M87" s="502"/>
      <c r="N87" s="502"/>
      <c r="O87" s="502"/>
      <c r="P87" s="502"/>
      <c r="Q87" s="502"/>
      <c r="R87" s="502"/>
      <c r="S87" s="502"/>
      <c r="T87" s="502"/>
      <c r="U87" s="502"/>
      <c r="V87" s="502"/>
      <c r="W87" s="502"/>
      <c r="X87" s="502"/>
    </row>
    <row r="88" spans="1:24" ht="24.95" customHeight="1">
      <c r="A88" s="521"/>
      <c r="B88" s="971" t="s">
        <v>127</v>
      </c>
      <c r="C88" s="971"/>
      <c r="D88" s="992"/>
      <c r="E88" s="531"/>
      <c r="F88" s="532"/>
      <c r="G88" s="531"/>
      <c r="H88" s="533"/>
      <c r="I88" s="502"/>
      <c r="J88" s="502"/>
      <c r="K88" s="502"/>
      <c r="L88" s="502"/>
      <c r="M88" s="502"/>
      <c r="N88" s="502"/>
      <c r="O88" s="502"/>
      <c r="P88" s="502"/>
      <c r="Q88" s="502"/>
      <c r="R88" s="502"/>
      <c r="S88" s="502"/>
      <c r="T88" s="502"/>
      <c r="U88" s="502"/>
      <c r="V88" s="502"/>
      <c r="W88" s="502"/>
      <c r="X88" s="502"/>
    </row>
    <row r="89" spans="1:24" ht="36" customHeight="1">
      <c r="A89" s="521"/>
      <c r="B89" s="783" t="s">
        <v>592</v>
      </c>
      <c r="C89" s="783"/>
      <c r="D89" s="806"/>
      <c r="E89" s="534"/>
      <c r="F89" s="535"/>
      <c r="G89" s="534"/>
      <c r="H89" s="536"/>
      <c r="I89" s="502"/>
      <c r="J89" s="502"/>
      <c r="K89" s="502"/>
      <c r="L89" s="502"/>
      <c r="M89" s="502"/>
      <c r="N89" s="502"/>
      <c r="O89" s="502"/>
      <c r="P89" s="502"/>
      <c r="Q89" s="502"/>
      <c r="R89" s="502"/>
      <c r="S89" s="502"/>
      <c r="T89" s="502"/>
      <c r="U89" s="502"/>
      <c r="V89" s="502"/>
      <c r="W89" s="502"/>
      <c r="X89" s="502"/>
    </row>
    <row r="90" spans="1:24" ht="27" customHeight="1">
      <c r="A90" s="521"/>
      <c r="B90" s="966" t="s">
        <v>990</v>
      </c>
      <c r="C90" s="783"/>
      <c r="D90" s="806"/>
      <c r="E90" s="993"/>
      <c r="F90" s="994"/>
      <c r="G90" s="993"/>
      <c r="H90" s="994"/>
      <c r="I90" s="502"/>
      <c r="J90" s="502"/>
      <c r="K90" s="502"/>
      <c r="L90" s="502"/>
      <c r="M90" s="502"/>
      <c r="N90" s="502"/>
      <c r="O90" s="502"/>
      <c r="P90" s="502"/>
      <c r="Q90" s="502"/>
      <c r="R90" s="502"/>
      <c r="S90" s="502"/>
      <c r="T90" s="502"/>
      <c r="U90" s="502"/>
      <c r="V90" s="502"/>
      <c r="W90" s="502"/>
      <c r="X90" s="502"/>
    </row>
    <row r="91" spans="1:24" ht="50.25" customHeight="1">
      <c r="A91" s="521"/>
      <c r="B91" s="966"/>
      <c r="C91" s="783"/>
      <c r="D91" s="806"/>
      <c r="E91" s="995"/>
      <c r="F91" s="996"/>
      <c r="G91" s="534"/>
      <c r="H91" s="536"/>
      <c r="I91" s="502"/>
      <c r="J91" s="502"/>
      <c r="K91" s="502"/>
      <c r="L91" s="502"/>
      <c r="M91" s="502"/>
      <c r="N91" s="502"/>
      <c r="O91" s="502"/>
      <c r="P91" s="502"/>
      <c r="Q91" s="502"/>
      <c r="R91" s="502"/>
      <c r="S91" s="502"/>
      <c r="T91" s="502"/>
      <c r="U91" s="502"/>
      <c r="V91" s="502"/>
      <c r="W91" s="502"/>
      <c r="X91" s="502"/>
    </row>
    <row r="92" spans="1:24" ht="42" customHeight="1">
      <c r="A92" s="521"/>
      <c r="B92" s="537"/>
      <c r="C92" s="537"/>
      <c r="D92" s="537"/>
      <c r="E92" s="991" t="s">
        <v>919</v>
      </c>
      <c r="F92" s="991"/>
      <c r="G92" s="991" t="s">
        <v>919</v>
      </c>
      <c r="H92" s="991"/>
      <c r="I92" s="502"/>
      <c r="J92" s="502"/>
      <c r="K92" s="502"/>
      <c r="L92" s="502"/>
      <c r="M92" s="502"/>
      <c r="N92" s="502"/>
      <c r="O92" s="502"/>
      <c r="P92" s="502"/>
      <c r="Q92" s="502"/>
      <c r="R92" s="502"/>
      <c r="S92" s="502"/>
      <c r="T92" s="502"/>
      <c r="U92" s="502"/>
      <c r="V92" s="502"/>
      <c r="W92" s="502"/>
      <c r="X92" s="502"/>
    </row>
    <row r="93" spans="1:24" ht="119.25" hidden="1" customHeight="1">
      <c r="A93" s="521"/>
      <c r="B93" s="990" t="s">
        <v>920</v>
      </c>
      <c r="C93" s="990"/>
      <c r="D93" s="990"/>
      <c r="E93" s="538"/>
      <c r="F93" s="539"/>
      <c r="G93" s="538"/>
      <c r="H93" s="539"/>
      <c r="I93" s="502"/>
      <c r="J93" s="502"/>
      <c r="K93" s="502"/>
      <c r="L93" s="502"/>
      <c r="M93" s="502"/>
      <c r="N93" s="502"/>
      <c r="O93" s="502"/>
      <c r="P93" s="502"/>
      <c r="Q93" s="502"/>
      <c r="R93" s="502"/>
      <c r="S93" s="502"/>
      <c r="T93" s="502"/>
      <c r="U93" s="502"/>
      <c r="V93" s="502"/>
      <c r="W93" s="502"/>
      <c r="X93" s="502"/>
    </row>
    <row r="94" spans="1:24" ht="78" hidden="1" customHeight="1">
      <c r="A94" s="521"/>
      <c r="B94" s="990" t="s">
        <v>739</v>
      </c>
      <c r="C94" s="990"/>
      <c r="D94" s="990"/>
      <c r="E94" s="538"/>
      <c r="F94" s="539"/>
      <c r="G94" s="538"/>
      <c r="H94" s="539"/>
      <c r="I94" s="502"/>
      <c r="J94" s="502"/>
      <c r="K94" s="502"/>
      <c r="L94" s="502"/>
      <c r="M94" s="502"/>
      <c r="N94" s="502"/>
      <c r="O94" s="502"/>
      <c r="P94" s="502"/>
      <c r="Q94" s="502"/>
      <c r="R94" s="502"/>
      <c r="S94" s="502"/>
      <c r="T94" s="502"/>
      <c r="U94" s="502"/>
      <c r="V94" s="502"/>
      <c r="W94" s="502"/>
      <c r="X94" s="502"/>
    </row>
    <row r="95" spans="1:24" ht="172.5" hidden="1" customHeight="1">
      <c r="A95" s="540"/>
      <c r="B95" s="990" t="s">
        <v>921</v>
      </c>
      <c r="C95" s="990"/>
      <c r="D95" s="990"/>
      <c r="E95" s="807"/>
      <c r="F95" s="807"/>
      <c r="G95" s="807"/>
      <c r="H95" s="807"/>
      <c r="I95" s="502"/>
      <c r="J95" s="502"/>
      <c r="K95" s="502"/>
      <c r="L95" s="502"/>
      <c r="M95" s="502"/>
      <c r="N95" s="502"/>
      <c r="O95" s="502"/>
      <c r="P95" s="502"/>
      <c r="Q95" s="502"/>
      <c r="R95" s="502"/>
      <c r="S95" s="502"/>
      <c r="T95" s="502"/>
      <c r="U95" s="502"/>
      <c r="V95" s="502"/>
      <c r="W95" s="502"/>
      <c r="X95" s="502"/>
    </row>
    <row r="96" spans="1:24" ht="69.75" customHeight="1">
      <c r="A96" s="540"/>
      <c r="B96" s="990" t="s">
        <v>610</v>
      </c>
      <c r="C96" s="990"/>
      <c r="D96" s="990"/>
      <c r="E96" s="807"/>
      <c r="F96" s="807"/>
      <c r="G96" s="807"/>
      <c r="H96" s="807"/>
      <c r="I96" s="502"/>
      <c r="J96" s="502"/>
      <c r="K96" s="502"/>
      <c r="L96" s="502"/>
      <c r="M96" s="502"/>
      <c r="N96" s="502"/>
      <c r="O96" s="502"/>
      <c r="P96" s="502"/>
      <c r="Q96" s="502"/>
      <c r="R96" s="502"/>
      <c r="S96" s="502"/>
      <c r="T96" s="502"/>
      <c r="U96" s="502"/>
      <c r="V96" s="502"/>
      <c r="W96" s="502"/>
      <c r="X96" s="502"/>
    </row>
    <row r="97" spans="1:24" ht="63" customHeight="1">
      <c r="A97" s="540"/>
      <c r="B97" s="990" t="s">
        <v>895</v>
      </c>
      <c r="C97" s="990"/>
      <c r="D97" s="990"/>
      <c r="E97" s="792"/>
      <c r="F97" s="804"/>
      <c r="G97" s="792"/>
      <c r="H97" s="804"/>
      <c r="I97" s="502"/>
      <c r="J97" s="502"/>
      <c r="K97" s="502"/>
      <c r="L97" s="502"/>
      <c r="M97" s="502"/>
      <c r="N97" s="502"/>
      <c r="O97" s="502"/>
      <c r="P97" s="502"/>
      <c r="Q97" s="502"/>
      <c r="R97" s="502"/>
      <c r="S97" s="502"/>
      <c r="T97" s="502"/>
      <c r="U97" s="502"/>
      <c r="V97" s="502"/>
      <c r="W97" s="502"/>
      <c r="X97" s="502"/>
    </row>
    <row r="98" spans="1:24" ht="12.75" customHeight="1">
      <c r="A98" s="499"/>
      <c r="B98" s="541"/>
      <c r="C98" s="519"/>
      <c r="D98" s="519"/>
      <c r="E98" s="542"/>
      <c r="F98" s="542"/>
      <c r="G98" s="542"/>
      <c r="H98" s="542"/>
      <c r="I98" s="502"/>
      <c r="J98" s="502"/>
      <c r="K98" s="502"/>
      <c r="L98" s="502"/>
      <c r="M98" s="502"/>
      <c r="N98" s="502"/>
      <c r="O98" s="502"/>
      <c r="P98" s="502"/>
      <c r="Q98" s="502"/>
      <c r="R98" s="502"/>
      <c r="S98" s="502"/>
      <c r="T98" s="502"/>
      <c r="U98" s="502"/>
      <c r="V98" s="502"/>
      <c r="W98" s="502"/>
      <c r="X98" s="502"/>
    </row>
    <row r="99" spans="1:24" ht="15" hidden="1" customHeight="1">
      <c r="A99" s="499"/>
      <c r="B99" s="985" t="s">
        <v>593</v>
      </c>
      <c r="C99" s="985"/>
      <c r="D99" s="519"/>
      <c r="E99" s="500"/>
      <c r="F99" s="501"/>
      <c r="G99" s="501"/>
      <c r="H99" s="501"/>
      <c r="I99" s="502"/>
      <c r="J99" s="502"/>
      <c r="K99" s="502"/>
      <c r="L99" s="502"/>
      <c r="M99" s="502"/>
      <c r="N99" s="502"/>
      <c r="O99" s="502"/>
      <c r="P99" s="502"/>
      <c r="Q99" s="502"/>
      <c r="R99" s="502"/>
      <c r="S99" s="502"/>
      <c r="T99" s="502"/>
      <c r="U99" s="502"/>
      <c r="V99" s="502"/>
      <c r="W99" s="502"/>
      <c r="X99" s="502"/>
    </row>
    <row r="100" spans="1:24" ht="91.5" hidden="1" customHeight="1">
      <c r="A100" s="499"/>
      <c r="B100" s="822" t="s">
        <v>922</v>
      </c>
      <c r="C100" s="822"/>
      <c r="D100" s="822"/>
      <c r="E100" s="822"/>
      <c r="F100" s="822"/>
      <c r="G100" s="822"/>
      <c r="H100" s="822"/>
      <c r="I100" s="502"/>
      <c r="J100" s="502"/>
      <c r="K100" s="502"/>
      <c r="L100" s="502"/>
      <c r="M100" s="502"/>
      <c r="N100" s="502"/>
      <c r="O100" s="502"/>
      <c r="P100" s="502"/>
      <c r="Q100" s="502"/>
      <c r="R100" s="502"/>
      <c r="S100" s="502"/>
      <c r="T100" s="502"/>
      <c r="U100" s="502"/>
      <c r="V100" s="502"/>
      <c r="W100" s="502"/>
      <c r="X100" s="502"/>
    </row>
    <row r="101" spans="1:24" ht="12.75" hidden="1" customHeight="1">
      <c r="A101" s="511"/>
      <c r="B101" s="497"/>
      <c r="C101" s="523"/>
      <c r="D101" s="523"/>
      <c r="E101" s="523"/>
      <c r="F101" s="523"/>
      <c r="G101" s="523"/>
      <c r="H101" s="523"/>
      <c r="I101" s="511"/>
    </row>
    <row r="102" spans="1:24" ht="48.75" hidden="1" customHeight="1">
      <c r="A102" s="504"/>
      <c r="B102" s="823" t="s">
        <v>923</v>
      </c>
      <c r="C102" s="823"/>
      <c r="D102" s="823"/>
      <c r="E102" s="986"/>
      <c r="F102" s="987"/>
      <c r="G102" s="987"/>
      <c r="H102" s="988"/>
      <c r="I102" s="524"/>
      <c r="J102" s="524"/>
      <c r="K102" s="524"/>
      <c r="L102" s="524"/>
      <c r="M102" s="507"/>
      <c r="N102" s="524"/>
      <c r="O102" s="524"/>
      <c r="P102" s="524"/>
      <c r="Q102" s="524"/>
      <c r="R102" s="524"/>
      <c r="S102" s="524"/>
      <c r="T102" s="524"/>
      <c r="U102" s="524"/>
      <c r="V102" s="524"/>
      <c r="W102" s="524"/>
      <c r="X102" s="524"/>
    </row>
    <row r="103" spans="1:24" ht="34.5" hidden="1" customHeight="1">
      <c r="A103" s="520">
        <v>1</v>
      </c>
      <c r="B103" s="818" t="s">
        <v>293</v>
      </c>
      <c r="C103" s="818"/>
      <c r="D103" s="989"/>
      <c r="E103" s="981"/>
      <c r="F103" s="968"/>
      <c r="G103" s="968"/>
      <c r="H103" s="969"/>
      <c r="I103" s="502"/>
      <c r="J103" s="502"/>
      <c r="K103" s="502"/>
      <c r="L103" s="502"/>
      <c r="M103" s="543"/>
      <c r="N103" s="502"/>
      <c r="O103" s="502"/>
      <c r="P103" s="502"/>
      <c r="Q103" s="502"/>
      <c r="R103" s="502"/>
      <c r="S103" s="502"/>
      <c r="T103" s="502"/>
      <c r="U103" s="502"/>
      <c r="V103" s="502"/>
      <c r="W103" s="502"/>
      <c r="X103" s="502"/>
    </row>
    <row r="104" spans="1:24" ht="14.25" hidden="1" customHeight="1">
      <c r="A104" s="506"/>
      <c r="B104" s="507"/>
      <c r="C104" s="507"/>
      <c r="D104" s="507"/>
      <c r="E104" s="527"/>
      <c r="F104" s="527"/>
      <c r="G104" s="527"/>
      <c r="H104" s="527"/>
      <c r="I104" s="502"/>
      <c r="J104" s="502"/>
      <c r="K104" s="502"/>
      <c r="L104" s="502"/>
      <c r="M104" s="502"/>
      <c r="N104" s="502"/>
      <c r="O104" s="502"/>
      <c r="P104" s="502"/>
      <c r="Q104" s="502"/>
      <c r="R104" s="502"/>
      <c r="S104" s="502"/>
      <c r="T104" s="502"/>
      <c r="U104" s="502"/>
      <c r="V104" s="502"/>
      <c r="W104" s="502"/>
      <c r="X104" s="502"/>
    </row>
    <row r="105" spans="1:24" ht="33" hidden="1" customHeight="1">
      <c r="A105" s="520">
        <v>2</v>
      </c>
      <c r="B105" s="818" t="s">
        <v>294</v>
      </c>
      <c r="C105" s="818"/>
      <c r="D105" s="818"/>
      <c r="E105" s="981"/>
      <c r="F105" s="968"/>
      <c r="G105" s="968"/>
      <c r="H105" s="969"/>
      <c r="I105" s="502"/>
      <c r="J105" s="502"/>
      <c r="K105" s="502"/>
      <c r="L105" s="502"/>
      <c r="M105" s="502"/>
      <c r="N105" s="502"/>
      <c r="O105" s="502"/>
      <c r="P105" s="502"/>
      <c r="Q105" s="502"/>
      <c r="R105" s="502"/>
      <c r="S105" s="502"/>
      <c r="T105" s="502"/>
      <c r="U105" s="502"/>
      <c r="V105" s="502"/>
      <c r="W105" s="502"/>
      <c r="X105" s="502"/>
    </row>
    <row r="106" spans="1:24" ht="14.25" hidden="1" customHeight="1">
      <c r="A106" s="506"/>
      <c r="B106" s="527"/>
      <c r="C106" s="527"/>
      <c r="D106" s="527"/>
      <c r="E106" s="527"/>
      <c r="F106" s="527"/>
      <c r="G106" s="527"/>
      <c r="H106" s="527"/>
      <c r="I106" s="502"/>
      <c r="J106" s="502"/>
      <c r="K106" s="502"/>
      <c r="L106" s="502"/>
      <c r="M106" s="502"/>
      <c r="N106" s="502"/>
      <c r="O106" s="502"/>
      <c r="P106" s="502"/>
      <c r="Q106" s="502"/>
      <c r="R106" s="502"/>
      <c r="S106" s="502"/>
      <c r="T106" s="502"/>
      <c r="U106" s="502"/>
      <c r="V106" s="502"/>
      <c r="W106" s="502"/>
      <c r="X106" s="502"/>
    </row>
    <row r="107" spans="1:24" ht="20.25" hidden="1" customHeight="1">
      <c r="A107" s="810">
        <v>3</v>
      </c>
      <c r="B107" s="812" t="s">
        <v>924</v>
      </c>
      <c r="C107" s="812"/>
      <c r="D107" s="812"/>
      <c r="E107" s="982"/>
      <c r="F107" s="983"/>
      <c r="G107" s="983"/>
      <c r="H107" s="984"/>
      <c r="I107" s="502"/>
      <c r="J107" s="502"/>
      <c r="K107" s="502"/>
      <c r="L107" s="502"/>
      <c r="M107" s="502"/>
      <c r="N107" s="502"/>
      <c r="O107" s="502"/>
      <c r="P107" s="502"/>
      <c r="Q107" s="502"/>
      <c r="R107" s="502"/>
      <c r="S107" s="502"/>
      <c r="T107" s="502"/>
      <c r="U107" s="502"/>
      <c r="V107" s="502"/>
      <c r="W107" s="502"/>
      <c r="X107" s="502"/>
    </row>
    <row r="108" spans="1:24" ht="36.75" hidden="1" customHeight="1">
      <c r="A108" s="811"/>
      <c r="B108" s="783"/>
      <c r="C108" s="783"/>
      <c r="D108" s="783"/>
      <c r="E108" s="972"/>
      <c r="F108" s="973"/>
      <c r="G108" s="973"/>
      <c r="H108" s="974"/>
      <c r="I108" s="502"/>
      <c r="J108" s="502"/>
      <c r="K108" s="502"/>
      <c r="L108" s="502"/>
      <c r="M108" s="502"/>
      <c r="N108" s="502"/>
      <c r="O108" s="502"/>
      <c r="P108" s="502"/>
      <c r="Q108" s="502"/>
      <c r="R108" s="502"/>
      <c r="S108" s="502"/>
      <c r="T108" s="502"/>
      <c r="U108" s="502"/>
      <c r="V108" s="502"/>
      <c r="W108" s="502"/>
      <c r="X108" s="502"/>
    </row>
    <row r="109" spans="1:24" ht="21" hidden="1" customHeight="1">
      <c r="A109" s="521"/>
      <c r="D109" s="508" t="s">
        <v>295</v>
      </c>
      <c r="E109" s="972"/>
      <c r="F109" s="973"/>
      <c r="G109" s="973"/>
      <c r="H109" s="974"/>
      <c r="I109" s="502"/>
      <c r="J109" s="502"/>
      <c r="K109" s="502"/>
      <c r="L109" s="502"/>
      <c r="M109" s="502"/>
      <c r="N109" s="502"/>
      <c r="O109" s="502"/>
      <c r="P109" s="502"/>
      <c r="Q109" s="502"/>
      <c r="R109" s="502"/>
      <c r="S109" s="502"/>
      <c r="T109" s="502"/>
      <c r="U109" s="502"/>
      <c r="V109" s="502"/>
      <c r="W109" s="502"/>
      <c r="X109" s="502"/>
    </row>
    <row r="110" spans="1:24" ht="21" hidden="1" customHeight="1">
      <c r="A110" s="521"/>
      <c r="D110" s="508" t="s">
        <v>97</v>
      </c>
      <c r="E110" s="972"/>
      <c r="F110" s="973"/>
      <c r="G110" s="973"/>
      <c r="H110" s="974"/>
      <c r="I110" s="502"/>
      <c r="J110" s="502"/>
      <c r="K110" s="502"/>
      <c r="L110" s="502"/>
      <c r="M110" s="502"/>
      <c r="N110" s="502"/>
      <c r="O110" s="502"/>
      <c r="P110" s="502"/>
      <c r="Q110" s="502"/>
      <c r="R110" s="502"/>
      <c r="S110" s="502"/>
      <c r="T110" s="502"/>
      <c r="U110" s="502"/>
      <c r="V110" s="502"/>
      <c r="W110" s="502"/>
      <c r="X110" s="502"/>
    </row>
    <row r="111" spans="1:24" ht="18.75" hidden="1" customHeight="1">
      <c r="A111" s="521"/>
      <c r="B111" s="509"/>
      <c r="C111" s="509"/>
      <c r="D111" s="510" t="s">
        <v>296</v>
      </c>
      <c r="E111" s="975"/>
      <c r="F111" s="976"/>
      <c r="G111" s="976"/>
      <c r="H111" s="977"/>
      <c r="I111" s="502"/>
      <c r="J111" s="502"/>
      <c r="K111" s="502"/>
      <c r="L111" s="502"/>
      <c r="M111" s="502"/>
      <c r="N111" s="502"/>
      <c r="O111" s="502"/>
      <c r="P111" s="502"/>
      <c r="Q111" s="502"/>
      <c r="R111" s="502"/>
      <c r="S111" s="502"/>
      <c r="T111" s="502"/>
      <c r="U111" s="502"/>
      <c r="V111" s="502"/>
      <c r="W111" s="502"/>
      <c r="X111" s="502"/>
    </row>
    <row r="112" spans="1:24" ht="24.95" hidden="1" customHeight="1">
      <c r="A112" s="540"/>
      <c r="B112" s="511"/>
      <c r="C112" s="511"/>
      <c r="D112" s="508"/>
      <c r="E112" s="523"/>
      <c r="F112" s="523"/>
      <c r="G112" s="523"/>
      <c r="H112" s="523"/>
      <c r="I112" s="502"/>
      <c r="J112" s="502"/>
      <c r="K112" s="502"/>
      <c r="L112" s="502"/>
      <c r="M112" s="502"/>
      <c r="N112" s="502"/>
      <c r="O112" s="502"/>
      <c r="P112" s="502"/>
      <c r="Q112" s="502"/>
      <c r="R112" s="502"/>
      <c r="S112" s="502"/>
      <c r="T112" s="502"/>
      <c r="U112" s="502"/>
      <c r="V112" s="502"/>
      <c r="W112" s="502"/>
      <c r="X112" s="502"/>
    </row>
    <row r="113" spans="1:25" ht="39" hidden="1" customHeight="1">
      <c r="A113" s="505">
        <v>4</v>
      </c>
      <c r="B113" s="978" t="s">
        <v>925</v>
      </c>
      <c r="C113" s="812"/>
      <c r="D113" s="812"/>
      <c r="E113" s="544"/>
      <c r="F113" s="544"/>
      <c r="G113" s="544"/>
      <c r="H113" s="545"/>
      <c r="I113" s="502"/>
      <c r="J113" s="502"/>
      <c r="K113" s="502"/>
      <c r="L113" s="502"/>
      <c r="M113" s="502"/>
      <c r="N113" s="502"/>
      <c r="O113" s="502"/>
      <c r="P113" s="502"/>
      <c r="Q113" s="502"/>
      <c r="R113" s="502"/>
      <c r="S113" s="502"/>
      <c r="T113" s="502"/>
      <c r="U113" s="502"/>
      <c r="V113" s="502"/>
      <c r="W113" s="502"/>
      <c r="X113" s="502"/>
    </row>
    <row r="114" spans="1:25" ht="124.5" hidden="1" customHeight="1">
      <c r="A114" s="505"/>
      <c r="B114" s="979" t="s">
        <v>991</v>
      </c>
      <c r="C114" s="796"/>
      <c r="D114" s="980"/>
      <c r="E114" s="967"/>
      <c r="F114" s="968"/>
      <c r="G114" s="968"/>
      <c r="H114" s="969"/>
      <c r="I114" s="502"/>
      <c r="J114" s="502"/>
      <c r="K114" s="502"/>
      <c r="L114" s="502"/>
      <c r="M114" s="502"/>
      <c r="N114" s="502"/>
      <c r="O114" s="502"/>
      <c r="P114" s="502"/>
      <c r="Q114" s="502"/>
      <c r="R114" s="502"/>
      <c r="S114" s="502"/>
      <c r="T114" s="502"/>
      <c r="U114" s="502"/>
      <c r="V114" s="502"/>
      <c r="W114" s="502"/>
      <c r="X114" s="502"/>
    </row>
    <row r="115" spans="1:25" ht="13.5" hidden="1" customHeight="1">
      <c r="A115" s="505"/>
      <c r="B115" s="546"/>
      <c r="C115" s="511"/>
      <c r="D115" s="508"/>
      <c r="E115" s="523"/>
      <c r="F115" s="523"/>
      <c r="G115" s="523"/>
      <c r="H115" s="529"/>
      <c r="I115" s="502"/>
      <c r="J115" s="502"/>
      <c r="K115" s="502"/>
      <c r="L115" s="502"/>
      <c r="M115" s="502"/>
      <c r="N115" s="502"/>
      <c r="O115" s="502"/>
      <c r="P115" s="502"/>
      <c r="Q115" s="502"/>
      <c r="R115" s="502"/>
      <c r="S115" s="502"/>
      <c r="T115" s="502"/>
      <c r="U115" s="502"/>
      <c r="V115" s="502"/>
      <c r="W115" s="502"/>
      <c r="X115" s="502"/>
    </row>
    <row r="116" spans="1:25" ht="10.5" customHeight="1">
      <c r="A116" s="521"/>
      <c r="B116" s="546"/>
      <c r="C116" s="511"/>
      <c r="D116" s="508"/>
      <c r="E116" s="523"/>
      <c r="F116" s="523"/>
      <c r="G116" s="523"/>
      <c r="H116" s="529"/>
      <c r="I116" s="502"/>
      <c r="J116" s="502"/>
      <c r="K116" s="502"/>
      <c r="L116" s="502"/>
      <c r="M116" s="502"/>
      <c r="N116" s="502"/>
      <c r="O116" s="502"/>
      <c r="P116" s="502"/>
      <c r="Q116" s="502"/>
      <c r="R116" s="502"/>
      <c r="S116" s="502"/>
      <c r="T116" s="502"/>
      <c r="U116" s="502"/>
      <c r="V116" s="502"/>
      <c r="W116" s="502"/>
      <c r="X116" s="502"/>
    </row>
    <row r="117" spans="1:25" ht="24.95" hidden="1" customHeight="1">
      <c r="A117" s="521"/>
      <c r="B117" s="966" t="s">
        <v>126</v>
      </c>
      <c r="C117" s="783"/>
      <c r="D117" s="783"/>
      <c r="E117" s="967"/>
      <c r="F117" s="968"/>
      <c r="G117" s="968"/>
      <c r="H117" s="969"/>
      <c r="I117" s="502"/>
      <c r="J117" s="502"/>
      <c r="K117" s="502"/>
      <c r="L117" s="502"/>
      <c r="M117" s="502"/>
      <c r="N117" s="502"/>
      <c r="O117" s="502"/>
      <c r="P117" s="502"/>
      <c r="Q117" s="502"/>
      <c r="R117" s="502"/>
      <c r="S117" s="502"/>
      <c r="T117" s="502"/>
      <c r="U117" s="502"/>
      <c r="V117" s="502"/>
      <c r="W117" s="502"/>
      <c r="X117" s="502"/>
    </row>
    <row r="118" spans="1:25" ht="11.25" hidden="1" customHeight="1">
      <c r="A118" s="521"/>
      <c r="B118" s="546"/>
      <c r="C118" s="511"/>
      <c r="D118" s="508"/>
      <c r="E118" s="523"/>
      <c r="F118" s="523"/>
      <c r="G118" s="523"/>
      <c r="H118" s="529"/>
      <c r="I118" s="502"/>
      <c r="J118" s="502"/>
      <c r="K118" s="502"/>
      <c r="L118" s="502"/>
      <c r="M118" s="502"/>
      <c r="N118" s="502"/>
      <c r="O118" s="502"/>
      <c r="P118" s="502"/>
      <c r="Q118" s="502"/>
      <c r="R118" s="502"/>
      <c r="S118" s="502"/>
      <c r="T118" s="502"/>
      <c r="U118" s="502"/>
      <c r="V118" s="502"/>
      <c r="W118" s="502"/>
      <c r="X118" s="502"/>
    </row>
    <row r="119" spans="1:25" ht="56.25" hidden="1" customHeight="1">
      <c r="A119" s="521"/>
      <c r="B119" s="966" t="s">
        <v>926</v>
      </c>
      <c r="C119" s="783"/>
      <c r="D119" s="783"/>
      <c r="E119" s="967"/>
      <c r="F119" s="968"/>
      <c r="G119" s="968"/>
      <c r="H119" s="969"/>
      <c r="I119" s="502"/>
      <c r="J119" s="502"/>
      <c r="K119" s="502"/>
      <c r="L119" s="502"/>
      <c r="M119" s="502"/>
      <c r="N119" s="502"/>
      <c r="O119" s="502"/>
      <c r="P119" s="502"/>
      <c r="Q119" s="502"/>
      <c r="R119" s="502"/>
      <c r="S119" s="502"/>
      <c r="T119" s="502"/>
      <c r="U119" s="502"/>
      <c r="V119" s="502"/>
      <c r="W119" s="502"/>
      <c r="X119" s="502"/>
    </row>
    <row r="120" spans="1:25" ht="11.25" hidden="1" customHeight="1">
      <c r="A120" s="521"/>
      <c r="B120" s="546"/>
      <c r="C120" s="511"/>
      <c r="D120" s="508"/>
      <c r="E120" s="523"/>
      <c r="F120" s="523"/>
      <c r="G120" s="523"/>
      <c r="H120" s="529"/>
      <c r="I120" s="502"/>
      <c r="J120" s="502"/>
      <c r="K120" s="502"/>
      <c r="L120" s="502"/>
      <c r="M120" s="502"/>
      <c r="N120" s="502"/>
      <c r="O120" s="502"/>
      <c r="P120" s="502"/>
      <c r="Q120" s="502"/>
      <c r="R120" s="502"/>
      <c r="S120" s="502"/>
      <c r="T120" s="502"/>
      <c r="U120" s="502"/>
      <c r="V120" s="502"/>
      <c r="W120" s="502"/>
      <c r="X120" s="502"/>
    </row>
    <row r="121" spans="1:25" ht="28.35" hidden="1" customHeight="1">
      <c r="A121" s="521"/>
      <c r="B121" s="970" t="s">
        <v>127</v>
      </c>
      <c r="C121" s="971"/>
      <c r="D121" s="971"/>
      <c r="E121" s="547"/>
      <c r="F121" s="548"/>
      <c r="G121" s="548"/>
      <c r="H121" s="549"/>
      <c r="I121" s="502"/>
      <c r="J121" s="502"/>
      <c r="K121" s="502"/>
      <c r="L121" s="502"/>
      <c r="M121" s="502"/>
      <c r="N121" s="502"/>
      <c r="O121" s="502"/>
      <c r="P121" s="502"/>
      <c r="Q121" s="502"/>
      <c r="R121" s="502"/>
      <c r="S121" s="502"/>
      <c r="T121" s="502"/>
      <c r="U121" s="502"/>
      <c r="V121" s="502"/>
      <c r="W121" s="502"/>
      <c r="X121" s="502"/>
    </row>
    <row r="122" spans="1:25" ht="24.95" hidden="1" customHeight="1">
      <c r="A122" s="521"/>
      <c r="B122" s="966" t="s">
        <v>592</v>
      </c>
      <c r="C122" s="783"/>
      <c r="D122" s="783"/>
      <c r="E122" s="501"/>
      <c r="F122" s="501"/>
      <c r="G122" s="501"/>
      <c r="H122" s="501"/>
      <c r="I122" s="502"/>
      <c r="J122" s="502"/>
      <c r="K122" s="502"/>
      <c r="L122" s="502"/>
      <c r="M122" s="502"/>
      <c r="N122" s="502"/>
      <c r="O122" s="502"/>
      <c r="P122" s="502"/>
      <c r="Q122" s="502"/>
      <c r="R122" s="502"/>
      <c r="S122" s="502"/>
      <c r="T122" s="502"/>
      <c r="U122" s="502"/>
      <c r="V122" s="502"/>
      <c r="W122" s="502"/>
      <c r="X122" s="502"/>
    </row>
    <row r="123" spans="1:25" ht="10.5" hidden="1" customHeight="1">
      <c r="A123" s="521"/>
      <c r="B123" s="550"/>
      <c r="C123" s="551"/>
      <c r="D123" s="551"/>
      <c r="E123" s="501"/>
      <c r="F123" s="501"/>
      <c r="G123" s="501"/>
      <c r="H123" s="552"/>
      <c r="I123" s="502"/>
      <c r="J123" s="502"/>
      <c r="K123" s="502"/>
      <c r="L123" s="502"/>
      <c r="M123" s="502"/>
      <c r="N123" s="502"/>
      <c r="O123" s="502"/>
      <c r="P123" s="502"/>
      <c r="Q123" s="502"/>
      <c r="R123" s="502"/>
      <c r="S123" s="502"/>
      <c r="T123" s="502"/>
      <c r="U123" s="502"/>
      <c r="V123" s="502"/>
      <c r="W123" s="502"/>
      <c r="X123" s="502"/>
    </row>
    <row r="124" spans="1:25" ht="33.75" hidden="1" customHeight="1">
      <c r="A124" s="540"/>
      <c r="B124" s="882" t="s">
        <v>193</v>
      </c>
      <c r="C124" s="818"/>
      <c r="D124" s="818"/>
      <c r="E124" s="777"/>
      <c r="F124" s="779"/>
      <c r="G124" s="777"/>
      <c r="H124" s="779"/>
      <c r="I124" s="502"/>
      <c r="J124" s="502"/>
      <c r="K124" s="502"/>
      <c r="L124" s="502"/>
      <c r="M124" s="502"/>
      <c r="N124" s="502"/>
      <c r="O124" s="502"/>
      <c r="P124" s="502"/>
      <c r="Q124" s="502"/>
      <c r="R124" s="502"/>
      <c r="S124" s="502"/>
      <c r="T124" s="502"/>
      <c r="U124" s="502"/>
      <c r="V124" s="502"/>
      <c r="W124" s="502"/>
      <c r="X124" s="502"/>
    </row>
    <row r="125" spans="1:25" s="559" customFormat="1" ht="18" customHeight="1">
      <c r="A125" s="553"/>
      <c r="B125" s="554" t="s">
        <v>915</v>
      </c>
      <c r="C125" s="555"/>
      <c r="D125" s="555"/>
      <c r="E125" s="555"/>
      <c r="F125" s="556"/>
      <c r="G125" s="557"/>
      <c r="H125" s="557"/>
      <c r="I125" s="557"/>
      <c r="J125" s="558"/>
      <c r="K125" s="558"/>
      <c r="L125" s="558"/>
      <c r="M125" s="558"/>
      <c r="N125" s="558"/>
      <c r="O125" s="558"/>
      <c r="P125" s="558"/>
      <c r="Q125" s="558"/>
      <c r="R125" s="558"/>
      <c r="S125" s="558"/>
      <c r="T125" s="558"/>
      <c r="U125" s="558"/>
      <c r="V125" s="558"/>
      <c r="W125" s="558"/>
      <c r="X125" s="558"/>
      <c r="Y125" s="558"/>
    </row>
    <row r="126" spans="1:25" s="559" customFormat="1" ht="32.25" customHeight="1">
      <c r="A126" s="553"/>
      <c r="B126" s="933" t="s">
        <v>695</v>
      </c>
      <c r="C126" s="933"/>
      <c r="D126" s="933"/>
      <c r="E126" s="933"/>
      <c r="F126" s="933"/>
      <c r="G126" s="933"/>
      <c r="H126" s="933"/>
      <c r="I126" s="933"/>
      <c r="J126" s="558"/>
      <c r="K126" s="558"/>
      <c r="L126" s="558"/>
      <c r="M126" s="558"/>
      <c r="N126" s="558"/>
      <c r="O126" s="558"/>
      <c r="P126" s="558"/>
      <c r="Q126" s="558"/>
      <c r="R126" s="558"/>
      <c r="S126" s="558"/>
      <c r="T126" s="558"/>
      <c r="U126" s="558"/>
      <c r="V126" s="558"/>
      <c r="W126" s="558"/>
      <c r="X126" s="558"/>
      <c r="Y126" s="558"/>
    </row>
    <row r="127" spans="1:25" s="559" customFormat="1" ht="9.75" customHeight="1">
      <c r="A127" s="560"/>
      <c r="B127" s="561"/>
      <c r="C127" s="562"/>
      <c r="D127" s="562"/>
      <c r="E127" s="562"/>
      <c r="F127" s="562"/>
      <c r="G127" s="562"/>
      <c r="H127" s="562"/>
      <c r="I127" s="562"/>
      <c r="J127" s="560"/>
    </row>
    <row r="128" spans="1:25" s="559" customFormat="1" ht="31.5" customHeight="1">
      <c r="A128" s="563">
        <v>1</v>
      </c>
      <c r="B128" s="955" t="s">
        <v>927</v>
      </c>
      <c r="C128" s="884"/>
      <c r="D128" s="884"/>
      <c r="E128" s="956"/>
      <c r="F128" s="959"/>
      <c r="G128" s="960"/>
      <c r="H128" s="960"/>
      <c r="I128" s="961"/>
      <c r="J128" s="564"/>
      <c r="K128" s="564"/>
      <c r="L128" s="564"/>
      <c r="M128" s="564"/>
      <c r="N128" s="565"/>
      <c r="O128" s="564"/>
      <c r="P128" s="564"/>
      <c r="Q128" s="564"/>
      <c r="R128" s="564"/>
      <c r="S128" s="564"/>
      <c r="T128" s="564"/>
      <c r="U128" s="564"/>
      <c r="V128" s="564"/>
      <c r="W128" s="564"/>
      <c r="X128" s="564"/>
      <c r="Y128" s="564"/>
    </row>
    <row r="129" spans="1:25" s="559" customFormat="1" ht="75" customHeight="1">
      <c r="A129" s="563">
        <v>2</v>
      </c>
      <c r="B129" s="944" t="s">
        <v>992</v>
      </c>
      <c r="C129" s="926"/>
      <c r="D129" s="926"/>
      <c r="E129" s="927"/>
      <c r="F129" s="566"/>
      <c r="G129" s="567"/>
      <c r="H129" s="567"/>
      <c r="I129" s="568"/>
      <c r="J129" s="564"/>
      <c r="K129" s="564"/>
      <c r="L129" s="564"/>
      <c r="M129" s="564"/>
      <c r="N129" s="565"/>
      <c r="O129" s="564"/>
      <c r="P129" s="564"/>
      <c r="Q129" s="564"/>
      <c r="R129" s="564"/>
      <c r="S129" s="564"/>
      <c r="T129" s="564"/>
      <c r="U129" s="564"/>
      <c r="V129" s="564"/>
      <c r="W129" s="564"/>
      <c r="X129" s="564"/>
      <c r="Y129" s="564"/>
    </row>
    <row r="130" spans="1:25" s="559" customFormat="1" ht="99.75" customHeight="1">
      <c r="A130" s="569">
        <v>3</v>
      </c>
      <c r="B130" s="955" t="s">
        <v>993</v>
      </c>
      <c r="C130" s="884"/>
      <c r="D130" s="884"/>
      <c r="E130" s="956"/>
      <c r="F130" s="957"/>
      <c r="G130" s="940"/>
      <c r="H130" s="940"/>
      <c r="I130" s="941"/>
      <c r="J130" s="558"/>
      <c r="K130" s="558"/>
      <c r="L130" s="558"/>
      <c r="M130" s="558"/>
      <c r="N130" s="570"/>
      <c r="O130" s="558"/>
      <c r="P130" s="558"/>
      <c r="Q130" s="558"/>
      <c r="R130" s="558"/>
      <c r="S130" s="558"/>
      <c r="T130" s="558"/>
      <c r="U130" s="558"/>
      <c r="V130" s="558"/>
      <c r="W130" s="558"/>
      <c r="X130" s="558"/>
      <c r="Y130" s="558"/>
    </row>
    <row r="131" spans="1:25" s="559" customFormat="1" ht="28.5" customHeight="1">
      <c r="A131" s="569" t="s">
        <v>272</v>
      </c>
      <c r="B131" s="926" t="s">
        <v>701</v>
      </c>
      <c r="C131" s="926"/>
      <c r="D131" s="926"/>
      <c r="E131" s="927"/>
      <c r="F131" s="957"/>
      <c r="G131" s="940"/>
      <c r="H131" s="940"/>
      <c r="I131" s="941"/>
      <c r="J131" s="558"/>
      <c r="K131" s="558"/>
      <c r="L131" s="558"/>
      <c r="M131" s="558"/>
      <c r="N131" s="570"/>
      <c r="O131" s="558"/>
      <c r="P131" s="558"/>
      <c r="Q131" s="558"/>
      <c r="R131" s="558"/>
      <c r="S131" s="558"/>
      <c r="T131" s="558"/>
      <c r="U131" s="558"/>
      <c r="V131" s="558"/>
      <c r="W131" s="558"/>
      <c r="X131" s="558"/>
      <c r="Y131" s="558"/>
    </row>
    <row r="132" spans="1:25" s="559" customFormat="1" ht="28.5" customHeight="1">
      <c r="A132" s="569" t="s">
        <v>276</v>
      </c>
      <c r="B132" s="926" t="s">
        <v>700</v>
      </c>
      <c r="C132" s="926"/>
      <c r="D132" s="926"/>
      <c r="E132" s="927"/>
      <c r="F132" s="926"/>
      <c r="G132" s="926"/>
      <c r="H132" s="926"/>
      <c r="I132" s="927"/>
      <c r="J132" s="558"/>
      <c r="K132" s="558"/>
      <c r="L132" s="558"/>
      <c r="M132" s="558"/>
      <c r="N132" s="570"/>
      <c r="O132" s="558"/>
      <c r="P132" s="558"/>
      <c r="Q132" s="558"/>
      <c r="R132" s="558"/>
      <c r="S132" s="558"/>
      <c r="T132" s="558"/>
      <c r="U132" s="558"/>
      <c r="V132" s="558"/>
      <c r="W132" s="558"/>
      <c r="X132" s="558"/>
      <c r="Y132" s="558"/>
    </row>
    <row r="133" spans="1:25" s="559" customFormat="1" ht="51.75" customHeight="1">
      <c r="A133" s="569" t="s">
        <v>702</v>
      </c>
      <c r="B133" s="926" t="s">
        <v>994</v>
      </c>
      <c r="C133" s="926"/>
      <c r="D133" s="926"/>
      <c r="E133" s="927"/>
      <c r="F133" s="957"/>
      <c r="G133" s="940"/>
      <c r="H133" s="940"/>
      <c r="I133" s="941"/>
      <c r="J133" s="558"/>
      <c r="K133" s="558"/>
      <c r="L133" s="558"/>
      <c r="M133" s="558"/>
      <c r="N133" s="570"/>
      <c r="O133" s="558"/>
      <c r="P133" s="558"/>
      <c r="Q133" s="558"/>
      <c r="R133" s="558"/>
      <c r="S133" s="558"/>
      <c r="T133" s="558"/>
      <c r="U133" s="558"/>
      <c r="V133" s="558"/>
      <c r="W133" s="558"/>
      <c r="X133" s="558"/>
      <c r="Y133" s="558"/>
    </row>
    <row r="134" spans="1:25" s="559" customFormat="1" ht="14.25" customHeight="1">
      <c r="A134" s="571"/>
      <c r="B134" s="565"/>
      <c r="C134" s="565"/>
      <c r="D134" s="565"/>
      <c r="E134" s="565"/>
      <c r="F134" s="572"/>
      <c r="G134" s="572"/>
      <c r="H134" s="572"/>
      <c r="I134" s="572"/>
      <c r="J134" s="558"/>
      <c r="K134" s="558"/>
      <c r="L134" s="558"/>
      <c r="M134" s="558"/>
      <c r="N134" s="558"/>
      <c r="O134" s="558"/>
      <c r="P134" s="558"/>
      <c r="Q134" s="558"/>
      <c r="R134" s="558"/>
      <c r="S134" s="558"/>
      <c r="T134" s="558"/>
      <c r="U134" s="558"/>
      <c r="V134" s="558"/>
      <c r="W134" s="558"/>
      <c r="X134" s="558"/>
      <c r="Y134" s="558"/>
    </row>
    <row r="135" spans="1:25" s="559" customFormat="1" ht="33" customHeight="1">
      <c r="A135" s="569" t="s">
        <v>703</v>
      </c>
      <c r="B135" s="926" t="s">
        <v>294</v>
      </c>
      <c r="C135" s="926"/>
      <c r="D135" s="926"/>
      <c r="E135" s="926"/>
      <c r="F135" s="957"/>
      <c r="G135" s="940"/>
      <c r="H135" s="940"/>
      <c r="I135" s="941"/>
      <c r="J135" s="558"/>
      <c r="K135" s="558"/>
      <c r="L135" s="558"/>
      <c r="M135" s="558"/>
      <c r="N135" s="558"/>
      <c r="O135" s="558"/>
      <c r="P135" s="558"/>
      <c r="Q135" s="558"/>
      <c r="R135" s="558"/>
      <c r="S135" s="558"/>
      <c r="T135" s="558"/>
      <c r="U135" s="558"/>
      <c r="V135" s="558"/>
      <c r="W135" s="558"/>
      <c r="X135" s="558"/>
      <c r="Y135" s="558"/>
    </row>
    <row r="136" spans="1:25" s="559" customFormat="1" ht="14.25" customHeight="1">
      <c r="A136" s="571"/>
      <c r="B136" s="572"/>
      <c r="C136" s="572"/>
      <c r="D136" s="572"/>
      <c r="E136" s="572"/>
      <c r="F136" s="572"/>
      <c r="G136" s="572"/>
      <c r="H136" s="572"/>
      <c r="I136" s="572"/>
      <c r="J136" s="558"/>
      <c r="K136" s="558"/>
      <c r="L136" s="558"/>
      <c r="M136" s="558"/>
      <c r="N136" s="558"/>
      <c r="O136" s="558"/>
      <c r="P136" s="558"/>
      <c r="Q136" s="558"/>
      <c r="R136" s="558"/>
      <c r="S136" s="558"/>
      <c r="T136" s="558"/>
      <c r="U136" s="558"/>
      <c r="V136" s="558"/>
      <c r="W136" s="558"/>
      <c r="X136" s="558"/>
      <c r="Y136" s="558"/>
    </row>
    <row r="137" spans="1:25" s="559" customFormat="1" ht="20.25" customHeight="1">
      <c r="A137" s="914" t="s">
        <v>704</v>
      </c>
      <c r="B137" s="954" t="s">
        <v>928</v>
      </c>
      <c r="C137" s="954"/>
      <c r="D137" s="954"/>
      <c r="E137" s="954"/>
      <c r="F137" s="920"/>
      <c r="G137" s="958"/>
      <c r="H137" s="958"/>
      <c r="I137" s="921"/>
      <c r="J137" s="558"/>
      <c r="K137" s="558"/>
      <c r="L137" s="558"/>
      <c r="M137" s="558"/>
      <c r="N137" s="558"/>
      <c r="O137" s="558"/>
      <c r="P137" s="558"/>
      <c r="Q137" s="558"/>
      <c r="R137" s="558"/>
      <c r="S137" s="558"/>
      <c r="T137" s="558"/>
      <c r="U137" s="558"/>
      <c r="V137" s="558"/>
      <c r="W137" s="558"/>
      <c r="X137" s="558"/>
      <c r="Y137" s="558"/>
    </row>
    <row r="138" spans="1:25" s="559" customFormat="1" ht="60.75" customHeight="1">
      <c r="A138" s="915"/>
      <c r="B138" s="899"/>
      <c r="C138" s="899"/>
      <c r="D138" s="899"/>
      <c r="E138" s="899"/>
      <c r="F138" s="923"/>
      <c r="G138" s="949"/>
      <c r="H138" s="949"/>
      <c r="I138" s="924"/>
      <c r="J138" s="558"/>
      <c r="K138" s="558"/>
      <c r="L138" s="558"/>
      <c r="M138" s="558"/>
      <c r="N138" s="558"/>
      <c r="O138" s="558"/>
      <c r="P138" s="558"/>
      <c r="Q138" s="558"/>
      <c r="R138" s="558"/>
      <c r="S138" s="558"/>
      <c r="T138" s="558"/>
      <c r="U138" s="558"/>
      <c r="V138" s="558"/>
      <c r="W138" s="558"/>
      <c r="X138" s="558"/>
      <c r="Y138" s="558"/>
    </row>
    <row r="139" spans="1:25" s="559" customFormat="1" ht="21" customHeight="1">
      <c r="A139" s="573"/>
      <c r="E139" s="574" t="s">
        <v>295</v>
      </c>
      <c r="F139" s="923"/>
      <c r="G139" s="949"/>
      <c r="H139" s="949"/>
      <c r="I139" s="924"/>
      <c r="J139" s="558"/>
      <c r="K139" s="558"/>
      <c r="L139" s="558"/>
      <c r="M139" s="558"/>
      <c r="N139" s="558"/>
      <c r="O139" s="558"/>
      <c r="P139" s="558"/>
      <c r="Q139" s="558"/>
      <c r="R139" s="558"/>
      <c r="S139" s="558"/>
      <c r="T139" s="558"/>
      <c r="U139" s="558"/>
      <c r="V139" s="558"/>
      <c r="W139" s="558"/>
      <c r="X139" s="558"/>
      <c r="Y139" s="558"/>
    </row>
    <row r="140" spans="1:25" s="559" customFormat="1" ht="21" customHeight="1">
      <c r="A140" s="573"/>
      <c r="E140" s="574" t="s">
        <v>97</v>
      </c>
      <c r="F140" s="923"/>
      <c r="G140" s="949"/>
      <c r="H140" s="949"/>
      <c r="I140" s="924"/>
      <c r="J140" s="558"/>
      <c r="K140" s="558"/>
      <c r="L140" s="558"/>
      <c r="M140" s="558"/>
      <c r="N140" s="558"/>
      <c r="O140" s="558"/>
      <c r="P140" s="558"/>
      <c r="Q140" s="558"/>
      <c r="R140" s="558"/>
      <c r="S140" s="558"/>
      <c r="T140" s="558"/>
      <c r="U140" s="558"/>
      <c r="V140" s="558"/>
      <c r="W140" s="558"/>
      <c r="X140" s="558"/>
      <c r="Y140" s="558"/>
    </row>
    <row r="141" spans="1:25" s="559" customFormat="1" ht="18.75" customHeight="1">
      <c r="A141" s="573"/>
      <c r="B141" s="575"/>
      <c r="C141" s="575"/>
      <c r="D141" s="575"/>
      <c r="E141" s="576" t="s">
        <v>296</v>
      </c>
      <c r="F141" s="950"/>
      <c r="G141" s="951"/>
      <c r="H141" s="951"/>
      <c r="I141" s="952"/>
      <c r="J141" s="558"/>
      <c r="K141" s="558"/>
      <c r="L141" s="558"/>
      <c r="M141" s="558"/>
      <c r="N141" s="558"/>
      <c r="O141" s="558"/>
      <c r="P141" s="558"/>
      <c r="Q141" s="558"/>
      <c r="R141" s="558"/>
      <c r="S141" s="558"/>
      <c r="T141" s="558"/>
      <c r="U141" s="558"/>
      <c r="V141" s="558"/>
      <c r="W141" s="558"/>
      <c r="X141" s="558"/>
      <c r="Y141" s="558"/>
    </row>
    <row r="142" spans="1:25" s="559" customFormat="1" ht="16.5" customHeight="1">
      <c r="A142" s="577"/>
      <c r="B142" s="560"/>
      <c r="C142" s="560"/>
      <c r="D142" s="560"/>
      <c r="E142" s="574"/>
      <c r="F142" s="950"/>
      <c r="G142" s="951"/>
      <c r="H142" s="951"/>
      <c r="I142" s="952"/>
      <c r="J142" s="558"/>
      <c r="K142" s="558"/>
      <c r="L142" s="558"/>
      <c r="M142" s="558"/>
      <c r="N142" s="558"/>
      <c r="O142" s="558"/>
      <c r="P142" s="558"/>
      <c r="Q142" s="558"/>
      <c r="R142" s="558"/>
      <c r="S142" s="558"/>
      <c r="T142" s="558"/>
      <c r="U142" s="558"/>
      <c r="V142" s="558"/>
      <c r="W142" s="558"/>
      <c r="X142" s="558"/>
      <c r="Y142" s="558"/>
    </row>
    <row r="143" spans="1:25" s="559" customFormat="1" ht="9" customHeight="1">
      <c r="A143" s="578"/>
      <c r="B143" s="953"/>
      <c r="C143" s="954"/>
      <c r="D143" s="954"/>
      <c r="E143" s="954"/>
      <c r="I143" s="579"/>
      <c r="J143" s="558"/>
      <c r="K143" s="558"/>
      <c r="L143" s="558"/>
      <c r="M143" s="558"/>
      <c r="N143" s="558"/>
      <c r="O143" s="558"/>
      <c r="P143" s="558"/>
      <c r="Q143" s="558"/>
      <c r="R143" s="558"/>
      <c r="S143" s="558"/>
      <c r="T143" s="558"/>
      <c r="U143" s="558"/>
      <c r="V143" s="558"/>
      <c r="W143" s="558"/>
      <c r="X143" s="558"/>
      <c r="Y143" s="558"/>
    </row>
    <row r="144" spans="1:25" s="559" customFormat="1" ht="153.94999999999999" customHeight="1">
      <c r="A144" s="578" t="s">
        <v>705</v>
      </c>
      <c r="B144" s="955" t="s">
        <v>995</v>
      </c>
      <c r="C144" s="884"/>
      <c r="D144" s="884"/>
      <c r="E144" s="956"/>
      <c r="F144" s="939"/>
      <c r="G144" s="940"/>
      <c r="H144" s="940"/>
      <c r="I144" s="941"/>
      <c r="J144" s="558"/>
      <c r="K144" s="558"/>
      <c r="L144" s="558"/>
      <c r="M144" s="558"/>
      <c r="N144" s="558"/>
      <c r="O144" s="558"/>
      <c r="P144" s="558"/>
      <c r="Q144" s="558"/>
      <c r="R144" s="558"/>
      <c r="S144" s="558"/>
      <c r="T144" s="558"/>
      <c r="U144" s="558"/>
      <c r="V144" s="558"/>
      <c r="W144" s="558"/>
      <c r="X144" s="558"/>
      <c r="Y144" s="558"/>
    </row>
    <row r="145" spans="1:25" s="559" customFormat="1" ht="10.5" customHeight="1">
      <c r="A145" s="573"/>
      <c r="B145" s="580"/>
      <c r="C145" s="560"/>
      <c r="D145" s="560"/>
      <c r="E145" s="574"/>
      <c r="F145" s="562"/>
      <c r="G145" s="562"/>
      <c r="H145" s="562"/>
      <c r="I145" s="581"/>
      <c r="J145" s="558"/>
      <c r="K145" s="558"/>
      <c r="L145" s="558"/>
      <c r="M145" s="558"/>
      <c r="N145" s="558"/>
      <c r="O145" s="558"/>
      <c r="P145" s="558"/>
      <c r="Q145" s="558"/>
      <c r="R145" s="558"/>
      <c r="S145" s="558"/>
      <c r="T145" s="558"/>
      <c r="U145" s="558"/>
      <c r="V145" s="558"/>
      <c r="W145" s="558"/>
      <c r="X145" s="558"/>
      <c r="Y145" s="558"/>
    </row>
    <row r="146" spans="1:25" s="559" customFormat="1" ht="18.75" customHeight="1">
      <c r="A146" s="573"/>
      <c r="B146" s="904" t="s">
        <v>126</v>
      </c>
      <c r="C146" s="899"/>
      <c r="D146" s="899"/>
      <c r="E146" s="899"/>
      <c r="F146" s="939"/>
      <c r="G146" s="940"/>
      <c r="H146" s="940"/>
      <c r="I146" s="941"/>
      <c r="J146" s="558"/>
      <c r="K146" s="558"/>
      <c r="L146" s="558"/>
      <c r="M146" s="558"/>
      <c r="N146" s="558"/>
      <c r="O146" s="558"/>
      <c r="P146" s="558"/>
      <c r="Q146" s="558"/>
      <c r="R146" s="558"/>
      <c r="S146" s="558"/>
      <c r="T146" s="558"/>
      <c r="U146" s="558"/>
      <c r="V146" s="558"/>
      <c r="W146" s="558"/>
      <c r="X146" s="558"/>
      <c r="Y146" s="558"/>
    </row>
    <row r="147" spans="1:25" s="559" customFormat="1" ht="10.5" customHeight="1">
      <c r="A147" s="573"/>
      <c r="B147" s="580"/>
      <c r="C147" s="560"/>
      <c r="D147" s="560"/>
      <c r="E147" s="574"/>
      <c r="F147" s="562"/>
      <c r="G147" s="562"/>
      <c r="H147" s="562"/>
      <c r="I147" s="581"/>
      <c r="J147" s="558"/>
      <c r="K147" s="558"/>
      <c r="L147" s="558"/>
      <c r="M147" s="558"/>
      <c r="N147" s="558"/>
      <c r="O147" s="558"/>
      <c r="P147" s="558"/>
      <c r="Q147" s="558"/>
      <c r="R147" s="558"/>
      <c r="S147" s="558"/>
      <c r="T147" s="558"/>
      <c r="U147" s="558"/>
      <c r="V147" s="558"/>
      <c r="W147" s="558"/>
      <c r="X147" s="558"/>
      <c r="Y147" s="558"/>
    </row>
    <row r="148" spans="1:25" s="559" customFormat="1" ht="54.6" customHeight="1">
      <c r="A148" s="573"/>
      <c r="B148" s="892" t="s">
        <v>996</v>
      </c>
      <c r="C148" s="893"/>
      <c r="D148" s="893"/>
      <c r="E148" s="894"/>
      <c r="F148" s="939"/>
      <c r="G148" s="940"/>
      <c r="H148" s="940"/>
      <c r="I148" s="941"/>
      <c r="J148" s="558"/>
      <c r="K148" s="558"/>
      <c r="L148" s="558"/>
      <c r="M148" s="558"/>
      <c r="N148" s="558"/>
      <c r="O148" s="558"/>
      <c r="P148" s="558"/>
      <c r="Q148" s="558"/>
      <c r="R148" s="558"/>
      <c r="S148" s="558"/>
      <c r="T148" s="558"/>
      <c r="U148" s="558"/>
      <c r="V148" s="558"/>
      <c r="W148" s="558"/>
      <c r="X148" s="558"/>
      <c r="Y148" s="558"/>
    </row>
    <row r="149" spans="1:25" s="559" customFormat="1" ht="11.25" customHeight="1">
      <c r="A149" s="573"/>
      <c r="B149" s="580"/>
      <c r="C149" s="560"/>
      <c r="D149" s="560"/>
      <c r="E149" s="574"/>
      <c r="F149" s="562"/>
      <c r="G149" s="562"/>
      <c r="H149" s="562"/>
      <c r="I149" s="581"/>
      <c r="J149" s="558"/>
      <c r="K149" s="558"/>
      <c r="L149" s="558"/>
      <c r="M149" s="558"/>
      <c r="N149" s="558"/>
      <c r="O149" s="558"/>
      <c r="P149" s="558"/>
      <c r="Q149" s="558"/>
      <c r="R149" s="558"/>
      <c r="S149" s="558"/>
      <c r="T149" s="558"/>
      <c r="U149" s="558"/>
      <c r="V149" s="558"/>
      <c r="W149" s="558"/>
      <c r="X149" s="558"/>
      <c r="Y149" s="558"/>
    </row>
    <row r="150" spans="1:25" s="559" customFormat="1" ht="63.75" customHeight="1">
      <c r="A150" s="573"/>
      <c r="B150" s="892" t="s">
        <v>929</v>
      </c>
      <c r="C150" s="893"/>
      <c r="D150" s="893"/>
      <c r="E150" s="894"/>
      <c r="F150" s="582"/>
      <c r="G150" s="583"/>
      <c r="H150" s="583"/>
      <c r="I150" s="584"/>
      <c r="J150" s="558"/>
      <c r="K150" s="558"/>
      <c r="L150" s="558"/>
      <c r="M150" s="558"/>
      <c r="N150" s="558"/>
      <c r="O150" s="558"/>
      <c r="P150" s="558"/>
      <c r="Q150" s="558"/>
      <c r="R150" s="558"/>
      <c r="S150" s="558"/>
      <c r="T150" s="558"/>
      <c r="U150" s="558"/>
      <c r="V150" s="558"/>
      <c r="W150" s="558"/>
      <c r="X150" s="558"/>
      <c r="Y150" s="558"/>
    </row>
    <row r="151" spans="1:25" s="559" customFormat="1">
      <c r="A151" s="573"/>
      <c r="B151" s="942"/>
      <c r="C151" s="943"/>
      <c r="D151" s="943"/>
      <c r="E151" s="943"/>
      <c r="F151" s="557"/>
      <c r="G151" s="557"/>
      <c r="H151" s="557"/>
      <c r="I151" s="557"/>
      <c r="J151" s="558"/>
      <c r="K151" s="558"/>
      <c r="L151" s="558"/>
      <c r="M151" s="558"/>
      <c r="N151" s="558"/>
      <c r="O151" s="558"/>
      <c r="P151" s="558"/>
      <c r="Q151" s="558"/>
      <c r="R151" s="558"/>
      <c r="S151" s="558"/>
      <c r="T151" s="558"/>
      <c r="U151" s="558"/>
      <c r="V151" s="558"/>
      <c r="W151" s="558"/>
      <c r="X151" s="558"/>
      <c r="Y151" s="558"/>
    </row>
    <row r="152" spans="1:25" s="559" customFormat="1" ht="50.25" customHeight="1">
      <c r="A152" s="577"/>
      <c r="B152" s="944" t="s">
        <v>193</v>
      </c>
      <c r="C152" s="926"/>
      <c r="D152" s="926"/>
      <c r="E152" s="926"/>
      <c r="F152" s="895"/>
      <c r="G152" s="896"/>
      <c r="H152" s="895"/>
      <c r="I152" s="896"/>
      <c r="J152" s="558"/>
      <c r="K152" s="558"/>
      <c r="L152" s="558"/>
      <c r="M152" s="558"/>
      <c r="N152" s="558"/>
      <c r="O152" s="558"/>
      <c r="P152" s="558"/>
      <c r="Q152" s="558"/>
      <c r="R152" s="558"/>
      <c r="S152" s="558"/>
      <c r="T152" s="558"/>
      <c r="U152" s="558"/>
      <c r="V152" s="558"/>
      <c r="W152" s="558"/>
      <c r="X152" s="558"/>
      <c r="Y152" s="558"/>
    </row>
    <row r="153" spans="1:25" s="559" customFormat="1" ht="24" hidden="1" customHeight="1">
      <c r="A153" s="573"/>
      <c r="B153" s="931" t="s">
        <v>608</v>
      </c>
      <c r="C153" s="932"/>
      <c r="D153" s="555"/>
      <c r="E153" s="555"/>
      <c r="F153" s="556"/>
      <c r="G153" s="557"/>
      <c r="H153" s="557"/>
      <c r="I153" s="557"/>
      <c r="J153" s="558"/>
      <c r="K153" s="558"/>
      <c r="L153" s="558"/>
      <c r="M153" s="558"/>
      <c r="N153" s="558"/>
      <c r="O153" s="558"/>
      <c r="P153" s="558"/>
      <c r="Q153" s="558"/>
      <c r="R153" s="558"/>
      <c r="S153" s="558"/>
      <c r="T153" s="558"/>
      <c r="U153" s="558"/>
      <c r="V153" s="558"/>
      <c r="W153" s="558"/>
      <c r="X153" s="558"/>
      <c r="Y153" s="558"/>
    </row>
    <row r="154" spans="1:25" s="559" customFormat="1" ht="33.75" hidden="1" customHeight="1">
      <c r="A154" s="573"/>
      <c r="B154" s="933" t="s">
        <v>696</v>
      </c>
      <c r="C154" s="933"/>
      <c r="D154" s="933"/>
      <c r="E154" s="933"/>
      <c r="F154" s="933"/>
      <c r="G154" s="933"/>
      <c r="H154" s="933"/>
      <c r="I154" s="933"/>
      <c r="J154" s="558"/>
      <c r="K154" s="558"/>
      <c r="L154" s="558"/>
      <c r="M154" s="558"/>
      <c r="N154" s="558"/>
      <c r="O154" s="558"/>
      <c r="P154" s="558"/>
      <c r="Q154" s="558"/>
      <c r="R154" s="558"/>
      <c r="S154" s="558"/>
      <c r="T154" s="558"/>
      <c r="U154" s="558"/>
      <c r="V154" s="558"/>
      <c r="W154" s="558"/>
      <c r="X154" s="558"/>
      <c r="Y154" s="558"/>
    </row>
    <row r="155" spans="1:25" s="559" customFormat="1" ht="15.75" hidden="1" customHeight="1">
      <c r="A155" s="573"/>
      <c r="B155" s="585"/>
      <c r="C155" s="585"/>
      <c r="D155" s="585"/>
      <c r="E155" s="585"/>
      <c r="F155" s="585"/>
      <c r="G155" s="585"/>
      <c r="H155" s="585"/>
      <c r="I155" s="585"/>
      <c r="J155" s="558"/>
      <c r="K155" s="558"/>
      <c r="L155" s="558"/>
      <c r="M155" s="558"/>
      <c r="N155" s="558"/>
      <c r="O155" s="558"/>
      <c r="P155" s="558"/>
      <c r="Q155" s="558"/>
      <c r="R155" s="558"/>
      <c r="S155" s="558"/>
      <c r="T155" s="558"/>
      <c r="U155" s="558"/>
      <c r="V155" s="558"/>
      <c r="W155" s="558"/>
      <c r="X155" s="558"/>
      <c r="Y155" s="558"/>
    </row>
    <row r="156" spans="1:25" s="559" customFormat="1" ht="38.25" hidden="1" customHeight="1">
      <c r="A156" s="563"/>
      <c r="B156" s="934" t="s">
        <v>740</v>
      </c>
      <c r="C156" s="934"/>
      <c r="D156" s="934"/>
      <c r="E156" s="935"/>
      <c r="F156" s="936"/>
      <c r="G156" s="937"/>
      <c r="H156" s="938"/>
      <c r="I156" s="937"/>
      <c r="J156" s="564"/>
      <c r="K156" s="564"/>
      <c r="L156" s="564"/>
      <c r="M156" s="564"/>
      <c r="N156" s="586" t="e">
        <v>#REF!</v>
      </c>
      <c r="O156" s="564"/>
      <c r="P156" s="564"/>
      <c r="Q156" s="564"/>
      <c r="R156" s="564"/>
      <c r="S156" s="564"/>
      <c r="T156" s="564"/>
      <c r="U156" s="564"/>
      <c r="V156" s="564"/>
      <c r="W156" s="564"/>
      <c r="X156" s="564"/>
      <c r="Y156" s="564"/>
    </row>
    <row r="157" spans="1:25" s="559" customFormat="1" ht="56.25" hidden="1" customHeight="1">
      <c r="A157" s="578"/>
      <c r="B157" s="934" t="s">
        <v>997</v>
      </c>
      <c r="C157" s="934"/>
      <c r="D157" s="934"/>
      <c r="E157" s="935"/>
      <c r="F157" s="936"/>
      <c r="G157" s="937"/>
      <c r="H157" s="938"/>
      <c r="I157" s="937"/>
      <c r="J157" s="564"/>
      <c r="K157" s="564"/>
      <c r="L157" s="564"/>
      <c r="M157" s="564"/>
      <c r="N157" s="587" t="e">
        <v>#REF!</v>
      </c>
      <c r="O157" s="564"/>
      <c r="P157" s="564"/>
      <c r="Q157" s="564"/>
      <c r="R157" s="564"/>
      <c r="S157" s="564"/>
      <c r="T157" s="564"/>
      <c r="U157" s="564"/>
      <c r="V157" s="564"/>
      <c r="W157" s="564"/>
      <c r="X157" s="564"/>
      <c r="Y157" s="564"/>
    </row>
    <row r="158" spans="1:25" s="559" customFormat="1" ht="44.25" hidden="1" customHeight="1">
      <c r="A158" s="569">
        <v>1</v>
      </c>
      <c r="B158" s="926" t="s">
        <v>293</v>
      </c>
      <c r="C158" s="926"/>
      <c r="D158" s="926"/>
      <c r="E158" s="927"/>
      <c r="F158" s="928"/>
      <c r="G158" s="929"/>
      <c r="H158" s="930"/>
      <c r="I158" s="929"/>
      <c r="J158" s="558"/>
      <c r="K158" s="558"/>
      <c r="L158" s="558"/>
      <c r="M158" s="558"/>
      <c r="N158" s="587" t="e">
        <v>#REF!</v>
      </c>
      <c r="O158" s="558"/>
      <c r="P158" s="558"/>
      <c r="Q158" s="558"/>
      <c r="R158" s="558"/>
      <c r="S158" s="558"/>
      <c r="T158" s="558"/>
      <c r="U158" s="558"/>
      <c r="V158" s="558"/>
      <c r="W158" s="558"/>
      <c r="X158" s="558"/>
      <c r="Y158" s="558"/>
    </row>
    <row r="159" spans="1:25" s="559" customFormat="1" ht="14.25" hidden="1" customHeight="1">
      <c r="A159" s="571"/>
      <c r="B159" s="565"/>
      <c r="C159" s="565"/>
      <c r="D159" s="565"/>
      <c r="E159" s="565"/>
      <c r="F159" s="572"/>
      <c r="G159" s="572"/>
      <c r="H159" s="572"/>
      <c r="I159" s="572"/>
      <c r="J159" s="558"/>
      <c r="K159" s="558"/>
      <c r="L159" s="558"/>
      <c r="M159" s="558"/>
      <c r="N159" s="558"/>
      <c r="O159" s="558"/>
      <c r="P159" s="558"/>
      <c r="Q159" s="558"/>
      <c r="R159" s="558"/>
      <c r="S159" s="558"/>
      <c r="T159" s="558"/>
      <c r="U159" s="558"/>
      <c r="V159" s="558"/>
      <c r="W159" s="558"/>
      <c r="X159" s="558"/>
      <c r="Y159" s="558"/>
    </row>
    <row r="160" spans="1:25" s="559" customFormat="1" ht="36.75" hidden="1" customHeight="1">
      <c r="A160" s="569">
        <v>2</v>
      </c>
      <c r="B160" s="926" t="s">
        <v>294</v>
      </c>
      <c r="C160" s="926"/>
      <c r="D160" s="926"/>
      <c r="E160" s="927"/>
      <c r="F160" s="928"/>
      <c r="G160" s="929"/>
      <c r="H160" s="930"/>
      <c r="I160" s="929"/>
      <c r="J160" s="558"/>
      <c r="K160" s="558"/>
      <c r="L160" s="558"/>
      <c r="M160" s="558"/>
      <c r="N160" s="558"/>
      <c r="O160" s="558"/>
      <c r="P160" s="558"/>
      <c r="Q160" s="558"/>
      <c r="R160" s="558"/>
      <c r="S160" s="558"/>
      <c r="T160" s="558"/>
      <c r="U160" s="558"/>
      <c r="V160" s="558"/>
      <c r="W160" s="558"/>
      <c r="X160" s="558"/>
      <c r="Y160" s="558"/>
    </row>
    <row r="161" spans="1:25" s="559" customFormat="1" ht="14.25" hidden="1" customHeight="1">
      <c r="A161" s="571"/>
      <c r="B161" s="572"/>
      <c r="C161" s="572"/>
      <c r="D161" s="572"/>
      <c r="E161" s="572"/>
      <c r="F161" s="572"/>
      <c r="G161" s="572"/>
      <c r="H161" s="572"/>
      <c r="I161" s="572"/>
      <c r="J161" s="558"/>
      <c r="K161" s="558"/>
      <c r="L161" s="558"/>
      <c r="M161" s="558"/>
      <c r="N161" s="558"/>
      <c r="O161" s="558"/>
      <c r="P161" s="558"/>
      <c r="Q161" s="558"/>
      <c r="R161" s="558"/>
      <c r="S161" s="558"/>
      <c r="T161" s="558"/>
      <c r="U161" s="558"/>
      <c r="V161" s="558"/>
      <c r="W161" s="558"/>
      <c r="X161" s="558"/>
      <c r="Y161" s="558"/>
    </row>
    <row r="162" spans="1:25" s="559" customFormat="1" ht="23.25" hidden="1" customHeight="1">
      <c r="A162" s="914">
        <v>3</v>
      </c>
      <c r="B162" s="916" t="e">
        <v>#REF!</v>
      </c>
      <c r="C162" s="917"/>
      <c r="D162" s="917"/>
      <c r="E162" s="918"/>
      <c r="F162" s="920"/>
      <c r="G162" s="921"/>
      <c r="H162" s="922"/>
      <c r="I162" s="921"/>
      <c r="J162" s="558"/>
      <c r="K162" s="558"/>
      <c r="L162" s="558"/>
      <c r="M162" s="558"/>
      <c r="N162" s="558"/>
      <c r="O162" s="558"/>
      <c r="P162" s="558"/>
      <c r="Q162" s="558"/>
      <c r="R162" s="558"/>
      <c r="S162" s="558"/>
      <c r="T162" s="558"/>
      <c r="U162" s="558"/>
      <c r="V162" s="558"/>
      <c r="W162" s="558"/>
      <c r="X162" s="558"/>
      <c r="Y162" s="558"/>
    </row>
    <row r="163" spans="1:25" s="559" customFormat="1" ht="21" hidden="1" customHeight="1">
      <c r="A163" s="915"/>
      <c r="B163" s="892"/>
      <c r="C163" s="893"/>
      <c r="D163" s="893"/>
      <c r="E163" s="919"/>
      <c r="F163" s="923"/>
      <c r="G163" s="924"/>
      <c r="H163" s="925"/>
      <c r="I163" s="924"/>
      <c r="J163" s="558"/>
      <c r="K163" s="558"/>
      <c r="L163" s="558"/>
      <c r="M163" s="558"/>
      <c r="N163" s="558"/>
      <c r="O163" s="558"/>
      <c r="P163" s="558"/>
      <c r="Q163" s="558"/>
      <c r="R163" s="558"/>
      <c r="S163" s="558"/>
      <c r="T163" s="558"/>
      <c r="U163" s="558"/>
      <c r="V163" s="558"/>
      <c r="W163" s="558"/>
      <c r="X163" s="558"/>
      <c r="Y163" s="558"/>
    </row>
    <row r="164" spans="1:25" s="559" customFormat="1" ht="20.25" hidden="1" customHeight="1">
      <c r="A164" s="915"/>
      <c r="B164" s="892"/>
      <c r="C164" s="893"/>
      <c r="D164" s="893"/>
      <c r="E164" s="919"/>
      <c r="F164" s="923"/>
      <c r="G164" s="924"/>
      <c r="H164" s="925"/>
      <c r="I164" s="924"/>
      <c r="J164" s="558"/>
      <c r="K164" s="558"/>
      <c r="L164" s="558"/>
      <c r="M164" s="558"/>
      <c r="N164" s="558"/>
      <c r="O164" s="558"/>
      <c r="P164" s="558"/>
      <c r="Q164" s="558"/>
      <c r="R164" s="558"/>
      <c r="S164" s="558"/>
      <c r="T164" s="558"/>
      <c r="U164" s="558"/>
      <c r="V164" s="558"/>
      <c r="W164" s="558"/>
      <c r="X164" s="558"/>
      <c r="Y164" s="558"/>
    </row>
    <row r="165" spans="1:25" s="559" customFormat="1" ht="21" hidden="1" customHeight="1">
      <c r="A165" s="915"/>
      <c r="B165" s="892"/>
      <c r="C165" s="893"/>
      <c r="D165" s="893"/>
      <c r="E165" s="919"/>
      <c r="H165" s="925"/>
      <c r="I165" s="924"/>
      <c r="J165" s="558"/>
      <c r="K165" s="558"/>
      <c r="L165" s="558"/>
      <c r="M165" s="558"/>
      <c r="N165" s="558"/>
      <c r="O165" s="558"/>
      <c r="P165" s="558"/>
      <c r="Q165" s="558"/>
      <c r="R165" s="558"/>
      <c r="S165" s="558"/>
      <c r="T165" s="558"/>
      <c r="U165" s="558"/>
      <c r="V165" s="558"/>
      <c r="W165" s="558"/>
      <c r="X165" s="558"/>
      <c r="Y165" s="558"/>
    </row>
    <row r="166" spans="1:25" s="559" customFormat="1" ht="24.95" hidden="1" customHeight="1">
      <c r="A166" s="573"/>
      <c r="E166" s="574" t="s">
        <v>295</v>
      </c>
      <c r="F166" s="908"/>
      <c r="G166" s="909"/>
      <c r="H166" s="910"/>
      <c r="I166" s="909"/>
      <c r="J166" s="558"/>
      <c r="K166" s="558"/>
      <c r="L166" s="558"/>
      <c r="M166" s="558"/>
      <c r="N166" s="558"/>
      <c r="O166" s="558"/>
      <c r="P166" s="558"/>
      <c r="Q166" s="923"/>
      <c r="R166" s="924"/>
      <c r="S166" s="558"/>
      <c r="T166" s="558"/>
      <c r="U166" s="558"/>
      <c r="V166" s="558"/>
      <c r="W166" s="558"/>
      <c r="X166" s="558"/>
      <c r="Y166" s="558"/>
    </row>
    <row r="167" spans="1:25" s="559" customFormat="1" ht="24.95" hidden="1" customHeight="1">
      <c r="A167" s="573"/>
      <c r="E167" s="574" t="s">
        <v>97</v>
      </c>
      <c r="F167" s="908"/>
      <c r="G167" s="909"/>
      <c r="H167" s="910"/>
      <c r="I167" s="909"/>
      <c r="J167" s="558"/>
      <c r="K167" s="558"/>
      <c r="L167" s="558"/>
      <c r="M167" s="558"/>
      <c r="N167" s="558"/>
      <c r="O167" s="558"/>
      <c r="P167" s="558"/>
      <c r="Q167" s="558"/>
      <c r="R167" s="558"/>
      <c r="S167" s="558"/>
      <c r="T167" s="558"/>
      <c r="U167" s="558"/>
      <c r="V167" s="558"/>
      <c r="W167" s="558"/>
      <c r="X167" s="558"/>
      <c r="Y167" s="558"/>
    </row>
    <row r="168" spans="1:25" s="559" customFormat="1" ht="24.95" hidden="1" customHeight="1">
      <c r="A168" s="573"/>
      <c r="B168" s="575"/>
      <c r="C168" s="575"/>
      <c r="D168" s="575"/>
      <c r="E168" s="576" t="s">
        <v>296</v>
      </c>
      <c r="F168" s="911"/>
      <c r="G168" s="912"/>
      <c r="H168" s="913"/>
      <c r="I168" s="912"/>
      <c r="J168" s="558"/>
      <c r="K168" s="558"/>
      <c r="L168" s="558"/>
      <c r="M168" s="558"/>
      <c r="N168" s="558"/>
      <c r="O168" s="558"/>
      <c r="P168" s="558"/>
      <c r="Q168" s="558"/>
      <c r="R168" s="558"/>
      <c r="S168" s="558"/>
      <c r="T168" s="558"/>
      <c r="U168" s="558"/>
      <c r="V168" s="558"/>
      <c r="W168" s="558"/>
      <c r="X168" s="558"/>
      <c r="Y168" s="558"/>
    </row>
    <row r="169" spans="1:25" s="559" customFormat="1" ht="20.25" hidden="1" customHeight="1">
      <c r="A169" s="573"/>
      <c r="B169" s="560"/>
      <c r="C169" s="560"/>
      <c r="D169" s="560"/>
      <c r="E169" s="574"/>
      <c r="F169" s="562"/>
      <c r="G169" s="562"/>
      <c r="H169" s="562"/>
      <c r="I169" s="562"/>
      <c r="J169" s="558"/>
      <c r="K169" s="558"/>
      <c r="L169" s="558"/>
      <c r="M169" s="558"/>
      <c r="N169" s="558"/>
      <c r="O169" s="558"/>
      <c r="P169" s="558"/>
      <c r="Q169" s="558"/>
      <c r="R169" s="558"/>
      <c r="S169" s="558"/>
      <c r="T169" s="558"/>
      <c r="U169" s="558"/>
      <c r="V169" s="558"/>
      <c r="W169" s="558"/>
      <c r="X169" s="558"/>
      <c r="Y169" s="558"/>
    </row>
    <row r="170" spans="1:25" s="559" customFormat="1" ht="45.75" hidden="1" customHeight="1">
      <c r="A170" s="588" t="s">
        <v>417</v>
      </c>
      <c r="B170" s="904" t="s">
        <v>597</v>
      </c>
      <c r="C170" s="899"/>
      <c r="D170" s="899"/>
      <c r="E170" s="899"/>
      <c r="I170" s="579"/>
      <c r="J170" s="558"/>
      <c r="K170" s="558"/>
      <c r="L170" s="558"/>
      <c r="M170" s="558"/>
      <c r="N170" s="558"/>
      <c r="O170" s="558"/>
      <c r="P170" s="558"/>
      <c r="Q170" s="558"/>
      <c r="R170" s="558"/>
      <c r="S170" s="558"/>
      <c r="T170" s="558"/>
      <c r="U170" s="558"/>
      <c r="V170" s="558"/>
      <c r="W170" s="558"/>
      <c r="X170" s="558"/>
      <c r="Y170" s="558"/>
    </row>
    <row r="171" spans="1:25" s="559" customFormat="1" ht="64.5" hidden="1" customHeight="1">
      <c r="A171" s="578"/>
      <c r="B171" s="905" t="s">
        <v>998</v>
      </c>
      <c r="C171" s="906"/>
      <c r="D171" s="906"/>
      <c r="E171" s="907"/>
      <c r="F171" s="895"/>
      <c r="G171" s="896"/>
      <c r="H171" s="895"/>
      <c r="I171" s="896"/>
      <c r="J171" s="558"/>
      <c r="K171" s="558"/>
      <c r="L171" s="558"/>
      <c r="M171" s="558"/>
      <c r="N171" s="558"/>
      <c r="O171" s="558"/>
      <c r="P171" s="558"/>
      <c r="Q171" s="558"/>
      <c r="S171" s="558"/>
      <c r="T171" s="558"/>
      <c r="U171" s="558"/>
      <c r="V171" s="558"/>
      <c r="W171" s="558"/>
      <c r="X171" s="558"/>
      <c r="Y171" s="558"/>
    </row>
    <row r="172" spans="1:25" s="559" customFormat="1" ht="13.5" hidden="1" customHeight="1">
      <c r="A172" s="578"/>
      <c r="B172" s="560"/>
      <c r="C172" s="560"/>
      <c r="D172" s="560"/>
      <c r="E172" s="574"/>
      <c r="F172" s="562"/>
      <c r="G172" s="562"/>
      <c r="H172" s="562"/>
      <c r="I172" s="581"/>
      <c r="J172" s="558"/>
      <c r="K172" s="558"/>
      <c r="L172" s="558"/>
      <c r="M172" s="558"/>
      <c r="N172" s="558"/>
      <c r="O172" s="558"/>
      <c r="P172" s="558"/>
      <c r="Q172" s="558"/>
      <c r="R172" s="558"/>
      <c r="S172" s="558"/>
      <c r="T172" s="558"/>
      <c r="U172" s="558"/>
      <c r="V172" s="558"/>
      <c r="W172" s="558"/>
      <c r="X172" s="558"/>
      <c r="Y172" s="558"/>
    </row>
    <row r="173" spans="1:25" s="559" customFormat="1" ht="10.5" hidden="1" customHeight="1">
      <c r="A173" s="573"/>
      <c r="B173" s="560"/>
      <c r="C173" s="560"/>
      <c r="D173" s="560"/>
      <c r="E173" s="574"/>
      <c r="F173" s="562"/>
      <c r="G173" s="562"/>
      <c r="H173" s="562"/>
      <c r="I173" s="581"/>
      <c r="J173" s="558"/>
      <c r="K173" s="558"/>
      <c r="L173" s="558"/>
      <c r="M173" s="558"/>
      <c r="N173" s="558"/>
      <c r="O173" s="558"/>
      <c r="P173" s="558"/>
      <c r="Q173" s="558"/>
      <c r="R173" s="558"/>
      <c r="S173" s="558"/>
      <c r="T173" s="558"/>
      <c r="U173" s="558"/>
      <c r="V173" s="558"/>
      <c r="W173" s="558"/>
      <c r="X173" s="558"/>
      <c r="Y173" s="558"/>
    </row>
    <row r="174" spans="1:25" s="559" customFormat="1" ht="24.95" hidden="1" customHeight="1">
      <c r="A174" s="573"/>
      <c r="B174" s="899" t="s">
        <v>126</v>
      </c>
      <c r="C174" s="899"/>
      <c r="D174" s="899"/>
      <c r="E174" s="900"/>
      <c r="F174" s="895"/>
      <c r="G174" s="896"/>
      <c r="H174" s="895"/>
      <c r="I174" s="896"/>
      <c r="J174" s="558"/>
      <c r="K174" s="558"/>
      <c r="L174" s="558"/>
      <c r="M174" s="558"/>
      <c r="N174" s="558"/>
      <c r="O174" s="558"/>
      <c r="P174" s="558"/>
      <c r="Q174" s="558"/>
      <c r="R174" s="558"/>
      <c r="S174" s="558"/>
      <c r="T174" s="558"/>
      <c r="U174" s="558"/>
      <c r="V174" s="558"/>
      <c r="W174" s="558"/>
      <c r="X174" s="558"/>
      <c r="Y174" s="558"/>
    </row>
    <row r="175" spans="1:25" s="559" customFormat="1" ht="11.25" hidden="1" customHeight="1">
      <c r="A175" s="573"/>
      <c r="B175" s="560"/>
      <c r="C175" s="560"/>
      <c r="D175" s="560"/>
      <c r="E175" s="574"/>
      <c r="F175" s="562"/>
      <c r="G175" s="562"/>
      <c r="H175" s="562"/>
      <c r="I175" s="581"/>
      <c r="J175" s="558"/>
      <c r="K175" s="558"/>
      <c r="L175" s="558"/>
      <c r="M175" s="558"/>
      <c r="N175" s="558"/>
      <c r="O175" s="558"/>
      <c r="P175" s="558"/>
      <c r="Q175" s="558"/>
      <c r="R175" s="558"/>
      <c r="S175" s="558"/>
      <c r="T175" s="558"/>
      <c r="U175" s="558"/>
      <c r="V175" s="558"/>
      <c r="W175" s="558"/>
      <c r="X175" s="558"/>
      <c r="Y175" s="558"/>
    </row>
    <row r="176" spans="1:25" s="559" customFormat="1" ht="74.25" hidden="1" customHeight="1">
      <c r="A176" s="588" t="s">
        <v>418</v>
      </c>
      <c r="B176" s="892" t="s">
        <v>874</v>
      </c>
      <c r="C176" s="893"/>
      <c r="D176" s="893"/>
      <c r="E176" s="894"/>
      <c r="F176" s="895"/>
      <c r="G176" s="896"/>
      <c r="H176" s="895"/>
      <c r="I176" s="896"/>
      <c r="J176" s="558"/>
      <c r="K176" s="558"/>
      <c r="L176" s="558"/>
      <c r="M176" s="558"/>
      <c r="N176" s="558"/>
      <c r="O176" s="558"/>
      <c r="P176" s="558"/>
      <c r="Q176" s="558"/>
      <c r="R176" s="558"/>
      <c r="S176" s="558"/>
      <c r="T176" s="558"/>
      <c r="U176" s="558"/>
      <c r="V176" s="558"/>
      <c r="W176" s="558"/>
      <c r="X176" s="558"/>
      <c r="Y176" s="558"/>
    </row>
    <row r="177" spans="1:25" s="559" customFormat="1" ht="11.25" hidden="1" customHeight="1">
      <c r="A177" s="573"/>
      <c r="B177" s="560"/>
      <c r="C177" s="560"/>
      <c r="D177" s="560"/>
      <c r="E177" s="574"/>
      <c r="F177" s="562"/>
      <c r="G177" s="562"/>
      <c r="H177" s="562"/>
      <c r="I177" s="581"/>
      <c r="J177" s="558"/>
      <c r="K177" s="558"/>
      <c r="L177" s="558"/>
      <c r="M177" s="558"/>
      <c r="N177" s="558"/>
      <c r="O177" s="558"/>
      <c r="P177" s="558"/>
      <c r="Q177" s="558"/>
      <c r="R177" s="558"/>
      <c r="T177" s="558"/>
      <c r="U177" s="558"/>
      <c r="V177" s="558"/>
      <c r="W177" s="558"/>
      <c r="X177" s="558"/>
      <c r="Y177" s="558"/>
    </row>
    <row r="178" spans="1:25" s="559" customFormat="1" ht="36" hidden="1" customHeight="1">
      <c r="A178" s="573"/>
      <c r="B178" s="897" t="s">
        <v>692</v>
      </c>
      <c r="C178" s="897"/>
      <c r="D178" s="897"/>
      <c r="E178" s="898"/>
      <c r="F178" s="589"/>
      <c r="G178" s="590"/>
      <c r="H178" s="589"/>
      <c r="I178" s="591"/>
      <c r="J178" s="558"/>
      <c r="K178" s="558"/>
      <c r="L178" s="558"/>
      <c r="M178" s="558"/>
      <c r="N178" s="558"/>
      <c r="O178" s="558"/>
      <c r="P178" s="558"/>
      <c r="Q178" s="558"/>
      <c r="R178" s="558"/>
      <c r="S178" s="558"/>
      <c r="T178" s="558"/>
      <c r="U178" s="558"/>
      <c r="V178" s="558"/>
      <c r="W178" s="558"/>
      <c r="X178" s="558"/>
      <c r="Y178" s="558"/>
    </row>
    <row r="179" spans="1:25" s="559" customFormat="1" ht="36" hidden="1" customHeight="1">
      <c r="A179" s="573"/>
      <c r="B179" s="899" t="s">
        <v>592</v>
      </c>
      <c r="C179" s="899"/>
      <c r="D179" s="899"/>
      <c r="E179" s="900"/>
      <c r="F179" s="592"/>
      <c r="G179" s="593"/>
      <c r="H179" s="592"/>
      <c r="I179" s="594"/>
      <c r="J179" s="558"/>
      <c r="K179" s="558"/>
      <c r="L179" s="558"/>
      <c r="M179" s="558"/>
      <c r="N179" s="558"/>
      <c r="O179" s="558"/>
      <c r="P179" s="558"/>
      <c r="Q179" s="558"/>
      <c r="R179" s="558"/>
      <c r="S179" s="558"/>
      <c r="T179" s="558"/>
      <c r="U179" s="558"/>
      <c r="V179" s="558"/>
      <c r="W179" s="558"/>
      <c r="X179" s="558"/>
      <c r="Y179" s="558"/>
    </row>
    <row r="180" spans="1:25" s="559" customFormat="1" ht="15.75" hidden="1" customHeight="1">
      <c r="A180" s="573"/>
      <c r="B180" s="595"/>
      <c r="C180" s="595"/>
      <c r="D180" s="595"/>
      <c r="E180" s="595"/>
      <c r="F180" s="901"/>
      <c r="G180" s="902"/>
      <c r="H180" s="901"/>
      <c r="I180" s="903"/>
      <c r="J180" s="558"/>
      <c r="K180" s="558"/>
      <c r="L180" s="558"/>
      <c r="M180" s="558"/>
      <c r="N180" s="558"/>
      <c r="O180" s="558"/>
      <c r="P180" s="558"/>
      <c r="Q180" s="558"/>
      <c r="R180" s="558"/>
      <c r="S180" s="558"/>
      <c r="T180" s="558"/>
      <c r="U180" s="558"/>
      <c r="V180" s="558"/>
      <c r="W180" s="558"/>
      <c r="X180" s="558"/>
      <c r="Y180" s="558"/>
    </row>
    <row r="181" spans="1:25" s="559" customFormat="1" ht="13.5" hidden="1" customHeight="1">
      <c r="A181" s="573"/>
      <c r="B181" s="555"/>
      <c r="C181" s="555"/>
      <c r="D181" s="555"/>
      <c r="E181" s="555"/>
      <c r="F181" s="887"/>
      <c r="G181" s="888"/>
      <c r="H181" s="592"/>
      <c r="I181" s="594"/>
      <c r="J181" s="558"/>
      <c r="K181" s="558"/>
      <c r="L181" s="558"/>
      <c r="M181" s="558"/>
      <c r="N181" s="558"/>
      <c r="O181" s="558"/>
      <c r="P181" s="558"/>
      <c r="Q181" s="558"/>
      <c r="R181" s="558"/>
      <c r="S181" s="558"/>
      <c r="T181" s="558"/>
      <c r="U181" s="558"/>
      <c r="V181" s="558"/>
      <c r="W181" s="558"/>
      <c r="X181" s="558"/>
      <c r="Y181" s="558"/>
    </row>
    <row r="182" spans="1:25" s="559" customFormat="1" ht="7.5" hidden="1" customHeight="1">
      <c r="A182" s="573"/>
      <c r="B182" s="596"/>
      <c r="C182" s="596"/>
      <c r="D182" s="596"/>
      <c r="E182" s="596"/>
      <c r="F182" s="889"/>
      <c r="G182" s="890"/>
      <c r="H182" s="889"/>
      <c r="I182" s="891"/>
      <c r="J182" s="558"/>
      <c r="K182" s="558"/>
      <c r="L182" s="558"/>
      <c r="M182" s="558"/>
      <c r="N182" s="558"/>
      <c r="O182" s="558"/>
      <c r="P182" s="558"/>
      <c r="Q182" s="558"/>
      <c r="R182" s="558"/>
      <c r="S182" s="558"/>
      <c r="T182" s="558"/>
      <c r="U182" s="558"/>
      <c r="V182" s="558"/>
      <c r="W182" s="558"/>
      <c r="X182" s="558"/>
      <c r="Y182" s="558"/>
    </row>
    <row r="183" spans="1:25" ht="53.25" customHeight="1">
      <c r="A183" s="597"/>
      <c r="B183" s="882" t="s">
        <v>999</v>
      </c>
      <c r="C183" s="818"/>
      <c r="D183" s="818"/>
      <c r="E183" s="818"/>
      <c r="F183" s="818"/>
      <c r="G183" s="818"/>
      <c r="H183" s="883"/>
      <c r="I183" s="598"/>
    </row>
    <row r="184" spans="1:25" ht="9" customHeight="1">
      <c r="A184" s="599"/>
      <c r="B184" s="945"/>
      <c r="C184" s="945"/>
      <c r="D184" s="945"/>
      <c r="E184" s="945"/>
      <c r="F184" s="945"/>
      <c r="G184" s="945"/>
      <c r="H184" s="945"/>
      <c r="I184" s="945"/>
    </row>
    <row r="185" spans="1:25" ht="61.5" customHeight="1">
      <c r="A185" s="597"/>
      <c r="B185" s="802" t="s">
        <v>930</v>
      </c>
      <c r="C185" s="802"/>
      <c r="D185" s="802"/>
      <c r="E185" s="802"/>
      <c r="F185" s="802"/>
      <c r="G185" s="802"/>
      <c r="H185" s="802"/>
      <c r="I185" s="598"/>
    </row>
    <row r="186" spans="1:25" ht="15.75" customHeight="1">
      <c r="A186" s="946"/>
      <c r="B186" s="947"/>
      <c r="C186" s="947"/>
      <c r="D186" s="947"/>
      <c r="E186" s="947"/>
      <c r="F186" s="947"/>
      <c r="G186" s="947"/>
      <c r="H186" s="947"/>
      <c r="I186" s="948"/>
    </row>
    <row r="187" spans="1:25" ht="82.5" customHeight="1">
      <c r="A187" s="597"/>
      <c r="B187" s="965" t="s">
        <v>1000</v>
      </c>
      <c r="C187" s="965"/>
      <c r="D187" s="965"/>
      <c r="E187" s="965"/>
      <c r="F187" s="965"/>
      <c r="G187" s="965"/>
      <c r="H187" s="965"/>
      <c r="I187" s="598"/>
    </row>
    <row r="188" spans="1:25" ht="9" customHeight="1">
      <c r="A188" s="599"/>
      <c r="B188" s="945"/>
      <c r="C188" s="945"/>
      <c r="D188" s="945"/>
      <c r="E188" s="945"/>
      <c r="F188" s="945"/>
      <c r="G188" s="945"/>
      <c r="H188" s="945"/>
      <c r="I188" s="945"/>
    </row>
    <row r="189" spans="1:25" ht="74.25" customHeight="1">
      <c r="A189" s="597"/>
      <c r="B189" s="802" t="s">
        <v>949</v>
      </c>
      <c r="C189" s="802"/>
      <c r="D189" s="802"/>
      <c r="E189" s="802"/>
      <c r="F189" s="802"/>
      <c r="G189" s="802"/>
      <c r="H189" s="802"/>
      <c r="I189" s="598"/>
    </row>
    <row r="190" spans="1:25" s="559" customFormat="1" ht="36.75" customHeight="1">
      <c r="A190" s="577"/>
      <c r="B190" s="884" t="s">
        <v>193</v>
      </c>
      <c r="C190" s="884"/>
      <c r="D190" s="884"/>
      <c r="E190" s="884"/>
      <c r="F190" s="885"/>
      <c r="G190" s="885"/>
      <c r="H190" s="885"/>
      <c r="I190" s="885"/>
      <c r="J190" s="558"/>
      <c r="K190" s="558"/>
      <c r="L190" s="558"/>
      <c r="M190" s="558"/>
      <c r="N190" s="558"/>
      <c r="O190" s="558"/>
      <c r="P190" s="558"/>
      <c r="Q190" s="558"/>
      <c r="R190" s="558"/>
      <c r="S190" s="558"/>
      <c r="T190" s="558"/>
      <c r="U190" s="558"/>
      <c r="V190" s="558"/>
      <c r="W190" s="558"/>
      <c r="X190" s="558"/>
      <c r="Y190" s="558"/>
    </row>
    <row r="191" spans="1:25" s="559" customFormat="1" ht="21" hidden="1" customHeight="1">
      <c r="A191" s="560"/>
      <c r="B191" s="562"/>
      <c r="C191" s="562"/>
      <c r="D191" s="562"/>
      <c r="E191" s="562"/>
      <c r="F191" s="572"/>
      <c r="G191" s="572"/>
      <c r="H191" s="572"/>
      <c r="I191" s="600"/>
      <c r="J191" s="564"/>
      <c r="K191" s="564"/>
      <c r="L191" s="564"/>
      <c r="M191" s="564"/>
      <c r="N191" s="570"/>
      <c r="O191" s="564"/>
      <c r="P191" s="564"/>
      <c r="Q191" s="564"/>
      <c r="R191" s="564"/>
      <c r="S191" s="564"/>
      <c r="T191" s="564"/>
      <c r="U191" s="564"/>
      <c r="V191" s="564"/>
      <c r="W191" s="564"/>
      <c r="X191" s="564"/>
      <c r="Y191" s="564"/>
    </row>
    <row r="192" spans="1:25" s="559" customFormat="1" ht="10.5" hidden="1" customHeight="1">
      <c r="A192" s="560"/>
      <c r="B192" s="562"/>
      <c r="C192" s="562"/>
      <c r="D192" s="562"/>
      <c r="E192" s="562"/>
      <c r="F192" s="572"/>
      <c r="G192" s="572"/>
      <c r="H192" s="572"/>
      <c r="I192" s="600"/>
      <c r="J192" s="564"/>
      <c r="K192" s="564"/>
      <c r="L192" s="564"/>
      <c r="M192" s="564"/>
      <c r="N192" s="570"/>
      <c r="O192" s="564"/>
      <c r="P192" s="564"/>
      <c r="Q192" s="564"/>
      <c r="R192" s="564"/>
      <c r="S192" s="564"/>
      <c r="T192" s="564"/>
      <c r="U192" s="564"/>
      <c r="V192" s="564"/>
      <c r="W192" s="564"/>
      <c r="X192" s="564"/>
      <c r="Y192" s="564"/>
    </row>
    <row r="193" spans="1:25" s="559" customFormat="1" ht="10.5" hidden="1" customHeight="1">
      <c r="A193" s="560"/>
      <c r="B193" s="562"/>
      <c r="C193" s="562"/>
      <c r="D193" s="562"/>
      <c r="E193" s="562"/>
      <c r="F193" s="572"/>
      <c r="G193" s="572"/>
      <c r="H193" s="572"/>
      <c r="I193" s="600"/>
      <c r="J193" s="564"/>
      <c r="K193" s="564"/>
      <c r="L193" s="564"/>
      <c r="M193" s="564"/>
      <c r="N193" s="570"/>
      <c r="O193" s="564"/>
      <c r="P193" s="564"/>
      <c r="Q193" s="564"/>
      <c r="R193" s="564"/>
      <c r="S193" s="564"/>
      <c r="T193" s="564"/>
      <c r="U193" s="564"/>
      <c r="V193" s="564"/>
      <c r="W193" s="564"/>
      <c r="X193" s="564"/>
      <c r="Y193" s="564"/>
    </row>
    <row r="194" spans="1:25" s="559" customFormat="1" ht="10.5" hidden="1" customHeight="1">
      <c r="A194" s="560"/>
      <c r="B194" s="562"/>
      <c r="C194" s="562"/>
      <c r="D194" s="562"/>
      <c r="E194" s="562"/>
      <c r="F194" s="572"/>
      <c r="G194" s="572"/>
      <c r="H194" s="572"/>
      <c r="I194" s="600"/>
      <c r="J194" s="564"/>
      <c r="K194" s="564"/>
      <c r="L194" s="564"/>
      <c r="M194" s="564"/>
      <c r="N194" s="570"/>
      <c r="O194" s="564"/>
      <c r="P194" s="564"/>
      <c r="Q194" s="564"/>
      <c r="R194" s="564"/>
      <c r="S194" s="564"/>
      <c r="T194" s="564"/>
      <c r="U194" s="564"/>
      <c r="V194" s="564"/>
      <c r="W194" s="564"/>
      <c r="X194" s="564"/>
      <c r="Y194" s="564"/>
    </row>
    <row r="195" spans="1:25" s="559" customFormat="1" ht="10.5" hidden="1" customHeight="1">
      <c r="A195" s="560"/>
      <c r="B195" s="562"/>
      <c r="C195" s="562"/>
      <c r="D195" s="562"/>
      <c r="E195" s="562"/>
      <c r="F195" s="572"/>
      <c r="G195" s="572"/>
      <c r="H195" s="572"/>
      <c r="I195" s="600"/>
      <c r="J195" s="564"/>
      <c r="K195" s="564"/>
      <c r="L195" s="564"/>
      <c r="M195" s="564"/>
      <c r="N195" s="570"/>
      <c r="O195" s="564"/>
      <c r="P195" s="564"/>
      <c r="Q195" s="564"/>
      <c r="R195" s="564"/>
      <c r="S195" s="564"/>
      <c r="T195" s="564"/>
      <c r="U195" s="564"/>
      <c r="V195" s="564"/>
      <c r="W195" s="564"/>
      <c r="X195" s="564"/>
      <c r="Y195" s="564"/>
    </row>
    <row r="196" spans="1:25" s="559" customFormat="1" ht="10.5" hidden="1" customHeight="1">
      <c r="A196" s="560"/>
      <c r="B196" s="562"/>
      <c r="C196" s="562"/>
      <c r="D196" s="562"/>
      <c r="E196" s="562"/>
      <c r="F196" s="572"/>
      <c r="G196" s="572"/>
      <c r="H196" s="572"/>
      <c r="I196" s="600"/>
      <c r="J196" s="564"/>
      <c r="K196" s="564"/>
      <c r="L196" s="564"/>
      <c r="M196" s="564"/>
      <c r="N196" s="570"/>
      <c r="O196" s="564"/>
      <c r="P196" s="564"/>
      <c r="Q196" s="564"/>
      <c r="R196" s="564"/>
      <c r="S196" s="564"/>
      <c r="T196" s="564"/>
      <c r="U196" s="564"/>
      <c r="V196" s="564"/>
      <c r="W196" s="564"/>
      <c r="X196" s="564"/>
      <c r="Y196" s="564"/>
    </row>
    <row r="197" spans="1:25" s="559" customFormat="1" ht="10.5" hidden="1" customHeight="1">
      <c r="A197" s="560"/>
      <c r="B197" s="562"/>
      <c r="C197" s="562"/>
      <c r="D197" s="562"/>
      <c r="E197" s="562"/>
      <c r="F197" s="572"/>
      <c r="G197" s="572"/>
      <c r="H197" s="572"/>
      <c r="I197" s="600"/>
      <c r="J197" s="564"/>
      <c r="K197" s="564"/>
      <c r="L197" s="564"/>
      <c r="M197" s="564"/>
      <c r="N197" s="570"/>
      <c r="O197" s="564"/>
      <c r="P197" s="564"/>
      <c r="Q197" s="564"/>
      <c r="R197" s="564"/>
      <c r="S197" s="564"/>
      <c r="T197" s="564"/>
      <c r="U197" s="564"/>
      <c r="V197" s="564"/>
      <c r="W197" s="564"/>
      <c r="X197" s="564"/>
      <c r="Y197" s="564"/>
    </row>
    <row r="198" spans="1:25" s="559" customFormat="1" ht="10.5" hidden="1" customHeight="1">
      <c r="A198" s="560"/>
      <c r="B198" s="562"/>
      <c r="C198" s="562"/>
      <c r="D198" s="562"/>
      <c r="E198" s="562"/>
      <c r="F198" s="572"/>
      <c r="G198" s="572"/>
      <c r="H198" s="572"/>
      <c r="I198" s="600"/>
      <c r="J198" s="564"/>
      <c r="K198" s="564"/>
      <c r="L198" s="564"/>
      <c r="M198" s="564"/>
      <c r="N198" s="570"/>
      <c r="O198" s="564"/>
      <c r="P198" s="564"/>
      <c r="Q198" s="564"/>
      <c r="R198" s="564"/>
      <c r="S198" s="564"/>
      <c r="T198" s="564"/>
      <c r="U198" s="564"/>
      <c r="V198" s="564"/>
      <c r="W198" s="564"/>
      <c r="X198" s="564"/>
      <c r="Y198" s="564"/>
    </row>
    <row r="199" spans="1:25" s="559" customFormat="1" ht="10.5" hidden="1" customHeight="1">
      <c r="A199" s="560"/>
      <c r="B199" s="562"/>
      <c r="C199" s="562"/>
      <c r="D199" s="562"/>
      <c r="E199" s="562"/>
      <c r="F199" s="572"/>
      <c r="G199" s="572"/>
      <c r="H199" s="572"/>
      <c r="I199" s="600"/>
      <c r="J199" s="564"/>
      <c r="K199" s="564"/>
      <c r="L199" s="564"/>
      <c r="M199" s="564"/>
      <c r="N199" s="570"/>
      <c r="O199" s="564"/>
      <c r="P199" s="564"/>
      <c r="Q199" s="564"/>
      <c r="R199" s="564"/>
      <c r="S199" s="564"/>
      <c r="T199" s="564"/>
      <c r="U199" s="564"/>
      <c r="V199" s="564"/>
      <c r="W199" s="564"/>
      <c r="X199" s="564"/>
      <c r="Y199" s="564"/>
    </row>
    <row r="200" spans="1:25" s="559" customFormat="1" ht="10.5" hidden="1" customHeight="1">
      <c r="A200" s="560"/>
      <c r="B200" s="562"/>
      <c r="C200" s="562"/>
      <c r="D200" s="562"/>
      <c r="E200" s="562"/>
      <c r="F200" s="572"/>
      <c r="G200" s="572"/>
      <c r="H200" s="572"/>
      <c r="I200" s="600"/>
      <c r="J200" s="564"/>
      <c r="K200" s="564"/>
      <c r="L200" s="564"/>
      <c r="M200" s="564"/>
      <c r="N200" s="570"/>
      <c r="O200" s="564"/>
      <c r="P200" s="564"/>
      <c r="Q200" s="564"/>
      <c r="R200" s="564"/>
      <c r="S200" s="564"/>
      <c r="T200" s="564"/>
      <c r="U200" s="564"/>
      <c r="V200" s="564"/>
      <c r="W200" s="564"/>
      <c r="X200" s="564"/>
      <c r="Y200" s="564"/>
    </row>
    <row r="201" spans="1:25" s="559" customFormat="1" ht="10.5" hidden="1" customHeight="1">
      <c r="A201" s="560"/>
      <c r="B201" s="562"/>
      <c r="C201" s="562"/>
      <c r="D201" s="562"/>
      <c r="E201" s="562"/>
      <c r="F201" s="572"/>
      <c r="G201" s="572"/>
      <c r="H201" s="572"/>
      <c r="I201" s="600"/>
      <c r="J201" s="564"/>
      <c r="K201" s="564"/>
      <c r="L201" s="564"/>
      <c r="M201" s="564"/>
      <c r="N201" s="570"/>
      <c r="O201" s="564"/>
      <c r="P201" s="564"/>
      <c r="Q201" s="564"/>
      <c r="R201" s="564"/>
      <c r="S201" s="564"/>
      <c r="T201" s="564"/>
      <c r="U201" s="564"/>
      <c r="V201" s="564"/>
      <c r="W201" s="564"/>
      <c r="X201" s="564"/>
      <c r="Y201" s="564"/>
    </row>
    <row r="202" spans="1:25" s="559" customFormat="1" ht="10.5" hidden="1" customHeight="1">
      <c r="A202" s="560"/>
      <c r="B202" s="562"/>
      <c r="C202" s="562"/>
      <c r="D202" s="562"/>
      <c r="E202" s="562"/>
      <c r="F202" s="572"/>
      <c r="G202" s="572"/>
      <c r="H202" s="572"/>
      <c r="I202" s="600"/>
      <c r="J202" s="564"/>
      <c r="K202" s="564"/>
      <c r="L202" s="564"/>
      <c r="M202" s="564"/>
      <c r="N202" s="570"/>
      <c r="O202" s="564"/>
      <c r="P202" s="564"/>
      <c r="Q202" s="564"/>
      <c r="R202" s="564"/>
      <c r="S202" s="564"/>
      <c r="T202" s="564"/>
      <c r="U202" s="564"/>
      <c r="V202" s="564"/>
      <c r="W202" s="564"/>
      <c r="X202" s="564"/>
      <c r="Y202" s="564"/>
    </row>
    <row r="203" spans="1:25" s="559" customFormat="1" ht="10.5" hidden="1" customHeight="1">
      <c r="A203" s="560"/>
      <c r="B203" s="562"/>
      <c r="C203" s="562"/>
      <c r="D203" s="562"/>
      <c r="E203" s="562"/>
      <c r="F203" s="572"/>
      <c r="G203" s="572"/>
      <c r="H203" s="572"/>
      <c r="I203" s="600"/>
      <c r="J203" s="564"/>
      <c r="K203" s="564"/>
      <c r="L203" s="564"/>
      <c r="M203" s="564"/>
      <c r="N203" s="570"/>
      <c r="O203" s="564"/>
      <c r="P203" s="564"/>
      <c r="Q203" s="564"/>
      <c r="R203" s="564"/>
      <c r="S203" s="564"/>
      <c r="T203" s="564"/>
      <c r="U203" s="564"/>
      <c r="V203" s="564"/>
      <c r="W203" s="564"/>
      <c r="X203" s="564"/>
      <c r="Y203" s="564"/>
    </row>
    <row r="204" spans="1:25" s="559" customFormat="1" ht="10.5" hidden="1" customHeight="1">
      <c r="A204" s="560"/>
      <c r="B204" s="562"/>
      <c r="C204" s="562"/>
      <c r="D204" s="562"/>
      <c r="E204" s="562"/>
      <c r="F204" s="572"/>
      <c r="G204" s="572"/>
      <c r="H204" s="572"/>
      <c r="I204" s="600"/>
      <c r="J204" s="564"/>
      <c r="K204" s="564"/>
      <c r="L204" s="564"/>
      <c r="M204" s="564"/>
      <c r="N204" s="570"/>
      <c r="O204" s="564"/>
      <c r="P204" s="564"/>
      <c r="Q204" s="564"/>
      <c r="R204" s="564"/>
      <c r="S204" s="564"/>
      <c r="T204" s="564"/>
      <c r="U204" s="564"/>
      <c r="V204" s="564"/>
      <c r="W204" s="564"/>
      <c r="X204" s="564"/>
      <c r="Y204" s="564"/>
    </row>
    <row r="205" spans="1:25" s="559" customFormat="1" ht="10.5" hidden="1" customHeight="1">
      <c r="A205" s="560"/>
      <c r="B205" s="562"/>
      <c r="C205" s="562"/>
      <c r="D205" s="562"/>
      <c r="E205" s="562"/>
      <c r="F205" s="572"/>
      <c r="G205" s="572"/>
      <c r="H205" s="572"/>
      <c r="I205" s="600"/>
      <c r="J205" s="564"/>
      <c r="K205" s="564"/>
      <c r="L205" s="564"/>
      <c r="M205" s="564"/>
      <c r="N205" s="570"/>
      <c r="O205" s="564"/>
      <c r="P205" s="564"/>
      <c r="Q205" s="564"/>
      <c r="R205" s="564"/>
      <c r="S205" s="564"/>
      <c r="T205" s="564"/>
      <c r="U205" s="564"/>
      <c r="V205" s="564"/>
      <c r="W205" s="564"/>
      <c r="X205" s="564"/>
      <c r="Y205" s="564"/>
    </row>
    <row r="206" spans="1:25" s="559" customFormat="1" ht="10.5" hidden="1" customHeight="1">
      <c r="A206" s="560"/>
      <c r="B206" s="562"/>
      <c r="C206" s="562"/>
      <c r="D206" s="562"/>
      <c r="E206" s="562"/>
      <c r="F206" s="572"/>
      <c r="G206" s="572"/>
      <c r="H206" s="572"/>
      <c r="I206" s="600"/>
      <c r="J206" s="564"/>
      <c r="K206" s="564"/>
      <c r="L206" s="564"/>
      <c r="M206" s="564"/>
      <c r="N206" s="570"/>
      <c r="O206" s="564"/>
      <c r="P206" s="564"/>
      <c r="Q206" s="564"/>
      <c r="R206" s="564"/>
      <c r="S206" s="564"/>
      <c r="T206" s="564"/>
      <c r="U206" s="564"/>
      <c r="V206" s="564"/>
      <c r="W206" s="564"/>
      <c r="X206" s="564"/>
      <c r="Y206" s="564"/>
    </row>
    <row r="207" spans="1:25" s="559" customFormat="1" ht="10.5" hidden="1" customHeight="1">
      <c r="A207" s="560"/>
      <c r="B207" s="562"/>
      <c r="C207" s="562"/>
      <c r="D207" s="562"/>
      <c r="E207" s="562"/>
      <c r="F207" s="572"/>
      <c r="G207" s="572"/>
      <c r="H207" s="572"/>
      <c r="I207" s="600"/>
      <c r="J207" s="564"/>
      <c r="K207" s="564"/>
      <c r="L207" s="564"/>
      <c r="M207" s="564"/>
      <c r="N207" s="570"/>
      <c r="O207" s="564"/>
      <c r="P207" s="564"/>
      <c r="Q207" s="564"/>
      <c r="R207" s="564"/>
      <c r="S207" s="564"/>
      <c r="T207" s="564"/>
      <c r="U207" s="564"/>
      <c r="V207" s="564"/>
      <c r="W207" s="564"/>
      <c r="X207" s="564"/>
      <c r="Y207" s="564"/>
    </row>
    <row r="208" spans="1:25" s="559" customFormat="1" ht="10.5" hidden="1" customHeight="1">
      <c r="A208" s="560"/>
      <c r="B208" s="562"/>
      <c r="C208" s="562"/>
      <c r="D208" s="562"/>
      <c r="E208" s="562"/>
      <c r="F208" s="572"/>
      <c r="G208" s="572"/>
      <c r="H208" s="572"/>
      <c r="I208" s="600"/>
      <c r="J208" s="564"/>
      <c r="K208" s="564"/>
      <c r="L208" s="564"/>
      <c r="M208" s="564"/>
      <c r="N208" s="570"/>
      <c r="O208" s="564"/>
      <c r="P208" s="564"/>
      <c r="Q208" s="564"/>
      <c r="R208" s="564"/>
      <c r="S208" s="564"/>
      <c r="T208" s="564"/>
      <c r="U208" s="564"/>
      <c r="V208" s="564"/>
      <c r="W208" s="564"/>
      <c r="X208" s="564"/>
      <c r="Y208" s="564"/>
    </row>
    <row r="209" spans="1:25" s="559" customFormat="1" ht="10.5" hidden="1" customHeight="1">
      <c r="A209" s="560"/>
      <c r="B209" s="562"/>
      <c r="C209" s="562"/>
      <c r="D209" s="562"/>
      <c r="E209" s="562"/>
      <c r="F209" s="572"/>
      <c r="G209" s="572"/>
      <c r="H209" s="572"/>
      <c r="I209" s="600"/>
      <c r="J209" s="564"/>
      <c r="K209" s="564"/>
      <c r="L209" s="564"/>
      <c r="M209" s="564"/>
      <c r="N209" s="570"/>
      <c r="O209" s="564"/>
      <c r="P209" s="564"/>
      <c r="Q209" s="564"/>
      <c r="R209" s="564"/>
      <c r="S209" s="564"/>
      <c r="T209" s="564"/>
      <c r="U209" s="564"/>
      <c r="V209" s="564"/>
      <c r="W209" s="564"/>
      <c r="X209" s="564"/>
      <c r="Y209" s="564"/>
    </row>
    <row r="210" spans="1:25" s="559" customFormat="1" ht="10.5" hidden="1" customHeight="1">
      <c r="A210" s="560"/>
      <c r="B210" s="562"/>
      <c r="C210" s="562"/>
      <c r="D210" s="562"/>
      <c r="E210" s="562"/>
      <c r="F210" s="572"/>
      <c r="G210" s="572"/>
      <c r="H210" s="572"/>
      <c r="I210" s="600"/>
      <c r="J210" s="564"/>
      <c r="K210" s="564"/>
      <c r="L210" s="564"/>
      <c r="M210" s="564"/>
      <c r="N210" s="570"/>
      <c r="O210" s="564"/>
      <c r="P210" s="564"/>
      <c r="Q210" s="564"/>
      <c r="R210" s="564"/>
      <c r="S210" s="564"/>
      <c r="T210" s="564"/>
      <c r="U210" s="564"/>
      <c r="V210" s="564"/>
      <c r="W210" s="564"/>
      <c r="X210" s="564"/>
      <c r="Y210" s="564"/>
    </row>
    <row r="211" spans="1:25" s="559" customFormat="1" ht="10.5" hidden="1" customHeight="1">
      <c r="A211" s="560"/>
      <c r="B211" s="562"/>
      <c r="C211" s="562"/>
      <c r="D211" s="562"/>
      <c r="E211" s="562"/>
      <c r="F211" s="572"/>
      <c r="G211" s="572"/>
      <c r="H211" s="572"/>
      <c r="I211" s="600"/>
      <c r="J211" s="564"/>
      <c r="K211" s="564"/>
      <c r="L211" s="564"/>
      <c r="M211" s="564"/>
      <c r="N211" s="570"/>
      <c r="O211" s="564"/>
      <c r="P211" s="564"/>
      <c r="Q211" s="564"/>
      <c r="R211" s="564"/>
      <c r="S211" s="564"/>
      <c r="T211" s="564"/>
      <c r="U211" s="564"/>
      <c r="V211" s="564"/>
      <c r="W211" s="564"/>
      <c r="X211" s="564"/>
      <c r="Y211" s="564"/>
    </row>
    <row r="212" spans="1:25" s="559" customFormat="1" ht="10.5" hidden="1" customHeight="1">
      <c r="A212" s="560"/>
      <c r="B212" s="562"/>
      <c r="C212" s="562"/>
      <c r="D212" s="562"/>
      <c r="E212" s="562"/>
      <c r="F212" s="572"/>
      <c r="G212" s="572"/>
      <c r="H212" s="572"/>
      <c r="I212" s="600"/>
      <c r="J212" s="564"/>
      <c r="K212" s="564"/>
      <c r="L212" s="564"/>
      <c r="M212" s="564"/>
      <c r="N212" s="570"/>
      <c r="O212" s="564"/>
      <c r="P212" s="564"/>
      <c r="Q212" s="564"/>
      <c r="R212" s="564"/>
      <c r="S212" s="564"/>
      <c r="T212" s="564"/>
      <c r="U212" s="564"/>
      <c r="V212" s="564"/>
      <c r="W212" s="564"/>
      <c r="X212" s="564"/>
      <c r="Y212" s="564"/>
    </row>
    <row r="213" spans="1:25" s="559" customFormat="1" ht="10.5" hidden="1" customHeight="1">
      <c r="A213" s="560"/>
      <c r="B213" s="562"/>
      <c r="C213" s="562"/>
      <c r="D213" s="562"/>
      <c r="E213" s="562"/>
      <c r="F213" s="572"/>
      <c r="G213" s="572"/>
      <c r="H213" s="572"/>
      <c r="I213" s="600"/>
      <c r="J213" s="564"/>
      <c r="K213" s="564"/>
      <c r="L213" s="564"/>
      <c r="M213" s="564"/>
      <c r="N213" s="570"/>
      <c r="O213" s="564"/>
      <c r="P213" s="564"/>
      <c r="Q213" s="564"/>
      <c r="R213" s="564"/>
      <c r="S213" s="564"/>
      <c r="T213" s="564"/>
      <c r="U213" s="564"/>
      <c r="V213" s="564"/>
      <c r="W213" s="564"/>
      <c r="X213" s="564"/>
      <c r="Y213" s="564"/>
    </row>
    <row r="214" spans="1:25" s="559" customFormat="1" ht="10.5" hidden="1" customHeight="1">
      <c r="A214" s="560"/>
      <c r="B214" s="562"/>
      <c r="C214" s="562"/>
      <c r="D214" s="562"/>
      <c r="E214" s="562"/>
      <c r="F214" s="572"/>
      <c r="G214" s="572"/>
      <c r="H214" s="572"/>
      <c r="I214" s="600"/>
      <c r="J214" s="564"/>
      <c r="K214" s="564"/>
      <c r="L214" s="564"/>
      <c r="M214" s="564"/>
      <c r="N214" s="570"/>
      <c r="O214" s="564"/>
      <c r="P214" s="564"/>
      <c r="Q214" s="564"/>
      <c r="R214" s="564"/>
      <c r="S214" s="564"/>
      <c r="T214" s="564"/>
      <c r="U214" s="564"/>
      <c r="V214" s="564"/>
      <c r="W214" s="564"/>
      <c r="X214" s="564"/>
      <c r="Y214" s="564"/>
    </row>
    <row r="215" spans="1:25" s="559" customFormat="1" ht="10.5" hidden="1" customHeight="1">
      <c r="A215" s="560"/>
      <c r="B215" s="562"/>
      <c r="C215" s="562"/>
      <c r="D215" s="562"/>
      <c r="E215" s="562"/>
      <c r="F215" s="572"/>
      <c r="G215" s="572"/>
      <c r="H215" s="572"/>
      <c r="I215" s="600"/>
      <c r="J215" s="564"/>
      <c r="K215" s="564"/>
      <c r="L215" s="564"/>
      <c r="M215" s="564"/>
      <c r="N215" s="570"/>
      <c r="O215" s="564"/>
      <c r="P215" s="564"/>
      <c r="Q215" s="564"/>
      <c r="R215" s="564"/>
      <c r="S215" s="564"/>
      <c r="T215" s="564"/>
      <c r="U215" s="564"/>
      <c r="V215" s="564"/>
      <c r="W215" s="564"/>
      <c r="X215" s="564"/>
      <c r="Y215" s="564"/>
    </row>
    <row r="216" spans="1:25" s="559" customFormat="1" ht="10.5" hidden="1" customHeight="1">
      <c r="A216" s="560"/>
      <c r="B216" s="562"/>
      <c r="C216" s="562"/>
      <c r="D216" s="562"/>
      <c r="E216" s="562"/>
      <c r="F216" s="572"/>
      <c r="G216" s="572"/>
      <c r="H216" s="572"/>
      <c r="I216" s="600"/>
      <c r="J216" s="564"/>
      <c r="K216" s="564"/>
      <c r="L216" s="564"/>
      <c r="M216" s="564"/>
      <c r="N216" s="570"/>
      <c r="O216" s="564"/>
      <c r="P216" s="564"/>
      <c r="Q216" s="564"/>
      <c r="R216" s="564"/>
      <c r="S216" s="564"/>
      <c r="T216" s="564"/>
      <c r="U216" s="564"/>
      <c r="V216" s="564"/>
      <c r="W216" s="564"/>
      <c r="X216" s="564"/>
      <c r="Y216" s="564"/>
    </row>
    <row r="217" spans="1:25" s="559" customFormat="1" ht="10.5" hidden="1" customHeight="1">
      <c r="A217" s="560"/>
      <c r="B217" s="562"/>
      <c r="C217" s="562"/>
      <c r="D217" s="562"/>
      <c r="E217" s="562"/>
      <c r="F217" s="572"/>
      <c r="G217" s="572"/>
      <c r="H217" s="572"/>
      <c r="I217" s="600"/>
      <c r="J217" s="564"/>
      <c r="K217" s="564"/>
      <c r="L217" s="564"/>
      <c r="M217" s="564"/>
      <c r="N217" s="570"/>
      <c r="O217" s="564"/>
      <c r="P217" s="564"/>
      <c r="Q217" s="564"/>
      <c r="R217" s="564"/>
      <c r="S217" s="564"/>
      <c r="T217" s="564"/>
      <c r="U217" s="564"/>
      <c r="V217" s="564"/>
      <c r="W217" s="564"/>
      <c r="X217" s="564"/>
      <c r="Y217" s="564"/>
    </row>
    <row r="218" spans="1:25" s="559" customFormat="1" ht="10.5" hidden="1" customHeight="1">
      <c r="A218" s="560"/>
      <c r="B218" s="562"/>
      <c r="C218" s="562"/>
      <c r="D218" s="562"/>
      <c r="E218" s="562"/>
      <c r="F218" s="572"/>
      <c r="G218" s="572"/>
      <c r="H218" s="572"/>
      <c r="I218" s="600"/>
      <c r="J218" s="564"/>
      <c r="K218" s="564"/>
      <c r="L218" s="564"/>
      <c r="M218" s="564"/>
      <c r="N218" s="570"/>
      <c r="O218" s="564"/>
      <c r="P218" s="564"/>
      <c r="Q218" s="564"/>
      <c r="R218" s="564"/>
      <c r="S218" s="564"/>
      <c r="T218" s="564"/>
      <c r="U218" s="564"/>
      <c r="V218" s="564"/>
      <c r="W218" s="564"/>
      <c r="X218" s="564"/>
      <c r="Y218" s="564"/>
    </row>
    <row r="219" spans="1:25" s="559" customFormat="1" ht="10.5" hidden="1" customHeight="1">
      <c r="A219" s="560"/>
      <c r="B219" s="562"/>
      <c r="C219" s="562"/>
      <c r="D219" s="562"/>
      <c r="E219" s="562"/>
      <c r="F219" s="572"/>
      <c r="G219" s="572"/>
      <c r="H219" s="572"/>
      <c r="I219" s="600"/>
      <c r="J219" s="564"/>
      <c r="K219" s="564"/>
      <c r="L219" s="564"/>
      <c r="M219" s="564"/>
      <c r="N219" s="570"/>
      <c r="O219" s="564"/>
      <c r="P219" s="564"/>
      <c r="Q219" s="564"/>
      <c r="R219" s="564"/>
      <c r="S219" s="564"/>
      <c r="T219" s="564"/>
      <c r="U219" s="564"/>
      <c r="V219" s="564"/>
      <c r="W219" s="564"/>
      <c r="X219" s="564"/>
      <c r="Y219" s="564"/>
    </row>
    <row r="220" spans="1:25" s="559" customFormat="1" ht="10.5" hidden="1" customHeight="1">
      <c r="A220" s="560"/>
      <c r="B220" s="562"/>
      <c r="C220" s="562"/>
      <c r="D220" s="562"/>
      <c r="E220" s="562"/>
      <c r="F220" s="572"/>
      <c r="G220" s="572"/>
      <c r="H220" s="572"/>
      <c r="I220" s="600"/>
      <c r="J220" s="564"/>
      <c r="K220" s="564"/>
      <c r="L220" s="564"/>
      <c r="M220" s="564"/>
      <c r="N220" s="570"/>
      <c r="O220" s="564"/>
      <c r="P220" s="564"/>
      <c r="Q220" s="564"/>
      <c r="R220" s="564"/>
      <c r="S220" s="564"/>
      <c r="T220" s="564"/>
      <c r="U220" s="564"/>
      <c r="V220" s="564"/>
      <c r="W220" s="564"/>
      <c r="X220" s="564"/>
      <c r="Y220" s="564"/>
    </row>
    <row r="221" spans="1:25" s="559" customFormat="1" ht="10.5" hidden="1" customHeight="1">
      <c r="A221" s="560"/>
      <c r="B221" s="562"/>
      <c r="C221" s="562"/>
      <c r="D221" s="562"/>
      <c r="E221" s="562"/>
      <c r="F221" s="572"/>
      <c r="G221" s="572"/>
      <c r="H221" s="572"/>
      <c r="I221" s="600"/>
      <c r="J221" s="564"/>
      <c r="K221" s="564"/>
      <c r="L221" s="564"/>
      <c r="M221" s="564"/>
      <c r="N221" s="570"/>
      <c r="O221" s="564"/>
      <c r="P221" s="564"/>
      <c r="Q221" s="564"/>
      <c r="R221" s="564"/>
      <c r="S221" s="564"/>
      <c r="T221" s="564"/>
      <c r="U221" s="564"/>
      <c r="V221" s="564"/>
      <c r="W221" s="564"/>
      <c r="X221" s="564"/>
      <c r="Y221" s="564"/>
    </row>
    <row r="222" spans="1:25" s="559" customFormat="1" ht="10.5" hidden="1" customHeight="1">
      <c r="A222" s="560"/>
      <c r="B222" s="562"/>
      <c r="C222" s="562"/>
      <c r="D222" s="562"/>
      <c r="E222" s="562"/>
      <c r="F222" s="572"/>
      <c r="G222" s="572"/>
      <c r="H222" s="572"/>
      <c r="I222" s="600"/>
      <c r="J222" s="564"/>
      <c r="K222" s="564"/>
      <c r="L222" s="564"/>
      <c r="M222" s="564"/>
      <c r="N222" s="570"/>
      <c r="O222" s="564"/>
      <c r="P222" s="564"/>
      <c r="Q222" s="564"/>
      <c r="R222" s="564"/>
      <c r="S222" s="564"/>
      <c r="T222" s="564"/>
      <c r="U222" s="564"/>
      <c r="V222" s="564"/>
      <c r="W222" s="564"/>
      <c r="X222" s="564"/>
      <c r="Y222" s="564"/>
    </row>
    <row r="223" spans="1:25" s="559" customFormat="1" ht="10.5" hidden="1" customHeight="1">
      <c r="A223" s="560"/>
      <c r="B223" s="562"/>
      <c r="C223" s="562"/>
      <c r="D223" s="562"/>
      <c r="E223" s="562"/>
      <c r="F223" s="572"/>
      <c r="G223" s="572"/>
      <c r="H223" s="572"/>
      <c r="I223" s="600"/>
      <c r="J223" s="564"/>
      <c r="K223" s="564"/>
      <c r="L223" s="564"/>
      <c r="M223" s="564"/>
      <c r="N223" s="570"/>
      <c r="O223" s="564"/>
      <c r="P223" s="564"/>
      <c r="Q223" s="564"/>
      <c r="R223" s="564"/>
      <c r="S223" s="564"/>
      <c r="T223" s="564"/>
      <c r="U223" s="564"/>
      <c r="V223" s="564"/>
      <c r="W223" s="564"/>
      <c r="X223" s="564"/>
      <c r="Y223" s="564"/>
    </row>
    <row r="224" spans="1:25" s="559" customFormat="1" ht="10.5" hidden="1" customHeight="1">
      <c r="A224" s="560"/>
      <c r="B224" s="562"/>
      <c r="C224" s="562"/>
      <c r="D224" s="562"/>
      <c r="E224" s="562"/>
      <c r="F224" s="572"/>
      <c r="G224" s="572"/>
      <c r="H224" s="572"/>
      <c r="I224" s="600"/>
      <c r="J224" s="564"/>
      <c r="K224" s="564"/>
      <c r="L224" s="564"/>
      <c r="M224" s="564"/>
      <c r="N224" s="570"/>
      <c r="O224" s="564"/>
      <c r="P224" s="564"/>
      <c r="Q224" s="564"/>
      <c r="R224" s="564"/>
      <c r="S224" s="564"/>
      <c r="T224" s="564"/>
      <c r="U224" s="564"/>
      <c r="V224" s="564"/>
      <c r="W224" s="564"/>
      <c r="X224" s="564"/>
      <c r="Y224" s="564"/>
    </row>
    <row r="225" spans="1:25" s="559" customFormat="1" ht="10.5" hidden="1" customHeight="1">
      <c r="A225" s="560"/>
      <c r="B225" s="562"/>
      <c r="C225" s="562"/>
      <c r="D225" s="562"/>
      <c r="E225" s="562"/>
      <c r="F225" s="572"/>
      <c r="G225" s="572"/>
      <c r="H225" s="572"/>
      <c r="I225" s="600"/>
      <c r="J225" s="564"/>
      <c r="K225" s="564"/>
      <c r="L225" s="564"/>
      <c r="M225" s="564"/>
      <c r="N225" s="570"/>
      <c r="O225" s="564"/>
      <c r="P225" s="564"/>
      <c r="Q225" s="564"/>
      <c r="R225" s="564"/>
      <c r="S225" s="564"/>
      <c r="T225" s="564"/>
      <c r="U225" s="564"/>
      <c r="V225" s="564"/>
      <c r="W225" s="564"/>
      <c r="X225" s="564"/>
      <c r="Y225" s="564"/>
    </row>
    <row r="226" spans="1:25" s="559" customFormat="1" ht="10.5" hidden="1" customHeight="1">
      <c r="A226" s="560"/>
      <c r="B226" s="562"/>
      <c r="C226" s="562"/>
      <c r="D226" s="562"/>
      <c r="E226" s="562"/>
      <c r="F226" s="572"/>
      <c r="G226" s="572"/>
      <c r="H226" s="572"/>
      <c r="I226" s="600"/>
      <c r="J226" s="564"/>
      <c r="K226" s="564"/>
      <c r="L226" s="564"/>
      <c r="M226" s="564"/>
      <c r="N226" s="570"/>
      <c r="O226" s="564"/>
      <c r="P226" s="564"/>
      <c r="Q226" s="564"/>
      <c r="R226" s="564"/>
      <c r="S226" s="564"/>
      <c r="T226" s="564"/>
      <c r="U226" s="564"/>
      <c r="V226" s="564"/>
      <c r="W226" s="564"/>
      <c r="X226" s="564"/>
      <c r="Y226" s="564"/>
    </row>
    <row r="227" spans="1:25" s="559" customFormat="1" ht="10.5" hidden="1" customHeight="1">
      <c r="A227" s="560"/>
      <c r="B227" s="562"/>
      <c r="C227" s="562"/>
      <c r="D227" s="562"/>
      <c r="E227" s="562"/>
      <c r="F227" s="572"/>
      <c r="G227" s="572"/>
      <c r="H227" s="572"/>
      <c r="I227" s="600"/>
      <c r="J227" s="564"/>
      <c r="K227" s="564"/>
      <c r="L227" s="564"/>
      <c r="M227" s="564"/>
      <c r="N227" s="570"/>
      <c r="O227" s="564"/>
      <c r="P227" s="564"/>
      <c r="Q227" s="564"/>
      <c r="R227" s="564"/>
      <c r="S227" s="564"/>
      <c r="T227" s="564"/>
      <c r="U227" s="564"/>
      <c r="V227" s="564"/>
      <c r="W227" s="564"/>
      <c r="X227" s="564"/>
      <c r="Y227" s="564"/>
    </row>
    <row r="228" spans="1:25" s="559" customFormat="1" ht="10.5" hidden="1" customHeight="1">
      <c r="A228" s="560"/>
      <c r="B228" s="562"/>
      <c r="C228" s="562"/>
      <c r="D228" s="562"/>
      <c r="E228" s="562"/>
      <c r="F228" s="572"/>
      <c r="G228" s="572"/>
      <c r="H228" s="572"/>
      <c r="I228" s="600"/>
      <c r="J228" s="564"/>
      <c r="K228" s="564"/>
      <c r="L228" s="564"/>
      <c r="M228" s="564"/>
      <c r="N228" s="570"/>
      <c r="O228" s="564"/>
      <c r="P228" s="564"/>
      <c r="Q228" s="564"/>
      <c r="R228" s="564"/>
      <c r="S228" s="564"/>
      <c r="T228" s="564"/>
      <c r="U228" s="564"/>
      <c r="V228" s="564"/>
      <c r="W228" s="564"/>
      <c r="X228" s="564"/>
      <c r="Y228" s="564"/>
    </row>
    <row r="229" spans="1:25" s="559" customFormat="1" ht="10.5" hidden="1" customHeight="1">
      <c r="A229" s="560"/>
      <c r="B229" s="562"/>
      <c r="C229" s="562"/>
      <c r="D229" s="562"/>
      <c r="E229" s="562"/>
      <c r="F229" s="572"/>
      <c r="G229" s="572"/>
      <c r="H229" s="572"/>
      <c r="I229" s="600"/>
      <c r="J229" s="564"/>
      <c r="K229" s="564"/>
      <c r="L229" s="564"/>
      <c r="M229" s="564"/>
      <c r="N229" s="570"/>
      <c r="O229" s="564"/>
      <c r="P229" s="564"/>
      <c r="Q229" s="564"/>
      <c r="R229" s="564"/>
      <c r="S229" s="564"/>
      <c r="T229" s="564"/>
      <c r="U229" s="564"/>
      <c r="V229" s="564"/>
      <c r="W229" s="564"/>
      <c r="X229" s="564"/>
      <c r="Y229" s="564"/>
    </row>
    <row r="230" spans="1:25" s="559" customFormat="1" ht="10.5" hidden="1" customHeight="1">
      <c r="A230" s="560"/>
      <c r="B230" s="562"/>
      <c r="C230" s="562"/>
      <c r="D230" s="562"/>
      <c r="E230" s="562"/>
      <c r="F230" s="572"/>
      <c r="G230" s="572"/>
      <c r="H230" s="572"/>
      <c r="I230" s="600"/>
      <c r="J230" s="564"/>
      <c r="K230" s="564"/>
      <c r="L230" s="564"/>
      <c r="M230" s="564"/>
      <c r="N230" s="570"/>
      <c r="O230" s="564"/>
      <c r="P230" s="564"/>
      <c r="Q230" s="564"/>
      <c r="R230" s="564"/>
      <c r="S230" s="564"/>
      <c r="T230" s="564"/>
      <c r="U230" s="564"/>
      <c r="V230" s="564"/>
      <c r="W230" s="564"/>
      <c r="X230" s="564"/>
      <c r="Y230" s="564"/>
    </row>
    <row r="231" spans="1:25" s="559" customFormat="1" ht="10.5" hidden="1" customHeight="1">
      <c r="A231" s="560"/>
      <c r="B231" s="562"/>
      <c r="C231" s="562"/>
      <c r="D231" s="562"/>
      <c r="E231" s="562"/>
      <c r="F231" s="572"/>
      <c r="G231" s="572"/>
      <c r="H231" s="572"/>
      <c r="I231" s="600"/>
      <c r="J231" s="564"/>
      <c r="K231" s="564"/>
      <c r="L231" s="564"/>
      <c r="M231" s="564"/>
      <c r="N231" s="570"/>
      <c r="O231" s="564"/>
      <c r="P231" s="564"/>
      <c r="Q231" s="564"/>
      <c r="R231" s="564"/>
      <c r="S231" s="564"/>
      <c r="T231" s="564"/>
      <c r="U231" s="564"/>
      <c r="V231" s="564"/>
      <c r="W231" s="564"/>
      <c r="X231" s="564"/>
      <c r="Y231" s="564"/>
    </row>
    <row r="232" spans="1:25" s="559" customFormat="1" ht="10.5" hidden="1" customHeight="1">
      <c r="A232" s="560"/>
      <c r="B232" s="562"/>
      <c r="C232" s="562"/>
      <c r="D232" s="562"/>
      <c r="E232" s="562"/>
      <c r="F232" s="572"/>
      <c r="G232" s="572"/>
      <c r="H232" s="572"/>
      <c r="I232" s="600"/>
      <c r="J232" s="564"/>
      <c r="K232" s="564"/>
      <c r="L232" s="564"/>
      <c r="M232" s="564"/>
      <c r="N232" s="570"/>
      <c r="O232" s="564"/>
      <c r="P232" s="564"/>
      <c r="Q232" s="564"/>
      <c r="R232" s="564"/>
      <c r="S232" s="564"/>
      <c r="T232" s="564"/>
      <c r="U232" s="564"/>
      <c r="V232" s="564"/>
      <c r="W232" s="564"/>
      <c r="X232" s="564"/>
      <c r="Y232" s="564"/>
    </row>
    <row r="233" spans="1:25" s="559" customFormat="1" ht="10.5" hidden="1" customHeight="1">
      <c r="A233" s="560"/>
      <c r="B233" s="562"/>
      <c r="C233" s="562"/>
      <c r="D233" s="562"/>
      <c r="E233" s="562"/>
      <c r="F233" s="572"/>
      <c r="G233" s="572"/>
      <c r="H233" s="572"/>
      <c r="I233" s="600"/>
      <c r="J233" s="564"/>
      <c r="K233" s="564"/>
      <c r="L233" s="564"/>
      <c r="M233" s="564"/>
      <c r="N233" s="570"/>
      <c r="O233" s="564"/>
      <c r="P233" s="564"/>
      <c r="Q233" s="564"/>
      <c r="R233" s="564"/>
      <c r="S233" s="564"/>
      <c r="T233" s="564"/>
      <c r="U233" s="564"/>
      <c r="V233" s="564"/>
      <c r="W233" s="564"/>
      <c r="X233" s="564"/>
      <c r="Y233" s="564"/>
    </row>
    <row r="234" spans="1:25" s="559" customFormat="1" ht="10.5" hidden="1" customHeight="1">
      <c r="A234" s="560"/>
      <c r="B234" s="562"/>
      <c r="C234" s="562"/>
      <c r="D234" s="562"/>
      <c r="E234" s="562"/>
      <c r="F234" s="572"/>
      <c r="G234" s="572"/>
      <c r="H234" s="572"/>
      <c r="I234" s="600"/>
      <c r="J234" s="564"/>
      <c r="K234" s="564"/>
      <c r="L234" s="564"/>
      <c r="M234" s="564"/>
      <c r="N234" s="570"/>
      <c r="O234" s="564"/>
      <c r="P234" s="564"/>
      <c r="Q234" s="564"/>
      <c r="R234" s="564"/>
      <c r="S234" s="564"/>
      <c r="T234" s="564"/>
      <c r="U234" s="564"/>
      <c r="V234" s="564"/>
      <c r="W234" s="564"/>
      <c r="X234" s="564"/>
      <c r="Y234" s="564"/>
    </row>
    <row r="235" spans="1:25" s="559" customFormat="1" ht="10.5" hidden="1" customHeight="1">
      <c r="A235" s="560"/>
      <c r="B235" s="562"/>
      <c r="C235" s="562"/>
      <c r="D235" s="562"/>
      <c r="E235" s="562"/>
      <c r="F235" s="572"/>
      <c r="G235" s="572"/>
      <c r="H235" s="572"/>
      <c r="I235" s="600"/>
      <c r="J235" s="564"/>
      <c r="K235" s="564"/>
      <c r="L235" s="564"/>
      <c r="M235" s="564"/>
      <c r="N235" s="570"/>
      <c r="O235" s="564"/>
      <c r="P235" s="564"/>
      <c r="Q235" s="564"/>
      <c r="R235" s="564"/>
      <c r="S235" s="564"/>
      <c r="T235" s="564"/>
      <c r="U235" s="564"/>
      <c r="V235" s="564"/>
      <c r="W235" s="564"/>
      <c r="X235" s="564"/>
      <c r="Y235" s="564"/>
    </row>
    <row r="236" spans="1:25" s="559" customFormat="1" ht="10.5" hidden="1" customHeight="1">
      <c r="A236" s="560"/>
      <c r="B236" s="562"/>
      <c r="C236" s="562"/>
      <c r="D236" s="562"/>
      <c r="E236" s="562"/>
      <c r="F236" s="572"/>
      <c r="G236" s="572"/>
      <c r="H236" s="572"/>
      <c r="I236" s="600"/>
      <c r="J236" s="564"/>
      <c r="K236" s="564"/>
      <c r="L236" s="564"/>
      <c r="M236" s="564"/>
      <c r="N236" s="570"/>
      <c r="O236" s="564"/>
      <c r="P236" s="564"/>
      <c r="Q236" s="564"/>
      <c r="R236" s="564"/>
      <c r="S236" s="564"/>
      <c r="T236" s="564"/>
      <c r="U236" s="564"/>
      <c r="V236" s="564"/>
      <c r="W236" s="564"/>
      <c r="X236" s="564"/>
      <c r="Y236" s="564"/>
    </row>
    <row r="237" spans="1:25" s="559" customFormat="1" ht="10.5" hidden="1" customHeight="1">
      <c r="A237" s="560"/>
      <c r="B237" s="562"/>
      <c r="C237" s="562"/>
      <c r="D237" s="562"/>
      <c r="E237" s="562"/>
      <c r="F237" s="572"/>
      <c r="G237" s="572"/>
      <c r="H237" s="572"/>
      <c r="I237" s="600"/>
      <c r="J237" s="564"/>
      <c r="K237" s="564"/>
      <c r="L237" s="564"/>
      <c r="M237" s="564"/>
      <c r="N237" s="570"/>
      <c r="O237" s="564"/>
      <c r="P237" s="564"/>
      <c r="Q237" s="564"/>
      <c r="R237" s="564"/>
      <c r="S237" s="564"/>
      <c r="T237" s="564"/>
      <c r="U237" s="564"/>
      <c r="V237" s="564"/>
      <c r="W237" s="564"/>
      <c r="X237" s="564"/>
      <c r="Y237" s="564"/>
    </row>
    <row r="238" spans="1:25" s="559" customFormat="1" ht="10.5" hidden="1" customHeight="1">
      <c r="A238" s="560"/>
      <c r="B238" s="562"/>
      <c r="C238" s="562"/>
      <c r="D238" s="562"/>
      <c r="E238" s="562"/>
      <c r="F238" s="572"/>
      <c r="G238" s="572"/>
      <c r="H238" s="572"/>
      <c r="I238" s="600"/>
      <c r="J238" s="564"/>
      <c r="K238" s="564"/>
      <c r="L238" s="564"/>
      <c r="M238" s="564"/>
      <c r="N238" s="570"/>
      <c r="O238" s="564"/>
      <c r="P238" s="564"/>
      <c r="Q238" s="564"/>
      <c r="R238" s="564"/>
      <c r="S238" s="564"/>
      <c r="T238" s="564"/>
      <c r="U238" s="564"/>
      <c r="V238" s="564"/>
      <c r="W238" s="564"/>
      <c r="X238" s="564"/>
      <c r="Y238" s="564"/>
    </row>
    <row r="239" spans="1:25" s="559" customFormat="1" ht="10.5" hidden="1" customHeight="1">
      <c r="A239" s="560"/>
      <c r="B239" s="562"/>
      <c r="C239" s="562"/>
      <c r="D239" s="562"/>
      <c r="E239" s="562"/>
      <c r="F239" s="572"/>
      <c r="G239" s="572"/>
      <c r="H239" s="572"/>
      <c r="I239" s="600"/>
      <c r="J239" s="564"/>
      <c r="K239" s="564"/>
      <c r="L239" s="564"/>
      <c r="M239" s="564"/>
      <c r="N239" s="570"/>
      <c r="O239" s="564"/>
      <c r="P239" s="564"/>
      <c r="Q239" s="564"/>
      <c r="R239" s="564"/>
      <c r="S239" s="564"/>
      <c r="T239" s="564"/>
      <c r="U239" s="564"/>
      <c r="V239" s="564"/>
      <c r="W239" s="564"/>
      <c r="X239" s="564"/>
      <c r="Y239" s="564"/>
    </row>
    <row r="240" spans="1:25" s="559" customFormat="1" ht="10.5" hidden="1" customHeight="1">
      <c r="A240" s="560"/>
      <c r="B240" s="562"/>
      <c r="C240" s="562"/>
      <c r="D240" s="562"/>
      <c r="E240" s="562"/>
      <c r="F240" s="572"/>
      <c r="G240" s="572"/>
      <c r="H240" s="572"/>
      <c r="I240" s="600"/>
      <c r="J240" s="564"/>
      <c r="K240" s="564"/>
      <c r="L240" s="564"/>
      <c r="M240" s="564"/>
      <c r="N240" s="570"/>
      <c r="O240" s="564"/>
      <c r="P240" s="564"/>
      <c r="Q240" s="564"/>
      <c r="R240" s="564"/>
      <c r="S240" s="564"/>
      <c r="T240" s="564"/>
      <c r="U240" s="564"/>
      <c r="V240" s="564"/>
      <c r="W240" s="564"/>
      <c r="X240" s="564"/>
      <c r="Y240" s="564"/>
    </row>
    <row r="241" spans="1:25" s="559" customFormat="1" ht="10.5" hidden="1" customHeight="1">
      <c r="A241" s="560"/>
      <c r="B241" s="562"/>
      <c r="C241" s="562"/>
      <c r="D241" s="562"/>
      <c r="E241" s="562"/>
      <c r="F241" s="572"/>
      <c r="G241" s="572"/>
      <c r="H241" s="572"/>
      <c r="I241" s="600"/>
      <c r="J241" s="564"/>
      <c r="K241" s="564"/>
      <c r="L241" s="564"/>
      <c r="M241" s="564"/>
      <c r="N241" s="570"/>
      <c r="O241" s="564"/>
      <c r="P241" s="564"/>
      <c r="Q241" s="564"/>
      <c r="R241" s="564"/>
      <c r="S241" s="564"/>
      <c r="T241" s="564"/>
      <c r="U241" s="564"/>
      <c r="V241" s="564"/>
      <c r="W241" s="564"/>
      <c r="X241" s="564"/>
      <c r="Y241" s="564"/>
    </row>
    <row r="242" spans="1:25" s="559" customFormat="1" ht="10.5" hidden="1" customHeight="1">
      <c r="A242" s="560"/>
      <c r="B242" s="562"/>
      <c r="C242" s="562"/>
      <c r="D242" s="562"/>
      <c r="E242" s="562"/>
      <c r="F242" s="572"/>
      <c r="G242" s="572"/>
      <c r="H242" s="572"/>
      <c r="I242" s="600"/>
      <c r="J242" s="564"/>
      <c r="K242" s="564"/>
      <c r="L242" s="564"/>
      <c r="M242" s="564"/>
      <c r="N242" s="570"/>
      <c r="O242" s="564"/>
      <c r="P242" s="564"/>
      <c r="Q242" s="564"/>
      <c r="R242" s="564"/>
      <c r="S242" s="564"/>
      <c r="T242" s="564"/>
      <c r="U242" s="564"/>
      <c r="V242" s="564"/>
      <c r="W242" s="564"/>
      <c r="X242" s="564"/>
      <c r="Y242" s="564"/>
    </row>
    <row r="243" spans="1:25" s="559" customFormat="1" ht="10.5" hidden="1" customHeight="1">
      <c r="A243" s="560"/>
      <c r="B243" s="562"/>
      <c r="C243" s="562"/>
      <c r="D243" s="562"/>
      <c r="E243" s="562"/>
      <c r="F243" s="572"/>
      <c r="G243" s="572"/>
      <c r="H243" s="572"/>
      <c r="I243" s="600"/>
      <c r="J243" s="564"/>
      <c r="K243" s="564"/>
      <c r="L243" s="564"/>
      <c r="M243" s="564"/>
      <c r="N243" s="570"/>
      <c r="O243" s="564"/>
      <c r="P243" s="564"/>
      <c r="Q243" s="564"/>
      <c r="R243" s="564"/>
      <c r="S243" s="564"/>
      <c r="T243" s="564"/>
      <c r="U243" s="564"/>
      <c r="V243" s="564"/>
      <c r="W243" s="564"/>
      <c r="X243" s="564"/>
      <c r="Y243" s="564"/>
    </row>
    <row r="244" spans="1:25" s="559" customFormat="1" ht="10.5" hidden="1" customHeight="1">
      <c r="A244" s="560"/>
      <c r="B244" s="562"/>
      <c r="C244" s="562"/>
      <c r="D244" s="562"/>
      <c r="E244" s="562"/>
      <c r="F244" s="572"/>
      <c r="G244" s="572"/>
      <c r="H244" s="572"/>
      <c r="I244" s="600"/>
      <c r="J244" s="564"/>
      <c r="K244" s="564"/>
      <c r="L244" s="564"/>
      <c r="M244" s="564"/>
      <c r="N244" s="570"/>
      <c r="O244" s="564"/>
      <c r="P244" s="564"/>
      <c r="Q244" s="564"/>
      <c r="R244" s="564"/>
      <c r="S244" s="564"/>
      <c r="T244" s="564"/>
      <c r="U244" s="564"/>
      <c r="V244" s="564"/>
      <c r="W244" s="564"/>
      <c r="X244" s="564"/>
      <c r="Y244" s="564"/>
    </row>
    <row r="245" spans="1:25" s="559" customFormat="1" ht="10.5" hidden="1" customHeight="1">
      <c r="A245" s="560"/>
      <c r="B245" s="562"/>
      <c r="C245" s="562"/>
      <c r="D245" s="562"/>
      <c r="E245" s="562"/>
      <c r="F245" s="572"/>
      <c r="G245" s="572"/>
      <c r="H245" s="572"/>
      <c r="I245" s="600"/>
      <c r="J245" s="564"/>
      <c r="K245" s="564"/>
      <c r="L245" s="564"/>
      <c r="M245" s="564"/>
      <c r="N245" s="570"/>
      <c r="O245" s="564"/>
      <c r="P245" s="564"/>
      <c r="Q245" s="564"/>
      <c r="R245" s="564"/>
      <c r="S245" s="564"/>
      <c r="T245" s="564"/>
      <c r="U245" s="564"/>
      <c r="V245" s="564"/>
      <c r="W245" s="564"/>
      <c r="X245" s="564"/>
      <c r="Y245" s="564"/>
    </row>
    <row r="246" spans="1:25" s="559" customFormat="1" ht="10.5" hidden="1" customHeight="1">
      <c r="A246" s="560"/>
      <c r="B246" s="562"/>
      <c r="C246" s="562"/>
      <c r="D246" s="562"/>
      <c r="E246" s="562"/>
      <c r="F246" s="572"/>
      <c r="G246" s="572"/>
      <c r="H246" s="572"/>
      <c r="I246" s="600"/>
      <c r="J246" s="564"/>
      <c r="K246" s="564"/>
      <c r="L246" s="564"/>
      <c r="M246" s="564"/>
      <c r="N246" s="570"/>
      <c r="O246" s="564"/>
      <c r="P246" s="564"/>
      <c r="Q246" s="564"/>
      <c r="R246" s="564"/>
      <c r="S246" s="564"/>
      <c r="T246" s="564"/>
      <c r="U246" s="564"/>
      <c r="V246" s="564"/>
      <c r="W246" s="564"/>
      <c r="X246" s="564"/>
      <c r="Y246" s="564"/>
    </row>
    <row r="247" spans="1:25" s="559" customFormat="1" ht="10.5" hidden="1" customHeight="1">
      <c r="A247" s="560"/>
      <c r="B247" s="562"/>
      <c r="C247" s="562"/>
      <c r="D247" s="562"/>
      <c r="E247" s="562"/>
      <c r="F247" s="572"/>
      <c r="G247" s="572"/>
      <c r="H247" s="572"/>
      <c r="I247" s="600"/>
      <c r="J247" s="564"/>
      <c r="K247" s="564"/>
      <c r="L247" s="564"/>
      <c r="M247" s="564"/>
      <c r="N247" s="570"/>
      <c r="O247" s="564"/>
      <c r="P247" s="564"/>
      <c r="Q247" s="564"/>
      <c r="R247" s="564"/>
      <c r="S247" s="564"/>
      <c r="T247" s="564"/>
      <c r="U247" s="564"/>
      <c r="V247" s="564"/>
      <c r="W247" s="564"/>
      <c r="X247" s="564"/>
      <c r="Y247" s="564"/>
    </row>
    <row r="248" spans="1:25" s="559" customFormat="1" ht="10.5" hidden="1" customHeight="1">
      <c r="A248" s="560"/>
      <c r="B248" s="562"/>
      <c r="C248" s="562"/>
      <c r="D248" s="562"/>
      <c r="E248" s="562"/>
      <c r="F248" s="572"/>
      <c r="G248" s="572"/>
      <c r="H248" s="572"/>
      <c r="I248" s="600"/>
      <c r="J248" s="564"/>
      <c r="K248" s="564"/>
      <c r="L248" s="564"/>
      <c r="M248" s="564"/>
      <c r="N248" s="570"/>
      <c r="O248" s="564"/>
      <c r="P248" s="564"/>
      <c r="Q248" s="564"/>
      <c r="R248" s="564"/>
      <c r="S248" s="564"/>
      <c r="T248" s="564"/>
      <c r="U248" s="564"/>
      <c r="V248" s="564"/>
      <c r="W248" s="564"/>
      <c r="X248" s="564"/>
      <c r="Y248" s="564"/>
    </row>
    <row r="249" spans="1:25" s="559" customFormat="1" ht="10.5" hidden="1" customHeight="1">
      <c r="A249" s="560"/>
      <c r="B249" s="562"/>
      <c r="C249" s="562"/>
      <c r="D249" s="562"/>
      <c r="E249" s="562"/>
      <c r="F249" s="572"/>
      <c r="G249" s="572"/>
      <c r="H249" s="572"/>
      <c r="I249" s="600"/>
      <c r="J249" s="564"/>
      <c r="K249" s="564"/>
      <c r="L249" s="564"/>
      <c r="M249" s="564"/>
      <c r="N249" s="570"/>
      <c r="O249" s="564"/>
      <c r="P249" s="564"/>
      <c r="Q249" s="564"/>
      <c r="R249" s="564"/>
      <c r="S249" s="564"/>
      <c r="T249" s="564"/>
      <c r="U249" s="564"/>
      <c r="V249" s="564"/>
      <c r="W249" s="564"/>
      <c r="X249" s="564"/>
      <c r="Y249" s="564"/>
    </row>
    <row r="250" spans="1:25" s="559" customFormat="1" ht="10.5" hidden="1" customHeight="1">
      <c r="A250" s="560"/>
      <c r="B250" s="562"/>
      <c r="C250" s="562"/>
      <c r="D250" s="562"/>
      <c r="E250" s="562"/>
      <c r="F250" s="572"/>
      <c r="G250" s="572"/>
      <c r="H250" s="572"/>
      <c r="I250" s="600"/>
      <c r="J250" s="564"/>
      <c r="K250" s="564"/>
      <c r="L250" s="564"/>
      <c r="M250" s="564"/>
      <c r="N250" s="570"/>
      <c r="O250" s="564"/>
      <c r="P250" s="564"/>
      <c r="Q250" s="564"/>
      <c r="R250" s="564"/>
      <c r="S250" s="564"/>
      <c r="T250" s="564"/>
      <c r="U250" s="564"/>
      <c r="V250" s="564"/>
      <c r="W250" s="564"/>
      <c r="X250" s="564"/>
      <c r="Y250" s="564"/>
    </row>
    <row r="251" spans="1:25" s="559" customFormat="1" ht="10.5" hidden="1" customHeight="1">
      <c r="A251" s="560"/>
      <c r="B251" s="562"/>
      <c r="C251" s="562"/>
      <c r="D251" s="562"/>
      <c r="E251" s="562"/>
      <c r="F251" s="572"/>
      <c r="G251" s="572"/>
      <c r="H251" s="572"/>
      <c r="I251" s="600"/>
      <c r="J251" s="564"/>
      <c r="K251" s="564"/>
      <c r="L251" s="564"/>
      <c r="M251" s="564"/>
      <c r="N251" s="570"/>
      <c r="O251" s="564"/>
      <c r="P251" s="564"/>
      <c r="Q251" s="564"/>
      <c r="R251" s="564"/>
      <c r="S251" s="564"/>
      <c r="T251" s="564"/>
      <c r="U251" s="564"/>
      <c r="V251" s="564"/>
      <c r="W251" s="564"/>
      <c r="X251" s="564"/>
      <c r="Y251" s="564"/>
    </row>
    <row r="252" spans="1:25" s="559" customFormat="1" ht="10.5" hidden="1" customHeight="1">
      <c r="A252" s="560"/>
      <c r="B252" s="562"/>
      <c r="C252" s="562"/>
      <c r="D252" s="562"/>
      <c r="E252" s="562"/>
      <c r="F252" s="572"/>
      <c r="G252" s="572"/>
      <c r="H252" s="572"/>
      <c r="I252" s="600"/>
      <c r="J252" s="564"/>
      <c r="K252" s="564"/>
      <c r="L252" s="564"/>
      <c r="M252" s="564"/>
      <c r="N252" s="570"/>
      <c r="O252" s="564"/>
      <c r="P252" s="564"/>
      <c r="Q252" s="564"/>
      <c r="R252" s="564"/>
      <c r="S252" s="564"/>
      <c r="T252" s="564"/>
      <c r="U252" s="564"/>
      <c r="V252" s="564"/>
      <c r="W252" s="564"/>
      <c r="X252" s="564"/>
      <c r="Y252" s="564"/>
    </row>
    <row r="253" spans="1:25" s="559" customFormat="1" ht="10.5" hidden="1" customHeight="1">
      <c r="A253" s="560"/>
      <c r="B253" s="562"/>
      <c r="C253" s="562"/>
      <c r="D253" s="562"/>
      <c r="E253" s="562"/>
      <c r="F253" s="572"/>
      <c r="G253" s="572"/>
      <c r="H253" s="572"/>
      <c r="I253" s="600"/>
      <c r="J253" s="564"/>
      <c r="K253" s="564"/>
      <c r="L253" s="564"/>
      <c r="M253" s="564"/>
      <c r="N253" s="570"/>
      <c r="O253" s="564"/>
      <c r="P253" s="564"/>
      <c r="Q253" s="564"/>
      <c r="R253" s="564"/>
      <c r="S253" s="564"/>
      <c r="T253" s="564"/>
      <c r="U253" s="564"/>
      <c r="V253" s="564"/>
      <c r="W253" s="564"/>
      <c r="X253" s="564"/>
      <c r="Y253" s="564"/>
    </row>
    <row r="254" spans="1:25" s="559" customFormat="1" ht="10.5" hidden="1" customHeight="1">
      <c r="A254" s="560"/>
      <c r="B254" s="562"/>
      <c r="C254" s="562"/>
      <c r="D254" s="562"/>
      <c r="E254" s="562"/>
      <c r="F254" s="572"/>
      <c r="G254" s="572"/>
      <c r="H254" s="572"/>
      <c r="I254" s="600"/>
      <c r="J254" s="564"/>
      <c r="K254" s="564"/>
      <c r="L254" s="564"/>
      <c r="M254" s="564"/>
      <c r="N254" s="570"/>
      <c r="O254" s="564"/>
      <c r="P254" s="564"/>
      <c r="Q254" s="564"/>
      <c r="R254" s="564"/>
      <c r="S254" s="564"/>
      <c r="T254" s="564"/>
      <c r="U254" s="564"/>
      <c r="V254" s="564"/>
      <c r="W254" s="564"/>
      <c r="X254" s="564"/>
      <c r="Y254" s="564"/>
    </row>
    <row r="255" spans="1:25" s="559" customFormat="1" ht="10.5" hidden="1" customHeight="1">
      <c r="A255" s="560"/>
      <c r="B255" s="562"/>
      <c r="C255" s="562"/>
      <c r="D255" s="562"/>
      <c r="E255" s="562"/>
      <c r="F255" s="572"/>
      <c r="G255" s="572"/>
      <c r="H255" s="572"/>
      <c r="I255" s="600"/>
      <c r="J255" s="564"/>
      <c r="K255" s="564"/>
      <c r="L255" s="564"/>
      <c r="M255" s="564"/>
      <c r="N255" s="570"/>
      <c r="O255" s="564"/>
      <c r="P255" s="564"/>
      <c r="Q255" s="564"/>
      <c r="R255" s="564"/>
      <c r="S255" s="564"/>
      <c r="T255" s="564"/>
      <c r="U255" s="564"/>
      <c r="V255" s="564"/>
      <c r="W255" s="564"/>
      <c r="X255" s="564"/>
      <c r="Y255" s="564"/>
    </row>
    <row r="256" spans="1:25" s="559" customFormat="1" ht="10.5" hidden="1" customHeight="1">
      <c r="A256" s="560"/>
      <c r="B256" s="562"/>
      <c r="C256" s="562"/>
      <c r="D256" s="562"/>
      <c r="E256" s="562"/>
      <c r="F256" s="572"/>
      <c r="G256" s="572"/>
      <c r="H256" s="572"/>
      <c r="I256" s="600"/>
      <c r="J256" s="564"/>
      <c r="K256" s="564"/>
      <c r="L256" s="564"/>
      <c r="M256" s="564"/>
      <c r="N256" s="570"/>
      <c r="O256" s="564"/>
      <c r="P256" s="564"/>
      <c r="Q256" s="564"/>
      <c r="R256" s="564"/>
      <c r="S256" s="564"/>
      <c r="T256" s="564"/>
      <c r="U256" s="564"/>
      <c r="V256" s="564"/>
      <c r="W256" s="564"/>
      <c r="X256" s="564"/>
      <c r="Y256" s="564"/>
    </row>
    <row r="257" spans="1:25" s="559" customFormat="1" ht="10.5" hidden="1" customHeight="1">
      <c r="A257" s="560"/>
      <c r="B257" s="562"/>
      <c r="C257" s="562"/>
      <c r="D257" s="562"/>
      <c r="E257" s="562"/>
      <c r="F257" s="572"/>
      <c r="G257" s="572"/>
      <c r="H257" s="572"/>
      <c r="I257" s="600"/>
      <c r="J257" s="564"/>
      <c r="K257" s="564"/>
      <c r="L257" s="564"/>
      <c r="M257" s="564"/>
      <c r="N257" s="570"/>
      <c r="O257" s="564"/>
      <c r="P257" s="564"/>
      <c r="Q257" s="564"/>
      <c r="R257" s="564"/>
      <c r="S257" s="564"/>
      <c r="T257" s="564"/>
      <c r="U257" s="564"/>
      <c r="V257" s="564"/>
      <c r="W257" s="564"/>
      <c r="X257" s="564"/>
      <c r="Y257" s="564"/>
    </row>
    <row r="258" spans="1:25" s="559" customFormat="1" ht="10.5" hidden="1" customHeight="1">
      <c r="A258" s="560"/>
      <c r="B258" s="562"/>
      <c r="C258" s="562"/>
      <c r="D258" s="562"/>
      <c r="E258" s="562"/>
      <c r="F258" s="572"/>
      <c r="G258" s="572"/>
      <c r="H258" s="572"/>
      <c r="I258" s="600"/>
      <c r="J258" s="564"/>
      <c r="K258" s="564"/>
      <c r="L258" s="564"/>
      <c r="M258" s="564"/>
      <c r="N258" s="570"/>
      <c r="O258" s="564"/>
      <c r="P258" s="564"/>
      <c r="Q258" s="564"/>
      <c r="R258" s="564"/>
      <c r="S258" s="564"/>
      <c r="T258" s="564"/>
      <c r="U258" s="564"/>
      <c r="V258" s="564"/>
      <c r="W258" s="564"/>
      <c r="X258" s="564"/>
      <c r="Y258" s="564"/>
    </row>
    <row r="259" spans="1:25" s="559" customFormat="1" ht="10.5" hidden="1" customHeight="1">
      <c r="A259" s="560"/>
      <c r="B259" s="562"/>
      <c r="C259" s="562"/>
      <c r="D259" s="562"/>
      <c r="E259" s="562"/>
      <c r="F259" s="572"/>
      <c r="G259" s="572"/>
      <c r="H259" s="572"/>
      <c r="I259" s="600"/>
      <c r="J259" s="564"/>
      <c r="K259" s="564"/>
      <c r="L259" s="564"/>
      <c r="M259" s="564"/>
      <c r="N259" s="570"/>
      <c r="O259" s="564"/>
      <c r="P259" s="564"/>
      <c r="Q259" s="564"/>
      <c r="R259" s="564"/>
      <c r="S259" s="564"/>
      <c r="T259" s="564"/>
      <c r="U259" s="564"/>
      <c r="V259" s="564"/>
      <c r="W259" s="564"/>
      <c r="X259" s="564"/>
      <c r="Y259" s="564"/>
    </row>
    <row r="260" spans="1:25" s="559" customFormat="1" ht="10.5" hidden="1" customHeight="1">
      <c r="A260" s="560"/>
      <c r="B260" s="562"/>
      <c r="C260" s="562"/>
      <c r="D260" s="562"/>
      <c r="E260" s="562"/>
      <c r="F260" s="572"/>
      <c r="G260" s="572"/>
      <c r="H260" s="572"/>
      <c r="I260" s="600"/>
      <c r="J260" s="564"/>
      <c r="K260" s="564"/>
      <c r="L260" s="564"/>
      <c r="M260" s="564"/>
      <c r="N260" s="570"/>
      <c r="O260" s="564"/>
      <c r="P260" s="564"/>
      <c r="Q260" s="564"/>
      <c r="R260" s="564"/>
      <c r="S260" s="564"/>
      <c r="T260" s="564"/>
      <c r="U260" s="564"/>
      <c r="V260" s="564"/>
      <c r="W260" s="564"/>
      <c r="X260" s="564"/>
      <c r="Y260" s="564"/>
    </row>
    <row r="261" spans="1:25" s="559" customFormat="1" ht="10.5" hidden="1" customHeight="1">
      <c r="A261" s="560"/>
      <c r="B261" s="562"/>
      <c r="C261" s="562"/>
      <c r="D261" s="562"/>
      <c r="E261" s="562"/>
      <c r="F261" s="572"/>
      <c r="G261" s="572"/>
      <c r="H261" s="572"/>
      <c r="I261" s="600"/>
      <c r="J261" s="564"/>
      <c r="K261" s="564"/>
      <c r="L261" s="564"/>
      <c r="M261" s="564"/>
      <c r="N261" s="570"/>
      <c r="O261" s="564"/>
      <c r="P261" s="564"/>
      <c r="Q261" s="564"/>
      <c r="R261" s="564"/>
      <c r="S261" s="564"/>
      <c r="T261" s="564"/>
      <c r="U261" s="564"/>
      <c r="V261" s="564"/>
      <c r="W261" s="564"/>
      <c r="X261" s="564"/>
      <c r="Y261" s="564"/>
    </row>
    <row r="262" spans="1:25" s="559" customFormat="1" ht="10.5" hidden="1" customHeight="1">
      <c r="A262" s="560"/>
      <c r="B262" s="562"/>
      <c r="C262" s="562"/>
      <c r="D262" s="562"/>
      <c r="E262" s="562"/>
      <c r="F262" s="572"/>
      <c r="G262" s="572"/>
      <c r="H262" s="572"/>
      <c r="I262" s="600"/>
      <c r="J262" s="564"/>
      <c r="K262" s="564"/>
      <c r="L262" s="564"/>
      <c r="M262" s="564"/>
      <c r="N262" s="570"/>
      <c r="O262" s="564"/>
      <c r="P262" s="564"/>
      <c r="Q262" s="564"/>
      <c r="R262" s="564"/>
      <c r="S262" s="564"/>
      <c r="T262" s="564"/>
      <c r="U262" s="564"/>
      <c r="V262" s="564"/>
      <c r="W262" s="564"/>
      <c r="X262" s="564"/>
      <c r="Y262" s="564"/>
    </row>
    <row r="263" spans="1:25" s="559" customFormat="1" ht="10.5" hidden="1" customHeight="1">
      <c r="A263" s="560"/>
      <c r="B263" s="562"/>
      <c r="C263" s="562"/>
      <c r="D263" s="562"/>
      <c r="E263" s="562"/>
      <c r="F263" s="572"/>
      <c r="G263" s="572"/>
      <c r="H263" s="572"/>
      <c r="I263" s="600"/>
      <c r="J263" s="564"/>
      <c r="K263" s="564"/>
      <c r="L263" s="564"/>
      <c r="M263" s="564"/>
      <c r="N263" s="570"/>
      <c r="O263" s="564"/>
      <c r="P263" s="564"/>
      <c r="Q263" s="564"/>
      <c r="R263" s="564"/>
      <c r="S263" s="564"/>
      <c r="T263" s="564"/>
      <c r="U263" s="564"/>
      <c r="V263" s="564"/>
      <c r="W263" s="564"/>
      <c r="X263" s="564"/>
      <c r="Y263" s="564"/>
    </row>
    <row r="264" spans="1:25" s="559" customFormat="1" ht="10.5" hidden="1" customHeight="1">
      <c r="A264" s="560"/>
      <c r="B264" s="562"/>
      <c r="C264" s="562"/>
      <c r="D264" s="562"/>
      <c r="E264" s="562"/>
      <c r="F264" s="572"/>
      <c r="G264" s="572"/>
      <c r="H264" s="572"/>
      <c r="I264" s="600"/>
      <c r="J264" s="564"/>
      <c r="K264" s="564"/>
      <c r="L264" s="564"/>
      <c r="M264" s="564"/>
      <c r="N264" s="570"/>
      <c r="O264" s="564"/>
      <c r="P264" s="564"/>
      <c r="Q264" s="564"/>
      <c r="R264" s="564"/>
      <c r="S264" s="564"/>
      <c r="T264" s="564"/>
      <c r="U264" s="564"/>
      <c r="V264" s="564"/>
      <c r="W264" s="564"/>
      <c r="X264" s="564"/>
      <c r="Y264" s="564"/>
    </row>
    <row r="265" spans="1:25" s="559" customFormat="1" ht="10.5" hidden="1" customHeight="1">
      <c r="A265" s="560"/>
      <c r="B265" s="562"/>
      <c r="C265" s="562"/>
      <c r="D265" s="562"/>
      <c r="E265" s="562"/>
      <c r="F265" s="572"/>
      <c r="G265" s="572"/>
      <c r="H265" s="572"/>
      <c r="I265" s="600"/>
      <c r="J265" s="564"/>
      <c r="K265" s="564"/>
      <c r="L265" s="564"/>
      <c r="M265" s="564"/>
      <c r="N265" s="570"/>
      <c r="O265" s="564"/>
      <c r="P265" s="564"/>
      <c r="Q265" s="564"/>
      <c r="R265" s="564"/>
      <c r="S265" s="564"/>
      <c r="T265" s="564"/>
      <c r="U265" s="564"/>
      <c r="V265" s="564"/>
      <c r="W265" s="564"/>
      <c r="X265" s="564"/>
      <c r="Y265" s="564"/>
    </row>
    <row r="266" spans="1:25" s="559" customFormat="1" ht="10.5" hidden="1" customHeight="1">
      <c r="A266" s="560"/>
      <c r="B266" s="562"/>
      <c r="C266" s="562"/>
      <c r="D266" s="562"/>
      <c r="E266" s="562"/>
      <c r="F266" s="572"/>
      <c r="G266" s="572"/>
      <c r="H266" s="572"/>
      <c r="I266" s="600"/>
      <c r="J266" s="564"/>
      <c r="K266" s="564"/>
      <c r="L266" s="564"/>
      <c r="M266" s="564"/>
      <c r="N266" s="570"/>
      <c r="O266" s="564"/>
      <c r="P266" s="564"/>
      <c r="Q266" s="564"/>
      <c r="R266" s="564"/>
      <c r="S266" s="564"/>
      <c r="T266" s="564"/>
      <c r="U266" s="564"/>
      <c r="V266" s="564"/>
      <c r="W266" s="564"/>
      <c r="X266" s="564"/>
      <c r="Y266" s="564"/>
    </row>
    <row r="267" spans="1:25" s="559" customFormat="1" ht="10.5" hidden="1" customHeight="1">
      <c r="A267" s="560"/>
      <c r="B267" s="562"/>
      <c r="C267" s="562"/>
      <c r="D267" s="562"/>
      <c r="E267" s="562"/>
      <c r="F267" s="572"/>
      <c r="G267" s="572"/>
      <c r="H267" s="572"/>
      <c r="I267" s="600"/>
      <c r="J267" s="564"/>
      <c r="K267" s="564"/>
      <c r="L267" s="564"/>
      <c r="M267" s="564"/>
      <c r="N267" s="570"/>
      <c r="O267" s="564"/>
      <c r="P267" s="564"/>
      <c r="Q267" s="564"/>
      <c r="R267" s="564"/>
      <c r="S267" s="564"/>
      <c r="T267" s="564"/>
      <c r="U267" s="564"/>
      <c r="V267" s="564"/>
      <c r="W267" s="564"/>
      <c r="X267" s="564"/>
      <c r="Y267" s="564"/>
    </row>
    <row r="268" spans="1:25" s="559" customFormat="1" ht="10.5" hidden="1" customHeight="1">
      <c r="A268" s="560"/>
      <c r="B268" s="562"/>
      <c r="C268" s="562"/>
      <c r="D268" s="562"/>
      <c r="E268" s="562"/>
      <c r="F268" s="572"/>
      <c r="G268" s="572"/>
      <c r="H268" s="572"/>
      <c r="I268" s="600"/>
      <c r="J268" s="564"/>
      <c r="K268" s="564"/>
      <c r="L268" s="564"/>
      <c r="M268" s="564"/>
      <c r="N268" s="570"/>
      <c r="O268" s="564"/>
      <c r="P268" s="564"/>
      <c r="Q268" s="564"/>
      <c r="R268" s="564"/>
      <c r="S268" s="564"/>
      <c r="T268" s="564"/>
      <c r="U268" s="564"/>
      <c r="V268" s="564"/>
      <c r="W268" s="564"/>
      <c r="X268" s="564"/>
      <c r="Y268" s="564"/>
    </row>
    <row r="269" spans="1:25" s="559" customFormat="1" ht="10.5" hidden="1" customHeight="1">
      <c r="A269" s="560"/>
      <c r="B269" s="562"/>
      <c r="C269" s="562"/>
      <c r="D269" s="562"/>
      <c r="E269" s="562"/>
      <c r="F269" s="572"/>
      <c r="G269" s="572"/>
      <c r="H269" s="572"/>
      <c r="I269" s="600"/>
      <c r="J269" s="564"/>
      <c r="K269" s="564"/>
      <c r="L269" s="564"/>
      <c r="M269" s="564"/>
      <c r="N269" s="570"/>
      <c r="O269" s="564"/>
      <c r="P269" s="564"/>
      <c r="Q269" s="564"/>
      <c r="R269" s="564"/>
      <c r="S269" s="564"/>
      <c r="T269" s="564"/>
      <c r="U269" s="564"/>
      <c r="V269" s="564"/>
      <c r="W269" s="564"/>
      <c r="X269" s="564"/>
      <c r="Y269" s="564"/>
    </row>
    <row r="270" spans="1:25" s="559" customFormat="1" ht="10.5" hidden="1" customHeight="1">
      <c r="A270" s="560"/>
      <c r="B270" s="562"/>
      <c r="C270" s="562"/>
      <c r="D270" s="562"/>
      <c r="E270" s="562"/>
      <c r="F270" s="572"/>
      <c r="G270" s="572"/>
      <c r="H270" s="572"/>
      <c r="I270" s="600"/>
      <c r="J270" s="564"/>
      <c r="K270" s="564"/>
      <c r="L270" s="564"/>
      <c r="M270" s="564"/>
      <c r="N270" s="570"/>
      <c r="O270" s="564"/>
      <c r="P270" s="564"/>
      <c r="Q270" s="564"/>
      <c r="R270" s="564"/>
      <c r="S270" s="564"/>
      <c r="T270" s="564"/>
      <c r="U270" s="564"/>
      <c r="V270" s="564"/>
      <c r="W270" s="564"/>
      <c r="X270" s="564"/>
      <c r="Y270" s="564"/>
    </row>
    <row r="271" spans="1:25" s="559" customFormat="1" ht="10.5" hidden="1" customHeight="1">
      <c r="A271" s="560"/>
      <c r="B271" s="562"/>
      <c r="C271" s="562"/>
      <c r="D271" s="562"/>
      <c r="E271" s="562"/>
      <c r="F271" s="572"/>
      <c r="G271" s="572"/>
      <c r="H271" s="572"/>
      <c r="I271" s="600"/>
      <c r="J271" s="564"/>
      <c r="K271" s="564"/>
      <c r="L271" s="564"/>
      <c r="M271" s="564"/>
      <c r="N271" s="570"/>
      <c r="O271" s="564"/>
      <c r="P271" s="564"/>
      <c r="Q271" s="564"/>
      <c r="R271" s="564"/>
      <c r="S271" s="564"/>
      <c r="T271" s="564"/>
      <c r="U271" s="564"/>
      <c r="V271" s="564"/>
      <c r="W271" s="564"/>
      <c r="X271" s="564"/>
      <c r="Y271" s="564"/>
    </row>
    <row r="272" spans="1:25" s="559" customFormat="1" ht="10.5" hidden="1" customHeight="1">
      <c r="A272" s="560"/>
      <c r="B272" s="562"/>
      <c r="C272" s="562"/>
      <c r="D272" s="562"/>
      <c r="E272" s="562"/>
      <c r="F272" s="572"/>
      <c r="G272" s="572"/>
      <c r="H272" s="572"/>
      <c r="I272" s="600"/>
      <c r="J272" s="564"/>
      <c r="K272" s="564"/>
      <c r="L272" s="564"/>
      <c r="M272" s="564"/>
      <c r="N272" s="570"/>
      <c r="O272" s="564"/>
      <c r="P272" s="564"/>
      <c r="Q272" s="564"/>
      <c r="R272" s="564"/>
      <c r="S272" s="564"/>
      <c r="T272" s="564"/>
      <c r="U272" s="564"/>
      <c r="V272" s="564"/>
      <c r="W272" s="564"/>
      <c r="X272" s="564"/>
      <c r="Y272" s="564"/>
    </row>
    <row r="273" spans="1:25" s="559" customFormat="1" ht="10.5" hidden="1" customHeight="1">
      <c r="A273" s="560"/>
      <c r="B273" s="562"/>
      <c r="C273" s="562"/>
      <c r="D273" s="562"/>
      <c r="E273" s="562"/>
      <c r="F273" s="572"/>
      <c r="G273" s="572"/>
      <c r="H273" s="572"/>
      <c r="I273" s="600"/>
      <c r="J273" s="564"/>
      <c r="K273" s="564"/>
      <c r="L273" s="564"/>
      <c r="M273" s="564"/>
      <c r="N273" s="570"/>
      <c r="O273" s="564"/>
      <c r="P273" s="564"/>
      <c r="Q273" s="564"/>
      <c r="R273" s="564"/>
      <c r="S273" s="564"/>
      <c r="T273" s="564"/>
      <c r="U273" s="564"/>
      <c r="V273" s="564"/>
      <c r="W273" s="564"/>
      <c r="X273" s="564"/>
      <c r="Y273" s="564"/>
    </row>
    <row r="274" spans="1:25" s="559" customFormat="1" ht="10.5" hidden="1" customHeight="1">
      <c r="A274" s="560"/>
      <c r="B274" s="562"/>
      <c r="C274" s="562"/>
      <c r="D274" s="562"/>
      <c r="E274" s="562"/>
      <c r="F274" s="572"/>
      <c r="G274" s="572"/>
      <c r="H274" s="572"/>
      <c r="I274" s="600"/>
      <c r="J274" s="564"/>
      <c r="K274" s="564"/>
      <c r="L274" s="564"/>
      <c r="M274" s="564"/>
      <c r="N274" s="570"/>
      <c r="O274" s="564"/>
      <c r="P274" s="564"/>
      <c r="Q274" s="564"/>
      <c r="R274" s="564"/>
      <c r="S274" s="564"/>
      <c r="T274" s="564"/>
      <c r="U274" s="564"/>
      <c r="V274" s="564"/>
      <c r="W274" s="564"/>
      <c r="X274" s="564"/>
      <c r="Y274" s="564"/>
    </row>
    <row r="275" spans="1:25" s="559" customFormat="1" ht="10.5" hidden="1" customHeight="1">
      <c r="A275" s="560"/>
      <c r="B275" s="562"/>
      <c r="C275" s="562"/>
      <c r="D275" s="562"/>
      <c r="E275" s="562"/>
      <c r="F275" s="572"/>
      <c r="G275" s="572"/>
      <c r="H275" s="572"/>
      <c r="I275" s="600"/>
      <c r="J275" s="564"/>
      <c r="K275" s="564"/>
      <c r="L275" s="564"/>
      <c r="M275" s="564"/>
      <c r="N275" s="570"/>
      <c r="O275" s="564"/>
      <c r="P275" s="564"/>
      <c r="Q275" s="564"/>
      <c r="R275" s="564"/>
      <c r="S275" s="564"/>
      <c r="T275" s="564"/>
      <c r="U275" s="564"/>
      <c r="V275" s="564"/>
      <c r="W275" s="564"/>
      <c r="X275" s="564"/>
      <c r="Y275" s="564"/>
    </row>
    <row r="276" spans="1:25" s="559" customFormat="1" ht="10.5" hidden="1" customHeight="1">
      <c r="A276" s="560"/>
      <c r="B276" s="562"/>
      <c r="C276" s="562"/>
      <c r="D276" s="562"/>
      <c r="E276" s="562"/>
      <c r="F276" s="572"/>
      <c r="G276" s="572"/>
      <c r="H276" s="572"/>
      <c r="I276" s="600"/>
      <c r="J276" s="564"/>
      <c r="K276" s="564"/>
      <c r="L276" s="564"/>
      <c r="M276" s="564"/>
      <c r="N276" s="570"/>
      <c r="O276" s="564"/>
      <c r="P276" s="564"/>
      <c r="Q276" s="564"/>
      <c r="R276" s="564"/>
      <c r="S276" s="564"/>
      <c r="T276" s="564"/>
      <c r="U276" s="564"/>
      <c r="V276" s="564"/>
      <c r="W276" s="564"/>
      <c r="X276" s="564"/>
      <c r="Y276" s="564"/>
    </row>
    <row r="277" spans="1:25" s="559" customFormat="1" ht="10.5" hidden="1" customHeight="1">
      <c r="A277" s="560"/>
      <c r="B277" s="562"/>
      <c r="C277" s="562"/>
      <c r="D277" s="562"/>
      <c r="E277" s="562"/>
      <c r="F277" s="572"/>
      <c r="G277" s="572"/>
      <c r="H277" s="572"/>
      <c r="I277" s="600"/>
      <c r="J277" s="564"/>
      <c r="K277" s="564"/>
      <c r="L277" s="564"/>
      <c r="M277" s="564"/>
      <c r="N277" s="570"/>
      <c r="O277" s="564"/>
      <c r="P277" s="564"/>
      <c r="Q277" s="564"/>
      <c r="R277" s="564"/>
      <c r="S277" s="564"/>
      <c r="T277" s="564"/>
      <c r="U277" s="564"/>
      <c r="V277" s="564"/>
      <c r="W277" s="564"/>
      <c r="X277" s="564"/>
      <c r="Y277" s="564"/>
    </row>
    <row r="278" spans="1:25" s="559" customFormat="1" ht="10.5" hidden="1" customHeight="1">
      <c r="A278" s="560"/>
      <c r="B278" s="562"/>
      <c r="C278" s="562"/>
      <c r="D278" s="562"/>
      <c r="E278" s="562"/>
      <c r="F278" s="572"/>
      <c r="G278" s="572"/>
      <c r="H278" s="572"/>
      <c r="I278" s="600"/>
      <c r="J278" s="564"/>
      <c r="K278" s="564"/>
      <c r="L278" s="564"/>
      <c r="M278" s="564"/>
      <c r="N278" s="570"/>
      <c r="O278" s="564"/>
      <c r="P278" s="564"/>
      <c r="Q278" s="564"/>
      <c r="R278" s="564"/>
      <c r="S278" s="564"/>
      <c r="T278" s="564"/>
      <c r="U278" s="564"/>
      <c r="V278" s="564"/>
      <c r="W278" s="564"/>
      <c r="X278" s="564"/>
      <c r="Y278" s="564"/>
    </row>
    <row r="279" spans="1:25" s="559" customFormat="1" ht="10.5" hidden="1" customHeight="1">
      <c r="A279" s="560"/>
      <c r="B279" s="562"/>
      <c r="C279" s="562"/>
      <c r="D279" s="562"/>
      <c r="E279" s="562"/>
      <c r="F279" s="572"/>
      <c r="G279" s="572"/>
      <c r="H279" s="572"/>
      <c r="I279" s="600"/>
      <c r="J279" s="564"/>
      <c r="K279" s="564"/>
      <c r="L279" s="564"/>
      <c r="M279" s="564"/>
      <c r="N279" s="570"/>
      <c r="O279" s="564"/>
      <c r="P279" s="564"/>
      <c r="Q279" s="564"/>
      <c r="R279" s="564"/>
      <c r="S279" s="564"/>
      <c r="T279" s="564"/>
      <c r="U279" s="564"/>
      <c r="V279" s="564"/>
      <c r="W279" s="564"/>
      <c r="X279" s="564"/>
      <c r="Y279" s="564"/>
    </row>
    <row r="280" spans="1:25" s="559" customFormat="1" ht="10.5" hidden="1" customHeight="1">
      <c r="A280" s="560"/>
      <c r="B280" s="562"/>
      <c r="C280" s="562"/>
      <c r="D280" s="562"/>
      <c r="E280" s="562"/>
      <c r="F280" s="572"/>
      <c r="G280" s="572"/>
      <c r="H280" s="572"/>
      <c r="I280" s="600"/>
      <c r="J280" s="564"/>
      <c r="K280" s="564"/>
      <c r="L280" s="564"/>
      <c r="M280" s="564"/>
      <c r="N280" s="570"/>
      <c r="O280" s="564"/>
      <c r="P280" s="564"/>
      <c r="Q280" s="564"/>
      <c r="R280" s="564"/>
      <c r="S280" s="564"/>
      <c r="T280" s="564"/>
      <c r="U280" s="564"/>
      <c r="V280" s="564"/>
      <c r="W280" s="564"/>
      <c r="X280" s="564"/>
      <c r="Y280" s="564"/>
    </row>
    <row r="281" spans="1:25" s="559" customFormat="1" ht="10.5" hidden="1" customHeight="1">
      <c r="A281" s="560"/>
      <c r="B281" s="562"/>
      <c r="C281" s="562"/>
      <c r="D281" s="562"/>
      <c r="E281" s="562"/>
      <c r="F281" s="572"/>
      <c r="G281" s="572"/>
      <c r="H281" s="572"/>
      <c r="I281" s="600"/>
      <c r="J281" s="564"/>
      <c r="K281" s="564"/>
      <c r="L281" s="564"/>
      <c r="M281" s="564"/>
      <c r="N281" s="570"/>
      <c r="O281" s="564"/>
      <c r="P281" s="564"/>
      <c r="Q281" s="564"/>
      <c r="R281" s="564"/>
      <c r="S281" s="564"/>
      <c r="T281" s="564"/>
      <c r="U281" s="564"/>
      <c r="V281" s="564"/>
      <c r="W281" s="564"/>
      <c r="X281" s="564"/>
      <c r="Y281" s="564"/>
    </row>
    <row r="282" spans="1:25" s="559" customFormat="1" ht="10.5" hidden="1" customHeight="1">
      <c r="A282" s="560"/>
      <c r="B282" s="562"/>
      <c r="C282" s="562"/>
      <c r="D282" s="562"/>
      <c r="E282" s="562"/>
      <c r="F282" s="572"/>
      <c r="G282" s="572"/>
      <c r="H282" s="572"/>
      <c r="I282" s="600"/>
      <c r="J282" s="564"/>
      <c r="K282" s="564"/>
      <c r="L282" s="564"/>
      <c r="M282" s="564"/>
      <c r="N282" s="570"/>
      <c r="O282" s="564"/>
      <c r="P282" s="564"/>
      <c r="Q282" s="564"/>
      <c r="R282" s="564"/>
      <c r="S282" s="564"/>
      <c r="T282" s="564"/>
      <c r="U282" s="564"/>
      <c r="V282" s="564"/>
      <c r="W282" s="564"/>
      <c r="X282" s="564"/>
      <c r="Y282" s="564"/>
    </row>
    <row r="283" spans="1:25" s="559" customFormat="1" ht="10.5" hidden="1" customHeight="1">
      <c r="A283" s="560"/>
      <c r="B283" s="562"/>
      <c r="C283" s="562"/>
      <c r="D283" s="562"/>
      <c r="E283" s="562"/>
      <c r="F283" s="572"/>
      <c r="G283" s="572"/>
      <c r="H283" s="572"/>
      <c r="I283" s="600"/>
      <c r="J283" s="564"/>
      <c r="K283" s="564"/>
      <c r="L283" s="564"/>
      <c r="M283" s="564"/>
      <c r="N283" s="570"/>
      <c r="O283" s="564"/>
      <c r="P283" s="564"/>
      <c r="Q283" s="564"/>
      <c r="R283" s="564"/>
      <c r="S283" s="564"/>
      <c r="T283" s="564"/>
      <c r="U283" s="564"/>
      <c r="V283" s="564"/>
      <c r="W283" s="564"/>
      <c r="X283" s="564"/>
      <c r="Y283" s="564"/>
    </row>
    <row r="284" spans="1:25" s="559" customFormat="1" ht="10.5" hidden="1" customHeight="1">
      <c r="A284" s="560"/>
      <c r="B284" s="562"/>
      <c r="C284" s="562"/>
      <c r="D284" s="562"/>
      <c r="E284" s="562"/>
      <c r="F284" s="572"/>
      <c r="G284" s="572"/>
      <c r="H284" s="572"/>
      <c r="I284" s="600"/>
      <c r="J284" s="564"/>
      <c r="K284" s="564"/>
      <c r="L284" s="564"/>
      <c r="M284" s="564"/>
      <c r="N284" s="570"/>
      <c r="O284" s="564"/>
      <c r="P284" s="564"/>
      <c r="Q284" s="564"/>
      <c r="R284" s="564"/>
      <c r="S284" s="564"/>
      <c r="T284" s="564"/>
      <c r="U284" s="564"/>
      <c r="V284" s="564"/>
      <c r="W284" s="564"/>
      <c r="X284" s="564"/>
      <c r="Y284" s="564"/>
    </row>
    <row r="285" spans="1:25" s="559" customFormat="1" ht="10.5" hidden="1" customHeight="1">
      <c r="A285" s="560"/>
      <c r="B285" s="562"/>
      <c r="C285" s="562"/>
      <c r="D285" s="562"/>
      <c r="E285" s="562"/>
      <c r="F285" s="572"/>
      <c r="G285" s="572"/>
      <c r="H285" s="572"/>
      <c r="I285" s="600"/>
      <c r="J285" s="564"/>
      <c r="K285" s="564"/>
      <c r="L285" s="564"/>
      <c r="M285" s="564"/>
      <c r="N285" s="570"/>
      <c r="O285" s="564"/>
      <c r="P285" s="564"/>
      <c r="Q285" s="564"/>
      <c r="R285" s="564"/>
      <c r="S285" s="564"/>
      <c r="T285" s="564"/>
      <c r="U285" s="564"/>
      <c r="V285" s="564"/>
      <c r="W285" s="564"/>
      <c r="X285" s="564"/>
      <c r="Y285" s="564"/>
    </row>
    <row r="286" spans="1:25" s="559" customFormat="1" ht="10.5" hidden="1" customHeight="1">
      <c r="A286" s="560"/>
      <c r="B286" s="562"/>
      <c r="C286" s="562"/>
      <c r="D286" s="562"/>
      <c r="E286" s="562"/>
      <c r="F286" s="572"/>
      <c r="G286" s="572"/>
      <c r="H286" s="572"/>
      <c r="I286" s="600"/>
      <c r="J286" s="564"/>
      <c r="K286" s="564"/>
      <c r="L286" s="564"/>
      <c r="M286" s="564"/>
      <c r="N286" s="570"/>
      <c r="O286" s="564"/>
      <c r="P286" s="564"/>
      <c r="Q286" s="564"/>
      <c r="R286" s="564"/>
      <c r="S286" s="564"/>
      <c r="T286" s="564"/>
      <c r="U286" s="564"/>
      <c r="V286" s="564"/>
      <c r="W286" s="564"/>
      <c r="X286" s="564"/>
      <c r="Y286" s="564"/>
    </row>
    <row r="287" spans="1:25" s="559" customFormat="1" ht="10.5" hidden="1" customHeight="1">
      <c r="A287" s="560"/>
      <c r="B287" s="562"/>
      <c r="C287" s="562"/>
      <c r="D287" s="562"/>
      <c r="E287" s="562"/>
      <c r="F287" s="572"/>
      <c r="G287" s="572"/>
      <c r="H287" s="572"/>
      <c r="I287" s="600"/>
      <c r="J287" s="564"/>
      <c r="K287" s="564"/>
      <c r="L287" s="564"/>
      <c r="M287" s="564"/>
      <c r="N287" s="570"/>
      <c r="O287" s="564"/>
      <c r="P287" s="564"/>
      <c r="Q287" s="564"/>
      <c r="R287" s="564"/>
      <c r="S287" s="564"/>
      <c r="T287" s="564"/>
      <c r="U287" s="564"/>
      <c r="V287" s="564"/>
      <c r="W287" s="564"/>
      <c r="X287" s="564"/>
      <c r="Y287" s="564"/>
    </row>
    <row r="288" spans="1:25" s="559" customFormat="1" ht="10.5" hidden="1" customHeight="1">
      <c r="A288" s="560"/>
      <c r="B288" s="562"/>
      <c r="C288" s="562"/>
      <c r="D288" s="562"/>
      <c r="E288" s="562"/>
      <c r="F288" s="572"/>
      <c r="G288" s="572"/>
      <c r="H288" s="572"/>
      <c r="I288" s="600"/>
      <c r="J288" s="564"/>
      <c r="K288" s="564"/>
      <c r="L288" s="564"/>
      <c r="M288" s="564"/>
      <c r="N288" s="570"/>
      <c r="O288" s="564"/>
      <c r="P288" s="564"/>
      <c r="Q288" s="564"/>
      <c r="R288" s="564"/>
      <c r="S288" s="564"/>
      <c r="T288" s="564"/>
      <c r="U288" s="564"/>
      <c r="V288" s="564"/>
      <c r="W288" s="564"/>
      <c r="X288" s="564"/>
      <c r="Y288" s="564"/>
    </row>
    <row r="289" spans="1:25" s="559" customFormat="1" ht="10.5" hidden="1" customHeight="1">
      <c r="A289" s="560"/>
      <c r="B289" s="562"/>
      <c r="C289" s="562"/>
      <c r="D289" s="562"/>
      <c r="E289" s="562"/>
      <c r="F289" s="572"/>
      <c r="G289" s="572"/>
      <c r="H289" s="572"/>
      <c r="I289" s="600"/>
      <c r="J289" s="564"/>
      <c r="K289" s="564"/>
      <c r="L289" s="564"/>
      <c r="M289" s="564"/>
      <c r="N289" s="570"/>
      <c r="O289" s="564"/>
      <c r="P289" s="564"/>
      <c r="Q289" s="564"/>
      <c r="R289" s="564"/>
      <c r="S289" s="564"/>
      <c r="T289" s="564"/>
      <c r="U289" s="564"/>
      <c r="V289" s="564"/>
      <c r="W289" s="564"/>
      <c r="X289" s="564"/>
      <c r="Y289" s="564"/>
    </row>
    <row r="290" spans="1:25" s="559" customFormat="1" ht="10.5" hidden="1" customHeight="1">
      <c r="A290" s="560"/>
      <c r="B290" s="562"/>
      <c r="C290" s="562"/>
      <c r="D290" s="562"/>
      <c r="E290" s="562"/>
      <c r="F290" s="572"/>
      <c r="G290" s="572"/>
      <c r="H290" s="572"/>
      <c r="I290" s="600"/>
      <c r="J290" s="564"/>
      <c r="K290" s="564"/>
      <c r="L290" s="564"/>
      <c r="M290" s="564"/>
      <c r="N290" s="570"/>
      <c r="O290" s="564"/>
      <c r="P290" s="564"/>
      <c r="Q290" s="564"/>
      <c r="R290" s="564"/>
      <c r="S290" s="564"/>
      <c r="T290" s="564"/>
      <c r="U290" s="564"/>
      <c r="V290" s="564"/>
      <c r="W290" s="564"/>
      <c r="X290" s="564"/>
      <c r="Y290" s="564"/>
    </row>
    <row r="291" spans="1:25" s="559" customFormat="1" ht="10.5" hidden="1" customHeight="1">
      <c r="A291" s="560"/>
      <c r="B291" s="562"/>
      <c r="C291" s="562"/>
      <c r="D291" s="562"/>
      <c r="E291" s="562"/>
      <c r="F291" s="572"/>
      <c r="G291" s="572"/>
      <c r="H291" s="572"/>
      <c r="I291" s="600"/>
      <c r="J291" s="564"/>
      <c r="K291" s="564"/>
      <c r="L291" s="564"/>
      <c r="M291" s="564"/>
      <c r="N291" s="570"/>
      <c r="O291" s="564"/>
      <c r="P291" s="564"/>
      <c r="Q291" s="564"/>
      <c r="R291" s="564"/>
      <c r="S291" s="564"/>
      <c r="T291" s="564"/>
      <c r="U291" s="564"/>
      <c r="V291" s="564"/>
      <c r="W291" s="564"/>
      <c r="X291" s="564"/>
      <c r="Y291" s="564"/>
    </row>
    <row r="292" spans="1:25" s="559" customFormat="1" ht="10.5" hidden="1" customHeight="1">
      <c r="A292" s="560"/>
      <c r="B292" s="562"/>
      <c r="C292" s="562"/>
      <c r="D292" s="562"/>
      <c r="E292" s="562"/>
      <c r="F292" s="572"/>
      <c r="G292" s="572"/>
      <c r="H292" s="572"/>
      <c r="I292" s="600"/>
      <c r="J292" s="564"/>
      <c r="K292" s="564"/>
      <c r="L292" s="564"/>
      <c r="M292" s="564"/>
      <c r="N292" s="570"/>
      <c r="O292" s="564"/>
      <c r="P292" s="564"/>
      <c r="Q292" s="564"/>
      <c r="R292" s="564"/>
      <c r="S292" s="564"/>
      <c r="T292" s="564"/>
      <c r="U292" s="564"/>
      <c r="V292" s="564"/>
      <c r="W292" s="564"/>
      <c r="X292" s="564"/>
      <c r="Y292" s="564"/>
    </row>
    <row r="293" spans="1:25" s="559" customFormat="1" ht="10.5" hidden="1" customHeight="1">
      <c r="A293" s="560"/>
      <c r="B293" s="562"/>
      <c r="C293" s="562"/>
      <c r="D293" s="562"/>
      <c r="E293" s="562"/>
      <c r="F293" s="572"/>
      <c r="G293" s="572"/>
      <c r="H293" s="572"/>
      <c r="I293" s="600"/>
      <c r="J293" s="564"/>
      <c r="K293" s="564"/>
      <c r="L293" s="564"/>
      <c r="M293" s="564"/>
      <c r="N293" s="570"/>
      <c r="O293" s="564"/>
      <c r="P293" s="564"/>
      <c r="Q293" s="564"/>
      <c r="R293" s="564"/>
      <c r="S293" s="564"/>
      <c r="T293" s="564"/>
      <c r="U293" s="564"/>
      <c r="V293" s="564"/>
      <c r="W293" s="564"/>
      <c r="X293" s="564"/>
      <c r="Y293" s="564"/>
    </row>
    <row r="294" spans="1:25" s="559" customFormat="1" ht="10.5" hidden="1" customHeight="1">
      <c r="A294" s="560"/>
      <c r="B294" s="562"/>
      <c r="C294" s="562"/>
      <c r="D294" s="562"/>
      <c r="E294" s="562"/>
      <c r="F294" s="572"/>
      <c r="G294" s="572"/>
      <c r="H294" s="572"/>
      <c r="I294" s="600"/>
      <c r="J294" s="564"/>
      <c r="K294" s="564"/>
      <c r="L294" s="564"/>
      <c r="M294" s="564"/>
      <c r="N294" s="570"/>
      <c r="O294" s="564"/>
      <c r="P294" s="564"/>
      <c r="Q294" s="564"/>
      <c r="R294" s="564"/>
      <c r="S294" s="564"/>
      <c r="T294" s="564"/>
      <c r="U294" s="564"/>
      <c r="V294" s="564"/>
      <c r="W294" s="564"/>
      <c r="X294" s="564"/>
      <c r="Y294" s="564"/>
    </row>
    <row r="295" spans="1:25" s="559" customFormat="1" ht="10.5" hidden="1" customHeight="1">
      <c r="A295" s="560"/>
      <c r="B295" s="562"/>
      <c r="C295" s="562"/>
      <c r="D295" s="562"/>
      <c r="E295" s="562"/>
      <c r="F295" s="572"/>
      <c r="G295" s="572"/>
      <c r="H295" s="572"/>
      <c r="I295" s="600"/>
      <c r="J295" s="564"/>
      <c r="K295" s="564"/>
      <c r="L295" s="564"/>
      <c r="M295" s="564"/>
      <c r="N295" s="570"/>
      <c r="O295" s="564"/>
      <c r="P295" s="564"/>
      <c r="Q295" s="564"/>
      <c r="R295" s="564"/>
      <c r="S295" s="564"/>
      <c r="T295" s="564"/>
      <c r="U295" s="564"/>
      <c r="V295" s="564"/>
      <c r="W295" s="564"/>
      <c r="X295" s="564"/>
      <c r="Y295" s="564"/>
    </row>
    <row r="296" spans="1:25" s="559" customFormat="1" ht="10.5" hidden="1" customHeight="1">
      <c r="A296" s="560"/>
      <c r="B296" s="562"/>
      <c r="C296" s="562"/>
      <c r="D296" s="562"/>
      <c r="E296" s="562"/>
      <c r="F296" s="572"/>
      <c r="G296" s="572"/>
      <c r="H296" s="572"/>
      <c r="I296" s="600"/>
      <c r="J296" s="564"/>
      <c r="K296" s="564"/>
      <c r="L296" s="564"/>
      <c r="M296" s="564"/>
      <c r="N296" s="570"/>
      <c r="O296" s="564"/>
      <c r="P296" s="564"/>
      <c r="Q296" s="564"/>
      <c r="R296" s="564"/>
      <c r="S296" s="564"/>
      <c r="T296" s="564"/>
      <c r="U296" s="564"/>
      <c r="V296" s="564"/>
      <c r="W296" s="564"/>
      <c r="X296" s="564"/>
      <c r="Y296" s="564"/>
    </row>
    <row r="297" spans="1:25" s="559" customFormat="1" ht="10.5" hidden="1" customHeight="1">
      <c r="A297" s="560"/>
      <c r="B297" s="562"/>
      <c r="C297" s="562"/>
      <c r="D297" s="562"/>
      <c r="E297" s="562"/>
      <c r="F297" s="572"/>
      <c r="G297" s="572"/>
      <c r="H297" s="572"/>
      <c r="I297" s="600"/>
      <c r="J297" s="564"/>
      <c r="K297" s="564"/>
      <c r="L297" s="564"/>
      <c r="M297" s="564"/>
      <c r="N297" s="570"/>
      <c r="O297" s="564"/>
      <c r="P297" s="564"/>
      <c r="Q297" s="564"/>
      <c r="R297" s="564"/>
      <c r="S297" s="564"/>
      <c r="T297" s="564"/>
      <c r="U297" s="564"/>
      <c r="V297" s="564"/>
      <c r="W297" s="564"/>
      <c r="X297" s="564"/>
      <c r="Y297" s="564"/>
    </row>
    <row r="298" spans="1:25" s="559" customFormat="1" ht="10.5" hidden="1" customHeight="1">
      <c r="A298" s="560"/>
      <c r="B298" s="562"/>
      <c r="C298" s="562"/>
      <c r="D298" s="562"/>
      <c r="E298" s="562"/>
      <c r="F298" s="572"/>
      <c r="G298" s="572"/>
      <c r="H298" s="572"/>
      <c r="I298" s="600"/>
      <c r="J298" s="564"/>
      <c r="K298" s="564"/>
      <c r="L298" s="564"/>
      <c r="M298" s="564"/>
      <c r="N298" s="570"/>
      <c r="O298" s="564"/>
      <c r="P298" s="564"/>
      <c r="Q298" s="564"/>
      <c r="R298" s="564"/>
      <c r="S298" s="564"/>
      <c r="T298" s="564"/>
      <c r="U298" s="564"/>
      <c r="V298" s="564"/>
      <c r="W298" s="564"/>
      <c r="X298" s="564"/>
      <c r="Y298" s="564"/>
    </row>
    <row r="299" spans="1:25" s="559" customFormat="1" ht="10.5" hidden="1" customHeight="1">
      <c r="A299" s="560"/>
      <c r="B299" s="562"/>
      <c r="C299" s="562"/>
      <c r="D299" s="562"/>
      <c r="E299" s="562"/>
      <c r="F299" s="572"/>
      <c r="G299" s="572"/>
      <c r="H299" s="572"/>
      <c r="I299" s="600"/>
      <c r="J299" s="564"/>
      <c r="K299" s="564"/>
      <c r="L299" s="564"/>
      <c r="M299" s="564"/>
      <c r="N299" s="570"/>
      <c r="O299" s="564"/>
      <c r="P299" s="564"/>
      <c r="Q299" s="564"/>
      <c r="R299" s="564"/>
      <c r="S299" s="564"/>
      <c r="T299" s="564"/>
      <c r="U299" s="564"/>
      <c r="V299" s="564"/>
      <c r="W299" s="564"/>
      <c r="X299" s="564"/>
      <c r="Y299" s="564"/>
    </row>
    <row r="300" spans="1:25" s="559" customFormat="1" ht="10.5" hidden="1" customHeight="1">
      <c r="A300" s="560"/>
      <c r="B300" s="562"/>
      <c r="C300" s="562"/>
      <c r="D300" s="562"/>
      <c r="E300" s="562"/>
      <c r="F300" s="572"/>
      <c r="G300" s="572"/>
      <c r="H300" s="572"/>
      <c r="I300" s="600"/>
      <c r="J300" s="564"/>
      <c r="K300" s="564"/>
      <c r="L300" s="564"/>
      <c r="M300" s="564"/>
      <c r="N300" s="570"/>
      <c r="O300" s="564"/>
      <c r="P300" s="564"/>
      <c r="Q300" s="564"/>
      <c r="R300" s="564"/>
      <c r="S300" s="564"/>
      <c r="T300" s="564"/>
      <c r="U300" s="564"/>
      <c r="V300" s="564"/>
      <c r="W300" s="564"/>
      <c r="X300" s="564"/>
      <c r="Y300" s="564"/>
    </row>
    <row r="301" spans="1:25" s="559" customFormat="1" ht="10.5" hidden="1" customHeight="1">
      <c r="A301" s="560"/>
      <c r="B301" s="562"/>
      <c r="C301" s="562"/>
      <c r="D301" s="562"/>
      <c r="E301" s="562"/>
      <c r="F301" s="572"/>
      <c r="G301" s="572"/>
      <c r="H301" s="572"/>
      <c r="I301" s="600"/>
      <c r="J301" s="564"/>
      <c r="K301" s="564"/>
      <c r="L301" s="564"/>
      <c r="M301" s="564"/>
      <c r="N301" s="570"/>
      <c r="O301" s="564"/>
      <c r="P301" s="564"/>
      <c r="Q301" s="564"/>
      <c r="R301" s="564"/>
      <c r="S301" s="564"/>
      <c r="T301" s="564"/>
      <c r="U301" s="564"/>
      <c r="V301" s="564"/>
      <c r="W301" s="564"/>
      <c r="X301" s="564"/>
      <c r="Y301" s="564"/>
    </row>
    <row r="302" spans="1:25" s="559" customFormat="1" ht="10.5" hidden="1" customHeight="1">
      <c r="A302" s="560"/>
      <c r="B302" s="562"/>
      <c r="C302" s="562"/>
      <c r="D302" s="562"/>
      <c r="E302" s="562"/>
      <c r="F302" s="572"/>
      <c r="G302" s="572"/>
      <c r="H302" s="572"/>
      <c r="I302" s="600"/>
      <c r="J302" s="564"/>
      <c r="K302" s="564"/>
      <c r="L302" s="564"/>
      <c r="M302" s="564"/>
      <c r="N302" s="570"/>
      <c r="O302" s="564"/>
      <c r="P302" s="564"/>
      <c r="Q302" s="564"/>
      <c r="R302" s="564"/>
      <c r="S302" s="564"/>
      <c r="T302" s="564"/>
      <c r="U302" s="564"/>
      <c r="V302" s="564"/>
      <c r="W302" s="564"/>
      <c r="X302" s="564"/>
      <c r="Y302" s="564"/>
    </row>
    <row r="303" spans="1:25" s="559" customFormat="1" ht="10.5" hidden="1" customHeight="1">
      <c r="A303" s="560"/>
      <c r="B303" s="562"/>
      <c r="C303" s="562"/>
      <c r="D303" s="562"/>
      <c r="E303" s="562"/>
      <c r="F303" s="572"/>
      <c r="G303" s="572"/>
      <c r="H303" s="572"/>
      <c r="I303" s="600"/>
      <c r="J303" s="564"/>
      <c r="K303" s="564"/>
      <c r="L303" s="564"/>
      <c r="M303" s="564"/>
      <c r="N303" s="570"/>
      <c r="O303" s="564"/>
      <c r="P303" s="564"/>
      <c r="Q303" s="564"/>
      <c r="R303" s="564"/>
      <c r="S303" s="564"/>
      <c r="T303" s="564"/>
      <c r="U303" s="564"/>
      <c r="V303" s="564"/>
      <c r="W303" s="564"/>
      <c r="X303" s="564"/>
      <c r="Y303" s="564"/>
    </row>
    <row r="304" spans="1:25" s="559" customFormat="1" ht="10.5" hidden="1" customHeight="1">
      <c r="A304" s="560"/>
      <c r="B304" s="562"/>
      <c r="C304" s="562"/>
      <c r="D304" s="562"/>
      <c r="E304" s="562"/>
      <c r="F304" s="572"/>
      <c r="G304" s="572"/>
      <c r="H304" s="572"/>
      <c r="I304" s="600"/>
      <c r="J304" s="564"/>
      <c r="K304" s="564"/>
      <c r="L304" s="564"/>
      <c r="M304" s="564"/>
      <c r="N304" s="570"/>
      <c r="O304" s="564"/>
      <c r="P304" s="564"/>
      <c r="Q304" s="564"/>
      <c r="R304" s="564"/>
      <c r="S304" s="564"/>
      <c r="T304" s="564"/>
      <c r="U304" s="564"/>
      <c r="V304" s="564"/>
      <c r="W304" s="564"/>
      <c r="X304" s="564"/>
      <c r="Y304" s="564"/>
    </row>
    <row r="305" spans="1:25" s="559" customFormat="1" ht="10.5" hidden="1" customHeight="1">
      <c r="A305" s="560"/>
      <c r="B305" s="562"/>
      <c r="C305" s="562"/>
      <c r="D305" s="562"/>
      <c r="E305" s="562"/>
      <c r="F305" s="572"/>
      <c r="G305" s="572"/>
      <c r="H305" s="572"/>
      <c r="I305" s="600"/>
      <c r="J305" s="564"/>
      <c r="K305" s="564"/>
      <c r="L305" s="564"/>
      <c r="M305" s="564"/>
      <c r="N305" s="570"/>
      <c r="O305" s="564"/>
      <c r="P305" s="564"/>
      <c r="Q305" s="564"/>
      <c r="R305" s="564"/>
      <c r="S305" s="564"/>
      <c r="T305" s="564"/>
      <c r="U305" s="564"/>
      <c r="V305" s="564"/>
      <c r="W305" s="564"/>
      <c r="X305" s="564"/>
      <c r="Y305" s="564"/>
    </row>
    <row r="306" spans="1:25" s="559" customFormat="1" ht="10.5" hidden="1" customHeight="1">
      <c r="A306" s="560"/>
      <c r="B306" s="562"/>
      <c r="C306" s="562"/>
      <c r="D306" s="562"/>
      <c r="E306" s="562"/>
      <c r="F306" s="572"/>
      <c r="G306" s="572"/>
      <c r="H306" s="572"/>
      <c r="I306" s="600"/>
      <c r="J306" s="564"/>
      <c r="K306" s="564"/>
      <c r="L306" s="564"/>
      <c r="M306" s="564"/>
      <c r="N306" s="570"/>
      <c r="O306" s="564"/>
      <c r="P306" s="564"/>
      <c r="Q306" s="564"/>
      <c r="R306" s="564"/>
      <c r="S306" s="564"/>
      <c r="T306" s="564"/>
      <c r="U306" s="564"/>
      <c r="V306" s="564"/>
      <c r="W306" s="564"/>
      <c r="X306" s="564"/>
      <c r="Y306" s="564"/>
    </row>
    <row r="307" spans="1:25" s="559" customFormat="1" ht="10.5" hidden="1" customHeight="1">
      <c r="A307" s="560"/>
      <c r="B307" s="562"/>
      <c r="C307" s="562"/>
      <c r="D307" s="562"/>
      <c r="E307" s="562"/>
      <c r="F307" s="572"/>
      <c r="G307" s="572"/>
      <c r="H307" s="572"/>
      <c r="I307" s="600"/>
      <c r="J307" s="564"/>
      <c r="K307" s="564"/>
      <c r="L307" s="564"/>
      <c r="M307" s="564"/>
      <c r="N307" s="570"/>
      <c r="O307" s="564"/>
      <c r="P307" s="564"/>
      <c r="Q307" s="564"/>
      <c r="R307" s="564"/>
      <c r="S307" s="564"/>
      <c r="T307" s="564"/>
      <c r="U307" s="564"/>
      <c r="V307" s="564"/>
      <c r="W307" s="564"/>
      <c r="X307" s="564"/>
      <c r="Y307" s="564"/>
    </row>
    <row r="308" spans="1:25" s="559" customFormat="1" ht="10.5" hidden="1" customHeight="1">
      <c r="A308" s="560"/>
      <c r="B308" s="562"/>
      <c r="C308" s="562"/>
      <c r="D308" s="562"/>
      <c r="E308" s="562"/>
      <c r="F308" s="572"/>
      <c r="G308" s="572"/>
      <c r="H308" s="572"/>
      <c r="I308" s="600"/>
      <c r="J308" s="564"/>
      <c r="K308" s="564"/>
      <c r="L308" s="564"/>
      <c r="M308" s="564"/>
      <c r="N308" s="570"/>
      <c r="O308" s="564"/>
      <c r="P308" s="564"/>
      <c r="Q308" s="564"/>
      <c r="R308" s="564"/>
      <c r="S308" s="564"/>
      <c r="T308" s="564"/>
      <c r="U308" s="564"/>
      <c r="V308" s="564"/>
      <c r="W308" s="564"/>
      <c r="X308" s="564"/>
      <c r="Y308" s="564"/>
    </row>
    <row r="309" spans="1:25" s="559" customFormat="1" ht="10.5" hidden="1" customHeight="1">
      <c r="A309" s="560"/>
      <c r="B309" s="562"/>
      <c r="C309" s="562"/>
      <c r="D309" s="562"/>
      <c r="E309" s="562"/>
      <c r="F309" s="572"/>
      <c r="G309" s="572"/>
      <c r="H309" s="572"/>
      <c r="I309" s="600"/>
      <c r="J309" s="564"/>
      <c r="K309" s="564"/>
      <c r="L309" s="564"/>
      <c r="M309" s="564"/>
      <c r="N309" s="570"/>
      <c r="O309" s="564"/>
      <c r="P309" s="564"/>
      <c r="Q309" s="564"/>
      <c r="R309" s="564"/>
      <c r="S309" s="564"/>
      <c r="T309" s="564"/>
      <c r="U309" s="564"/>
      <c r="V309" s="564"/>
      <c r="W309" s="564"/>
      <c r="X309" s="564"/>
      <c r="Y309" s="564"/>
    </row>
    <row r="310" spans="1:25" s="559" customFormat="1" ht="10.5" hidden="1" customHeight="1">
      <c r="A310" s="560"/>
      <c r="B310" s="562"/>
      <c r="C310" s="562"/>
      <c r="D310" s="562"/>
      <c r="E310" s="562"/>
      <c r="F310" s="572"/>
      <c r="G310" s="572"/>
      <c r="H310" s="572"/>
      <c r="I310" s="600"/>
      <c r="J310" s="564"/>
      <c r="K310" s="564"/>
      <c r="L310" s="564"/>
      <c r="M310" s="564"/>
      <c r="N310" s="570"/>
      <c r="O310" s="564"/>
      <c r="P310" s="564"/>
      <c r="Q310" s="564"/>
      <c r="R310" s="564"/>
      <c r="S310" s="564"/>
      <c r="T310" s="564"/>
      <c r="U310" s="564"/>
      <c r="V310" s="564"/>
      <c r="W310" s="564"/>
      <c r="X310" s="564"/>
      <c r="Y310" s="564"/>
    </row>
    <row r="311" spans="1:25" s="559" customFormat="1" ht="10.5" hidden="1" customHeight="1">
      <c r="A311" s="560"/>
      <c r="B311" s="562"/>
      <c r="C311" s="562"/>
      <c r="D311" s="562"/>
      <c r="E311" s="562"/>
      <c r="F311" s="572"/>
      <c r="G311" s="572"/>
      <c r="H311" s="572"/>
      <c r="I311" s="600"/>
      <c r="J311" s="564"/>
      <c r="K311" s="564"/>
      <c r="L311" s="564"/>
      <c r="M311" s="564"/>
      <c r="N311" s="570"/>
      <c r="O311" s="564"/>
      <c r="P311" s="564"/>
      <c r="Q311" s="564"/>
      <c r="R311" s="564"/>
      <c r="S311" s="564"/>
      <c r="T311" s="564"/>
      <c r="U311" s="564"/>
      <c r="V311" s="564"/>
      <c r="W311" s="564"/>
      <c r="X311" s="564"/>
      <c r="Y311" s="564"/>
    </row>
    <row r="312" spans="1:25" s="559" customFormat="1" ht="10.5" hidden="1" customHeight="1">
      <c r="A312" s="560"/>
      <c r="B312" s="562"/>
      <c r="C312" s="562"/>
      <c r="D312" s="562"/>
      <c r="E312" s="562"/>
      <c r="F312" s="572"/>
      <c r="G312" s="572"/>
      <c r="H312" s="572"/>
      <c r="I312" s="600"/>
      <c r="J312" s="564"/>
      <c r="K312" s="564"/>
      <c r="L312" s="564"/>
      <c r="M312" s="564"/>
      <c r="N312" s="570"/>
      <c r="O312" s="564"/>
      <c r="P312" s="564"/>
      <c r="Q312" s="564"/>
      <c r="R312" s="564"/>
      <c r="S312" s="564"/>
      <c r="T312" s="564"/>
      <c r="U312" s="564"/>
      <c r="V312" s="564"/>
      <c r="W312" s="564"/>
      <c r="X312" s="564"/>
      <c r="Y312" s="564"/>
    </row>
    <row r="313" spans="1:25" s="559" customFormat="1" ht="10.5" hidden="1" customHeight="1">
      <c r="A313" s="560"/>
      <c r="B313" s="562"/>
      <c r="C313" s="562"/>
      <c r="D313" s="562"/>
      <c r="E313" s="562"/>
      <c r="F313" s="572"/>
      <c r="G313" s="572"/>
      <c r="H313" s="572"/>
      <c r="I313" s="600"/>
      <c r="J313" s="564"/>
      <c r="K313" s="564"/>
      <c r="L313" s="564"/>
      <c r="M313" s="564"/>
      <c r="N313" s="570"/>
      <c r="O313" s="564"/>
      <c r="P313" s="564"/>
      <c r="Q313" s="564"/>
      <c r="R313" s="564"/>
      <c r="S313" s="564"/>
      <c r="T313" s="564"/>
      <c r="U313" s="564"/>
      <c r="V313" s="564"/>
      <c r="W313" s="564"/>
      <c r="X313" s="564"/>
      <c r="Y313" s="564"/>
    </row>
    <row r="314" spans="1:25" s="559" customFormat="1" ht="10.5" hidden="1" customHeight="1">
      <c r="A314" s="560"/>
      <c r="B314" s="562"/>
      <c r="C314" s="562"/>
      <c r="D314" s="562"/>
      <c r="E314" s="562"/>
      <c r="F314" s="572"/>
      <c r="G314" s="572"/>
      <c r="H314" s="572"/>
      <c r="I314" s="600"/>
      <c r="J314" s="564"/>
      <c r="K314" s="564"/>
      <c r="L314" s="564"/>
      <c r="M314" s="564"/>
      <c r="N314" s="570"/>
      <c r="O314" s="564"/>
      <c r="P314" s="564"/>
      <c r="Q314" s="564"/>
      <c r="R314" s="564"/>
      <c r="S314" s="564"/>
      <c r="T314" s="564"/>
      <c r="U314" s="564"/>
      <c r="V314" s="564"/>
      <c r="W314" s="564"/>
      <c r="X314" s="564"/>
      <c r="Y314" s="564"/>
    </row>
    <row r="315" spans="1:25" s="559" customFormat="1" ht="10.5" hidden="1" customHeight="1">
      <c r="A315" s="560"/>
      <c r="B315" s="562"/>
      <c r="C315" s="562"/>
      <c r="D315" s="562"/>
      <c r="E315" s="562"/>
      <c r="F315" s="572"/>
      <c r="G315" s="572"/>
      <c r="H315" s="572"/>
      <c r="I315" s="600"/>
      <c r="J315" s="564"/>
      <c r="K315" s="564"/>
      <c r="L315" s="564"/>
      <c r="M315" s="564"/>
      <c r="N315" s="570"/>
      <c r="O315" s="564"/>
      <c r="P315" s="564"/>
      <c r="Q315" s="564"/>
      <c r="R315" s="564"/>
      <c r="S315" s="564"/>
      <c r="T315" s="564"/>
      <c r="U315" s="564"/>
      <c r="V315" s="564"/>
      <c r="W315" s="564"/>
      <c r="X315" s="564"/>
      <c r="Y315" s="564"/>
    </row>
    <row r="316" spans="1:25" s="559" customFormat="1" ht="10.5" hidden="1" customHeight="1">
      <c r="A316" s="560"/>
      <c r="B316" s="562"/>
      <c r="C316" s="562"/>
      <c r="D316" s="562"/>
      <c r="E316" s="562"/>
      <c r="F316" s="572"/>
      <c r="G316" s="572"/>
      <c r="H316" s="572"/>
      <c r="I316" s="600"/>
      <c r="J316" s="564"/>
      <c r="K316" s="564"/>
      <c r="L316" s="564"/>
      <c r="M316" s="564"/>
      <c r="N316" s="570"/>
      <c r="O316" s="564"/>
      <c r="P316" s="564"/>
      <c r="Q316" s="564"/>
      <c r="R316" s="564"/>
      <c r="S316" s="564"/>
      <c r="T316" s="564"/>
      <c r="U316" s="564"/>
      <c r="V316" s="564"/>
      <c r="W316" s="564"/>
      <c r="X316" s="564"/>
      <c r="Y316" s="564"/>
    </row>
    <row r="317" spans="1:25" s="559" customFormat="1" ht="10.5" hidden="1" customHeight="1">
      <c r="A317" s="560"/>
      <c r="B317" s="562"/>
      <c r="C317" s="562"/>
      <c r="D317" s="562"/>
      <c r="E317" s="562"/>
      <c r="F317" s="572"/>
      <c r="G317" s="572"/>
      <c r="H317" s="572"/>
      <c r="I317" s="600"/>
      <c r="J317" s="564"/>
      <c r="K317" s="564"/>
      <c r="L317" s="564"/>
      <c r="M317" s="564"/>
      <c r="N317" s="570"/>
      <c r="O317" s="564"/>
      <c r="P317" s="564"/>
      <c r="Q317" s="564"/>
      <c r="R317" s="564"/>
      <c r="S317" s="564"/>
      <c r="T317" s="564"/>
      <c r="U317" s="564"/>
      <c r="V317" s="564"/>
      <c r="W317" s="564"/>
      <c r="X317" s="564"/>
      <c r="Y317" s="564"/>
    </row>
    <row r="318" spans="1:25" s="559" customFormat="1" ht="10.5" hidden="1" customHeight="1">
      <c r="A318" s="560"/>
      <c r="B318" s="562"/>
      <c r="C318" s="562"/>
      <c r="D318" s="562"/>
      <c r="E318" s="562"/>
      <c r="F318" s="572"/>
      <c r="G318" s="572"/>
      <c r="H318" s="572"/>
      <c r="I318" s="600"/>
      <c r="J318" s="564"/>
      <c r="K318" s="564"/>
      <c r="L318" s="564"/>
      <c r="M318" s="564"/>
      <c r="N318" s="570"/>
      <c r="O318" s="564"/>
      <c r="P318" s="564"/>
      <c r="Q318" s="564"/>
      <c r="R318" s="564"/>
      <c r="S318" s="564"/>
      <c r="T318" s="564"/>
      <c r="U318" s="564"/>
      <c r="V318" s="564"/>
      <c r="W318" s="564"/>
      <c r="X318" s="564"/>
      <c r="Y318" s="564"/>
    </row>
    <row r="319" spans="1:25" s="559" customFormat="1" ht="10.5" hidden="1" customHeight="1">
      <c r="A319" s="560"/>
      <c r="B319" s="562"/>
      <c r="C319" s="562"/>
      <c r="D319" s="562"/>
      <c r="E319" s="562"/>
      <c r="F319" s="572"/>
      <c r="G319" s="572"/>
      <c r="H319" s="572"/>
      <c r="I319" s="600"/>
      <c r="J319" s="564"/>
      <c r="K319" s="564"/>
      <c r="L319" s="564"/>
      <c r="M319" s="564"/>
      <c r="N319" s="570"/>
      <c r="O319" s="564"/>
      <c r="P319" s="564"/>
      <c r="Q319" s="564"/>
      <c r="R319" s="564"/>
      <c r="S319" s="564"/>
      <c r="T319" s="564"/>
      <c r="U319" s="564"/>
      <c r="V319" s="564"/>
      <c r="W319" s="564"/>
      <c r="X319" s="564"/>
      <c r="Y319" s="564"/>
    </row>
    <row r="320" spans="1:25" s="559" customFormat="1" ht="10.5" hidden="1" customHeight="1">
      <c r="A320" s="560"/>
      <c r="B320" s="562"/>
      <c r="C320" s="562"/>
      <c r="D320" s="562"/>
      <c r="E320" s="562"/>
      <c r="F320" s="572"/>
      <c r="G320" s="572"/>
      <c r="H320" s="572"/>
      <c r="I320" s="600"/>
      <c r="J320" s="564"/>
      <c r="K320" s="564"/>
      <c r="L320" s="564"/>
      <c r="M320" s="564"/>
      <c r="N320" s="570"/>
      <c r="O320" s="564"/>
      <c r="P320" s="564"/>
      <c r="Q320" s="564"/>
      <c r="R320" s="564"/>
      <c r="S320" s="564"/>
      <c r="T320" s="564"/>
      <c r="U320" s="564"/>
      <c r="V320" s="564"/>
      <c r="W320" s="564"/>
      <c r="X320" s="564"/>
      <c r="Y320" s="564"/>
    </row>
    <row r="321" spans="1:25" s="559" customFormat="1" ht="10.5" hidden="1" customHeight="1">
      <c r="A321" s="560"/>
      <c r="B321" s="562"/>
      <c r="C321" s="562"/>
      <c r="D321" s="562"/>
      <c r="E321" s="562"/>
      <c r="F321" s="572"/>
      <c r="G321" s="572"/>
      <c r="H321" s="572"/>
      <c r="I321" s="600"/>
      <c r="J321" s="564"/>
      <c r="K321" s="564"/>
      <c r="L321" s="564"/>
      <c r="M321" s="564"/>
      <c r="N321" s="570"/>
      <c r="O321" s="564"/>
      <c r="P321" s="564"/>
      <c r="Q321" s="564"/>
      <c r="R321" s="564"/>
      <c r="S321" s="564"/>
      <c r="T321" s="564"/>
      <c r="U321" s="564"/>
      <c r="V321" s="564"/>
      <c r="W321" s="564"/>
      <c r="X321" s="564"/>
      <c r="Y321" s="564"/>
    </row>
    <row r="322" spans="1:25" s="559" customFormat="1" ht="10.5" hidden="1" customHeight="1">
      <c r="A322" s="560"/>
      <c r="B322" s="562"/>
      <c r="C322" s="562"/>
      <c r="D322" s="562"/>
      <c r="E322" s="562"/>
      <c r="F322" s="572"/>
      <c r="G322" s="572"/>
      <c r="H322" s="572"/>
      <c r="I322" s="600"/>
      <c r="J322" s="564"/>
      <c r="K322" s="564"/>
      <c r="L322" s="564"/>
      <c r="M322" s="564"/>
      <c r="N322" s="570"/>
      <c r="O322" s="564"/>
      <c r="P322" s="564"/>
      <c r="Q322" s="564"/>
      <c r="R322" s="564"/>
      <c r="S322" s="564"/>
      <c r="T322" s="564"/>
      <c r="U322" s="564"/>
      <c r="V322" s="564"/>
      <c r="W322" s="564"/>
      <c r="X322" s="564"/>
      <c r="Y322" s="564"/>
    </row>
    <row r="323" spans="1:25" s="559" customFormat="1" ht="10.5" hidden="1" customHeight="1">
      <c r="A323" s="560"/>
      <c r="B323" s="562"/>
      <c r="C323" s="562"/>
      <c r="D323" s="562"/>
      <c r="E323" s="562"/>
      <c r="F323" s="572"/>
      <c r="G323" s="572"/>
      <c r="H323" s="572"/>
      <c r="I323" s="600"/>
      <c r="J323" s="564"/>
      <c r="K323" s="564"/>
      <c r="L323" s="564"/>
      <c r="M323" s="564"/>
      <c r="N323" s="570"/>
      <c r="O323" s="564"/>
      <c r="P323" s="564"/>
      <c r="Q323" s="564"/>
      <c r="R323" s="564"/>
      <c r="S323" s="564"/>
      <c r="T323" s="564"/>
      <c r="U323" s="564"/>
      <c r="V323" s="564"/>
      <c r="W323" s="564"/>
      <c r="X323" s="564"/>
      <c r="Y323" s="564"/>
    </row>
    <row r="324" spans="1:25" s="559" customFormat="1" ht="10.5" hidden="1" customHeight="1">
      <c r="A324" s="560"/>
      <c r="B324" s="562"/>
      <c r="C324" s="562"/>
      <c r="D324" s="562"/>
      <c r="E324" s="562"/>
      <c r="F324" s="572"/>
      <c r="G324" s="572"/>
      <c r="H324" s="572"/>
      <c r="I324" s="600"/>
      <c r="J324" s="564"/>
      <c r="K324" s="564"/>
      <c r="L324" s="564"/>
      <c r="M324" s="564"/>
      <c r="N324" s="570"/>
      <c r="O324" s="564"/>
      <c r="P324" s="564"/>
      <c r="Q324" s="564"/>
      <c r="R324" s="564"/>
      <c r="S324" s="564"/>
      <c r="T324" s="564"/>
      <c r="U324" s="564"/>
      <c r="V324" s="564"/>
      <c r="W324" s="564"/>
      <c r="X324" s="564"/>
      <c r="Y324" s="564"/>
    </row>
    <row r="325" spans="1:25" s="559" customFormat="1" ht="10.5" hidden="1" customHeight="1">
      <c r="A325" s="560"/>
      <c r="B325" s="562"/>
      <c r="C325" s="562"/>
      <c r="D325" s="562"/>
      <c r="E325" s="562"/>
      <c r="F325" s="572"/>
      <c r="G325" s="572"/>
      <c r="H325" s="572"/>
      <c r="I325" s="600"/>
      <c r="J325" s="564"/>
      <c r="K325" s="564"/>
      <c r="L325" s="564"/>
      <c r="M325" s="564"/>
      <c r="N325" s="570"/>
      <c r="O325" s="564"/>
      <c r="P325" s="564"/>
      <c r="Q325" s="564"/>
      <c r="R325" s="564"/>
      <c r="S325" s="564"/>
      <c r="T325" s="564"/>
      <c r="U325" s="564"/>
      <c r="V325" s="564"/>
      <c r="W325" s="564"/>
      <c r="X325" s="564"/>
      <c r="Y325" s="564"/>
    </row>
    <row r="326" spans="1:25" s="559" customFormat="1" ht="10.5" hidden="1" customHeight="1">
      <c r="A326" s="560"/>
      <c r="B326" s="562"/>
      <c r="C326" s="562"/>
      <c r="D326" s="562"/>
      <c r="E326" s="562"/>
      <c r="F326" s="572"/>
      <c r="G326" s="572"/>
      <c r="H326" s="572"/>
      <c r="I326" s="600"/>
      <c r="J326" s="564"/>
      <c r="K326" s="564"/>
      <c r="L326" s="564"/>
      <c r="M326" s="564"/>
      <c r="N326" s="570"/>
      <c r="O326" s="564"/>
      <c r="P326" s="564"/>
      <c r="Q326" s="564"/>
      <c r="R326" s="564"/>
      <c r="S326" s="564"/>
      <c r="T326" s="564"/>
      <c r="U326" s="564"/>
      <c r="V326" s="564"/>
      <c r="W326" s="564"/>
      <c r="X326" s="564"/>
      <c r="Y326" s="564"/>
    </row>
    <row r="327" spans="1:25" s="559" customFormat="1" ht="10.5" hidden="1" customHeight="1">
      <c r="A327" s="560"/>
      <c r="B327" s="562"/>
      <c r="C327" s="562"/>
      <c r="D327" s="562"/>
      <c r="E327" s="562"/>
      <c r="F327" s="572"/>
      <c r="G327" s="572"/>
      <c r="H327" s="572"/>
      <c r="I327" s="600"/>
      <c r="J327" s="564"/>
      <c r="K327" s="564"/>
      <c r="L327" s="564"/>
      <c r="M327" s="564"/>
      <c r="N327" s="570"/>
      <c r="O327" s="564"/>
      <c r="P327" s="564"/>
      <c r="Q327" s="564"/>
      <c r="R327" s="564"/>
      <c r="S327" s="564"/>
      <c r="T327" s="564"/>
      <c r="U327" s="564"/>
      <c r="V327" s="564"/>
      <c r="W327" s="564"/>
      <c r="X327" s="564"/>
      <c r="Y327" s="564"/>
    </row>
    <row r="328" spans="1:25" s="559" customFormat="1" ht="9.75" hidden="1" customHeight="1">
      <c r="A328" s="553"/>
      <c r="B328" s="560"/>
      <c r="C328" s="560"/>
      <c r="D328" s="560"/>
      <c r="E328" s="574"/>
      <c r="F328" s="562"/>
      <c r="G328" s="562"/>
      <c r="H328" s="562"/>
      <c r="I328" s="581"/>
      <c r="J328" s="558"/>
      <c r="K328" s="558"/>
      <c r="L328" s="558"/>
      <c r="M328" s="558"/>
      <c r="N328" s="558"/>
      <c r="O328" s="558"/>
      <c r="P328" s="558"/>
      <c r="Q328" s="558"/>
      <c r="R328" s="558"/>
      <c r="S328" s="558"/>
      <c r="T328" s="558"/>
      <c r="U328" s="558"/>
      <c r="V328" s="558"/>
      <c r="W328" s="558"/>
      <c r="X328" s="558"/>
      <c r="Y328" s="558"/>
    </row>
    <row r="329" spans="1:25" s="559" customFormat="1" ht="15.75" hidden="1" customHeight="1">
      <c r="A329" s="553"/>
      <c r="B329" s="560"/>
      <c r="C329" s="560"/>
      <c r="D329" s="560"/>
      <c r="E329" s="560"/>
      <c r="F329" s="560"/>
      <c r="G329" s="560"/>
      <c r="H329" s="560"/>
      <c r="I329" s="560"/>
      <c r="J329" s="560"/>
    </row>
    <row r="330" spans="1:25" s="559" customFormat="1" ht="15.75" customHeight="1">
      <c r="A330" s="553"/>
      <c r="B330" s="560"/>
      <c r="C330" s="560"/>
      <c r="D330" s="560"/>
      <c r="E330" s="560"/>
      <c r="F330" s="560"/>
      <c r="G330" s="560"/>
      <c r="H330" s="560"/>
      <c r="I330" s="560"/>
      <c r="J330" s="560"/>
    </row>
    <row r="331" spans="1:25" s="559" customFormat="1" ht="18" customHeight="1">
      <c r="A331" s="553"/>
      <c r="B331" s="554" t="s">
        <v>916</v>
      </c>
      <c r="C331" s="555"/>
      <c r="D331" s="555"/>
      <c r="E331" s="555"/>
      <c r="F331" s="556"/>
      <c r="G331" s="557"/>
      <c r="H331" s="557"/>
      <c r="I331" s="557"/>
      <c r="J331" s="558"/>
      <c r="K331" s="558"/>
      <c r="L331" s="558"/>
      <c r="M331" s="558"/>
      <c r="N331" s="558"/>
      <c r="O331" s="558"/>
      <c r="P331" s="558"/>
      <c r="Q331" s="558"/>
      <c r="R331" s="558"/>
      <c r="S331" s="558"/>
      <c r="T331" s="558"/>
      <c r="U331" s="558"/>
      <c r="V331" s="558"/>
      <c r="W331" s="558"/>
      <c r="X331" s="558"/>
      <c r="Y331" s="558"/>
    </row>
    <row r="332" spans="1:25" s="559" customFormat="1" ht="32.25" customHeight="1">
      <c r="A332" s="553"/>
      <c r="B332" s="933" t="s">
        <v>742</v>
      </c>
      <c r="C332" s="933"/>
      <c r="D332" s="933"/>
      <c r="E332" s="933"/>
      <c r="F332" s="933"/>
      <c r="G332" s="933"/>
      <c r="H332" s="933"/>
      <c r="I332" s="933"/>
      <c r="J332" s="558"/>
      <c r="K332" s="558"/>
      <c r="L332" s="558"/>
      <c r="M332" s="558"/>
      <c r="N332" s="558"/>
      <c r="O332" s="558"/>
      <c r="P332" s="558"/>
      <c r="Q332" s="558"/>
      <c r="R332" s="558"/>
      <c r="S332" s="558"/>
      <c r="T332" s="558"/>
      <c r="U332" s="558"/>
      <c r="V332" s="558"/>
      <c r="W332" s="558"/>
      <c r="X332" s="558"/>
      <c r="Y332" s="558"/>
    </row>
    <row r="333" spans="1:25" s="559" customFormat="1" ht="9.75" customHeight="1">
      <c r="A333" s="560"/>
      <c r="B333" s="561"/>
      <c r="C333" s="562"/>
      <c r="D333" s="562"/>
      <c r="E333" s="562"/>
      <c r="F333" s="562"/>
      <c r="G333" s="562"/>
      <c r="H333" s="562"/>
      <c r="I333" s="562"/>
      <c r="J333" s="560"/>
    </row>
    <row r="334" spans="1:25" s="559" customFormat="1" ht="60" customHeight="1">
      <c r="A334" s="563">
        <v>1</v>
      </c>
      <c r="B334" s="955" t="s">
        <v>931</v>
      </c>
      <c r="C334" s="884"/>
      <c r="D334" s="884"/>
      <c r="E334" s="956"/>
      <c r="F334" s="959"/>
      <c r="G334" s="960"/>
      <c r="H334" s="960"/>
      <c r="I334" s="961"/>
      <c r="J334" s="564"/>
      <c r="K334" s="564"/>
      <c r="L334" s="564"/>
      <c r="M334" s="564"/>
      <c r="N334" s="565"/>
      <c r="O334" s="564"/>
      <c r="P334" s="564"/>
      <c r="Q334" s="564"/>
      <c r="R334" s="564"/>
      <c r="S334" s="564"/>
      <c r="T334" s="564"/>
      <c r="U334" s="564"/>
      <c r="V334" s="564"/>
      <c r="W334" s="564"/>
      <c r="X334" s="564"/>
      <c r="Y334" s="564"/>
    </row>
    <row r="335" spans="1:25" s="559" customFormat="1" ht="60" customHeight="1">
      <c r="A335" s="563">
        <v>2</v>
      </c>
      <c r="B335" s="955" t="s">
        <v>932</v>
      </c>
      <c r="C335" s="884"/>
      <c r="D335" s="884"/>
      <c r="E335" s="956"/>
      <c r="F335" s="959"/>
      <c r="G335" s="960"/>
      <c r="H335" s="960"/>
      <c r="I335" s="961"/>
      <c r="J335" s="564"/>
      <c r="K335" s="564"/>
      <c r="L335" s="564"/>
      <c r="M335" s="564"/>
      <c r="N335" s="565"/>
      <c r="O335" s="564"/>
      <c r="P335" s="564"/>
      <c r="Q335" s="564"/>
      <c r="R335" s="564"/>
      <c r="S335" s="564"/>
      <c r="T335" s="564"/>
      <c r="U335" s="564"/>
      <c r="V335" s="564"/>
      <c r="W335" s="564"/>
      <c r="X335" s="564"/>
      <c r="Y335" s="564"/>
    </row>
    <row r="336" spans="1:25" s="559" customFormat="1" ht="59.25" customHeight="1">
      <c r="A336" s="601">
        <v>3</v>
      </c>
      <c r="B336" s="944" t="s">
        <v>992</v>
      </c>
      <c r="C336" s="926"/>
      <c r="D336" s="926"/>
      <c r="E336" s="927"/>
      <c r="F336" s="962"/>
      <c r="G336" s="963"/>
      <c r="H336" s="963"/>
      <c r="I336" s="964"/>
      <c r="J336" s="564"/>
      <c r="K336" s="564"/>
      <c r="L336" s="564"/>
      <c r="M336" s="564"/>
      <c r="N336" s="565"/>
      <c r="O336" s="564"/>
      <c r="P336" s="564"/>
      <c r="Q336" s="564"/>
      <c r="R336" s="564"/>
      <c r="S336" s="564"/>
      <c r="T336" s="564"/>
      <c r="U336" s="564"/>
      <c r="V336" s="564"/>
      <c r="W336" s="564"/>
      <c r="X336" s="564"/>
      <c r="Y336" s="564"/>
    </row>
    <row r="337" spans="1:25" s="559" customFormat="1" ht="72.599999999999994" customHeight="1">
      <c r="A337" s="569">
        <v>4</v>
      </c>
      <c r="B337" s="955" t="s">
        <v>1001</v>
      </c>
      <c r="C337" s="884"/>
      <c r="D337" s="884"/>
      <c r="E337" s="956"/>
      <c r="F337" s="957"/>
      <c r="G337" s="940"/>
      <c r="H337" s="940"/>
      <c r="I337" s="941"/>
      <c r="J337" s="558"/>
      <c r="K337" s="558"/>
      <c r="L337" s="558"/>
      <c r="M337" s="558"/>
      <c r="N337" s="570"/>
      <c r="O337" s="558"/>
      <c r="P337" s="558"/>
      <c r="Q337" s="558"/>
      <c r="R337" s="558"/>
      <c r="S337" s="558"/>
      <c r="T337" s="558"/>
      <c r="U337" s="558"/>
      <c r="V337" s="558"/>
      <c r="W337" s="558"/>
      <c r="X337" s="558"/>
      <c r="Y337" s="558"/>
    </row>
    <row r="338" spans="1:25" s="559" customFormat="1" ht="28.5" customHeight="1">
      <c r="A338" s="569" t="s">
        <v>272</v>
      </c>
      <c r="B338" s="926" t="s">
        <v>701</v>
      </c>
      <c r="C338" s="926"/>
      <c r="D338" s="926"/>
      <c r="E338" s="927"/>
      <c r="F338" s="957"/>
      <c r="G338" s="940"/>
      <c r="H338" s="940"/>
      <c r="I338" s="941"/>
      <c r="J338" s="558"/>
      <c r="K338" s="558"/>
      <c r="L338" s="558"/>
      <c r="M338" s="558"/>
      <c r="N338" s="570"/>
      <c r="O338" s="558"/>
      <c r="P338" s="558"/>
      <c r="Q338" s="558"/>
      <c r="R338" s="558"/>
      <c r="S338" s="558"/>
      <c r="T338" s="558"/>
      <c r="U338" s="558"/>
      <c r="V338" s="558"/>
      <c r="W338" s="558"/>
      <c r="X338" s="558"/>
      <c r="Y338" s="558"/>
    </row>
    <row r="339" spans="1:25" s="559" customFormat="1" ht="41.25" customHeight="1">
      <c r="A339" s="569" t="s">
        <v>276</v>
      </c>
      <c r="B339" s="926" t="s">
        <v>933</v>
      </c>
      <c r="C339" s="926"/>
      <c r="D339" s="926"/>
      <c r="E339" s="927"/>
      <c r="F339" s="926"/>
      <c r="G339" s="926"/>
      <c r="H339" s="926"/>
      <c r="I339" s="927"/>
      <c r="J339" s="558"/>
      <c r="K339" s="558"/>
      <c r="L339" s="558"/>
      <c r="M339" s="558"/>
      <c r="N339" s="570"/>
      <c r="O339" s="558"/>
      <c r="P339" s="558"/>
      <c r="Q339" s="558"/>
      <c r="R339" s="558"/>
      <c r="S339" s="558"/>
      <c r="T339" s="558"/>
      <c r="U339" s="558"/>
      <c r="V339" s="558"/>
      <c r="W339" s="558"/>
      <c r="X339" s="558"/>
      <c r="Y339" s="558"/>
    </row>
    <row r="340" spans="1:25" s="559" customFormat="1" ht="73.5" customHeight="1">
      <c r="A340" s="569" t="s">
        <v>702</v>
      </c>
      <c r="B340" s="926" t="s">
        <v>994</v>
      </c>
      <c r="C340" s="926"/>
      <c r="D340" s="926"/>
      <c r="E340" s="927"/>
      <c r="F340" s="957"/>
      <c r="G340" s="940"/>
      <c r="H340" s="940"/>
      <c r="I340" s="941"/>
      <c r="J340" s="558"/>
      <c r="K340" s="558"/>
      <c r="L340" s="558"/>
      <c r="M340" s="558"/>
      <c r="N340" s="570"/>
      <c r="O340" s="558"/>
      <c r="P340" s="558"/>
      <c r="Q340" s="558"/>
      <c r="R340" s="558"/>
      <c r="S340" s="558"/>
      <c r="T340" s="558"/>
      <c r="U340" s="558"/>
      <c r="V340" s="558"/>
      <c r="W340" s="558"/>
      <c r="X340" s="558"/>
      <c r="Y340" s="558"/>
    </row>
    <row r="341" spans="1:25" s="559" customFormat="1" ht="14.25" customHeight="1">
      <c r="A341" s="571"/>
      <c r="B341" s="565"/>
      <c r="C341" s="565"/>
      <c r="D341" s="565"/>
      <c r="E341" s="565"/>
      <c r="F341" s="572"/>
      <c r="G341" s="572"/>
      <c r="H341" s="572"/>
      <c r="I341" s="572"/>
      <c r="J341" s="558"/>
      <c r="K341" s="558"/>
      <c r="L341" s="558"/>
      <c r="M341" s="558"/>
      <c r="N341" s="558"/>
      <c r="O341" s="558"/>
      <c r="P341" s="558"/>
      <c r="Q341" s="558"/>
      <c r="R341" s="558"/>
      <c r="S341" s="558"/>
      <c r="T341" s="558"/>
      <c r="U341" s="558"/>
      <c r="V341" s="558"/>
      <c r="W341" s="558"/>
      <c r="X341" s="558"/>
      <c r="Y341" s="558"/>
    </row>
    <row r="342" spans="1:25" s="559" customFormat="1" ht="33" customHeight="1">
      <c r="A342" s="569" t="s">
        <v>703</v>
      </c>
      <c r="B342" s="926" t="s">
        <v>294</v>
      </c>
      <c r="C342" s="926"/>
      <c r="D342" s="926"/>
      <c r="E342" s="926"/>
      <c r="F342" s="957"/>
      <c r="G342" s="940"/>
      <c r="H342" s="940"/>
      <c r="I342" s="941"/>
      <c r="J342" s="558"/>
      <c r="K342" s="558"/>
      <c r="L342" s="558"/>
      <c r="M342" s="558"/>
      <c r="N342" s="558"/>
      <c r="O342" s="558"/>
      <c r="P342" s="558"/>
      <c r="Q342" s="558"/>
      <c r="R342" s="558"/>
      <c r="S342" s="558"/>
      <c r="T342" s="558"/>
      <c r="U342" s="558"/>
      <c r="V342" s="558"/>
      <c r="W342" s="558"/>
      <c r="X342" s="558"/>
      <c r="Y342" s="558"/>
    </row>
    <row r="343" spans="1:25" s="559" customFormat="1" ht="14.25" customHeight="1">
      <c r="A343" s="571"/>
      <c r="B343" s="572"/>
      <c r="C343" s="572"/>
      <c r="D343" s="572"/>
      <c r="E343" s="572"/>
      <c r="F343" s="572"/>
      <c r="G343" s="572"/>
      <c r="H343" s="572"/>
      <c r="I343" s="572"/>
      <c r="J343" s="558"/>
      <c r="K343" s="558"/>
      <c r="L343" s="558"/>
      <c r="M343" s="558"/>
      <c r="N343" s="558"/>
      <c r="O343" s="558"/>
      <c r="P343" s="558"/>
      <c r="Q343" s="558"/>
      <c r="R343" s="558"/>
      <c r="S343" s="558"/>
      <c r="T343" s="558"/>
      <c r="U343" s="558"/>
      <c r="V343" s="558"/>
      <c r="W343" s="558"/>
      <c r="X343" s="558"/>
      <c r="Y343" s="558"/>
    </row>
    <row r="344" spans="1:25" s="559" customFormat="1" ht="20.25" customHeight="1">
      <c r="A344" s="914" t="s">
        <v>704</v>
      </c>
      <c r="B344" s="954" t="s">
        <v>928</v>
      </c>
      <c r="C344" s="954"/>
      <c r="D344" s="954"/>
      <c r="E344" s="954"/>
      <c r="F344" s="920"/>
      <c r="G344" s="958"/>
      <c r="H344" s="958"/>
      <c r="I344" s="921"/>
      <c r="J344" s="558"/>
      <c r="K344" s="558"/>
      <c r="L344" s="558"/>
      <c r="M344" s="558"/>
      <c r="N344" s="558"/>
      <c r="O344" s="558"/>
      <c r="P344" s="558"/>
      <c r="Q344" s="558"/>
      <c r="R344" s="558"/>
      <c r="S344" s="558"/>
      <c r="T344" s="558"/>
      <c r="U344" s="558"/>
      <c r="V344" s="558"/>
      <c r="W344" s="558"/>
      <c r="X344" s="558"/>
      <c r="Y344" s="558"/>
    </row>
    <row r="345" spans="1:25" s="559" customFormat="1" ht="61.5" customHeight="1">
      <c r="A345" s="915"/>
      <c r="B345" s="899"/>
      <c r="C345" s="899"/>
      <c r="D345" s="899"/>
      <c r="E345" s="899"/>
      <c r="F345" s="923"/>
      <c r="G345" s="949"/>
      <c r="H345" s="949"/>
      <c r="I345" s="924"/>
      <c r="J345" s="558"/>
      <c r="K345" s="558"/>
      <c r="L345" s="558"/>
      <c r="M345" s="558"/>
      <c r="N345" s="558"/>
      <c r="O345" s="558"/>
      <c r="P345" s="558"/>
      <c r="Q345" s="558"/>
      <c r="R345" s="558"/>
      <c r="S345" s="558"/>
      <c r="T345" s="558"/>
      <c r="U345" s="558"/>
      <c r="V345" s="558"/>
      <c r="W345" s="558"/>
      <c r="X345" s="558"/>
      <c r="Y345" s="558"/>
    </row>
    <row r="346" spans="1:25" s="559" customFormat="1" ht="21" customHeight="1">
      <c r="A346" s="573"/>
      <c r="E346" s="574" t="s">
        <v>295</v>
      </c>
      <c r="F346" s="923"/>
      <c r="G346" s="949"/>
      <c r="H346" s="949"/>
      <c r="I346" s="924"/>
      <c r="J346" s="558"/>
      <c r="K346" s="558"/>
      <c r="L346" s="558"/>
      <c r="M346" s="558"/>
      <c r="N346" s="558"/>
      <c r="O346" s="558"/>
      <c r="P346" s="558"/>
      <c r="Q346" s="558"/>
      <c r="R346" s="558"/>
      <c r="S346" s="558"/>
      <c r="T346" s="558"/>
      <c r="U346" s="558"/>
      <c r="V346" s="558"/>
      <c r="W346" s="558"/>
      <c r="X346" s="558"/>
      <c r="Y346" s="558"/>
    </row>
    <row r="347" spans="1:25" s="559" customFormat="1" ht="21" customHeight="1">
      <c r="A347" s="573"/>
      <c r="E347" s="574" t="s">
        <v>97</v>
      </c>
      <c r="F347" s="923"/>
      <c r="G347" s="949"/>
      <c r="H347" s="949"/>
      <c r="I347" s="924"/>
      <c r="J347" s="558"/>
      <c r="K347" s="558"/>
      <c r="L347" s="558"/>
      <c r="M347" s="558"/>
      <c r="N347" s="558"/>
      <c r="O347" s="558"/>
      <c r="P347" s="558"/>
      <c r="Q347" s="558"/>
      <c r="R347" s="558"/>
      <c r="S347" s="558"/>
      <c r="T347" s="558"/>
      <c r="U347" s="558"/>
      <c r="V347" s="558"/>
      <c r="W347" s="558"/>
      <c r="X347" s="558"/>
      <c r="Y347" s="558"/>
    </row>
    <row r="348" spans="1:25" s="559" customFormat="1" ht="18.75" customHeight="1">
      <c r="A348" s="573"/>
      <c r="B348" s="575"/>
      <c r="C348" s="575"/>
      <c r="D348" s="575"/>
      <c r="E348" s="576" t="s">
        <v>296</v>
      </c>
      <c r="F348" s="950"/>
      <c r="G348" s="951"/>
      <c r="H348" s="951"/>
      <c r="I348" s="952"/>
      <c r="J348" s="558"/>
      <c r="K348" s="558"/>
      <c r="L348" s="558"/>
      <c r="M348" s="558"/>
      <c r="N348" s="558"/>
      <c r="O348" s="558"/>
      <c r="P348" s="558"/>
      <c r="Q348" s="558"/>
      <c r="R348" s="558"/>
      <c r="S348" s="558"/>
      <c r="T348" s="558"/>
      <c r="U348" s="558"/>
      <c r="V348" s="558"/>
      <c r="W348" s="558"/>
      <c r="X348" s="558"/>
      <c r="Y348" s="558"/>
    </row>
    <row r="349" spans="1:25" s="559" customFormat="1" ht="16.5" customHeight="1">
      <c r="A349" s="577"/>
      <c r="B349" s="560"/>
      <c r="C349" s="560"/>
      <c r="D349" s="560"/>
      <c r="E349" s="574"/>
      <c r="F349" s="950"/>
      <c r="G349" s="951"/>
      <c r="H349" s="951"/>
      <c r="I349" s="952"/>
      <c r="J349" s="558"/>
      <c r="K349" s="558"/>
      <c r="L349" s="558"/>
      <c r="M349" s="558"/>
      <c r="N349" s="558"/>
      <c r="O349" s="558"/>
      <c r="P349" s="558"/>
      <c r="Q349" s="558"/>
      <c r="R349" s="558"/>
      <c r="S349" s="558"/>
      <c r="T349" s="558"/>
      <c r="U349" s="558"/>
      <c r="V349" s="558"/>
      <c r="W349" s="558"/>
      <c r="X349" s="558"/>
      <c r="Y349" s="558"/>
    </row>
    <row r="350" spans="1:25" s="559" customFormat="1" ht="9" customHeight="1">
      <c r="A350" s="578"/>
      <c r="B350" s="953"/>
      <c r="C350" s="954"/>
      <c r="D350" s="954"/>
      <c r="E350" s="954"/>
      <c r="I350" s="579"/>
      <c r="J350" s="558"/>
      <c r="K350" s="558"/>
      <c r="L350" s="558"/>
      <c r="M350" s="558"/>
      <c r="N350" s="558"/>
      <c r="O350" s="558"/>
      <c r="P350" s="558"/>
      <c r="Q350" s="558"/>
      <c r="R350" s="558"/>
      <c r="S350" s="558"/>
      <c r="T350" s="558"/>
      <c r="U350" s="558"/>
      <c r="V350" s="558"/>
      <c r="W350" s="558"/>
      <c r="X350" s="558"/>
      <c r="Y350" s="558"/>
    </row>
    <row r="351" spans="1:25" s="559" customFormat="1" ht="159.6" customHeight="1">
      <c r="A351" s="578" t="s">
        <v>705</v>
      </c>
      <c r="B351" s="955" t="s">
        <v>995</v>
      </c>
      <c r="C351" s="884"/>
      <c r="D351" s="884"/>
      <c r="E351" s="956"/>
      <c r="F351" s="939"/>
      <c r="G351" s="940"/>
      <c r="H351" s="940"/>
      <c r="I351" s="941"/>
      <c r="J351" s="558"/>
      <c r="K351" s="558"/>
      <c r="L351" s="558"/>
      <c r="M351" s="558"/>
      <c r="N351" s="558"/>
      <c r="O351" s="558"/>
      <c r="P351" s="558"/>
      <c r="Q351" s="558"/>
      <c r="R351" s="558"/>
      <c r="S351" s="558"/>
      <c r="T351" s="558"/>
      <c r="U351" s="558"/>
      <c r="V351" s="558"/>
      <c r="W351" s="558"/>
      <c r="X351" s="558"/>
      <c r="Y351" s="558"/>
    </row>
    <row r="352" spans="1:25" s="559" customFormat="1" ht="10.5" customHeight="1">
      <c r="A352" s="573"/>
      <c r="B352" s="580"/>
      <c r="C352" s="560"/>
      <c r="D352" s="560"/>
      <c r="E352" s="574"/>
      <c r="F352" s="562"/>
      <c r="G352" s="562"/>
      <c r="H352" s="562"/>
      <c r="I352" s="581"/>
      <c r="J352" s="558"/>
      <c r="K352" s="558"/>
      <c r="L352" s="558"/>
      <c r="M352" s="558"/>
      <c r="N352" s="558"/>
      <c r="O352" s="558"/>
      <c r="P352" s="558"/>
      <c r="Q352" s="558"/>
      <c r="R352" s="558"/>
      <c r="S352" s="558"/>
      <c r="T352" s="558"/>
      <c r="U352" s="558"/>
      <c r="V352" s="558"/>
      <c r="W352" s="558"/>
      <c r="X352" s="558"/>
      <c r="Y352" s="558"/>
    </row>
    <row r="353" spans="1:25" s="559" customFormat="1" ht="18.75" customHeight="1">
      <c r="A353" s="573"/>
      <c r="B353" s="904" t="s">
        <v>126</v>
      </c>
      <c r="C353" s="899"/>
      <c r="D353" s="899"/>
      <c r="E353" s="899"/>
      <c r="F353" s="939"/>
      <c r="G353" s="940"/>
      <c r="H353" s="940"/>
      <c r="I353" s="941"/>
      <c r="J353" s="558"/>
      <c r="K353" s="558"/>
      <c r="L353" s="558"/>
      <c r="M353" s="558"/>
      <c r="N353" s="558"/>
      <c r="O353" s="558"/>
      <c r="P353" s="558"/>
      <c r="Q353" s="558"/>
      <c r="R353" s="558"/>
      <c r="S353" s="558"/>
      <c r="T353" s="558"/>
      <c r="U353" s="558"/>
      <c r="V353" s="558"/>
      <c r="W353" s="558"/>
      <c r="X353" s="558"/>
      <c r="Y353" s="558"/>
    </row>
    <row r="354" spans="1:25" s="559" customFormat="1" ht="10.5" customHeight="1">
      <c r="A354" s="573"/>
      <c r="B354" s="580"/>
      <c r="C354" s="560"/>
      <c r="D354" s="560"/>
      <c r="E354" s="574"/>
      <c r="F354" s="562"/>
      <c r="G354" s="562"/>
      <c r="H354" s="562"/>
      <c r="I354" s="581"/>
      <c r="J354" s="558"/>
      <c r="K354" s="558"/>
      <c r="L354" s="558"/>
      <c r="M354" s="558"/>
      <c r="N354" s="558"/>
      <c r="O354" s="558"/>
      <c r="P354" s="558"/>
      <c r="Q354" s="558"/>
      <c r="R354" s="558"/>
      <c r="S354" s="558"/>
      <c r="T354" s="558"/>
      <c r="U354" s="558"/>
      <c r="V354" s="558"/>
      <c r="W354" s="558"/>
      <c r="X354" s="558"/>
      <c r="Y354" s="558"/>
    </row>
    <row r="355" spans="1:25" s="559" customFormat="1" ht="56.1" customHeight="1">
      <c r="A355" s="573"/>
      <c r="B355" s="892" t="s">
        <v>1002</v>
      </c>
      <c r="C355" s="893"/>
      <c r="D355" s="893"/>
      <c r="E355" s="894"/>
      <c r="F355" s="939"/>
      <c r="G355" s="940"/>
      <c r="H355" s="940"/>
      <c r="I355" s="941"/>
      <c r="J355" s="558"/>
      <c r="K355" s="558"/>
      <c r="L355" s="558"/>
      <c r="M355" s="558"/>
      <c r="N355" s="558"/>
      <c r="O355" s="558"/>
      <c r="P355" s="558"/>
      <c r="Q355" s="558"/>
      <c r="R355" s="558"/>
      <c r="S355" s="558"/>
      <c r="T355" s="558"/>
      <c r="U355" s="558"/>
      <c r="V355" s="558"/>
      <c r="W355" s="558"/>
      <c r="X355" s="558"/>
      <c r="Y355" s="558"/>
    </row>
    <row r="356" spans="1:25" s="559" customFormat="1" ht="11.25" customHeight="1">
      <c r="A356" s="573"/>
      <c r="B356" s="580"/>
      <c r="C356" s="560"/>
      <c r="D356" s="560"/>
      <c r="E356" s="574"/>
      <c r="F356" s="562"/>
      <c r="G356" s="562"/>
      <c r="H356" s="562"/>
      <c r="I356" s="581"/>
      <c r="J356" s="558"/>
      <c r="K356" s="558"/>
      <c r="L356" s="558"/>
      <c r="M356" s="558"/>
      <c r="N356" s="558"/>
      <c r="O356" s="558"/>
      <c r="P356" s="558"/>
      <c r="Q356" s="558"/>
      <c r="R356" s="558"/>
      <c r="S356" s="558"/>
      <c r="T356" s="558"/>
      <c r="U356" s="558"/>
      <c r="V356" s="558"/>
      <c r="W356" s="558"/>
      <c r="X356" s="558"/>
      <c r="Y356" s="558"/>
    </row>
    <row r="357" spans="1:25" s="559" customFormat="1" ht="63.75" customHeight="1">
      <c r="A357" s="573"/>
      <c r="B357" s="892" t="s">
        <v>929</v>
      </c>
      <c r="C357" s="893"/>
      <c r="D357" s="893"/>
      <c r="E357" s="894"/>
      <c r="F357" s="582"/>
      <c r="G357" s="583"/>
      <c r="H357" s="583"/>
      <c r="I357" s="584"/>
      <c r="J357" s="558"/>
      <c r="K357" s="558"/>
      <c r="L357" s="558"/>
      <c r="M357" s="558"/>
      <c r="N357" s="558"/>
      <c r="O357" s="558"/>
      <c r="P357" s="558"/>
      <c r="Q357" s="558"/>
      <c r="R357" s="558"/>
      <c r="S357" s="558"/>
      <c r="T357" s="558"/>
      <c r="U357" s="558"/>
      <c r="V357" s="558"/>
      <c r="W357" s="558"/>
      <c r="X357" s="558"/>
      <c r="Y357" s="558"/>
    </row>
    <row r="358" spans="1:25" s="559" customFormat="1">
      <c r="A358" s="573"/>
      <c r="B358" s="942"/>
      <c r="C358" s="943"/>
      <c r="D358" s="943"/>
      <c r="E358" s="943"/>
      <c r="F358" s="557"/>
      <c r="G358" s="557"/>
      <c r="H358" s="557"/>
      <c r="I358" s="557"/>
      <c r="J358" s="558"/>
      <c r="K358" s="558"/>
      <c r="L358" s="558"/>
      <c r="M358" s="558"/>
      <c r="N358" s="558"/>
      <c r="O358" s="558"/>
      <c r="P358" s="558"/>
      <c r="Q358" s="558"/>
      <c r="R358" s="558"/>
      <c r="S358" s="558"/>
      <c r="T358" s="558"/>
      <c r="U358" s="558"/>
      <c r="V358" s="558"/>
      <c r="W358" s="558"/>
      <c r="X358" s="558"/>
      <c r="Y358" s="558"/>
    </row>
    <row r="359" spans="1:25" s="559" customFormat="1" ht="50.25" customHeight="1">
      <c r="A359" s="577"/>
      <c r="B359" s="944" t="s">
        <v>193</v>
      </c>
      <c r="C359" s="926"/>
      <c r="D359" s="926"/>
      <c r="E359" s="926"/>
      <c r="F359" s="895"/>
      <c r="G359" s="896"/>
      <c r="H359" s="895"/>
      <c r="I359" s="896"/>
      <c r="J359" s="558"/>
      <c r="K359" s="558"/>
      <c r="L359" s="558"/>
      <c r="M359" s="558"/>
      <c r="N359" s="558"/>
      <c r="O359" s="558"/>
      <c r="P359" s="558"/>
      <c r="Q359" s="558"/>
      <c r="R359" s="558"/>
      <c r="S359" s="558"/>
      <c r="T359" s="558"/>
      <c r="U359" s="558"/>
      <c r="V359" s="558"/>
      <c r="W359" s="558"/>
      <c r="X359" s="558"/>
      <c r="Y359" s="558"/>
    </row>
    <row r="360" spans="1:25" s="559" customFormat="1" ht="24" hidden="1" customHeight="1">
      <c r="A360" s="573"/>
      <c r="B360" s="931" t="s">
        <v>608</v>
      </c>
      <c r="C360" s="932"/>
      <c r="D360" s="555"/>
      <c r="E360" s="555"/>
      <c r="F360" s="556"/>
      <c r="G360" s="557"/>
      <c r="H360" s="557"/>
      <c r="I360" s="557"/>
      <c r="J360" s="558"/>
      <c r="K360" s="558"/>
      <c r="L360" s="558"/>
      <c r="M360" s="558"/>
      <c r="N360" s="558"/>
      <c r="O360" s="558"/>
      <c r="P360" s="558"/>
      <c r="Q360" s="558"/>
      <c r="R360" s="558"/>
      <c r="S360" s="558"/>
      <c r="T360" s="558"/>
      <c r="U360" s="558"/>
      <c r="V360" s="558"/>
      <c r="W360" s="558"/>
      <c r="X360" s="558"/>
      <c r="Y360" s="558"/>
    </row>
    <row r="361" spans="1:25" s="559" customFormat="1" ht="33.75" hidden="1" customHeight="1">
      <c r="A361" s="573"/>
      <c r="B361" s="933" t="s">
        <v>696</v>
      </c>
      <c r="C361" s="933"/>
      <c r="D361" s="933"/>
      <c r="E361" s="933"/>
      <c r="F361" s="933"/>
      <c r="G361" s="933"/>
      <c r="H361" s="933"/>
      <c r="I361" s="933"/>
      <c r="J361" s="558"/>
      <c r="K361" s="558"/>
      <c r="L361" s="558"/>
      <c r="M361" s="558"/>
      <c r="N361" s="558"/>
      <c r="O361" s="558"/>
      <c r="P361" s="558"/>
      <c r="Q361" s="558"/>
      <c r="R361" s="558"/>
      <c r="S361" s="558"/>
      <c r="T361" s="558"/>
      <c r="U361" s="558"/>
      <c r="V361" s="558"/>
      <c r="W361" s="558"/>
      <c r="X361" s="558"/>
      <c r="Y361" s="558"/>
    </row>
    <row r="362" spans="1:25" s="559" customFormat="1" ht="15.75" hidden="1" customHeight="1">
      <c r="A362" s="573"/>
      <c r="B362" s="585"/>
      <c r="C362" s="585"/>
      <c r="D362" s="585"/>
      <c r="E362" s="585"/>
      <c r="F362" s="585"/>
      <c r="G362" s="585"/>
      <c r="H362" s="585"/>
      <c r="I362" s="585"/>
      <c r="J362" s="558"/>
      <c r="K362" s="558"/>
      <c r="L362" s="558"/>
      <c r="M362" s="558"/>
      <c r="N362" s="558"/>
      <c r="O362" s="558"/>
      <c r="P362" s="558"/>
      <c r="Q362" s="558"/>
      <c r="R362" s="558"/>
      <c r="S362" s="558"/>
      <c r="T362" s="558"/>
      <c r="U362" s="558"/>
      <c r="V362" s="558"/>
      <c r="W362" s="558"/>
      <c r="X362" s="558"/>
      <c r="Y362" s="558"/>
    </row>
    <row r="363" spans="1:25" s="559" customFormat="1" ht="38.25" hidden="1" customHeight="1">
      <c r="A363" s="563"/>
      <c r="B363" s="934" t="s">
        <v>740</v>
      </c>
      <c r="C363" s="934"/>
      <c r="D363" s="934"/>
      <c r="E363" s="935"/>
      <c r="F363" s="936"/>
      <c r="G363" s="937"/>
      <c r="H363" s="938"/>
      <c r="I363" s="937"/>
      <c r="J363" s="564"/>
      <c r="K363" s="564"/>
      <c r="L363" s="564"/>
      <c r="M363" s="564"/>
      <c r="N363" s="586" t="e">
        <v>#REF!</v>
      </c>
      <c r="O363" s="564"/>
      <c r="P363" s="564"/>
      <c r="Q363" s="564"/>
      <c r="R363" s="564"/>
      <c r="S363" s="564"/>
      <c r="T363" s="564"/>
      <c r="U363" s="564"/>
      <c r="V363" s="564"/>
      <c r="W363" s="564"/>
      <c r="X363" s="564"/>
      <c r="Y363" s="564"/>
    </row>
    <row r="364" spans="1:25" s="559" customFormat="1" ht="56.25" hidden="1" customHeight="1">
      <c r="A364" s="578"/>
      <c r="B364" s="934" t="s">
        <v>997</v>
      </c>
      <c r="C364" s="934"/>
      <c r="D364" s="934"/>
      <c r="E364" s="935"/>
      <c r="F364" s="936"/>
      <c r="G364" s="937"/>
      <c r="H364" s="938"/>
      <c r="I364" s="937"/>
      <c r="J364" s="564"/>
      <c r="K364" s="564"/>
      <c r="L364" s="564"/>
      <c r="M364" s="564"/>
      <c r="N364" s="587" t="e">
        <v>#REF!</v>
      </c>
      <c r="O364" s="564"/>
      <c r="P364" s="564"/>
      <c r="Q364" s="564"/>
      <c r="R364" s="564"/>
      <c r="S364" s="564"/>
      <c r="T364" s="564"/>
      <c r="U364" s="564"/>
      <c r="V364" s="564"/>
      <c r="W364" s="564"/>
      <c r="X364" s="564"/>
      <c r="Y364" s="564"/>
    </row>
    <row r="365" spans="1:25" s="559" customFormat="1" ht="44.25" hidden="1" customHeight="1">
      <c r="A365" s="569">
        <v>1</v>
      </c>
      <c r="B365" s="926" t="s">
        <v>293</v>
      </c>
      <c r="C365" s="926"/>
      <c r="D365" s="926"/>
      <c r="E365" s="927"/>
      <c r="F365" s="928"/>
      <c r="G365" s="929"/>
      <c r="H365" s="930"/>
      <c r="I365" s="929"/>
      <c r="J365" s="558"/>
      <c r="K365" s="558"/>
      <c r="L365" s="558"/>
      <c r="M365" s="558"/>
      <c r="N365" s="587" t="e">
        <v>#REF!</v>
      </c>
      <c r="O365" s="558"/>
      <c r="P365" s="558"/>
      <c r="Q365" s="558"/>
      <c r="R365" s="558"/>
      <c r="S365" s="558"/>
      <c r="T365" s="558"/>
      <c r="U365" s="558"/>
      <c r="V365" s="558"/>
      <c r="W365" s="558"/>
      <c r="X365" s="558"/>
      <c r="Y365" s="558"/>
    </row>
    <row r="366" spans="1:25" s="559" customFormat="1" ht="14.25" hidden="1" customHeight="1">
      <c r="A366" s="571"/>
      <c r="B366" s="565"/>
      <c r="C366" s="565"/>
      <c r="D366" s="565"/>
      <c r="E366" s="565"/>
      <c r="F366" s="572"/>
      <c r="G366" s="572"/>
      <c r="H366" s="572"/>
      <c r="I366" s="572"/>
      <c r="J366" s="558"/>
      <c r="K366" s="558"/>
      <c r="L366" s="558"/>
      <c r="M366" s="558"/>
      <c r="N366" s="558"/>
      <c r="O366" s="558"/>
      <c r="P366" s="558"/>
      <c r="Q366" s="558"/>
      <c r="R366" s="558"/>
      <c r="S366" s="558"/>
      <c r="T366" s="558"/>
      <c r="U366" s="558"/>
      <c r="V366" s="558"/>
      <c r="W366" s="558"/>
      <c r="X366" s="558"/>
      <c r="Y366" s="558"/>
    </row>
    <row r="367" spans="1:25" s="559" customFormat="1" ht="36.75" hidden="1" customHeight="1">
      <c r="A367" s="569">
        <v>2</v>
      </c>
      <c r="B367" s="926" t="s">
        <v>294</v>
      </c>
      <c r="C367" s="926"/>
      <c r="D367" s="926"/>
      <c r="E367" s="927"/>
      <c r="F367" s="928"/>
      <c r="G367" s="929"/>
      <c r="H367" s="930"/>
      <c r="I367" s="929"/>
      <c r="J367" s="558"/>
      <c r="K367" s="558"/>
      <c r="L367" s="558"/>
      <c r="M367" s="558"/>
      <c r="N367" s="558"/>
      <c r="O367" s="558"/>
      <c r="P367" s="558"/>
      <c r="Q367" s="558"/>
      <c r="R367" s="558"/>
      <c r="S367" s="558"/>
      <c r="T367" s="558"/>
      <c r="U367" s="558"/>
      <c r="V367" s="558"/>
      <c r="W367" s="558"/>
      <c r="X367" s="558"/>
      <c r="Y367" s="558"/>
    </row>
    <row r="368" spans="1:25" s="559" customFormat="1" ht="14.25" hidden="1" customHeight="1">
      <c r="A368" s="571"/>
      <c r="B368" s="572"/>
      <c r="C368" s="572"/>
      <c r="D368" s="572"/>
      <c r="E368" s="572"/>
      <c r="F368" s="572"/>
      <c r="G368" s="572"/>
      <c r="H368" s="572"/>
      <c r="I368" s="572"/>
      <c r="J368" s="558"/>
      <c r="K368" s="558"/>
      <c r="L368" s="558"/>
      <c r="M368" s="558"/>
      <c r="N368" s="558"/>
      <c r="O368" s="558"/>
      <c r="P368" s="558"/>
      <c r="Q368" s="558"/>
      <c r="R368" s="558"/>
      <c r="S368" s="558"/>
      <c r="T368" s="558"/>
      <c r="U368" s="558"/>
      <c r="V368" s="558"/>
      <c r="W368" s="558"/>
      <c r="X368" s="558"/>
      <c r="Y368" s="558"/>
    </row>
    <row r="369" spans="1:25" s="559" customFormat="1" ht="23.25" hidden="1" customHeight="1">
      <c r="A369" s="914">
        <v>3</v>
      </c>
      <c r="B369" s="916" t="e">
        <v>#REF!</v>
      </c>
      <c r="C369" s="917"/>
      <c r="D369" s="917"/>
      <c r="E369" s="918"/>
      <c r="F369" s="920"/>
      <c r="G369" s="921"/>
      <c r="H369" s="922"/>
      <c r="I369" s="921"/>
      <c r="J369" s="558"/>
      <c r="K369" s="558"/>
      <c r="L369" s="558"/>
      <c r="M369" s="558"/>
      <c r="N369" s="558"/>
      <c r="O369" s="558"/>
      <c r="P369" s="558"/>
      <c r="Q369" s="558"/>
      <c r="R369" s="558"/>
      <c r="S369" s="558"/>
      <c r="T369" s="558"/>
      <c r="U369" s="558"/>
      <c r="V369" s="558"/>
      <c r="W369" s="558"/>
      <c r="X369" s="558"/>
      <c r="Y369" s="558"/>
    </row>
    <row r="370" spans="1:25" s="559" customFormat="1" ht="21" hidden="1" customHeight="1">
      <c r="A370" s="915"/>
      <c r="B370" s="892"/>
      <c r="C370" s="893"/>
      <c r="D370" s="893"/>
      <c r="E370" s="919"/>
      <c r="F370" s="923"/>
      <c r="G370" s="924"/>
      <c r="H370" s="925"/>
      <c r="I370" s="924"/>
      <c r="J370" s="558"/>
      <c r="K370" s="558"/>
      <c r="L370" s="558"/>
      <c r="M370" s="558"/>
      <c r="N370" s="558"/>
      <c r="O370" s="558"/>
      <c r="P370" s="558"/>
      <c r="Q370" s="558"/>
      <c r="R370" s="558"/>
      <c r="S370" s="558"/>
      <c r="T370" s="558"/>
      <c r="U370" s="558"/>
      <c r="V370" s="558"/>
      <c r="W370" s="558"/>
      <c r="X370" s="558"/>
      <c r="Y370" s="558"/>
    </row>
    <row r="371" spans="1:25" s="559" customFormat="1" ht="20.25" hidden="1" customHeight="1">
      <c r="A371" s="915"/>
      <c r="B371" s="892"/>
      <c r="C371" s="893"/>
      <c r="D371" s="893"/>
      <c r="E371" s="919"/>
      <c r="F371" s="923"/>
      <c r="G371" s="924"/>
      <c r="H371" s="925"/>
      <c r="I371" s="924"/>
      <c r="J371" s="558"/>
      <c r="K371" s="558"/>
      <c r="L371" s="558"/>
      <c r="M371" s="558"/>
      <c r="N371" s="558"/>
      <c r="O371" s="558"/>
      <c r="P371" s="558"/>
      <c r="Q371" s="558"/>
      <c r="R371" s="558"/>
      <c r="S371" s="558"/>
      <c r="T371" s="558"/>
      <c r="U371" s="558"/>
      <c r="V371" s="558"/>
      <c r="W371" s="558"/>
      <c r="X371" s="558"/>
      <c r="Y371" s="558"/>
    </row>
    <row r="372" spans="1:25" s="559" customFormat="1" ht="21" hidden="1" customHeight="1">
      <c r="A372" s="915"/>
      <c r="B372" s="892"/>
      <c r="C372" s="893"/>
      <c r="D372" s="893"/>
      <c r="E372" s="919"/>
      <c r="H372" s="925"/>
      <c r="I372" s="924"/>
      <c r="J372" s="558"/>
      <c r="K372" s="558"/>
      <c r="L372" s="558"/>
      <c r="M372" s="558"/>
      <c r="N372" s="558"/>
      <c r="O372" s="558"/>
      <c r="P372" s="558"/>
      <c r="Q372" s="558"/>
      <c r="R372" s="558"/>
      <c r="S372" s="558"/>
      <c r="T372" s="558"/>
      <c r="U372" s="558"/>
      <c r="V372" s="558"/>
      <c r="W372" s="558"/>
      <c r="X372" s="558"/>
      <c r="Y372" s="558"/>
    </row>
    <row r="373" spans="1:25" s="559" customFormat="1" ht="24.95" hidden="1" customHeight="1">
      <c r="A373" s="573"/>
      <c r="E373" s="574" t="s">
        <v>295</v>
      </c>
      <c r="F373" s="908"/>
      <c r="G373" s="909"/>
      <c r="H373" s="910"/>
      <c r="I373" s="909"/>
      <c r="J373" s="558"/>
      <c r="K373" s="558"/>
      <c r="L373" s="558"/>
      <c r="M373" s="558"/>
      <c r="N373" s="558"/>
      <c r="O373" s="558"/>
      <c r="P373" s="558"/>
      <c r="Q373" s="923"/>
      <c r="R373" s="924"/>
      <c r="S373" s="558"/>
      <c r="T373" s="558"/>
      <c r="U373" s="558"/>
      <c r="V373" s="558"/>
      <c r="W373" s="558"/>
      <c r="X373" s="558"/>
      <c r="Y373" s="558"/>
    </row>
    <row r="374" spans="1:25" s="559" customFormat="1" ht="24.95" hidden="1" customHeight="1">
      <c r="A374" s="573"/>
      <c r="E374" s="574" t="s">
        <v>97</v>
      </c>
      <c r="F374" s="908"/>
      <c r="G374" s="909"/>
      <c r="H374" s="910"/>
      <c r="I374" s="909"/>
      <c r="J374" s="558"/>
      <c r="K374" s="558"/>
      <c r="L374" s="558"/>
      <c r="M374" s="558"/>
      <c r="N374" s="558"/>
      <c r="O374" s="558"/>
      <c r="P374" s="558"/>
      <c r="Q374" s="558"/>
      <c r="R374" s="558"/>
      <c r="S374" s="558"/>
      <c r="T374" s="558"/>
      <c r="U374" s="558"/>
      <c r="V374" s="558"/>
      <c r="W374" s="558"/>
      <c r="X374" s="558"/>
      <c r="Y374" s="558"/>
    </row>
    <row r="375" spans="1:25" s="559" customFormat="1" ht="24.95" hidden="1" customHeight="1">
      <c r="A375" s="573"/>
      <c r="B375" s="575"/>
      <c r="C375" s="575"/>
      <c r="D375" s="575"/>
      <c r="E375" s="576" t="s">
        <v>296</v>
      </c>
      <c r="F375" s="911"/>
      <c r="G375" s="912"/>
      <c r="H375" s="913"/>
      <c r="I375" s="912"/>
      <c r="J375" s="558"/>
      <c r="K375" s="558"/>
      <c r="L375" s="558"/>
      <c r="M375" s="558"/>
      <c r="N375" s="558"/>
      <c r="O375" s="558"/>
      <c r="P375" s="558"/>
      <c r="Q375" s="558"/>
      <c r="R375" s="558"/>
      <c r="S375" s="558"/>
      <c r="T375" s="558"/>
      <c r="U375" s="558"/>
      <c r="V375" s="558"/>
      <c r="W375" s="558"/>
      <c r="X375" s="558"/>
      <c r="Y375" s="558"/>
    </row>
    <row r="376" spans="1:25" s="559" customFormat="1" ht="20.25" hidden="1" customHeight="1">
      <c r="A376" s="573"/>
      <c r="B376" s="560"/>
      <c r="C376" s="560"/>
      <c r="D376" s="560"/>
      <c r="E376" s="574"/>
      <c r="F376" s="562"/>
      <c r="G376" s="562"/>
      <c r="H376" s="562"/>
      <c r="I376" s="562"/>
      <c r="J376" s="558"/>
      <c r="K376" s="558"/>
      <c r="L376" s="558"/>
      <c r="M376" s="558"/>
      <c r="N376" s="558"/>
      <c r="O376" s="558"/>
      <c r="P376" s="558"/>
      <c r="Q376" s="558"/>
      <c r="R376" s="558"/>
      <c r="S376" s="558"/>
      <c r="T376" s="558"/>
      <c r="U376" s="558"/>
      <c r="V376" s="558"/>
      <c r="W376" s="558"/>
      <c r="X376" s="558"/>
      <c r="Y376" s="558"/>
    </row>
    <row r="377" spans="1:25" s="559" customFormat="1" ht="45.75" hidden="1" customHeight="1">
      <c r="A377" s="588" t="s">
        <v>417</v>
      </c>
      <c r="B377" s="904" t="s">
        <v>597</v>
      </c>
      <c r="C377" s="899"/>
      <c r="D377" s="899"/>
      <c r="E377" s="899"/>
      <c r="I377" s="579"/>
      <c r="J377" s="558"/>
      <c r="K377" s="558"/>
      <c r="L377" s="558"/>
      <c r="M377" s="558"/>
      <c r="N377" s="558"/>
      <c r="O377" s="558"/>
      <c r="P377" s="558"/>
      <c r="Q377" s="558"/>
      <c r="R377" s="558"/>
      <c r="S377" s="558"/>
      <c r="T377" s="558"/>
      <c r="U377" s="558"/>
      <c r="V377" s="558"/>
      <c r="W377" s="558"/>
      <c r="X377" s="558"/>
      <c r="Y377" s="558"/>
    </row>
    <row r="378" spans="1:25" s="559" customFormat="1" ht="64.5" hidden="1" customHeight="1">
      <c r="A378" s="578"/>
      <c r="B378" s="905" t="s">
        <v>998</v>
      </c>
      <c r="C378" s="906"/>
      <c r="D378" s="906"/>
      <c r="E378" s="907"/>
      <c r="F378" s="895"/>
      <c r="G378" s="896"/>
      <c r="H378" s="895"/>
      <c r="I378" s="896"/>
      <c r="J378" s="558"/>
      <c r="K378" s="558"/>
      <c r="L378" s="558"/>
      <c r="M378" s="558"/>
      <c r="N378" s="558"/>
      <c r="O378" s="558"/>
      <c r="P378" s="558"/>
      <c r="Q378" s="558"/>
      <c r="S378" s="558"/>
      <c r="T378" s="558"/>
      <c r="U378" s="558"/>
      <c r="V378" s="558"/>
      <c r="W378" s="558"/>
      <c r="X378" s="558"/>
      <c r="Y378" s="558"/>
    </row>
    <row r="379" spans="1:25" s="559" customFormat="1" ht="13.5" hidden="1" customHeight="1">
      <c r="A379" s="578"/>
      <c r="B379" s="560"/>
      <c r="C379" s="560"/>
      <c r="D379" s="560"/>
      <c r="E379" s="574"/>
      <c r="F379" s="562"/>
      <c r="G379" s="562"/>
      <c r="H379" s="562"/>
      <c r="I379" s="581"/>
      <c r="J379" s="558"/>
      <c r="K379" s="558"/>
      <c r="L379" s="558"/>
      <c r="M379" s="558"/>
      <c r="N379" s="558"/>
      <c r="O379" s="558"/>
      <c r="P379" s="558"/>
      <c r="Q379" s="558"/>
      <c r="R379" s="558"/>
      <c r="S379" s="558"/>
      <c r="T379" s="558"/>
      <c r="U379" s="558"/>
      <c r="V379" s="558"/>
      <c r="W379" s="558"/>
      <c r="X379" s="558"/>
      <c r="Y379" s="558"/>
    </row>
    <row r="380" spans="1:25" s="559" customFormat="1" ht="10.5" hidden="1" customHeight="1">
      <c r="A380" s="573"/>
      <c r="B380" s="560"/>
      <c r="C380" s="560"/>
      <c r="D380" s="560"/>
      <c r="E380" s="574"/>
      <c r="F380" s="562"/>
      <c r="G380" s="562"/>
      <c r="H380" s="562"/>
      <c r="I380" s="581"/>
      <c r="J380" s="558"/>
      <c r="K380" s="558"/>
      <c r="L380" s="558"/>
      <c r="M380" s="558"/>
      <c r="N380" s="558"/>
      <c r="O380" s="558"/>
      <c r="P380" s="558"/>
      <c r="Q380" s="558"/>
      <c r="R380" s="558"/>
      <c r="S380" s="558"/>
      <c r="T380" s="558"/>
      <c r="U380" s="558"/>
      <c r="V380" s="558"/>
      <c r="W380" s="558"/>
      <c r="X380" s="558"/>
      <c r="Y380" s="558"/>
    </row>
    <row r="381" spans="1:25" s="559" customFormat="1" ht="24.95" hidden="1" customHeight="1">
      <c r="A381" s="573"/>
      <c r="B381" s="899" t="s">
        <v>126</v>
      </c>
      <c r="C381" s="899"/>
      <c r="D381" s="899"/>
      <c r="E381" s="900"/>
      <c r="F381" s="895"/>
      <c r="G381" s="896"/>
      <c r="H381" s="895"/>
      <c r="I381" s="896"/>
      <c r="J381" s="558"/>
      <c r="K381" s="558"/>
      <c r="L381" s="558"/>
      <c r="M381" s="558"/>
      <c r="N381" s="558"/>
      <c r="O381" s="558"/>
      <c r="P381" s="558"/>
      <c r="Q381" s="558"/>
      <c r="R381" s="558"/>
      <c r="S381" s="558"/>
      <c r="T381" s="558"/>
      <c r="U381" s="558"/>
      <c r="V381" s="558"/>
      <c r="W381" s="558"/>
      <c r="X381" s="558"/>
      <c r="Y381" s="558"/>
    </row>
    <row r="382" spans="1:25" s="559" customFormat="1" ht="11.25" hidden="1" customHeight="1">
      <c r="A382" s="573"/>
      <c r="B382" s="560"/>
      <c r="C382" s="560"/>
      <c r="D382" s="560"/>
      <c r="E382" s="574"/>
      <c r="F382" s="562"/>
      <c r="G382" s="562"/>
      <c r="H382" s="562"/>
      <c r="I382" s="581"/>
      <c r="J382" s="558"/>
      <c r="K382" s="558"/>
      <c r="L382" s="558"/>
      <c r="M382" s="558"/>
      <c r="N382" s="558"/>
      <c r="O382" s="558"/>
      <c r="P382" s="558"/>
      <c r="Q382" s="558"/>
      <c r="R382" s="558"/>
      <c r="S382" s="558"/>
      <c r="T382" s="558"/>
      <c r="U382" s="558"/>
      <c r="V382" s="558"/>
      <c r="W382" s="558"/>
      <c r="X382" s="558"/>
      <c r="Y382" s="558"/>
    </row>
    <row r="383" spans="1:25" s="559" customFormat="1" ht="74.25" hidden="1" customHeight="1">
      <c r="A383" s="588" t="s">
        <v>418</v>
      </c>
      <c r="B383" s="892" t="s">
        <v>874</v>
      </c>
      <c r="C383" s="893"/>
      <c r="D383" s="893"/>
      <c r="E383" s="894"/>
      <c r="F383" s="895"/>
      <c r="G383" s="896"/>
      <c r="H383" s="895"/>
      <c r="I383" s="896"/>
      <c r="J383" s="558"/>
      <c r="K383" s="558"/>
      <c r="L383" s="558"/>
      <c r="M383" s="558"/>
      <c r="N383" s="558"/>
      <c r="O383" s="558"/>
      <c r="P383" s="558"/>
      <c r="Q383" s="558"/>
      <c r="R383" s="558"/>
      <c r="S383" s="558"/>
      <c r="T383" s="558"/>
      <c r="U383" s="558"/>
      <c r="V383" s="558"/>
      <c r="W383" s="558"/>
      <c r="X383" s="558"/>
      <c r="Y383" s="558"/>
    </row>
    <row r="384" spans="1:25" s="559" customFormat="1" ht="11.25" hidden="1" customHeight="1">
      <c r="A384" s="573"/>
      <c r="B384" s="560"/>
      <c r="C384" s="560"/>
      <c r="D384" s="560"/>
      <c r="E384" s="574"/>
      <c r="F384" s="562"/>
      <c r="G384" s="562"/>
      <c r="H384" s="562"/>
      <c r="I384" s="581"/>
      <c r="J384" s="558"/>
      <c r="K384" s="558"/>
      <c r="L384" s="558"/>
      <c r="M384" s="558"/>
      <c r="N384" s="558"/>
      <c r="O384" s="558"/>
      <c r="P384" s="558"/>
      <c r="Q384" s="558"/>
      <c r="R384" s="558"/>
      <c r="T384" s="558"/>
      <c r="U384" s="558"/>
      <c r="V384" s="558"/>
      <c r="W384" s="558"/>
      <c r="X384" s="558"/>
      <c r="Y384" s="558"/>
    </row>
    <row r="385" spans="1:25" s="559" customFormat="1" ht="36" hidden="1" customHeight="1">
      <c r="A385" s="573"/>
      <c r="B385" s="897" t="s">
        <v>692</v>
      </c>
      <c r="C385" s="897"/>
      <c r="D385" s="897"/>
      <c r="E385" s="898"/>
      <c r="F385" s="589"/>
      <c r="G385" s="590"/>
      <c r="H385" s="589"/>
      <c r="I385" s="591"/>
      <c r="J385" s="558"/>
      <c r="K385" s="558"/>
      <c r="L385" s="558"/>
      <c r="M385" s="558"/>
      <c r="N385" s="558"/>
      <c r="O385" s="558"/>
      <c r="P385" s="558"/>
      <c r="Q385" s="558"/>
      <c r="R385" s="558"/>
      <c r="S385" s="558"/>
      <c r="T385" s="558"/>
      <c r="U385" s="558"/>
      <c r="V385" s="558"/>
      <c r="W385" s="558"/>
      <c r="X385" s="558"/>
      <c r="Y385" s="558"/>
    </row>
    <row r="386" spans="1:25" s="559" customFormat="1" ht="36" hidden="1" customHeight="1">
      <c r="A386" s="573"/>
      <c r="B386" s="899" t="s">
        <v>592</v>
      </c>
      <c r="C386" s="899"/>
      <c r="D386" s="899"/>
      <c r="E386" s="900"/>
      <c r="F386" s="592"/>
      <c r="G386" s="593"/>
      <c r="H386" s="592"/>
      <c r="I386" s="594"/>
      <c r="J386" s="558"/>
      <c r="K386" s="558"/>
      <c r="L386" s="558"/>
      <c r="M386" s="558"/>
      <c r="N386" s="558"/>
      <c r="O386" s="558"/>
      <c r="P386" s="558"/>
      <c r="Q386" s="558"/>
      <c r="R386" s="558"/>
      <c r="S386" s="558"/>
      <c r="T386" s="558"/>
      <c r="U386" s="558"/>
      <c r="V386" s="558"/>
      <c r="W386" s="558"/>
      <c r="X386" s="558"/>
      <c r="Y386" s="558"/>
    </row>
    <row r="387" spans="1:25" s="559" customFormat="1" ht="15.75" hidden="1" customHeight="1">
      <c r="A387" s="573"/>
      <c r="B387" s="595"/>
      <c r="C387" s="595"/>
      <c r="D387" s="595"/>
      <c r="E387" s="595"/>
      <c r="F387" s="901"/>
      <c r="G387" s="902"/>
      <c r="H387" s="901"/>
      <c r="I387" s="903"/>
      <c r="J387" s="558"/>
      <c r="K387" s="558"/>
      <c r="L387" s="558"/>
      <c r="M387" s="558"/>
      <c r="N387" s="558"/>
      <c r="O387" s="558"/>
      <c r="P387" s="558"/>
      <c r="Q387" s="558"/>
      <c r="R387" s="558"/>
      <c r="S387" s="558"/>
      <c r="T387" s="558"/>
      <c r="U387" s="558"/>
      <c r="V387" s="558"/>
      <c r="W387" s="558"/>
      <c r="X387" s="558"/>
      <c r="Y387" s="558"/>
    </row>
    <row r="388" spans="1:25" s="559" customFormat="1" ht="13.5" hidden="1" customHeight="1">
      <c r="A388" s="573"/>
      <c r="B388" s="555"/>
      <c r="C388" s="555"/>
      <c r="D388" s="555"/>
      <c r="E388" s="555"/>
      <c r="F388" s="887"/>
      <c r="G388" s="888"/>
      <c r="H388" s="592"/>
      <c r="I388" s="594"/>
      <c r="J388" s="558"/>
      <c r="K388" s="558"/>
      <c r="L388" s="558"/>
      <c r="M388" s="558"/>
      <c r="N388" s="558"/>
      <c r="O388" s="558"/>
      <c r="P388" s="558"/>
      <c r="Q388" s="558"/>
      <c r="R388" s="558"/>
      <c r="S388" s="558"/>
      <c r="T388" s="558"/>
      <c r="U388" s="558"/>
      <c r="V388" s="558"/>
      <c r="W388" s="558"/>
      <c r="X388" s="558"/>
      <c r="Y388" s="558"/>
    </row>
    <row r="389" spans="1:25" s="559" customFormat="1" ht="7.5" hidden="1" customHeight="1">
      <c r="A389" s="573"/>
      <c r="B389" s="596"/>
      <c r="C389" s="596"/>
      <c r="D389" s="596"/>
      <c r="E389" s="596"/>
      <c r="F389" s="889"/>
      <c r="G389" s="890"/>
      <c r="H389" s="889"/>
      <c r="I389" s="891"/>
      <c r="J389" s="558"/>
      <c r="K389" s="558"/>
      <c r="L389" s="558"/>
      <c r="M389" s="558"/>
      <c r="N389" s="558"/>
      <c r="O389" s="558"/>
      <c r="P389" s="558"/>
      <c r="Q389" s="558"/>
      <c r="R389" s="558"/>
      <c r="S389" s="558"/>
      <c r="T389" s="558"/>
      <c r="U389" s="558"/>
      <c r="V389" s="558"/>
      <c r="W389" s="558"/>
      <c r="X389" s="558"/>
      <c r="Y389" s="558"/>
    </row>
    <row r="390" spans="1:25" ht="53.25" customHeight="1">
      <c r="A390" s="597"/>
      <c r="B390" s="882" t="s">
        <v>1003</v>
      </c>
      <c r="C390" s="818"/>
      <c r="D390" s="818"/>
      <c r="E390" s="818"/>
      <c r="F390" s="818"/>
      <c r="G390" s="818"/>
      <c r="H390" s="883"/>
      <c r="I390" s="598"/>
    </row>
    <row r="391" spans="1:25" ht="9" customHeight="1">
      <c r="A391" s="599"/>
      <c r="B391" s="945"/>
      <c r="C391" s="945"/>
      <c r="D391" s="945"/>
      <c r="E391" s="945"/>
      <c r="F391" s="945"/>
      <c r="G391" s="945"/>
      <c r="H391" s="945"/>
      <c r="I391" s="945"/>
    </row>
    <row r="392" spans="1:25" ht="74.25" customHeight="1">
      <c r="A392" s="597"/>
      <c r="B392" s="802" t="s">
        <v>934</v>
      </c>
      <c r="C392" s="802"/>
      <c r="D392" s="802"/>
      <c r="E392" s="802"/>
      <c r="F392" s="802"/>
      <c r="G392" s="802"/>
      <c r="H392" s="802"/>
      <c r="I392" s="598"/>
    </row>
    <row r="393" spans="1:25" ht="15.75" customHeight="1">
      <c r="A393" s="946"/>
      <c r="B393" s="947"/>
      <c r="C393" s="947"/>
      <c r="D393" s="947"/>
      <c r="E393" s="947"/>
      <c r="F393" s="947"/>
      <c r="G393" s="947"/>
      <c r="H393" s="947"/>
      <c r="I393" s="948"/>
    </row>
    <row r="394" spans="1:25" ht="82.5" customHeight="1">
      <c r="A394" s="597"/>
      <c r="B394" s="802" t="s">
        <v>1004</v>
      </c>
      <c r="C394" s="802"/>
      <c r="D394" s="802"/>
      <c r="E394" s="802"/>
      <c r="F394" s="802"/>
      <c r="G394" s="802"/>
      <c r="H394" s="802"/>
      <c r="I394" s="598"/>
    </row>
    <row r="395" spans="1:25" ht="9" customHeight="1">
      <c r="A395" s="599"/>
      <c r="B395" s="945"/>
      <c r="C395" s="945"/>
      <c r="D395" s="945"/>
      <c r="E395" s="945"/>
      <c r="F395" s="945"/>
      <c r="G395" s="945"/>
      <c r="H395" s="945"/>
      <c r="I395" s="945"/>
    </row>
    <row r="396" spans="1:25" ht="74.25" customHeight="1">
      <c r="A396" s="597"/>
      <c r="B396" s="802" t="s">
        <v>1005</v>
      </c>
      <c r="C396" s="802"/>
      <c r="D396" s="802"/>
      <c r="E396" s="802"/>
      <c r="F396" s="802"/>
      <c r="G396" s="802"/>
      <c r="H396" s="802"/>
      <c r="I396" s="598"/>
    </row>
    <row r="397" spans="1:25" s="559" customFormat="1" ht="10.5" hidden="1" customHeight="1">
      <c r="A397" s="573"/>
      <c r="B397" s="580"/>
      <c r="C397" s="560"/>
      <c r="D397" s="560"/>
      <c r="E397" s="574"/>
      <c r="F397" s="562"/>
      <c r="G397" s="562"/>
      <c r="H397" s="562"/>
      <c r="I397" s="581"/>
      <c r="J397" s="558"/>
      <c r="K397" s="558"/>
      <c r="L397" s="558"/>
      <c r="M397" s="558"/>
      <c r="N397" s="558"/>
      <c r="O397" s="558"/>
      <c r="P397" s="558"/>
      <c r="Q397" s="558"/>
      <c r="R397" s="558"/>
      <c r="S397" s="558"/>
      <c r="T397" s="558"/>
      <c r="U397" s="558"/>
      <c r="V397" s="558"/>
      <c r="W397" s="558"/>
      <c r="X397" s="558"/>
      <c r="Y397" s="558"/>
    </row>
    <row r="398" spans="1:25" s="559" customFormat="1" ht="18.75" hidden="1" customHeight="1">
      <c r="A398" s="573"/>
      <c r="B398" s="904" t="s">
        <v>126</v>
      </c>
      <c r="C398" s="899"/>
      <c r="D398" s="899"/>
      <c r="E398" s="899"/>
      <c r="F398" s="939"/>
      <c r="G398" s="940"/>
      <c r="H398" s="940"/>
      <c r="I398" s="941"/>
      <c r="J398" s="558"/>
      <c r="K398" s="558"/>
      <c r="L398" s="558"/>
      <c r="M398" s="558"/>
      <c r="N398" s="558"/>
      <c r="O398" s="558"/>
      <c r="P398" s="558"/>
      <c r="Q398" s="558"/>
      <c r="R398" s="558"/>
      <c r="S398" s="558"/>
      <c r="T398" s="558"/>
      <c r="U398" s="558"/>
      <c r="V398" s="558"/>
      <c r="W398" s="558"/>
      <c r="X398" s="558"/>
      <c r="Y398" s="558"/>
    </row>
    <row r="399" spans="1:25" s="559" customFormat="1" ht="10.5" hidden="1" customHeight="1">
      <c r="A399" s="573"/>
      <c r="B399" s="580"/>
      <c r="C399" s="560"/>
      <c r="D399" s="560"/>
      <c r="E399" s="574"/>
      <c r="F399" s="562"/>
      <c r="G399" s="562"/>
      <c r="H399" s="562"/>
      <c r="I399" s="581"/>
      <c r="J399" s="558"/>
      <c r="K399" s="558"/>
      <c r="L399" s="558"/>
      <c r="M399" s="558"/>
      <c r="N399" s="558"/>
      <c r="O399" s="558"/>
      <c r="P399" s="558"/>
      <c r="Q399" s="558"/>
      <c r="R399" s="558"/>
      <c r="S399" s="558"/>
      <c r="T399" s="558"/>
      <c r="U399" s="558"/>
      <c r="V399" s="558"/>
      <c r="W399" s="558"/>
      <c r="X399" s="558"/>
      <c r="Y399" s="558"/>
    </row>
    <row r="400" spans="1:25" s="559" customFormat="1" ht="106.5" hidden="1" customHeight="1">
      <c r="A400" s="573"/>
      <c r="B400" s="892" t="s">
        <v>1006</v>
      </c>
      <c r="C400" s="893"/>
      <c r="D400" s="893"/>
      <c r="E400" s="894"/>
      <c r="F400" s="939"/>
      <c r="G400" s="940"/>
      <c r="H400" s="940"/>
      <c r="I400" s="941"/>
      <c r="J400" s="558"/>
      <c r="K400" s="558"/>
      <c r="L400" s="558"/>
      <c r="M400" s="558"/>
      <c r="N400" s="558"/>
      <c r="O400" s="558"/>
      <c r="P400" s="558"/>
      <c r="Q400" s="558"/>
      <c r="R400" s="558"/>
      <c r="S400" s="558"/>
      <c r="T400" s="558"/>
      <c r="U400" s="558"/>
      <c r="V400" s="558"/>
      <c r="W400" s="558"/>
      <c r="X400" s="558"/>
      <c r="Y400" s="558"/>
    </row>
    <row r="401" spans="1:25" s="559" customFormat="1" ht="44.25" hidden="1" customHeight="1">
      <c r="A401" s="573"/>
      <c r="B401" s="904" t="s">
        <v>743</v>
      </c>
      <c r="C401" s="899"/>
      <c r="D401" s="899"/>
      <c r="E401" s="899"/>
      <c r="F401" s="939"/>
      <c r="G401" s="940"/>
      <c r="H401" s="940"/>
      <c r="I401" s="941"/>
      <c r="J401" s="558"/>
      <c r="K401" s="558"/>
      <c r="L401" s="558"/>
      <c r="M401" s="558"/>
      <c r="N401" s="558"/>
      <c r="O401" s="558"/>
      <c r="P401" s="558"/>
      <c r="Q401" s="558"/>
      <c r="R401" s="558"/>
      <c r="S401" s="558"/>
      <c r="T401" s="558"/>
      <c r="U401" s="558"/>
      <c r="V401" s="558"/>
      <c r="W401" s="558"/>
      <c r="X401" s="558"/>
      <c r="Y401" s="558"/>
    </row>
    <row r="402" spans="1:25" s="559" customFormat="1" ht="56.25" hidden="1" customHeight="1">
      <c r="A402" s="573"/>
      <c r="B402" s="892" t="s">
        <v>598</v>
      </c>
      <c r="C402" s="893"/>
      <c r="D402" s="893"/>
      <c r="E402" s="894"/>
      <c r="F402" s="939"/>
      <c r="G402" s="940"/>
      <c r="H402" s="940"/>
      <c r="I402" s="941"/>
      <c r="J402" s="558"/>
      <c r="K402" s="558"/>
      <c r="L402" s="558"/>
      <c r="M402" s="558"/>
      <c r="N402" s="558"/>
      <c r="O402" s="558"/>
      <c r="P402" s="558"/>
      <c r="Q402" s="558"/>
      <c r="R402" s="558"/>
      <c r="S402" s="558"/>
      <c r="T402" s="558"/>
      <c r="U402" s="558"/>
      <c r="V402" s="558"/>
      <c r="W402" s="558"/>
      <c r="X402" s="558"/>
      <c r="Y402" s="558"/>
    </row>
    <row r="403" spans="1:25" s="559" customFormat="1" ht="11.25" hidden="1" customHeight="1">
      <c r="A403" s="573"/>
      <c r="B403" s="580"/>
      <c r="C403" s="560"/>
      <c r="D403" s="560"/>
      <c r="E403" s="574"/>
      <c r="F403" s="562"/>
      <c r="G403" s="562"/>
      <c r="H403" s="562"/>
      <c r="I403" s="581"/>
      <c r="J403" s="558"/>
      <c r="K403" s="558"/>
      <c r="L403" s="558"/>
      <c r="M403" s="558"/>
      <c r="N403" s="558"/>
      <c r="O403" s="558"/>
      <c r="P403" s="558"/>
      <c r="Q403" s="558"/>
      <c r="R403" s="558"/>
      <c r="S403" s="558"/>
      <c r="T403" s="558"/>
      <c r="U403" s="558"/>
      <c r="V403" s="558"/>
      <c r="W403" s="558"/>
      <c r="X403" s="558"/>
      <c r="Y403" s="558"/>
    </row>
    <row r="404" spans="1:25" s="559" customFormat="1" ht="95.25" hidden="1" customHeight="1">
      <c r="A404" s="573"/>
      <c r="B404" s="892" t="s">
        <v>1007</v>
      </c>
      <c r="C404" s="893"/>
      <c r="D404" s="893"/>
      <c r="E404" s="894"/>
      <c r="F404" s="582"/>
      <c r="G404" s="583"/>
      <c r="H404" s="583"/>
      <c r="I404" s="584"/>
      <c r="J404" s="558"/>
      <c r="K404" s="558"/>
      <c r="L404" s="558"/>
      <c r="M404" s="558"/>
      <c r="N404" s="558"/>
      <c r="O404" s="558"/>
      <c r="P404" s="558"/>
      <c r="Q404" s="558"/>
      <c r="R404" s="558"/>
      <c r="S404" s="558"/>
      <c r="T404" s="558"/>
      <c r="U404" s="558"/>
      <c r="V404" s="558"/>
      <c r="W404" s="558"/>
      <c r="X404" s="558"/>
      <c r="Y404" s="558"/>
    </row>
    <row r="405" spans="1:25" s="559" customFormat="1" hidden="1">
      <c r="A405" s="573"/>
      <c r="B405" s="942" t="s">
        <v>592</v>
      </c>
      <c r="C405" s="943"/>
      <c r="D405" s="943"/>
      <c r="E405" s="943"/>
      <c r="F405" s="557"/>
      <c r="G405" s="557"/>
      <c r="H405" s="557"/>
      <c r="I405" s="557"/>
      <c r="J405" s="558"/>
      <c r="K405" s="558"/>
      <c r="L405" s="558"/>
      <c r="M405" s="558"/>
      <c r="N405" s="558"/>
      <c r="O405" s="558"/>
      <c r="P405" s="558"/>
      <c r="Q405" s="558"/>
      <c r="R405" s="558"/>
      <c r="S405" s="558"/>
      <c r="T405" s="558"/>
      <c r="U405" s="558"/>
      <c r="V405" s="558"/>
      <c r="W405" s="558"/>
      <c r="X405" s="558"/>
      <c r="Y405" s="558"/>
    </row>
    <row r="406" spans="1:25" s="559" customFormat="1" ht="10.5" hidden="1" customHeight="1">
      <c r="A406" s="573"/>
      <c r="B406" s="602"/>
      <c r="C406" s="595"/>
      <c r="D406" s="595"/>
      <c r="E406" s="595"/>
      <c r="F406" s="557"/>
      <c r="G406" s="557"/>
      <c r="H406" s="557"/>
      <c r="I406" s="603"/>
      <c r="J406" s="558"/>
      <c r="K406" s="558"/>
      <c r="L406" s="558"/>
      <c r="M406" s="558"/>
      <c r="N406" s="558"/>
      <c r="O406" s="558"/>
      <c r="P406" s="558"/>
      <c r="Q406" s="558"/>
      <c r="R406" s="558"/>
      <c r="S406" s="558"/>
      <c r="T406" s="558"/>
      <c r="U406" s="558"/>
      <c r="V406" s="558"/>
      <c r="W406" s="558"/>
      <c r="X406" s="558"/>
      <c r="Y406" s="558"/>
    </row>
    <row r="407" spans="1:25" s="559" customFormat="1" ht="50.25" hidden="1" customHeight="1">
      <c r="A407" s="577"/>
      <c r="B407" s="944" t="s">
        <v>193</v>
      </c>
      <c r="C407" s="926"/>
      <c r="D407" s="926"/>
      <c r="E407" s="926"/>
      <c r="F407" s="895"/>
      <c r="G407" s="896"/>
      <c r="H407" s="895"/>
      <c r="I407" s="896"/>
      <c r="J407" s="558"/>
      <c r="K407" s="558"/>
      <c r="L407" s="558"/>
      <c r="M407" s="558"/>
      <c r="N407" s="558"/>
      <c r="O407" s="558"/>
      <c r="P407" s="558"/>
      <c r="Q407" s="558"/>
      <c r="R407" s="558"/>
      <c r="S407" s="558"/>
      <c r="T407" s="558"/>
      <c r="U407" s="558"/>
      <c r="V407" s="558"/>
      <c r="W407" s="558"/>
      <c r="X407" s="558"/>
      <c r="Y407" s="558"/>
    </row>
    <row r="408" spans="1:25" s="559" customFormat="1" ht="24" hidden="1" customHeight="1">
      <c r="A408" s="573"/>
      <c r="B408" s="931" t="s">
        <v>741</v>
      </c>
      <c r="C408" s="932"/>
      <c r="D408" s="555"/>
      <c r="E408" s="555"/>
      <c r="F408" s="556"/>
      <c r="G408" s="557"/>
      <c r="H408" s="557"/>
      <c r="I408" s="557"/>
      <c r="J408" s="558"/>
      <c r="K408" s="558"/>
      <c r="L408" s="558"/>
      <c r="M408" s="558"/>
      <c r="N408" s="558"/>
      <c r="O408" s="558"/>
      <c r="P408" s="558"/>
      <c r="Q408" s="558"/>
      <c r="R408" s="558"/>
      <c r="S408" s="558"/>
      <c r="T408" s="558"/>
      <c r="U408" s="558"/>
      <c r="V408" s="558"/>
      <c r="W408" s="558"/>
      <c r="X408" s="558"/>
      <c r="Y408" s="558"/>
    </row>
    <row r="409" spans="1:25" s="559" customFormat="1" ht="33.75" hidden="1" customHeight="1">
      <c r="A409" s="573"/>
      <c r="B409" s="933" t="s">
        <v>744</v>
      </c>
      <c r="C409" s="933"/>
      <c r="D409" s="933"/>
      <c r="E409" s="933"/>
      <c r="F409" s="933"/>
      <c r="G409" s="933"/>
      <c r="H409" s="933"/>
      <c r="I409" s="933"/>
      <c r="J409" s="558"/>
      <c r="K409" s="558"/>
      <c r="L409" s="558"/>
      <c r="M409" s="558"/>
      <c r="N409" s="558"/>
      <c r="O409" s="558"/>
      <c r="P409" s="558"/>
      <c r="Q409" s="558"/>
      <c r="R409" s="558"/>
      <c r="S409" s="558"/>
      <c r="T409" s="558"/>
      <c r="U409" s="558"/>
      <c r="V409" s="558"/>
      <c r="W409" s="558"/>
      <c r="X409" s="558"/>
      <c r="Y409" s="558"/>
    </row>
    <row r="410" spans="1:25" s="559" customFormat="1" ht="15.75" hidden="1" customHeight="1">
      <c r="A410" s="573"/>
      <c r="B410" s="585"/>
      <c r="C410" s="585"/>
      <c r="D410" s="585"/>
      <c r="E410" s="585"/>
      <c r="F410" s="585"/>
      <c r="G410" s="585"/>
      <c r="H410" s="585"/>
      <c r="I410" s="585"/>
      <c r="J410" s="558"/>
      <c r="K410" s="558"/>
      <c r="L410" s="558"/>
      <c r="M410" s="558"/>
      <c r="N410" s="558"/>
      <c r="O410" s="558"/>
      <c r="P410" s="558"/>
      <c r="Q410" s="558"/>
      <c r="R410" s="558"/>
      <c r="S410" s="558"/>
      <c r="T410" s="558"/>
      <c r="U410" s="558"/>
      <c r="V410" s="558"/>
      <c r="W410" s="558"/>
      <c r="X410" s="558"/>
      <c r="Y410" s="558"/>
    </row>
    <row r="411" spans="1:25" s="559" customFormat="1" ht="38.25" hidden="1" customHeight="1">
      <c r="A411" s="563"/>
      <c r="B411" s="934" t="s">
        <v>745</v>
      </c>
      <c r="C411" s="934"/>
      <c r="D411" s="934"/>
      <c r="E411" s="935"/>
      <c r="F411" s="936"/>
      <c r="G411" s="937"/>
      <c r="H411" s="936"/>
      <c r="I411" s="937"/>
      <c r="J411" s="564"/>
      <c r="K411" s="564"/>
      <c r="L411" s="564"/>
      <c r="M411" s="564"/>
      <c r="N411" s="586" t="e">
        <v>#REF!</v>
      </c>
      <c r="O411" s="564"/>
      <c r="P411" s="564"/>
      <c r="Q411" s="564"/>
      <c r="R411" s="564"/>
      <c r="S411" s="564"/>
      <c r="T411" s="564"/>
      <c r="U411" s="564"/>
      <c r="V411" s="564"/>
      <c r="W411" s="564"/>
      <c r="X411" s="564"/>
      <c r="Y411" s="564"/>
    </row>
    <row r="412" spans="1:25" s="559" customFormat="1" ht="51" hidden="1" customHeight="1">
      <c r="A412" s="578"/>
      <c r="B412" s="934" t="s">
        <v>1008</v>
      </c>
      <c r="C412" s="934"/>
      <c r="D412" s="934"/>
      <c r="E412" s="935"/>
      <c r="F412" s="936"/>
      <c r="G412" s="937"/>
      <c r="H412" s="938">
        <v>0</v>
      </c>
      <c r="I412" s="937"/>
      <c r="J412" s="564"/>
      <c r="K412" s="564"/>
      <c r="L412" s="564"/>
      <c r="M412" s="564"/>
      <c r="N412" s="587" t="e">
        <v>#REF!</v>
      </c>
      <c r="O412" s="564"/>
      <c r="P412" s="564"/>
      <c r="Q412" s="564"/>
      <c r="R412" s="564"/>
      <c r="S412" s="564"/>
      <c r="T412" s="564"/>
      <c r="U412" s="564"/>
      <c r="V412" s="564"/>
      <c r="W412" s="564"/>
      <c r="X412" s="564"/>
      <c r="Y412" s="564"/>
    </row>
    <row r="413" spans="1:25" s="559" customFormat="1" ht="44.25" hidden="1" customHeight="1">
      <c r="A413" s="569">
        <v>1</v>
      </c>
      <c r="B413" s="926" t="s">
        <v>293</v>
      </c>
      <c r="C413" s="926"/>
      <c r="D413" s="926"/>
      <c r="E413" s="927"/>
      <c r="F413" s="928"/>
      <c r="G413" s="929"/>
      <c r="H413" s="930"/>
      <c r="I413" s="929"/>
      <c r="J413" s="558"/>
      <c r="K413" s="558"/>
      <c r="L413" s="558"/>
      <c r="M413" s="558"/>
      <c r="N413" s="587" t="e">
        <v>#REF!</v>
      </c>
      <c r="O413" s="558"/>
      <c r="P413" s="558"/>
      <c r="Q413" s="558"/>
      <c r="R413" s="558"/>
      <c r="S413" s="558"/>
      <c r="T413" s="558"/>
      <c r="U413" s="558"/>
      <c r="V413" s="558"/>
      <c r="W413" s="558"/>
      <c r="X413" s="558"/>
      <c r="Y413" s="558"/>
    </row>
    <row r="414" spans="1:25" s="559" customFormat="1" ht="14.25" hidden="1" customHeight="1">
      <c r="A414" s="571"/>
      <c r="B414" s="565"/>
      <c r="C414" s="565"/>
      <c r="D414" s="565"/>
      <c r="E414" s="565"/>
      <c r="F414" s="572"/>
      <c r="G414" s="572"/>
      <c r="H414" s="572"/>
      <c r="I414" s="572"/>
      <c r="J414" s="558"/>
      <c r="K414" s="558"/>
      <c r="L414" s="558"/>
      <c r="M414" s="558"/>
      <c r="N414" s="558"/>
      <c r="O414" s="558"/>
      <c r="P414" s="558"/>
      <c r="Q414" s="558"/>
      <c r="R414" s="558"/>
      <c r="S414" s="558"/>
      <c r="T414" s="558"/>
      <c r="U414" s="558"/>
      <c r="V414" s="558"/>
      <c r="W414" s="558"/>
      <c r="X414" s="558"/>
      <c r="Y414" s="558"/>
    </row>
    <row r="415" spans="1:25" s="559" customFormat="1" ht="36.75" hidden="1" customHeight="1">
      <c r="A415" s="569">
        <v>2</v>
      </c>
      <c r="B415" s="926" t="s">
        <v>294</v>
      </c>
      <c r="C415" s="926"/>
      <c r="D415" s="926"/>
      <c r="E415" s="927"/>
      <c r="F415" s="928"/>
      <c r="G415" s="929"/>
      <c r="H415" s="930"/>
      <c r="I415" s="929"/>
      <c r="J415" s="558"/>
      <c r="K415" s="558"/>
      <c r="L415" s="558"/>
      <c r="M415" s="558"/>
      <c r="N415" s="558"/>
      <c r="O415" s="558"/>
      <c r="P415" s="558"/>
      <c r="Q415" s="558"/>
      <c r="R415" s="558"/>
      <c r="S415" s="558"/>
      <c r="T415" s="558"/>
      <c r="U415" s="558"/>
      <c r="V415" s="558"/>
      <c r="W415" s="558"/>
      <c r="X415" s="558"/>
      <c r="Y415" s="558"/>
    </row>
    <row r="416" spans="1:25" s="559" customFormat="1" ht="14.25" hidden="1" customHeight="1">
      <c r="A416" s="571"/>
      <c r="B416" s="572"/>
      <c r="C416" s="572"/>
      <c r="D416" s="572"/>
      <c r="E416" s="572"/>
      <c r="F416" s="572"/>
      <c r="G416" s="572"/>
      <c r="H416" s="572"/>
      <c r="I416" s="572"/>
      <c r="J416" s="558"/>
      <c r="K416" s="558"/>
      <c r="L416" s="558"/>
      <c r="M416" s="558"/>
      <c r="N416" s="558"/>
      <c r="O416" s="558"/>
      <c r="P416" s="558"/>
      <c r="Q416" s="558"/>
      <c r="R416" s="558"/>
      <c r="S416" s="558"/>
      <c r="T416" s="558"/>
      <c r="U416" s="558"/>
      <c r="V416" s="558"/>
      <c r="W416" s="558"/>
      <c r="X416" s="558"/>
      <c r="Y416" s="558"/>
    </row>
    <row r="417" spans="1:25" s="559" customFormat="1" ht="23.25" hidden="1" customHeight="1">
      <c r="A417" s="914">
        <v>3</v>
      </c>
      <c r="B417" s="916" t="e">
        <v>#REF!</v>
      </c>
      <c r="C417" s="917"/>
      <c r="D417" s="917"/>
      <c r="E417" s="918"/>
      <c r="F417" s="920"/>
      <c r="G417" s="921"/>
      <c r="H417" s="922"/>
      <c r="I417" s="921"/>
      <c r="J417" s="558"/>
      <c r="K417" s="558"/>
      <c r="L417" s="558"/>
      <c r="M417" s="558"/>
      <c r="N417" s="558"/>
      <c r="O417" s="558"/>
      <c r="P417" s="558"/>
      <c r="Q417" s="558"/>
      <c r="R417" s="558"/>
      <c r="S417" s="558"/>
      <c r="T417" s="558"/>
      <c r="U417" s="558"/>
      <c r="V417" s="558"/>
      <c r="W417" s="558"/>
      <c r="X417" s="558"/>
      <c r="Y417" s="558"/>
    </row>
    <row r="418" spans="1:25" s="559" customFormat="1" ht="21" hidden="1" customHeight="1">
      <c r="A418" s="915"/>
      <c r="B418" s="892"/>
      <c r="C418" s="893"/>
      <c r="D418" s="893"/>
      <c r="E418" s="919"/>
      <c r="F418" s="923"/>
      <c r="G418" s="924"/>
      <c r="H418" s="925"/>
      <c r="I418" s="924"/>
      <c r="J418" s="558"/>
      <c r="K418" s="558"/>
      <c r="L418" s="558"/>
      <c r="M418" s="558"/>
      <c r="N418" s="558"/>
      <c r="O418" s="558"/>
      <c r="P418" s="558"/>
      <c r="Q418" s="558"/>
      <c r="R418" s="558"/>
      <c r="S418" s="558"/>
      <c r="T418" s="558"/>
      <c r="U418" s="558"/>
      <c r="V418" s="558"/>
      <c r="W418" s="558"/>
      <c r="X418" s="558"/>
      <c r="Y418" s="558"/>
    </row>
    <row r="419" spans="1:25" s="559" customFormat="1" ht="20.25" hidden="1" customHeight="1">
      <c r="A419" s="915"/>
      <c r="B419" s="892"/>
      <c r="C419" s="893"/>
      <c r="D419" s="893"/>
      <c r="E419" s="919"/>
      <c r="F419" s="923"/>
      <c r="G419" s="924"/>
      <c r="H419" s="925"/>
      <c r="I419" s="924"/>
      <c r="J419" s="558"/>
      <c r="K419" s="558"/>
      <c r="L419" s="558"/>
      <c r="M419" s="558"/>
      <c r="N419" s="558"/>
      <c r="O419" s="558"/>
      <c r="P419" s="558"/>
      <c r="Q419" s="558"/>
      <c r="R419" s="558"/>
      <c r="S419" s="558"/>
      <c r="T419" s="558"/>
      <c r="U419" s="558"/>
      <c r="V419" s="558"/>
      <c r="W419" s="558"/>
      <c r="X419" s="558"/>
      <c r="Y419" s="558"/>
    </row>
    <row r="420" spans="1:25" s="559" customFormat="1" ht="21" hidden="1" customHeight="1">
      <c r="A420" s="915"/>
      <c r="B420" s="892"/>
      <c r="C420" s="893"/>
      <c r="D420" s="893"/>
      <c r="E420" s="919"/>
      <c r="F420" s="923"/>
      <c r="G420" s="924"/>
      <c r="H420" s="925"/>
      <c r="I420" s="924"/>
      <c r="J420" s="558"/>
      <c r="K420" s="558"/>
      <c r="L420" s="558"/>
      <c r="M420" s="558"/>
      <c r="N420" s="558"/>
      <c r="O420" s="558"/>
      <c r="P420" s="558"/>
      <c r="Q420" s="558"/>
      <c r="R420" s="558"/>
      <c r="S420" s="558"/>
      <c r="T420" s="558"/>
      <c r="U420" s="558"/>
      <c r="V420" s="558"/>
      <c r="W420" s="558"/>
      <c r="X420" s="558"/>
      <c r="Y420" s="558"/>
    </row>
    <row r="421" spans="1:25" s="559" customFormat="1" ht="24.95" hidden="1" customHeight="1">
      <c r="A421" s="573"/>
      <c r="E421" s="574" t="s">
        <v>295</v>
      </c>
      <c r="F421" s="908"/>
      <c r="G421" s="909"/>
      <c r="H421" s="910"/>
      <c r="I421" s="909"/>
      <c r="J421" s="558"/>
      <c r="K421" s="558"/>
      <c r="L421" s="558"/>
      <c r="M421" s="558"/>
      <c r="N421" s="558"/>
      <c r="O421" s="558"/>
      <c r="P421" s="558"/>
      <c r="Q421" s="558"/>
      <c r="R421" s="558"/>
      <c r="S421" s="558"/>
      <c r="T421" s="558"/>
      <c r="U421" s="558"/>
      <c r="V421" s="558"/>
      <c r="W421" s="558"/>
      <c r="X421" s="558"/>
      <c r="Y421" s="558"/>
    </row>
    <row r="422" spans="1:25" s="559" customFormat="1" ht="24.95" hidden="1" customHeight="1">
      <c r="A422" s="573"/>
      <c r="E422" s="574" t="s">
        <v>97</v>
      </c>
      <c r="F422" s="908"/>
      <c r="G422" s="909"/>
      <c r="H422" s="910"/>
      <c r="I422" s="909"/>
      <c r="J422" s="558"/>
      <c r="K422" s="558"/>
      <c r="L422" s="558"/>
      <c r="M422" s="558"/>
      <c r="N422" s="558"/>
      <c r="O422" s="558"/>
      <c r="P422" s="558"/>
      <c r="Q422" s="558"/>
      <c r="R422" s="558"/>
      <c r="S422" s="558"/>
      <c r="T422" s="558"/>
      <c r="U422" s="558"/>
      <c r="V422" s="558"/>
      <c r="W422" s="558"/>
      <c r="X422" s="558"/>
      <c r="Y422" s="558"/>
    </row>
    <row r="423" spans="1:25" s="559" customFormat="1" ht="24.95" hidden="1" customHeight="1">
      <c r="A423" s="573"/>
      <c r="B423" s="575"/>
      <c r="C423" s="575"/>
      <c r="D423" s="575"/>
      <c r="E423" s="576" t="s">
        <v>296</v>
      </c>
      <c r="F423" s="911"/>
      <c r="G423" s="912"/>
      <c r="H423" s="913"/>
      <c r="I423" s="912"/>
      <c r="J423" s="558"/>
      <c r="K423" s="558"/>
      <c r="L423" s="558"/>
      <c r="M423" s="558"/>
      <c r="N423" s="558"/>
      <c r="O423" s="558"/>
      <c r="P423" s="558"/>
      <c r="Q423" s="558"/>
      <c r="R423" s="558"/>
      <c r="S423" s="558"/>
      <c r="T423" s="558"/>
      <c r="U423" s="558"/>
      <c r="V423" s="558"/>
      <c r="W423" s="558"/>
      <c r="X423" s="558"/>
      <c r="Y423" s="558"/>
    </row>
    <row r="424" spans="1:25" s="559" customFormat="1" ht="20.25" hidden="1" customHeight="1">
      <c r="A424" s="573"/>
      <c r="B424" s="560"/>
      <c r="C424" s="560"/>
      <c r="D424" s="560"/>
      <c r="E424" s="574"/>
      <c r="F424" s="562"/>
      <c r="G424" s="562"/>
      <c r="H424" s="562"/>
      <c r="I424" s="562"/>
      <c r="J424" s="558"/>
      <c r="K424" s="558"/>
      <c r="L424" s="558"/>
      <c r="M424" s="558"/>
      <c r="N424" s="558"/>
      <c r="O424" s="558"/>
      <c r="P424" s="558"/>
      <c r="Q424" s="558"/>
      <c r="R424" s="558"/>
      <c r="S424" s="558"/>
      <c r="T424" s="558"/>
      <c r="U424" s="558"/>
      <c r="V424" s="558"/>
      <c r="W424" s="558"/>
      <c r="X424" s="558"/>
      <c r="Y424" s="558"/>
    </row>
    <row r="425" spans="1:25" s="559" customFormat="1" ht="41.25" hidden="1" customHeight="1">
      <c r="A425" s="588" t="s">
        <v>417</v>
      </c>
      <c r="B425" s="904" t="s">
        <v>597</v>
      </c>
      <c r="C425" s="899"/>
      <c r="D425" s="899"/>
      <c r="E425" s="899"/>
      <c r="I425" s="579"/>
      <c r="J425" s="558"/>
      <c r="K425" s="558"/>
      <c r="L425" s="558"/>
      <c r="M425" s="558"/>
      <c r="N425" s="558"/>
      <c r="O425" s="558"/>
      <c r="P425" s="558"/>
      <c r="Q425" s="558"/>
      <c r="R425" s="558"/>
      <c r="S425" s="558"/>
      <c r="T425" s="558"/>
      <c r="U425" s="558"/>
      <c r="V425" s="558"/>
      <c r="W425" s="558"/>
      <c r="X425" s="558"/>
      <c r="Y425" s="558"/>
    </row>
    <row r="426" spans="1:25" s="559" customFormat="1" ht="42" hidden="1" customHeight="1">
      <c r="A426" s="578"/>
      <c r="B426" s="905" t="s">
        <v>1009</v>
      </c>
      <c r="C426" s="906"/>
      <c r="D426" s="906"/>
      <c r="E426" s="907"/>
      <c r="F426" s="895"/>
      <c r="G426" s="896"/>
      <c r="H426" s="895"/>
      <c r="I426" s="896"/>
      <c r="J426" s="558"/>
      <c r="K426" s="558"/>
      <c r="L426" s="558"/>
      <c r="M426" s="558"/>
      <c r="N426" s="558"/>
      <c r="O426" s="558"/>
      <c r="P426" s="558"/>
      <c r="Q426" s="558"/>
      <c r="R426" s="558"/>
      <c r="S426" s="558"/>
      <c r="T426" s="558"/>
      <c r="U426" s="558"/>
      <c r="V426" s="558"/>
      <c r="W426" s="558"/>
      <c r="X426" s="558"/>
      <c r="Y426" s="558"/>
    </row>
    <row r="427" spans="1:25" s="559" customFormat="1" ht="13.5" hidden="1" customHeight="1">
      <c r="A427" s="578"/>
      <c r="B427" s="560"/>
      <c r="C427" s="560"/>
      <c r="D427" s="560"/>
      <c r="E427" s="574"/>
      <c r="F427" s="562"/>
      <c r="G427" s="562"/>
      <c r="H427" s="562"/>
      <c r="I427" s="581"/>
      <c r="J427" s="558"/>
      <c r="K427" s="558"/>
      <c r="L427" s="558"/>
      <c r="M427" s="558"/>
      <c r="N427" s="558"/>
      <c r="O427" s="558"/>
      <c r="P427" s="558"/>
      <c r="Q427" s="558"/>
      <c r="R427" s="558"/>
      <c r="S427" s="558"/>
      <c r="T427" s="558"/>
      <c r="U427" s="558"/>
      <c r="V427" s="558"/>
      <c r="W427" s="558"/>
      <c r="X427" s="558"/>
      <c r="Y427" s="558"/>
    </row>
    <row r="428" spans="1:25" s="559" customFormat="1" ht="10.5" hidden="1" customHeight="1">
      <c r="A428" s="573"/>
      <c r="B428" s="560"/>
      <c r="C428" s="560"/>
      <c r="D428" s="560"/>
      <c r="E428" s="574"/>
      <c r="F428" s="562"/>
      <c r="G428" s="562"/>
      <c r="H428" s="562"/>
      <c r="I428" s="581"/>
      <c r="J428" s="558"/>
      <c r="K428" s="558"/>
      <c r="L428" s="558"/>
      <c r="M428" s="558"/>
      <c r="N428" s="558"/>
      <c r="O428" s="558"/>
      <c r="P428" s="558"/>
      <c r="Q428" s="558"/>
      <c r="R428" s="558"/>
      <c r="S428" s="558"/>
      <c r="T428" s="558"/>
      <c r="U428" s="558"/>
      <c r="V428" s="558"/>
      <c r="W428" s="558"/>
      <c r="X428" s="558"/>
      <c r="Y428" s="558"/>
    </row>
    <row r="429" spans="1:25" s="559" customFormat="1" ht="24.95" hidden="1" customHeight="1">
      <c r="A429" s="573"/>
      <c r="B429" s="899" t="s">
        <v>126</v>
      </c>
      <c r="C429" s="899"/>
      <c r="D429" s="899"/>
      <c r="E429" s="900"/>
      <c r="F429" s="895"/>
      <c r="G429" s="896"/>
      <c r="H429" s="895"/>
      <c r="I429" s="896"/>
      <c r="J429" s="558"/>
      <c r="K429" s="558"/>
      <c r="L429" s="558"/>
      <c r="M429" s="558"/>
      <c r="N429" s="558"/>
      <c r="O429" s="558"/>
      <c r="P429" s="558"/>
      <c r="Q429" s="558"/>
      <c r="R429" s="558"/>
      <c r="S429" s="558"/>
      <c r="T429" s="558"/>
      <c r="U429" s="558"/>
      <c r="V429" s="558"/>
      <c r="W429" s="558"/>
      <c r="X429" s="558"/>
      <c r="Y429" s="558"/>
    </row>
    <row r="430" spans="1:25" s="559" customFormat="1" ht="11.25" hidden="1" customHeight="1">
      <c r="A430" s="573"/>
      <c r="B430" s="560"/>
      <c r="C430" s="560"/>
      <c r="D430" s="560"/>
      <c r="E430" s="574"/>
      <c r="F430" s="562"/>
      <c r="G430" s="562"/>
      <c r="H430" s="562"/>
      <c r="I430" s="581"/>
      <c r="J430" s="558"/>
      <c r="K430" s="558"/>
      <c r="L430" s="558"/>
      <c r="M430" s="558"/>
      <c r="N430" s="558"/>
      <c r="O430" s="558"/>
      <c r="P430" s="558"/>
      <c r="Q430" s="558"/>
      <c r="R430" s="558"/>
      <c r="S430" s="558"/>
      <c r="T430" s="558"/>
      <c r="U430" s="558"/>
      <c r="V430" s="558"/>
      <c r="W430" s="558"/>
      <c r="X430" s="558"/>
      <c r="Y430" s="558"/>
    </row>
    <row r="431" spans="1:25" s="559" customFormat="1" ht="86.25" hidden="1" customHeight="1">
      <c r="A431" s="588" t="s">
        <v>418</v>
      </c>
      <c r="B431" s="892" t="s">
        <v>874</v>
      </c>
      <c r="C431" s="893"/>
      <c r="D431" s="893"/>
      <c r="E431" s="894"/>
      <c r="F431" s="895"/>
      <c r="G431" s="896"/>
      <c r="H431" s="895"/>
      <c r="I431" s="896"/>
      <c r="J431" s="558"/>
      <c r="K431" s="558"/>
      <c r="L431" s="558"/>
      <c r="M431" s="558"/>
      <c r="N431" s="558"/>
      <c r="O431" s="558"/>
      <c r="P431" s="558"/>
      <c r="Q431" s="558"/>
      <c r="R431" s="558"/>
      <c r="S431" s="558"/>
      <c r="T431" s="558"/>
      <c r="U431" s="558"/>
      <c r="V431" s="558"/>
      <c r="W431" s="558"/>
      <c r="X431" s="558"/>
      <c r="Y431" s="558"/>
    </row>
    <row r="432" spans="1:25" s="559" customFormat="1" ht="11.25" hidden="1" customHeight="1">
      <c r="A432" s="573"/>
      <c r="B432" s="560"/>
      <c r="C432" s="560"/>
      <c r="D432" s="560"/>
      <c r="E432" s="574"/>
      <c r="F432" s="562"/>
      <c r="G432" s="562"/>
      <c r="H432" s="562"/>
      <c r="I432" s="581"/>
      <c r="J432" s="558"/>
      <c r="K432" s="558"/>
      <c r="L432" s="558"/>
      <c r="M432" s="558"/>
      <c r="N432" s="558"/>
      <c r="O432" s="558"/>
      <c r="P432" s="558"/>
      <c r="Q432" s="558"/>
      <c r="R432" s="558"/>
      <c r="S432" s="558"/>
      <c r="T432" s="558"/>
      <c r="U432" s="558"/>
      <c r="V432" s="558"/>
      <c r="W432" s="558"/>
      <c r="X432" s="558"/>
      <c r="Y432" s="558"/>
    </row>
    <row r="433" spans="1:25" s="559" customFormat="1" ht="36" hidden="1" customHeight="1">
      <c r="A433" s="573"/>
      <c r="B433" s="897" t="s">
        <v>692</v>
      </c>
      <c r="C433" s="897"/>
      <c r="D433" s="897"/>
      <c r="E433" s="898"/>
      <c r="F433" s="589"/>
      <c r="G433" s="590"/>
      <c r="H433" s="589"/>
      <c r="I433" s="591"/>
      <c r="J433" s="558"/>
      <c r="K433" s="558"/>
      <c r="L433" s="558"/>
      <c r="M433" s="558"/>
      <c r="N433" s="558"/>
      <c r="O433" s="558"/>
      <c r="P433" s="558"/>
      <c r="Q433" s="558"/>
      <c r="R433" s="558"/>
      <c r="S433" s="558"/>
      <c r="T433" s="558"/>
      <c r="U433" s="558"/>
      <c r="V433" s="558"/>
      <c r="W433" s="558"/>
      <c r="X433" s="558"/>
      <c r="Y433" s="558"/>
    </row>
    <row r="434" spans="1:25" s="559" customFormat="1" ht="36" hidden="1" customHeight="1">
      <c r="A434" s="573"/>
      <c r="B434" s="899" t="s">
        <v>592</v>
      </c>
      <c r="C434" s="899"/>
      <c r="D434" s="899"/>
      <c r="E434" s="900"/>
      <c r="F434" s="592"/>
      <c r="G434" s="593"/>
      <c r="H434" s="592"/>
      <c r="I434" s="594"/>
      <c r="J434" s="558"/>
      <c r="K434" s="558"/>
      <c r="L434" s="558"/>
      <c r="M434" s="558"/>
      <c r="N434" s="558"/>
      <c r="O434" s="558"/>
      <c r="P434" s="558"/>
      <c r="Q434" s="558"/>
      <c r="R434" s="558"/>
      <c r="S434" s="558"/>
      <c r="T434" s="558"/>
      <c r="U434" s="558"/>
      <c r="V434" s="558"/>
      <c r="W434" s="558"/>
      <c r="X434" s="558"/>
      <c r="Y434" s="558"/>
    </row>
    <row r="435" spans="1:25" s="559" customFormat="1" ht="15.75" hidden="1" customHeight="1">
      <c r="A435" s="573"/>
      <c r="B435" s="595"/>
      <c r="C435" s="595"/>
      <c r="D435" s="595"/>
      <c r="E435" s="595"/>
      <c r="F435" s="901"/>
      <c r="G435" s="902"/>
      <c r="H435" s="901"/>
      <c r="I435" s="903"/>
      <c r="J435" s="558"/>
      <c r="K435" s="558"/>
      <c r="L435" s="558"/>
      <c r="M435" s="558"/>
      <c r="N435" s="558"/>
      <c r="O435" s="558"/>
      <c r="P435" s="558"/>
      <c r="Q435" s="558"/>
      <c r="R435" s="558"/>
      <c r="S435" s="558"/>
      <c r="T435" s="558"/>
      <c r="U435" s="558"/>
      <c r="V435" s="558"/>
      <c r="W435" s="558"/>
      <c r="X435" s="558"/>
      <c r="Y435" s="558"/>
    </row>
    <row r="436" spans="1:25" s="559" customFormat="1" ht="13.5" hidden="1" customHeight="1">
      <c r="A436" s="573"/>
      <c r="B436" s="555"/>
      <c r="C436" s="555"/>
      <c r="D436" s="555"/>
      <c r="E436" s="555"/>
      <c r="F436" s="887"/>
      <c r="G436" s="888"/>
      <c r="H436" s="592"/>
      <c r="I436" s="594"/>
      <c r="J436" s="558"/>
      <c r="K436" s="558"/>
      <c r="L436" s="558"/>
      <c r="M436" s="558"/>
      <c r="N436" s="558"/>
      <c r="O436" s="558"/>
      <c r="P436" s="558"/>
      <c r="Q436" s="558"/>
      <c r="R436" s="558"/>
      <c r="S436" s="558"/>
      <c r="T436" s="558"/>
      <c r="U436" s="558"/>
      <c r="V436" s="558"/>
      <c r="W436" s="558"/>
      <c r="X436" s="558"/>
      <c r="Y436" s="558"/>
    </row>
    <row r="437" spans="1:25" s="559" customFormat="1" ht="7.5" hidden="1" customHeight="1">
      <c r="A437" s="573"/>
      <c r="B437" s="596"/>
      <c r="C437" s="596"/>
      <c r="D437" s="596"/>
      <c r="E437" s="596"/>
      <c r="F437" s="889"/>
      <c r="G437" s="890"/>
      <c r="H437" s="889"/>
      <c r="I437" s="891"/>
      <c r="J437" s="558"/>
      <c r="K437" s="558"/>
      <c r="L437" s="558"/>
      <c r="M437" s="558"/>
      <c r="N437" s="558"/>
      <c r="O437" s="558"/>
      <c r="P437" s="558"/>
      <c r="Q437" s="558"/>
      <c r="R437" s="558"/>
      <c r="S437" s="558"/>
      <c r="T437" s="558"/>
      <c r="U437" s="558"/>
      <c r="V437" s="558"/>
      <c r="W437" s="558"/>
      <c r="X437" s="558"/>
      <c r="Y437" s="558"/>
    </row>
    <row r="438" spans="1:25" s="559" customFormat="1" ht="111" hidden="1" customHeight="1">
      <c r="A438" s="577"/>
      <c r="B438" s="884" t="s">
        <v>1010</v>
      </c>
      <c r="C438" s="884"/>
      <c r="D438" s="884"/>
      <c r="E438" s="884"/>
      <c r="F438" s="885"/>
      <c r="G438" s="885"/>
      <c r="H438" s="885"/>
      <c r="I438" s="885"/>
      <c r="J438" s="558"/>
      <c r="K438" s="558"/>
      <c r="L438" s="558"/>
      <c r="M438" s="558"/>
      <c r="N438" s="558"/>
      <c r="O438" s="558"/>
      <c r="P438" s="558"/>
      <c r="Q438" s="558"/>
      <c r="R438" s="558"/>
      <c r="S438" s="558"/>
      <c r="T438" s="558"/>
      <c r="U438" s="558"/>
      <c r="V438" s="558"/>
      <c r="W438" s="558"/>
      <c r="X438" s="558"/>
      <c r="Y438" s="558"/>
    </row>
    <row r="439" spans="1:25" s="559" customFormat="1" ht="147.75" hidden="1" customHeight="1">
      <c r="A439" s="577"/>
      <c r="B439" s="884" t="s">
        <v>935</v>
      </c>
      <c r="C439" s="884"/>
      <c r="D439" s="884"/>
      <c r="E439" s="884"/>
      <c r="F439" s="885"/>
      <c r="G439" s="885"/>
      <c r="H439" s="885"/>
      <c r="I439" s="885"/>
      <c r="J439" s="558"/>
      <c r="K439" s="558"/>
      <c r="L439" s="558"/>
      <c r="M439" s="558"/>
      <c r="N439" s="558"/>
      <c r="O439" s="558"/>
      <c r="P439" s="558"/>
      <c r="Q439" s="558"/>
      <c r="R439" s="558"/>
      <c r="S439" s="558"/>
      <c r="T439" s="558"/>
      <c r="U439" s="558"/>
      <c r="V439" s="558"/>
      <c r="W439" s="558"/>
      <c r="X439" s="558"/>
      <c r="Y439" s="558"/>
    </row>
    <row r="440" spans="1:25" s="559" customFormat="1" ht="132" hidden="1" customHeight="1">
      <c r="A440" s="577"/>
      <c r="B440" s="884" t="s">
        <v>1011</v>
      </c>
      <c r="C440" s="884"/>
      <c r="D440" s="884"/>
      <c r="E440" s="884"/>
      <c r="F440" s="885"/>
      <c r="G440" s="885"/>
      <c r="H440" s="885"/>
      <c r="I440" s="885"/>
      <c r="J440" s="558"/>
      <c r="K440" s="558"/>
      <c r="L440" s="558"/>
      <c r="M440" s="558"/>
      <c r="N440" s="558"/>
      <c r="O440" s="558"/>
      <c r="P440" s="558"/>
      <c r="Q440" s="558"/>
      <c r="R440" s="558"/>
      <c r="S440" s="558"/>
      <c r="T440" s="558"/>
      <c r="U440" s="558"/>
      <c r="V440" s="558"/>
      <c r="W440" s="558"/>
      <c r="X440" s="558"/>
      <c r="Y440" s="558"/>
    </row>
    <row r="441" spans="1:25" s="559" customFormat="1" ht="36.75" hidden="1" customHeight="1">
      <c r="A441" s="577"/>
      <c r="B441" s="884" t="s">
        <v>193</v>
      </c>
      <c r="C441" s="884"/>
      <c r="D441" s="884"/>
      <c r="E441" s="884"/>
      <c r="F441" s="885"/>
      <c r="G441" s="885"/>
      <c r="H441" s="885"/>
      <c r="I441" s="885"/>
      <c r="J441" s="558"/>
      <c r="K441" s="558"/>
      <c r="L441" s="558"/>
      <c r="M441" s="558"/>
      <c r="N441" s="558"/>
      <c r="O441" s="558"/>
      <c r="P441" s="558"/>
      <c r="Q441" s="558"/>
      <c r="R441" s="558"/>
      <c r="S441" s="558"/>
      <c r="T441" s="558"/>
      <c r="U441" s="558"/>
      <c r="V441" s="558"/>
      <c r="W441" s="558"/>
      <c r="X441" s="558"/>
      <c r="Y441" s="558"/>
    </row>
    <row r="442" spans="1:25" s="559" customFormat="1" ht="36.75" customHeight="1">
      <c r="A442" s="553"/>
      <c r="B442" s="604"/>
      <c r="C442" s="604"/>
      <c r="D442" s="605"/>
      <c r="E442" s="605"/>
      <c r="F442" s="606"/>
      <c r="G442" s="606"/>
      <c r="H442" s="606"/>
      <c r="I442" s="606"/>
      <c r="J442" s="558"/>
      <c r="K442" s="558"/>
      <c r="L442" s="558"/>
      <c r="M442" s="558"/>
      <c r="N442" s="558"/>
      <c r="O442" s="558"/>
      <c r="P442" s="558"/>
      <c r="Q442" s="558"/>
      <c r="R442" s="558"/>
      <c r="S442" s="558"/>
      <c r="T442" s="558"/>
      <c r="U442" s="558"/>
      <c r="V442" s="558"/>
      <c r="W442" s="558"/>
      <c r="X442" s="558"/>
      <c r="Y442" s="558"/>
    </row>
    <row r="443" spans="1:25" ht="24.6" customHeight="1">
      <c r="A443" s="499"/>
      <c r="B443" s="820" t="s">
        <v>936</v>
      </c>
      <c r="C443" s="821"/>
      <c r="D443" s="519"/>
      <c r="E443" s="500"/>
      <c r="F443" s="501"/>
      <c r="G443" s="501"/>
      <c r="H443" s="501"/>
      <c r="I443" s="502"/>
      <c r="J443" s="502"/>
      <c r="K443" s="502"/>
      <c r="L443" s="502"/>
      <c r="M443" s="502"/>
      <c r="N443" s="502"/>
      <c r="O443" s="502"/>
      <c r="P443" s="502"/>
      <c r="Q443" s="502"/>
      <c r="R443" s="502"/>
      <c r="S443" s="502"/>
      <c r="T443" s="502"/>
      <c r="U443" s="502"/>
      <c r="V443" s="502"/>
      <c r="W443" s="502"/>
      <c r="X443" s="502"/>
    </row>
    <row r="444" spans="1:25" ht="36.75" customHeight="1">
      <c r="A444" s="499"/>
      <c r="B444" s="822" t="s">
        <v>890</v>
      </c>
      <c r="C444" s="822"/>
      <c r="D444" s="822"/>
      <c r="E444" s="822"/>
      <c r="F444" s="822"/>
      <c r="G444" s="822"/>
      <c r="H444" s="822"/>
      <c r="I444" s="502"/>
      <c r="J444" s="502"/>
      <c r="K444" s="502"/>
      <c r="L444" s="502"/>
      <c r="M444" s="502"/>
      <c r="N444" s="502"/>
      <c r="O444" s="502"/>
      <c r="P444" s="502"/>
      <c r="Q444" s="502"/>
      <c r="R444" s="502"/>
      <c r="S444" s="502"/>
      <c r="T444" s="502"/>
      <c r="U444" s="502"/>
      <c r="V444" s="502"/>
      <c r="W444" s="502"/>
      <c r="X444" s="502"/>
    </row>
    <row r="445" spans="1:25" ht="36.75" customHeight="1">
      <c r="A445" s="504"/>
      <c r="B445" s="823" t="s">
        <v>891</v>
      </c>
      <c r="C445" s="823"/>
      <c r="D445" s="823"/>
      <c r="E445" s="886"/>
      <c r="F445" s="886"/>
      <c r="G445" s="886"/>
      <c r="H445" s="886"/>
      <c r="I445" s="502"/>
      <c r="J445" s="502"/>
      <c r="K445" s="502"/>
      <c r="L445" s="502"/>
      <c r="M445" s="502"/>
      <c r="N445" s="502"/>
      <c r="O445" s="502"/>
      <c r="P445" s="502"/>
      <c r="Q445" s="502"/>
      <c r="R445" s="502"/>
      <c r="S445" s="502"/>
      <c r="T445" s="502"/>
      <c r="U445" s="502"/>
      <c r="V445" s="502"/>
      <c r="W445" s="502"/>
      <c r="X445" s="502"/>
    </row>
    <row r="446" spans="1:25" ht="34.9" customHeight="1">
      <c r="A446" s="520">
        <v>1</v>
      </c>
      <c r="B446" s="818" t="s">
        <v>293</v>
      </c>
      <c r="C446" s="818"/>
      <c r="D446" s="818"/>
      <c r="E446" s="807"/>
      <c r="F446" s="807"/>
      <c r="G446" s="807"/>
      <c r="H446" s="807"/>
      <c r="I446" s="502"/>
      <c r="J446" s="502"/>
      <c r="K446" s="502"/>
      <c r="L446" s="502"/>
      <c r="M446" s="502"/>
      <c r="N446" s="502"/>
      <c r="O446" s="502"/>
      <c r="P446" s="502"/>
      <c r="Q446" s="502"/>
      <c r="R446" s="502"/>
      <c r="S446" s="502"/>
      <c r="T446" s="502"/>
      <c r="U446" s="502"/>
      <c r="V446" s="502"/>
      <c r="W446" s="502"/>
      <c r="X446" s="502"/>
    </row>
    <row r="447" spans="1:25" ht="4.1500000000000004" hidden="1" customHeight="1">
      <c r="A447" s="506"/>
      <c r="B447" s="507"/>
      <c r="C447" s="507"/>
      <c r="D447" s="507"/>
      <c r="E447" s="607"/>
      <c r="F447" s="607"/>
      <c r="G447" s="607"/>
      <c r="H447" s="607"/>
      <c r="I447" s="502"/>
      <c r="J447" s="502"/>
      <c r="K447" s="502"/>
      <c r="L447" s="502"/>
      <c r="M447" s="502"/>
      <c r="N447" s="502"/>
      <c r="O447" s="502"/>
      <c r="P447" s="502"/>
      <c r="Q447" s="502"/>
      <c r="R447" s="502"/>
      <c r="S447" s="502"/>
      <c r="T447" s="502"/>
      <c r="U447" s="502"/>
      <c r="V447" s="502"/>
      <c r="W447" s="502"/>
      <c r="X447" s="502"/>
    </row>
    <row r="448" spans="1:25" ht="36.75" customHeight="1">
      <c r="A448" s="520">
        <v>2</v>
      </c>
      <c r="B448" s="818" t="s">
        <v>892</v>
      </c>
      <c r="C448" s="818"/>
      <c r="D448" s="818"/>
      <c r="E448" s="792"/>
      <c r="F448" s="803"/>
      <c r="G448" s="803"/>
      <c r="H448" s="804"/>
      <c r="I448" s="502"/>
      <c r="J448" s="502"/>
      <c r="K448" s="502"/>
      <c r="L448" s="502"/>
      <c r="M448" s="502"/>
      <c r="N448" s="502"/>
      <c r="O448" s="502"/>
      <c r="P448" s="502"/>
      <c r="Q448" s="502"/>
      <c r="R448" s="502"/>
      <c r="S448" s="502"/>
      <c r="T448" s="502"/>
      <c r="U448" s="502"/>
      <c r="V448" s="502"/>
      <c r="W448" s="502"/>
      <c r="X448" s="502"/>
    </row>
    <row r="449" spans="1:24" ht="36.75" customHeight="1">
      <c r="A449" s="810">
        <v>3</v>
      </c>
      <c r="B449" s="812" t="s">
        <v>893</v>
      </c>
      <c r="C449" s="812"/>
      <c r="D449" s="812"/>
      <c r="E449" s="807"/>
      <c r="F449" s="807"/>
      <c r="G449" s="807"/>
      <c r="H449" s="807"/>
      <c r="I449" s="502"/>
      <c r="J449" s="502"/>
      <c r="K449" s="502"/>
      <c r="L449" s="502"/>
      <c r="M449" s="502"/>
      <c r="N449" s="502"/>
      <c r="O449" s="502"/>
      <c r="P449" s="502"/>
      <c r="Q449" s="502"/>
      <c r="R449" s="502"/>
      <c r="S449" s="502"/>
      <c r="T449" s="502"/>
      <c r="U449" s="502"/>
      <c r="V449" s="502"/>
      <c r="W449" s="502"/>
      <c r="X449" s="502"/>
    </row>
    <row r="450" spans="1:24" ht="36.75" customHeight="1">
      <c r="A450" s="811"/>
      <c r="B450" s="783"/>
      <c r="C450" s="783"/>
      <c r="D450" s="783"/>
      <c r="E450" s="807"/>
      <c r="F450" s="807"/>
      <c r="G450" s="807"/>
      <c r="H450" s="807"/>
      <c r="I450" s="502"/>
      <c r="J450" s="502"/>
      <c r="K450" s="502"/>
      <c r="L450" s="502"/>
      <c r="M450" s="502"/>
      <c r="N450" s="502"/>
      <c r="O450" s="502"/>
      <c r="P450" s="502"/>
      <c r="Q450" s="502"/>
      <c r="R450" s="502"/>
      <c r="S450" s="502"/>
      <c r="T450" s="502"/>
      <c r="U450" s="502"/>
      <c r="V450" s="502"/>
      <c r="W450" s="502"/>
      <c r="X450" s="502"/>
    </row>
    <row r="451" spans="1:24" ht="9" customHeight="1">
      <c r="A451" s="811"/>
      <c r="B451" s="783"/>
      <c r="C451" s="783"/>
      <c r="D451" s="783"/>
      <c r="E451" s="807"/>
      <c r="F451" s="807"/>
      <c r="G451" s="807"/>
      <c r="H451" s="807"/>
      <c r="I451" s="502"/>
      <c r="J451" s="502"/>
      <c r="K451" s="502"/>
      <c r="L451" s="502"/>
      <c r="M451" s="502"/>
      <c r="N451" s="502"/>
      <c r="O451" s="502"/>
      <c r="P451" s="502"/>
      <c r="Q451" s="502"/>
      <c r="R451" s="502"/>
      <c r="S451" s="502"/>
      <c r="T451" s="502"/>
      <c r="U451" s="502"/>
      <c r="V451" s="502"/>
      <c r="W451" s="502"/>
      <c r="X451" s="502"/>
    </row>
    <row r="452" spans="1:24" ht="36.6" hidden="1" customHeight="1">
      <c r="A452" s="811"/>
      <c r="B452" s="783"/>
      <c r="C452" s="783"/>
      <c r="D452" s="783"/>
      <c r="E452" s="807"/>
      <c r="F452" s="807"/>
      <c r="G452" s="807"/>
      <c r="H452" s="807"/>
      <c r="I452" s="502"/>
      <c r="J452" s="502"/>
      <c r="K452" s="502"/>
      <c r="L452" s="502"/>
      <c r="M452" s="502"/>
      <c r="N452" s="502"/>
      <c r="O452" s="502"/>
      <c r="P452" s="502"/>
      <c r="Q452" s="502"/>
      <c r="R452" s="502"/>
      <c r="S452" s="502"/>
      <c r="T452" s="502"/>
      <c r="U452" s="502"/>
      <c r="V452" s="502"/>
      <c r="W452" s="502"/>
      <c r="X452" s="502"/>
    </row>
    <row r="453" spans="1:24" ht="36.75" customHeight="1">
      <c r="A453" s="521"/>
      <c r="D453" s="508" t="s">
        <v>295</v>
      </c>
      <c r="E453" s="792"/>
      <c r="F453" s="803"/>
      <c r="G453" s="803"/>
      <c r="H453" s="804"/>
      <c r="I453" s="502"/>
      <c r="J453" s="502"/>
      <c r="K453" s="502"/>
      <c r="L453" s="502"/>
      <c r="M453" s="502"/>
      <c r="N453" s="502"/>
      <c r="O453" s="502"/>
      <c r="P453" s="502"/>
      <c r="Q453" s="502"/>
      <c r="R453" s="502"/>
      <c r="S453" s="502"/>
      <c r="T453" s="502"/>
      <c r="U453" s="502"/>
      <c r="V453" s="502"/>
      <c r="W453" s="502"/>
      <c r="X453" s="502"/>
    </row>
    <row r="454" spans="1:24" ht="36.75" customHeight="1">
      <c r="A454" s="521"/>
      <c r="D454" s="508" t="s">
        <v>97</v>
      </c>
      <c r="E454" s="792"/>
      <c r="F454" s="803"/>
      <c r="G454" s="803"/>
      <c r="H454" s="804"/>
      <c r="I454" s="502"/>
      <c r="J454" s="502"/>
      <c r="K454" s="502"/>
      <c r="L454" s="502"/>
      <c r="M454" s="502"/>
      <c r="N454" s="502"/>
      <c r="O454" s="502"/>
      <c r="P454" s="502"/>
      <c r="Q454" s="502"/>
      <c r="R454" s="502"/>
      <c r="S454" s="502"/>
      <c r="T454" s="502"/>
      <c r="U454" s="502"/>
      <c r="V454" s="502"/>
      <c r="W454" s="502"/>
      <c r="X454" s="502"/>
    </row>
    <row r="455" spans="1:24" ht="36.75" customHeight="1">
      <c r="A455" s="521"/>
      <c r="B455" s="509"/>
      <c r="C455" s="509"/>
      <c r="D455" s="510" t="s">
        <v>296</v>
      </c>
      <c r="E455" s="807"/>
      <c r="F455" s="807"/>
      <c r="G455" s="807"/>
      <c r="H455" s="807"/>
      <c r="I455" s="502"/>
      <c r="J455" s="502"/>
      <c r="K455" s="502"/>
      <c r="L455" s="502"/>
      <c r="M455" s="502"/>
      <c r="N455" s="502"/>
      <c r="O455" s="502"/>
      <c r="P455" s="502"/>
      <c r="Q455" s="502"/>
      <c r="R455" s="502"/>
      <c r="S455" s="502"/>
      <c r="T455" s="502"/>
      <c r="U455" s="502"/>
      <c r="V455" s="502"/>
      <c r="W455" s="502"/>
      <c r="X455" s="502"/>
    </row>
    <row r="456" spans="1:24" ht="36.75" customHeight="1">
      <c r="A456" s="521"/>
      <c r="B456" s="511"/>
      <c r="C456" s="511"/>
      <c r="D456" s="508"/>
      <c r="E456" s="508"/>
      <c r="F456" s="508"/>
      <c r="G456" s="508"/>
      <c r="H456" s="508"/>
      <c r="I456" s="502"/>
      <c r="J456" s="502"/>
      <c r="K456" s="502"/>
      <c r="L456" s="502"/>
      <c r="M456" s="502"/>
      <c r="N456" s="502"/>
      <c r="O456" s="502"/>
      <c r="P456" s="502"/>
      <c r="Q456" s="502"/>
      <c r="R456" s="502"/>
      <c r="S456" s="502"/>
      <c r="T456" s="502"/>
      <c r="U456" s="502"/>
      <c r="V456" s="502"/>
      <c r="W456" s="502"/>
      <c r="X456" s="502"/>
    </row>
    <row r="457" spans="1:24" ht="79.5" customHeight="1">
      <c r="A457" s="512" t="s">
        <v>417</v>
      </c>
      <c r="B457" s="802" t="s">
        <v>987</v>
      </c>
      <c r="C457" s="802"/>
      <c r="D457" s="802"/>
      <c r="E457" s="792"/>
      <c r="F457" s="803"/>
      <c r="G457" s="803"/>
      <c r="H457" s="804"/>
      <c r="I457" s="502"/>
      <c r="J457" s="502"/>
      <c r="K457" s="502"/>
      <c r="L457" s="502"/>
      <c r="M457" s="502"/>
      <c r="N457" s="502"/>
      <c r="O457" s="502"/>
      <c r="P457" s="502"/>
      <c r="Q457" s="502"/>
      <c r="R457" s="502"/>
      <c r="S457" s="502"/>
      <c r="T457" s="502"/>
      <c r="U457" s="502"/>
      <c r="V457" s="502"/>
      <c r="W457" s="502"/>
      <c r="X457" s="502"/>
    </row>
    <row r="458" spans="1:24" ht="147.94999999999999" customHeight="1">
      <c r="A458" s="505"/>
      <c r="B458" s="809" t="s">
        <v>1012</v>
      </c>
      <c r="C458" s="809"/>
      <c r="D458" s="809"/>
      <c r="E458" s="792"/>
      <c r="F458" s="803"/>
      <c r="G458" s="803"/>
      <c r="H458" s="804"/>
      <c r="I458" s="502"/>
      <c r="J458" s="502"/>
      <c r="K458" s="502"/>
      <c r="L458" s="502"/>
      <c r="M458" s="502"/>
      <c r="N458" s="502"/>
      <c r="O458" s="502"/>
      <c r="P458" s="502"/>
      <c r="Q458" s="502"/>
      <c r="R458" s="502"/>
      <c r="S458" s="502"/>
      <c r="T458" s="502"/>
      <c r="U458" s="502"/>
      <c r="V458" s="502"/>
      <c r="W458" s="502"/>
      <c r="X458" s="502"/>
    </row>
    <row r="459" spans="1:24" ht="7.15" customHeight="1">
      <c r="A459" s="505"/>
      <c r="B459" s="511"/>
      <c r="C459" s="511"/>
      <c r="D459" s="508"/>
      <c r="E459" s="607"/>
      <c r="F459" s="607"/>
      <c r="G459" s="607"/>
      <c r="H459" s="607"/>
      <c r="I459" s="502"/>
      <c r="J459" s="502"/>
      <c r="K459" s="502"/>
      <c r="L459" s="502"/>
      <c r="M459" s="502"/>
      <c r="N459" s="502"/>
      <c r="O459" s="502"/>
      <c r="P459" s="502"/>
      <c r="Q459" s="502"/>
      <c r="R459" s="502"/>
      <c r="S459" s="502"/>
      <c r="T459" s="502"/>
      <c r="U459" s="502"/>
      <c r="V459" s="502"/>
      <c r="W459" s="502"/>
      <c r="X459" s="502"/>
    </row>
    <row r="460" spans="1:24" ht="44.25" customHeight="1">
      <c r="A460" s="521"/>
      <c r="B460" s="783" t="s">
        <v>1013</v>
      </c>
      <c r="C460" s="783"/>
      <c r="D460" s="806"/>
      <c r="E460" s="792"/>
      <c r="F460" s="803"/>
      <c r="G460" s="803"/>
      <c r="H460" s="804"/>
      <c r="I460" s="502"/>
      <c r="J460" s="502"/>
      <c r="K460" s="502"/>
      <c r="L460" s="502"/>
      <c r="M460" s="502"/>
      <c r="N460" s="502"/>
      <c r="O460" s="502"/>
      <c r="P460" s="502"/>
      <c r="Q460" s="502"/>
      <c r="R460" s="502"/>
      <c r="S460" s="502"/>
      <c r="T460" s="502"/>
      <c r="U460" s="502"/>
      <c r="V460" s="502"/>
      <c r="W460" s="502"/>
      <c r="X460" s="502"/>
    </row>
    <row r="461" spans="1:24" ht="36.6" hidden="1" customHeight="1">
      <c r="A461" s="521"/>
      <c r="B461" s="511"/>
      <c r="C461" s="511"/>
      <c r="D461" s="508"/>
      <c r="E461" s="607"/>
      <c r="F461" s="607"/>
      <c r="G461" s="607"/>
      <c r="H461" s="607"/>
      <c r="I461" s="502"/>
      <c r="J461" s="502"/>
      <c r="K461" s="502"/>
      <c r="L461" s="502"/>
      <c r="M461" s="502"/>
      <c r="N461" s="502"/>
      <c r="O461" s="502"/>
      <c r="P461" s="502"/>
      <c r="Q461" s="502"/>
      <c r="R461" s="502"/>
      <c r="S461" s="502"/>
      <c r="T461" s="502"/>
      <c r="U461" s="502"/>
      <c r="V461" s="502"/>
      <c r="W461" s="502"/>
      <c r="X461" s="502"/>
    </row>
    <row r="462" spans="1:24" ht="78" customHeight="1">
      <c r="A462" s="499"/>
      <c r="B462" s="808" t="s">
        <v>937</v>
      </c>
      <c r="C462" s="808"/>
      <c r="D462" s="808"/>
      <c r="E462" s="792"/>
      <c r="F462" s="803"/>
      <c r="G462" s="803"/>
      <c r="H462" s="804"/>
      <c r="I462" s="502"/>
      <c r="J462" s="502"/>
      <c r="K462" s="502"/>
      <c r="L462" s="502"/>
      <c r="M462" s="502"/>
      <c r="N462" s="502"/>
      <c r="O462" s="502"/>
      <c r="P462" s="502"/>
      <c r="Q462" s="502"/>
      <c r="R462" s="502"/>
      <c r="S462" s="502"/>
      <c r="T462" s="502"/>
      <c r="U462" s="502"/>
      <c r="V462" s="502"/>
      <c r="W462" s="502"/>
      <c r="X462" s="502"/>
    </row>
    <row r="463" spans="1:24" ht="76.5" customHeight="1">
      <c r="A463" s="513"/>
      <c r="B463" s="802" t="s">
        <v>1014</v>
      </c>
      <c r="C463" s="802"/>
      <c r="D463" s="802"/>
      <c r="E463" s="792"/>
      <c r="F463" s="803"/>
      <c r="G463" s="803"/>
      <c r="H463" s="804"/>
      <c r="I463" s="502"/>
      <c r="J463" s="502"/>
      <c r="K463" s="502"/>
      <c r="L463" s="502"/>
      <c r="M463" s="502"/>
      <c r="N463" s="502"/>
      <c r="O463" s="502"/>
      <c r="P463" s="502"/>
      <c r="Q463" s="502"/>
      <c r="R463" s="502"/>
      <c r="S463" s="502"/>
      <c r="T463" s="502"/>
      <c r="U463" s="502"/>
      <c r="V463" s="502"/>
      <c r="W463" s="502"/>
      <c r="X463" s="502"/>
    </row>
    <row r="464" spans="1:24" ht="75" customHeight="1">
      <c r="A464" s="499"/>
      <c r="B464" s="805" t="s">
        <v>895</v>
      </c>
      <c r="C464" s="805"/>
      <c r="D464" s="805"/>
      <c r="E464" s="792"/>
      <c r="F464" s="803"/>
      <c r="G464" s="803"/>
      <c r="H464" s="804"/>
      <c r="I464" s="502"/>
      <c r="J464" s="502"/>
      <c r="K464" s="502"/>
      <c r="L464" s="502"/>
      <c r="M464" s="502"/>
      <c r="N464" s="502"/>
      <c r="O464" s="502"/>
      <c r="P464" s="502"/>
      <c r="Q464" s="502"/>
      <c r="R464" s="502"/>
      <c r="S464" s="502"/>
      <c r="T464" s="502"/>
      <c r="U464" s="502"/>
      <c r="V464" s="502"/>
      <c r="W464" s="502"/>
      <c r="X464" s="502"/>
    </row>
    <row r="465" spans="1:24" ht="76.5" customHeight="1">
      <c r="A465" s="608"/>
      <c r="B465" s="805" t="s">
        <v>938</v>
      </c>
      <c r="C465" s="805"/>
      <c r="D465" s="805"/>
      <c r="E465" s="792"/>
      <c r="F465" s="803"/>
      <c r="G465" s="803"/>
      <c r="H465" s="804"/>
      <c r="I465" s="502"/>
      <c r="J465" s="502"/>
      <c r="K465" s="502"/>
      <c r="L465" s="502"/>
      <c r="M465" s="502"/>
      <c r="N465" s="502"/>
      <c r="O465" s="502"/>
      <c r="P465" s="502"/>
      <c r="Q465" s="502"/>
      <c r="R465" s="502"/>
      <c r="S465" s="502"/>
      <c r="T465" s="502"/>
      <c r="U465" s="502"/>
      <c r="V465" s="502"/>
      <c r="W465" s="502"/>
      <c r="X465" s="502"/>
    </row>
    <row r="466" spans="1:24" ht="139.5" customHeight="1">
      <c r="A466" s="608"/>
      <c r="B466" s="882" t="s">
        <v>939</v>
      </c>
      <c r="C466" s="818"/>
      <c r="D466" s="883"/>
      <c r="E466" s="792"/>
      <c r="F466" s="803"/>
      <c r="G466" s="803"/>
      <c r="H466" s="804"/>
      <c r="I466" s="502"/>
      <c r="J466" s="502"/>
      <c r="K466" s="502"/>
      <c r="L466" s="502"/>
      <c r="M466" s="502"/>
      <c r="N466" s="502"/>
      <c r="O466" s="502"/>
      <c r="P466" s="502"/>
      <c r="Q466" s="502"/>
      <c r="R466" s="502"/>
      <c r="S466" s="502"/>
      <c r="T466" s="502"/>
      <c r="U466" s="502"/>
      <c r="V466" s="502"/>
      <c r="W466" s="502"/>
      <c r="X466" s="502"/>
    </row>
    <row r="467" spans="1:24" ht="108.75" customHeight="1">
      <c r="A467" s="499"/>
      <c r="B467" s="805" t="s">
        <v>1089</v>
      </c>
      <c r="C467" s="805"/>
      <c r="D467" s="805"/>
      <c r="E467" s="792"/>
      <c r="F467" s="803"/>
      <c r="G467" s="803"/>
      <c r="H467" s="804"/>
      <c r="I467" s="502"/>
      <c r="J467" s="502"/>
      <c r="K467" s="502"/>
      <c r="L467" s="502"/>
      <c r="M467" s="502"/>
      <c r="N467" s="502"/>
      <c r="O467" s="502"/>
      <c r="P467" s="502"/>
      <c r="Q467" s="502"/>
      <c r="R467" s="502"/>
      <c r="S467" s="502"/>
      <c r="T467" s="502"/>
      <c r="U467" s="502"/>
      <c r="V467" s="502"/>
      <c r="W467" s="502"/>
      <c r="X467" s="502"/>
    </row>
    <row r="468" spans="1:24" ht="75" customHeight="1">
      <c r="A468" s="499"/>
      <c r="B468" s="805" t="s">
        <v>895</v>
      </c>
      <c r="C468" s="805"/>
      <c r="D468" s="805"/>
      <c r="E468" s="792"/>
      <c r="F468" s="803"/>
      <c r="G468" s="803"/>
      <c r="H468" s="804"/>
      <c r="I468" s="502"/>
      <c r="J468" s="502"/>
      <c r="K468" s="502"/>
      <c r="L468" s="502"/>
      <c r="M468" s="502"/>
      <c r="N468" s="502"/>
      <c r="O468" s="502"/>
      <c r="P468" s="502"/>
      <c r="Q468" s="502"/>
      <c r="R468" s="502"/>
      <c r="S468" s="502"/>
      <c r="T468" s="502"/>
      <c r="U468" s="502"/>
      <c r="V468" s="502"/>
      <c r="W468" s="502"/>
      <c r="X468" s="502"/>
    </row>
    <row r="469" spans="1:24" ht="10.5" customHeight="1">
      <c r="A469" s="511"/>
      <c r="B469" s="523"/>
      <c r="C469" s="523"/>
      <c r="D469" s="523"/>
      <c r="E469" s="527"/>
      <c r="F469" s="527"/>
      <c r="G469" s="527"/>
      <c r="H469" s="609"/>
      <c r="I469" s="524"/>
      <c r="J469" s="524"/>
      <c r="K469" s="524"/>
      <c r="L469" s="524"/>
      <c r="M469" s="543"/>
      <c r="N469" s="524"/>
      <c r="O469" s="524"/>
      <c r="P469" s="524"/>
      <c r="Q469" s="524"/>
      <c r="R469" s="524"/>
      <c r="S469" s="524"/>
      <c r="T469" s="524"/>
      <c r="U469" s="524"/>
      <c r="V469" s="524"/>
      <c r="W469" s="524"/>
      <c r="X469" s="524"/>
    </row>
    <row r="470" spans="1:24" ht="36.75" customHeight="1">
      <c r="A470" s="499"/>
      <c r="B470" s="610"/>
      <c r="C470" s="610"/>
      <c r="D470" s="610"/>
      <c r="E470" s="610"/>
      <c r="F470" s="610"/>
      <c r="G470" s="610"/>
      <c r="H470" s="610"/>
      <c r="I470" s="502"/>
      <c r="J470" s="502"/>
      <c r="K470" s="502"/>
      <c r="L470" s="502"/>
      <c r="M470" s="502"/>
      <c r="N470" s="502"/>
      <c r="O470" s="502"/>
      <c r="P470" s="502"/>
      <c r="Q470" s="502"/>
      <c r="R470" s="502"/>
      <c r="S470" s="502"/>
      <c r="T470" s="502"/>
      <c r="U470" s="502"/>
      <c r="V470" s="502"/>
      <c r="W470" s="502"/>
      <c r="X470" s="502"/>
    </row>
    <row r="471" spans="1:24" ht="16.5" customHeight="1">
      <c r="A471" s="611" t="s">
        <v>1015</v>
      </c>
      <c r="B471" s="881" t="s">
        <v>594</v>
      </c>
      <c r="C471" s="881"/>
      <c r="D471" s="881"/>
      <c r="E471" s="881"/>
      <c r="F471" s="881"/>
      <c r="G471" s="881"/>
      <c r="H471" s="881"/>
      <c r="I471" s="511"/>
    </row>
    <row r="472" spans="1:24" ht="9" customHeight="1">
      <c r="A472" s="511"/>
      <c r="B472" s="524"/>
      <c r="C472" s="524"/>
      <c r="D472" s="524"/>
      <c r="E472" s="524"/>
      <c r="F472" s="524"/>
      <c r="G472" s="524"/>
      <c r="H472" s="511"/>
      <c r="I472" s="511"/>
    </row>
    <row r="473" spans="1:24" ht="14.25" customHeight="1">
      <c r="A473" s="511"/>
      <c r="B473" s="613"/>
      <c r="C473" s="613"/>
      <c r="D473" s="613"/>
      <c r="E473" s="613"/>
      <c r="F473" s="613"/>
      <c r="G473" s="613"/>
      <c r="H473" s="613"/>
      <c r="I473" s="511"/>
    </row>
    <row r="474" spans="1:24" ht="75" customHeight="1">
      <c r="A474" s="608"/>
      <c r="B474" s="796" t="s">
        <v>694</v>
      </c>
      <c r="C474" s="796"/>
      <c r="D474" s="796"/>
      <c r="E474" s="796"/>
      <c r="F474" s="796"/>
      <c r="G474" s="796"/>
      <c r="H474" s="796"/>
      <c r="I474" s="511"/>
    </row>
    <row r="475" spans="1:24" ht="15.75" hidden="1" customHeight="1">
      <c r="A475" s="608"/>
      <c r="B475" s="610"/>
      <c r="C475" s="610"/>
      <c r="D475" s="610"/>
      <c r="E475" s="610"/>
      <c r="F475" s="610"/>
      <c r="G475" s="610"/>
      <c r="H475" s="610"/>
      <c r="I475" s="511"/>
      <c r="M475" s="614">
        <f>M20</f>
        <v>2</v>
      </c>
    </row>
    <row r="476" spans="1:24" ht="7.5" customHeight="1">
      <c r="A476" s="608"/>
      <c r="B476" s="610"/>
      <c r="C476" s="610"/>
      <c r="D476" s="610"/>
      <c r="E476" s="610"/>
      <c r="F476" s="610"/>
      <c r="G476" s="610"/>
      <c r="H476" s="610"/>
      <c r="I476" s="511"/>
      <c r="M476" s="614"/>
    </row>
    <row r="477" spans="1:24" ht="20.25" customHeight="1">
      <c r="A477" s="615">
        <v>2.1</v>
      </c>
      <c r="B477" s="880" t="s">
        <v>86</v>
      </c>
      <c r="C477" s="880"/>
      <c r="D477" s="880"/>
      <c r="E477" s="880"/>
      <c r="F477" s="880"/>
      <c r="G477" s="880"/>
      <c r="H477" s="880"/>
      <c r="I477" s="511"/>
      <c r="M477" s="614" t="str">
        <f>M21</f>
        <v>2 or more</v>
      </c>
    </row>
    <row r="478" spans="1:24" ht="29.25" customHeight="1">
      <c r="A478" s="616"/>
      <c r="B478" s="834" t="str">
        <f>IF(M475=1, "Name of the Bidder", IF(M475=2, "Name of the Bidder", IF(M475=3, "Name of Lead Partner of Joint Venture", "")))</f>
        <v>Name of the Bidder</v>
      </c>
      <c r="C478" s="852"/>
      <c r="D478" s="852"/>
      <c r="E478" s="834"/>
      <c r="F478" s="852"/>
      <c r="G478" s="852"/>
      <c r="H478" s="835"/>
      <c r="I478" s="511"/>
    </row>
    <row r="479" spans="1:24" ht="25.5" customHeight="1">
      <c r="A479" s="616" t="s">
        <v>604</v>
      </c>
      <c r="B479" s="834" t="s">
        <v>605</v>
      </c>
      <c r="C479" s="852"/>
      <c r="D479" s="852"/>
      <c r="E479" s="852"/>
      <c r="F479" s="852"/>
      <c r="G479" s="852"/>
      <c r="H479" s="852"/>
      <c r="I479" s="511"/>
    </row>
    <row r="480" spans="1:24" ht="19.5" customHeight="1">
      <c r="A480" s="617"/>
      <c r="B480" s="618"/>
      <c r="C480" s="618"/>
      <c r="D480" s="619"/>
      <c r="E480" s="853" t="s">
        <v>88</v>
      </c>
      <c r="F480" s="854"/>
      <c r="G480" s="854"/>
      <c r="H480" s="855"/>
      <c r="I480" s="511"/>
    </row>
    <row r="481" spans="1:9" ht="47.25" customHeight="1">
      <c r="A481" s="617"/>
      <c r="B481" s="618"/>
      <c r="C481" s="618"/>
      <c r="D481" s="619" t="s">
        <v>940</v>
      </c>
      <c r="E481" s="875"/>
      <c r="F481" s="876"/>
      <c r="G481" s="876"/>
      <c r="H481" s="877"/>
      <c r="I481" s="511"/>
    </row>
    <row r="482" spans="1:9" ht="17.25" customHeight="1">
      <c r="A482" s="620" t="s">
        <v>182</v>
      </c>
      <c r="B482" s="879" t="s">
        <v>183</v>
      </c>
      <c r="C482" s="879"/>
      <c r="D482" s="621"/>
      <c r="E482" s="879"/>
      <c r="F482" s="879"/>
      <c r="G482" s="879"/>
      <c r="H482" s="879"/>
      <c r="I482" s="511"/>
    </row>
    <row r="483" spans="1:9" ht="17.25" hidden="1" customHeight="1">
      <c r="A483" s="620"/>
      <c r="B483" s="781" t="s">
        <v>941</v>
      </c>
      <c r="C483" s="781"/>
      <c r="D483" s="849"/>
      <c r="E483" s="622" t="s">
        <v>697</v>
      </c>
      <c r="F483" s="623"/>
      <c r="G483" s="623"/>
      <c r="H483" s="624"/>
      <c r="I483" s="511"/>
    </row>
    <row r="484" spans="1:9">
      <c r="A484" s="620"/>
      <c r="B484" s="780" t="s">
        <v>1090</v>
      </c>
      <c r="C484" s="781"/>
      <c r="D484" s="782"/>
      <c r="E484" s="777"/>
      <c r="F484" s="778"/>
      <c r="G484" s="778"/>
      <c r="H484" s="779"/>
      <c r="I484" s="740"/>
    </row>
    <row r="485" spans="1:9" ht="15.75" customHeight="1">
      <c r="A485" s="620">
        <v>1</v>
      </c>
      <c r="B485" s="699" t="s">
        <v>1091</v>
      </c>
      <c r="C485" s="738"/>
      <c r="D485" s="739"/>
      <c r="E485" s="777"/>
      <c r="F485" s="778"/>
      <c r="G485" s="778"/>
      <c r="H485" s="779"/>
      <c r="I485" s="740"/>
    </row>
    <row r="486" spans="1:9" ht="15.75" customHeight="1">
      <c r="A486" s="620">
        <v>2</v>
      </c>
      <c r="B486" s="699" t="s">
        <v>1016</v>
      </c>
      <c r="C486" s="676"/>
      <c r="D486" s="625"/>
      <c r="E486" s="777"/>
      <c r="F486" s="778"/>
      <c r="G486" s="778"/>
      <c r="H486" s="779"/>
      <c r="I486" s="511"/>
    </row>
    <row r="487" spans="1:9" ht="15.75" customHeight="1">
      <c r="A487" s="620">
        <v>3</v>
      </c>
      <c r="B487" s="699" t="s">
        <v>1017</v>
      </c>
      <c r="C487" s="676"/>
      <c r="D487" s="625"/>
      <c r="E487" s="843"/>
      <c r="F487" s="843"/>
      <c r="G487" s="843"/>
      <c r="H487" s="843"/>
    </row>
    <row r="488" spans="1:9" ht="15.75" customHeight="1">
      <c r="A488" s="620">
        <v>4</v>
      </c>
      <c r="B488" s="699" t="s">
        <v>1018</v>
      </c>
      <c r="C488" s="627"/>
      <c r="D488" s="625"/>
      <c r="E488" s="843"/>
      <c r="F488" s="843"/>
      <c r="G488" s="843"/>
      <c r="H488" s="843"/>
      <c r="I488" s="511"/>
    </row>
    <row r="489" spans="1:9" ht="16.5" customHeight="1">
      <c r="A489" s="620">
        <v>5</v>
      </c>
      <c r="B489" s="626" t="s">
        <v>913</v>
      </c>
      <c r="C489" s="627"/>
      <c r="D489" s="625"/>
      <c r="E489" s="843"/>
      <c r="F489" s="843"/>
      <c r="G489" s="843"/>
      <c r="H489" s="843"/>
      <c r="I489" s="511"/>
    </row>
    <row r="490" spans="1:9" ht="16.5" customHeight="1">
      <c r="A490" s="620">
        <v>6</v>
      </c>
      <c r="B490" s="626" t="s">
        <v>901</v>
      </c>
      <c r="C490" s="627"/>
      <c r="D490" s="625"/>
      <c r="E490" s="777"/>
      <c r="F490" s="778"/>
      <c r="G490" s="778"/>
      <c r="H490" s="779"/>
      <c r="I490" s="511"/>
    </row>
    <row r="491" spans="1:9" hidden="1">
      <c r="A491" s="620">
        <v>6</v>
      </c>
      <c r="B491" s="626" t="s">
        <v>693</v>
      </c>
      <c r="C491" s="627"/>
      <c r="D491" s="625"/>
      <c r="E491" s="843"/>
      <c r="F491" s="843"/>
      <c r="G491" s="843"/>
      <c r="H491" s="843"/>
      <c r="I491" s="511"/>
    </row>
    <row r="492" spans="1:9" ht="18.75" hidden="1" customHeight="1">
      <c r="A492" s="620">
        <v>6</v>
      </c>
      <c r="B492" s="626" t="s">
        <v>606</v>
      </c>
      <c r="C492" s="627"/>
      <c r="D492" s="628"/>
      <c r="E492" s="629"/>
      <c r="F492" s="630"/>
      <c r="G492" s="861"/>
      <c r="H492" s="862"/>
      <c r="I492" s="511"/>
    </row>
    <row r="493" spans="1:9" ht="32.25" customHeight="1">
      <c r="A493" s="608"/>
      <c r="B493" s="850"/>
      <c r="C493" s="850"/>
      <c r="D493" s="850"/>
      <c r="E493" s="850"/>
      <c r="F493" s="850"/>
      <c r="G493" s="850"/>
      <c r="H493" s="851"/>
      <c r="I493" s="511"/>
    </row>
    <row r="494" spans="1:9" ht="29.25" customHeight="1">
      <c r="A494" s="616"/>
      <c r="B494" s="631"/>
      <c r="C494" s="632"/>
      <c r="D494" s="632"/>
      <c r="E494" s="632"/>
      <c r="F494" s="632"/>
      <c r="G494" s="632"/>
      <c r="H494" s="632"/>
      <c r="I494" s="511"/>
    </row>
    <row r="495" spans="1:9" ht="20.25" customHeight="1">
      <c r="A495" s="617" t="s">
        <v>276</v>
      </c>
      <c r="B495" s="834" t="s">
        <v>87</v>
      </c>
      <c r="C495" s="852"/>
      <c r="D495" s="852"/>
      <c r="E495" s="852"/>
      <c r="F495" s="852"/>
      <c r="G495" s="852"/>
      <c r="H495" s="852"/>
      <c r="I495" s="511"/>
    </row>
    <row r="496" spans="1:9" ht="19.5" customHeight="1">
      <c r="A496" s="617"/>
      <c r="B496" s="633"/>
      <c r="C496" s="618"/>
      <c r="D496" s="619"/>
      <c r="E496" s="853" t="s">
        <v>88</v>
      </c>
      <c r="F496" s="854"/>
      <c r="G496" s="854"/>
      <c r="H496" s="855"/>
      <c r="I496" s="511"/>
    </row>
    <row r="497" spans="1:9" ht="47.25" customHeight="1">
      <c r="A497" s="617"/>
      <c r="B497" s="633"/>
      <c r="C497" s="618"/>
      <c r="D497" s="619" t="s">
        <v>942</v>
      </c>
      <c r="E497" s="875"/>
      <c r="F497" s="876"/>
      <c r="G497" s="876"/>
      <c r="H497" s="877"/>
      <c r="I497" s="511"/>
    </row>
    <row r="498" spans="1:9" ht="17.25" customHeight="1">
      <c r="A498" s="620" t="s">
        <v>182</v>
      </c>
      <c r="B498" s="794" t="s">
        <v>183</v>
      </c>
      <c r="C498" s="839"/>
      <c r="D498" s="634"/>
      <c r="E498" s="790"/>
      <c r="F498" s="878"/>
      <c r="G498" s="878"/>
      <c r="H498" s="791"/>
      <c r="I498" s="511"/>
    </row>
    <row r="499" spans="1:9" ht="17.25" hidden="1" customHeight="1">
      <c r="A499" s="620"/>
      <c r="B499" s="780" t="s">
        <v>943</v>
      </c>
      <c r="C499" s="781"/>
      <c r="D499" s="849"/>
      <c r="E499" s="635" t="s">
        <v>180</v>
      </c>
      <c r="F499" s="636"/>
      <c r="G499" s="636"/>
      <c r="H499" s="637"/>
      <c r="I499" s="511"/>
    </row>
    <row r="500" spans="1:9" ht="17.25" hidden="1" customHeight="1">
      <c r="A500" s="620"/>
      <c r="B500" s="781" t="s">
        <v>941</v>
      </c>
      <c r="C500" s="781"/>
      <c r="D500" s="849"/>
      <c r="E500" s="622"/>
      <c r="F500" s="636"/>
      <c r="G500" s="636"/>
      <c r="H500" s="637"/>
      <c r="I500" s="511"/>
    </row>
    <row r="501" spans="1:9">
      <c r="A501" s="620"/>
      <c r="B501" s="780" t="s">
        <v>1090</v>
      </c>
      <c r="C501" s="781"/>
      <c r="D501" s="782"/>
      <c r="E501" s="777"/>
      <c r="F501" s="778"/>
      <c r="G501" s="778"/>
      <c r="H501" s="779"/>
      <c r="I501" s="740"/>
    </row>
    <row r="502" spans="1:9" ht="15.75" customHeight="1">
      <c r="A502" s="620">
        <v>1</v>
      </c>
      <c r="B502" s="699" t="s">
        <v>1091</v>
      </c>
      <c r="C502" s="738"/>
      <c r="D502" s="739"/>
      <c r="E502" s="777"/>
      <c r="F502" s="778"/>
      <c r="G502" s="778"/>
      <c r="H502" s="779"/>
      <c r="I502" s="740"/>
    </row>
    <row r="503" spans="1:9" ht="15.75" customHeight="1">
      <c r="A503" s="620">
        <v>2</v>
      </c>
      <c r="B503" s="780" t="s">
        <v>1016</v>
      </c>
      <c r="C503" s="782"/>
      <c r="D503" s="625"/>
      <c r="E503" s="777"/>
      <c r="F503" s="778"/>
      <c r="G503" s="778"/>
      <c r="H503" s="779"/>
      <c r="I503" s="511"/>
    </row>
    <row r="504" spans="1:9" ht="15.75" customHeight="1">
      <c r="A504" s="620">
        <v>3</v>
      </c>
      <c r="B504" s="780" t="s">
        <v>1017</v>
      </c>
      <c r="C504" s="782"/>
      <c r="D504" s="625"/>
      <c r="E504" s="777"/>
      <c r="F504" s="778"/>
      <c r="G504" s="778"/>
      <c r="H504" s="779"/>
    </row>
    <row r="505" spans="1:9" ht="15.75" customHeight="1">
      <c r="A505" s="620">
        <v>4</v>
      </c>
      <c r="B505" s="780" t="s">
        <v>1018</v>
      </c>
      <c r="C505" s="782"/>
      <c r="D505" s="625"/>
      <c r="E505" s="777"/>
      <c r="F505" s="778"/>
      <c r="G505" s="778"/>
      <c r="H505" s="779"/>
      <c r="I505" s="511"/>
    </row>
    <row r="506" spans="1:9" ht="16.5" customHeight="1">
      <c r="A506" s="620">
        <v>5</v>
      </c>
      <c r="B506" s="780" t="s">
        <v>913</v>
      </c>
      <c r="C506" s="782"/>
      <c r="D506" s="625"/>
      <c r="E506" s="777"/>
      <c r="F506" s="778"/>
      <c r="G506" s="778"/>
      <c r="H506" s="779"/>
      <c r="I506" s="511"/>
    </row>
    <row r="507" spans="1:9" ht="16.5" customHeight="1">
      <c r="A507" s="620">
        <v>6</v>
      </c>
      <c r="B507" s="780" t="s">
        <v>901</v>
      </c>
      <c r="C507" s="782"/>
      <c r="D507" s="625"/>
      <c r="E507" s="638"/>
      <c r="F507" s="639"/>
      <c r="G507" s="639"/>
      <c r="H507" s="640"/>
      <c r="I507" s="511"/>
    </row>
    <row r="508" spans="1:9" ht="16.5" hidden="1" customHeight="1">
      <c r="A508" s="620">
        <v>6</v>
      </c>
      <c r="B508" s="626" t="s">
        <v>693</v>
      </c>
      <c r="C508" s="627"/>
      <c r="D508" s="625"/>
      <c r="E508" s="777"/>
      <c r="F508" s="778"/>
      <c r="G508" s="778"/>
      <c r="H508" s="779"/>
      <c r="I508" s="511"/>
    </row>
    <row r="509" spans="1:9" ht="16.5" hidden="1" customHeight="1">
      <c r="A509" s="620">
        <v>6</v>
      </c>
      <c r="B509" s="626" t="s">
        <v>606</v>
      </c>
      <c r="C509" s="641"/>
      <c r="D509" s="625"/>
      <c r="E509" s="642"/>
      <c r="F509" s="642"/>
      <c r="G509" s="777"/>
      <c r="H509" s="779"/>
      <c r="I509" s="511"/>
    </row>
    <row r="510" spans="1:9" ht="51" customHeight="1">
      <c r="A510" s="620"/>
      <c r="B510" s="874" t="s">
        <v>184</v>
      </c>
      <c r="C510" s="842"/>
      <c r="D510" s="625"/>
      <c r="E510" s="777"/>
      <c r="F510" s="778"/>
      <c r="G510" s="778"/>
      <c r="H510" s="779"/>
      <c r="I510" s="511"/>
    </row>
    <row r="511" spans="1:9" ht="32.25" customHeight="1">
      <c r="A511" s="608"/>
      <c r="B511" s="844"/>
      <c r="C511" s="844"/>
      <c r="D511" s="829"/>
      <c r="E511" s="829"/>
      <c r="F511" s="829"/>
      <c r="G511" s="829"/>
      <c r="H511" s="845"/>
      <c r="I511" s="511"/>
    </row>
    <row r="512" spans="1:9" ht="16.5" customHeight="1">
      <c r="A512" s="608"/>
      <c r="B512" s="610"/>
      <c r="C512" s="610"/>
      <c r="D512" s="527"/>
      <c r="E512" s="527"/>
      <c r="F512" s="527"/>
      <c r="G512" s="527"/>
      <c r="H512" s="527"/>
      <c r="I512" s="511"/>
    </row>
    <row r="513" spans="1:9" ht="16.5" customHeight="1">
      <c r="A513" s="617" t="s">
        <v>596</v>
      </c>
      <c r="B513" s="835" t="s">
        <v>185</v>
      </c>
      <c r="C513" s="846"/>
      <c r="D513" s="643"/>
      <c r="E513" s="847"/>
      <c r="F513" s="848"/>
      <c r="G513" s="847"/>
      <c r="H513" s="848"/>
      <c r="I513" s="511"/>
    </row>
    <row r="514" spans="1:9" ht="28.5" customHeight="1">
      <c r="A514" s="617"/>
      <c r="B514" s="852"/>
      <c r="C514" s="835"/>
      <c r="D514" s="836" t="s">
        <v>944</v>
      </c>
      <c r="E514" s="837"/>
      <c r="F514" s="837"/>
      <c r="G514" s="837"/>
      <c r="H514" s="838"/>
      <c r="I514" s="511"/>
    </row>
    <row r="515" spans="1:9" ht="56.25" customHeight="1">
      <c r="A515" s="620"/>
      <c r="B515" s="865" t="s">
        <v>186</v>
      </c>
      <c r="C515" s="831"/>
      <c r="D515" s="625"/>
      <c r="E515" s="832"/>
      <c r="F515" s="832"/>
      <c r="G515" s="832"/>
      <c r="H515" s="832"/>
    </row>
    <row r="516" spans="1:9" ht="15.75" customHeight="1">
      <c r="A516" s="620"/>
      <c r="B516" s="866" t="s">
        <v>187</v>
      </c>
      <c r="C516" s="839"/>
      <c r="D516" s="634"/>
      <c r="E516" s="840"/>
      <c r="F516" s="841"/>
      <c r="G516" s="840"/>
      <c r="H516" s="841"/>
      <c r="I516" s="511"/>
    </row>
    <row r="517" spans="1:9" ht="79.5" customHeight="1">
      <c r="A517" s="620"/>
      <c r="B517" s="865" t="s">
        <v>188</v>
      </c>
      <c r="C517" s="831"/>
      <c r="D517" s="625"/>
      <c r="E517" s="832"/>
      <c r="F517" s="832"/>
      <c r="G517" s="832"/>
      <c r="H517" s="832"/>
      <c r="I517" s="511"/>
    </row>
    <row r="518" spans="1:9" ht="18" customHeight="1">
      <c r="A518" s="644"/>
      <c r="B518" s="524"/>
      <c r="C518" s="524"/>
      <c r="D518" s="524"/>
      <c r="G518" s="524"/>
    </row>
    <row r="519" spans="1:9" ht="19.5" customHeight="1">
      <c r="A519" s="616"/>
      <c r="B519" s="852" t="str">
        <f>IF(AND(M475=2,M477=1),"Name of Other Partner of JV",IF(AND(M475=2,M477="2 or more"),"Name of Other Partner-1 of JV",""))</f>
        <v>Name of Other Partner-1 of JV</v>
      </c>
      <c r="C519" s="852"/>
      <c r="D519" s="852"/>
      <c r="E519" s="834"/>
      <c r="F519" s="852"/>
      <c r="G519" s="852"/>
      <c r="H519" s="835"/>
      <c r="I519" s="511"/>
    </row>
    <row r="520" spans="1:9" ht="29.25" customHeight="1">
      <c r="A520" s="616" t="s">
        <v>604</v>
      </c>
      <c r="B520" s="834" t="s">
        <v>605</v>
      </c>
      <c r="C520" s="852"/>
      <c r="D520" s="852"/>
      <c r="E520" s="852"/>
      <c r="F520" s="852"/>
      <c r="G520" s="852"/>
      <c r="H520" s="852"/>
      <c r="I520" s="511"/>
    </row>
    <row r="521" spans="1:9" ht="19.5" customHeight="1">
      <c r="A521" s="617"/>
      <c r="B521" s="633"/>
      <c r="C521" s="645"/>
      <c r="D521" s="646"/>
      <c r="E521" s="871" t="s">
        <v>88</v>
      </c>
      <c r="F521" s="871"/>
      <c r="G521" s="871"/>
      <c r="H521" s="871"/>
      <c r="I521" s="511"/>
    </row>
    <row r="522" spans="1:9" ht="47.25" customHeight="1">
      <c r="A522" s="617"/>
      <c r="B522" s="633"/>
      <c r="C522" s="645"/>
      <c r="D522" s="647" t="s">
        <v>940</v>
      </c>
      <c r="E522" s="871"/>
      <c r="F522" s="871"/>
      <c r="G522" s="871"/>
      <c r="H522" s="871"/>
      <c r="I522" s="511"/>
    </row>
    <row r="523" spans="1:9" ht="17.25" customHeight="1">
      <c r="A523" s="620" t="s">
        <v>182</v>
      </c>
      <c r="B523" s="780" t="s">
        <v>183</v>
      </c>
      <c r="C523" s="782"/>
      <c r="D523" s="648"/>
      <c r="E523" s="872"/>
      <c r="F523" s="873"/>
      <c r="G523" s="872"/>
      <c r="H523" s="873"/>
      <c r="I523" s="511"/>
    </row>
    <row r="524" spans="1:9" ht="17.25" hidden="1" customHeight="1">
      <c r="A524" s="620"/>
      <c r="B524" s="780" t="s">
        <v>943</v>
      </c>
      <c r="C524" s="781"/>
      <c r="D524" s="849"/>
      <c r="E524" s="635" t="s">
        <v>180</v>
      </c>
      <c r="F524" s="636"/>
      <c r="G524" s="636"/>
      <c r="H524" s="637"/>
      <c r="I524" s="511"/>
    </row>
    <row r="525" spans="1:9" ht="17.25" hidden="1" customHeight="1">
      <c r="A525" s="620"/>
      <c r="B525" s="781" t="s">
        <v>941</v>
      </c>
      <c r="C525" s="781"/>
      <c r="D525" s="849"/>
      <c r="E525" s="635"/>
      <c r="F525" s="636"/>
      <c r="G525" s="636"/>
      <c r="H525" s="637"/>
      <c r="I525" s="511"/>
    </row>
    <row r="526" spans="1:9">
      <c r="A526" s="620"/>
      <c r="B526" s="780" t="s">
        <v>1090</v>
      </c>
      <c r="C526" s="781"/>
      <c r="D526" s="782"/>
      <c r="E526" s="777"/>
      <c r="F526" s="778"/>
      <c r="G526" s="778"/>
      <c r="H526" s="779"/>
      <c r="I526" s="740"/>
    </row>
    <row r="527" spans="1:9" ht="15.75" customHeight="1">
      <c r="A527" s="620">
        <v>1</v>
      </c>
      <c r="B527" s="699" t="s">
        <v>1091</v>
      </c>
      <c r="C527" s="738"/>
      <c r="D527" s="739"/>
      <c r="E527" s="777"/>
      <c r="F527" s="778"/>
      <c r="G527" s="778"/>
      <c r="H527" s="779"/>
      <c r="I527" s="740"/>
    </row>
    <row r="528" spans="1:9" ht="15.75" customHeight="1">
      <c r="A528" s="620">
        <v>2</v>
      </c>
      <c r="B528" s="780" t="s">
        <v>1016</v>
      </c>
      <c r="C528" s="782"/>
      <c r="D528" s="625"/>
      <c r="E528" s="843"/>
      <c r="F528" s="843"/>
      <c r="G528" s="843"/>
      <c r="H528" s="843"/>
      <c r="I528" s="511"/>
    </row>
    <row r="529" spans="1:9" ht="15.75" customHeight="1">
      <c r="A529" s="620">
        <v>3</v>
      </c>
      <c r="B529" s="780" t="s">
        <v>1017</v>
      </c>
      <c r="C529" s="782"/>
      <c r="D529" s="625"/>
      <c r="E529" s="843"/>
      <c r="F529" s="843"/>
      <c r="G529" s="843"/>
      <c r="H529" s="843"/>
    </row>
    <row r="530" spans="1:9" ht="15.75" customHeight="1">
      <c r="A530" s="620">
        <v>4</v>
      </c>
      <c r="B530" s="780" t="s">
        <v>1018</v>
      </c>
      <c r="C530" s="782"/>
      <c r="D530" s="625"/>
      <c r="E530" s="843"/>
      <c r="F530" s="843"/>
      <c r="G530" s="843"/>
      <c r="H530" s="843"/>
      <c r="I530" s="511"/>
    </row>
    <row r="531" spans="1:9" ht="16.5" customHeight="1">
      <c r="A531" s="620">
        <v>5</v>
      </c>
      <c r="B531" s="780" t="s">
        <v>913</v>
      </c>
      <c r="C531" s="782"/>
      <c r="D531" s="625"/>
      <c r="E531" s="843"/>
      <c r="F531" s="843"/>
      <c r="G531" s="843"/>
      <c r="H531" s="843"/>
      <c r="I531" s="511"/>
    </row>
    <row r="532" spans="1:9" ht="16.5" customHeight="1">
      <c r="A532" s="620">
        <v>6</v>
      </c>
      <c r="B532" s="780" t="s">
        <v>901</v>
      </c>
      <c r="C532" s="782"/>
      <c r="D532" s="625"/>
      <c r="E532" s="777"/>
      <c r="F532" s="778"/>
      <c r="G532" s="778"/>
      <c r="H532" s="779"/>
      <c r="I532" s="511"/>
    </row>
    <row r="533" spans="1:9" hidden="1">
      <c r="A533" s="620">
        <v>6</v>
      </c>
      <c r="B533" s="626" t="s">
        <v>693</v>
      </c>
      <c r="C533" s="641"/>
      <c r="D533" s="625"/>
      <c r="E533" s="843"/>
      <c r="F533" s="843"/>
      <c r="G533" s="843"/>
      <c r="H533" s="843"/>
      <c r="I533" s="511"/>
    </row>
    <row r="534" spans="1:9" ht="19.5" hidden="1" customHeight="1">
      <c r="A534" s="620">
        <v>6</v>
      </c>
      <c r="B534" s="626" t="s">
        <v>606</v>
      </c>
      <c r="C534" s="627"/>
      <c r="D534" s="628"/>
      <c r="E534" s="629"/>
      <c r="F534" s="630"/>
      <c r="G534" s="861"/>
      <c r="H534" s="862"/>
      <c r="I534" s="511"/>
    </row>
    <row r="535" spans="1:9" ht="32.25" customHeight="1">
      <c r="A535" s="608"/>
      <c r="B535" s="850"/>
      <c r="C535" s="850"/>
      <c r="D535" s="850"/>
      <c r="E535" s="850"/>
      <c r="F535" s="850"/>
      <c r="G535" s="850"/>
      <c r="H535" s="851"/>
      <c r="I535" s="511"/>
    </row>
    <row r="536" spans="1:9" ht="32.25" hidden="1" customHeight="1">
      <c r="A536" s="616"/>
      <c r="B536" s="700"/>
      <c r="C536" s="700"/>
      <c r="D536" s="700"/>
      <c r="E536" s="700"/>
      <c r="F536" s="700"/>
      <c r="G536" s="700"/>
      <c r="H536" s="700"/>
      <c r="I536" s="511"/>
    </row>
    <row r="537" spans="1:9" ht="32.25" hidden="1" customHeight="1">
      <c r="A537" s="616"/>
      <c r="B537" s="700"/>
      <c r="C537" s="700"/>
      <c r="D537" s="700"/>
      <c r="E537" s="700"/>
      <c r="F537" s="700"/>
      <c r="G537" s="700"/>
      <c r="H537" s="700"/>
      <c r="I537" s="511"/>
    </row>
    <row r="538" spans="1:9" ht="32.25" hidden="1" customHeight="1">
      <c r="A538" s="616"/>
      <c r="B538" s="700"/>
      <c r="C538" s="700"/>
      <c r="D538" s="700"/>
      <c r="E538" s="700"/>
      <c r="F538" s="700"/>
      <c r="G538" s="700"/>
      <c r="H538" s="700"/>
      <c r="I538" s="511"/>
    </row>
    <row r="539" spans="1:9" ht="32.25" hidden="1" customHeight="1">
      <c r="A539" s="616"/>
      <c r="B539" s="700"/>
      <c r="C539" s="700"/>
      <c r="D539" s="700"/>
      <c r="E539" s="700"/>
      <c r="F539" s="700"/>
      <c r="G539" s="700"/>
      <c r="H539" s="700"/>
      <c r="I539" s="511"/>
    </row>
    <row r="540" spans="1:9" ht="20.25" customHeight="1">
      <c r="A540" s="617" t="s">
        <v>276</v>
      </c>
      <c r="B540" s="870" t="s">
        <v>87</v>
      </c>
      <c r="C540" s="870"/>
      <c r="D540" s="870"/>
      <c r="E540" s="870"/>
      <c r="F540" s="870"/>
      <c r="G540" s="870"/>
      <c r="H540" s="870"/>
      <c r="I540" s="511"/>
    </row>
    <row r="541" spans="1:9" ht="19.5" customHeight="1">
      <c r="A541" s="617"/>
      <c r="B541" s="701"/>
      <c r="C541" s="645"/>
      <c r="D541" s="646"/>
      <c r="E541" s="853" t="s">
        <v>88</v>
      </c>
      <c r="F541" s="854"/>
      <c r="G541" s="854"/>
      <c r="H541" s="855"/>
      <c r="I541" s="511"/>
    </row>
    <row r="542" spans="1:9" ht="47.25" customHeight="1">
      <c r="A542" s="617"/>
      <c r="B542" s="701"/>
      <c r="C542" s="645"/>
      <c r="D542" s="647" t="s">
        <v>942</v>
      </c>
      <c r="E542" s="856"/>
      <c r="F542" s="857"/>
      <c r="G542" s="857"/>
      <c r="H542" s="858"/>
      <c r="I542" s="511"/>
    </row>
    <row r="543" spans="1:9" ht="17.25" customHeight="1">
      <c r="A543" s="620" t="s">
        <v>182</v>
      </c>
      <c r="B543" s="849" t="s">
        <v>183</v>
      </c>
      <c r="C543" s="794"/>
      <c r="D543" s="702"/>
      <c r="E543" s="859"/>
      <c r="F543" s="860"/>
      <c r="G543" s="859"/>
      <c r="H543" s="860"/>
      <c r="I543" s="511"/>
    </row>
    <row r="544" spans="1:9" ht="17.25" hidden="1" customHeight="1">
      <c r="A544" s="620"/>
      <c r="B544" s="781" t="s">
        <v>943</v>
      </c>
      <c r="C544" s="781"/>
      <c r="D544" s="849"/>
      <c r="E544" s="635" t="s">
        <v>180</v>
      </c>
      <c r="F544" s="636"/>
      <c r="G544" s="636"/>
      <c r="H544" s="637"/>
      <c r="I544" s="511"/>
    </row>
    <row r="545" spans="1:9" ht="17.25" hidden="1" customHeight="1">
      <c r="A545" s="620"/>
      <c r="B545" s="781" t="s">
        <v>941</v>
      </c>
      <c r="C545" s="781"/>
      <c r="D545" s="849"/>
      <c r="E545" s="635"/>
      <c r="F545" s="636"/>
      <c r="G545" s="636"/>
      <c r="H545" s="637"/>
      <c r="I545" s="511"/>
    </row>
    <row r="546" spans="1:9">
      <c r="A546" s="620"/>
      <c r="B546" s="780" t="s">
        <v>1090</v>
      </c>
      <c r="C546" s="781"/>
      <c r="D546" s="782"/>
      <c r="E546" s="777"/>
      <c r="F546" s="778"/>
      <c r="G546" s="778"/>
      <c r="H546" s="779"/>
      <c r="I546" s="740"/>
    </row>
    <row r="547" spans="1:9" ht="15.75" customHeight="1">
      <c r="A547" s="620">
        <v>1</v>
      </c>
      <c r="B547" s="699" t="s">
        <v>1091</v>
      </c>
      <c r="C547" s="738"/>
      <c r="D547" s="739"/>
      <c r="E547" s="777"/>
      <c r="F547" s="778"/>
      <c r="G547" s="778"/>
      <c r="H547" s="779"/>
      <c r="I547" s="740"/>
    </row>
    <row r="548" spans="1:9" ht="15.75" customHeight="1">
      <c r="A548" s="620">
        <v>2</v>
      </c>
      <c r="B548" s="780" t="s">
        <v>1016</v>
      </c>
      <c r="C548" s="782"/>
      <c r="D548" s="625"/>
      <c r="E548" s="843"/>
      <c r="F548" s="843"/>
      <c r="G548" s="843"/>
      <c r="H548" s="843"/>
      <c r="I548" s="511"/>
    </row>
    <row r="549" spans="1:9" ht="15.75" customHeight="1">
      <c r="A549" s="620">
        <v>3</v>
      </c>
      <c r="B549" s="780" t="s">
        <v>1017</v>
      </c>
      <c r="C549" s="782"/>
      <c r="D549" s="625"/>
      <c r="E549" s="843"/>
      <c r="F549" s="843"/>
      <c r="G549" s="843"/>
      <c r="H549" s="843"/>
    </row>
    <row r="550" spans="1:9" ht="15.75" customHeight="1">
      <c r="A550" s="620">
        <v>4</v>
      </c>
      <c r="B550" s="780" t="s">
        <v>1018</v>
      </c>
      <c r="C550" s="782"/>
      <c r="D550" s="625"/>
      <c r="E550" s="843"/>
      <c r="F550" s="843"/>
      <c r="G550" s="843"/>
      <c r="H550" s="843"/>
      <c r="I550" s="511"/>
    </row>
    <row r="551" spans="1:9" ht="15.75" customHeight="1">
      <c r="A551" s="620">
        <v>5</v>
      </c>
      <c r="B551" s="780" t="s">
        <v>913</v>
      </c>
      <c r="C551" s="782"/>
      <c r="D551" s="625"/>
      <c r="E551" s="777"/>
      <c r="F551" s="778"/>
      <c r="G551" s="778"/>
      <c r="H551" s="779"/>
      <c r="I551" s="511"/>
    </row>
    <row r="552" spans="1:9" ht="16.5" customHeight="1">
      <c r="A552" s="620">
        <v>6</v>
      </c>
      <c r="B552" s="780" t="s">
        <v>901</v>
      </c>
      <c r="C552" s="782"/>
      <c r="D552" s="625"/>
      <c r="E552" s="843"/>
      <c r="F552" s="843"/>
      <c r="G552" s="843"/>
      <c r="H552" s="843"/>
      <c r="I552" s="511"/>
    </row>
    <row r="553" spans="1:9" ht="15.75" hidden="1" customHeight="1">
      <c r="A553" s="620">
        <v>6</v>
      </c>
      <c r="B553" s="626" t="s">
        <v>693</v>
      </c>
      <c r="C553" s="641"/>
      <c r="D553" s="625"/>
      <c r="E553" s="843"/>
      <c r="F553" s="843"/>
      <c r="G553" s="843"/>
      <c r="H553" s="843"/>
      <c r="I553" s="511"/>
    </row>
    <row r="554" spans="1:9" hidden="1">
      <c r="A554" s="620">
        <v>6</v>
      </c>
      <c r="B554" s="649" t="s">
        <v>606</v>
      </c>
      <c r="C554" s="650"/>
      <c r="D554" s="703"/>
      <c r="E554" s="629"/>
      <c r="F554" s="630"/>
      <c r="G554" s="867"/>
      <c r="H554" s="868"/>
      <c r="I554" s="511"/>
    </row>
    <row r="555" spans="1:9" ht="29.45" customHeight="1">
      <c r="A555" s="620"/>
      <c r="B555" s="869"/>
      <c r="C555" s="869"/>
      <c r="D555" s="869"/>
      <c r="E555" s="869"/>
      <c r="F555" s="869"/>
      <c r="G555" s="869"/>
      <c r="H555" s="869"/>
      <c r="I555" s="511"/>
    </row>
    <row r="556" spans="1:9" ht="16.5" customHeight="1">
      <c r="A556" s="704"/>
      <c r="B556" s="610"/>
      <c r="C556" s="610"/>
      <c r="D556" s="527"/>
      <c r="E556" s="527"/>
      <c r="F556" s="527"/>
      <c r="G556" s="527"/>
      <c r="H556" s="527"/>
      <c r="I556" s="511"/>
    </row>
    <row r="557" spans="1:9" ht="16.5" customHeight="1">
      <c r="A557" s="617" t="s">
        <v>596</v>
      </c>
      <c r="B557" s="835" t="s">
        <v>185</v>
      </c>
      <c r="C557" s="846"/>
      <c r="D557" s="643"/>
      <c r="E557" s="847"/>
      <c r="F557" s="848"/>
      <c r="G557" s="847"/>
      <c r="H557" s="848"/>
      <c r="I557" s="511"/>
    </row>
    <row r="558" spans="1:9" ht="28.5" customHeight="1">
      <c r="A558" s="617"/>
      <c r="B558" s="852"/>
      <c r="C558" s="835"/>
      <c r="D558" s="836" t="s">
        <v>1019</v>
      </c>
      <c r="E558" s="837"/>
      <c r="F558" s="837"/>
      <c r="G558" s="837"/>
      <c r="H558" s="838"/>
      <c r="I558" s="511"/>
    </row>
    <row r="559" spans="1:9" ht="56.25" customHeight="1">
      <c r="A559" s="620"/>
      <c r="B559" s="865" t="s">
        <v>186</v>
      </c>
      <c r="C559" s="831"/>
      <c r="D559" s="625"/>
      <c r="E559" s="832"/>
      <c r="F559" s="832"/>
      <c r="G559" s="832"/>
      <c r="H559" s="832"/>
    </row>
    <row r="560" spans="1:9" ht="15.75" customHeight="1">
      <c r="A560" s="620"/>
      <c r="B560" s="866" t="s">
        <v>187</v>
      </c>
      <c r="C560" s="839"/>
      <c r="D560" s="634"/>
      <c r="E560" s="840"/>
      <c r="F560" s="841"/>
      <c r="G560" s="840"/>
      <c r="H560" s="841"/>
      <c r="I560" s="511"/>
    </row>
    <row r="561" spans="1:9" ht="66.75" customHeight="1">
      <c r="A561" s="620"/>
      <c r="B561" s="865" t="s">
        <v>188</v>
      </c>
      <c r="C561" s="831"/>
      <c r="D561" s="625"/>
      <c r="E561" s="832"/>
      <c r="F561" s="832"/>
      <c r="G561" s="832"/>
      <c r="H561" s="832"/>
      <c r="I561" s="511"/>
    </row>
    <row r="562" spans="1:9" ht="20.25" customHeight="1">
      <c r="A562" s="620"/>
      <c r="B562" s="522"/>
      <c r="C562" s="522"/>
      <c r="D562" s="651"/>
      <c r="E562" s="651"/>
      <c r="F562" s="651"/>
      <c r="G562" s="651"/>
      <c r="H562" s="651"/>
      <c r="I562" s="511"/>
    </row>
    <row r="563" spans="1:9" ht="32.25" customHeight="1">
      <c r="A563" s="616"/>
      <c r="B563" s="852" t="str">
        <f>IF(AND(M475=2,M477="2 or more"),"Name of Other Partner-2 of JV", "")</f>
        <v>Name of Other Partner-2 of JV</v>
      </c>
      <c r="C563" s="852"/>
      <c r="D563" s="852"/>
      <c r="E563" s="834"/>
      <c r="F563" s="852"/>
      <c r="G563" s="852"/>
      <c r="H563" s="835"/>
      <c r="I563" s="511"/>
    </row>
    <row r="564" spans="1:9" ht="29.25" customHeight="1">
      <c r="A564" s="616" t="s">
        <v>604</v>
      </c>
      <c r="B564" s="834" t="s">
        <v>605</v>
      </c>
      <c r="C564" s="852"/>
      <c r="D564" s="852"/>
      <c r="E564" s="852"/>
      <c r="F564" s="852"/>
      <c r="G564" s="852"/>
      <c r="H564" s="852"/>
      <c r="I564" s="511"/>
    </row>
    <row r="565" spans="1:9" ht="19.5" customHeight="1">
      <c r="A565" s="617"/>
      <c r="B565" s="633"/>
      <c r="C565" s="645"/>
      <c r="D565" s="646"/>
      <c r="E565" s="853" t="s">
        <v>88</v>
      </c>
      <c r="F565" s="854"/>
      <c r="G565" s="854"/>
      <c r="H565" s="855"/>
      <c r="I565" s="511"/>
    </row>
    <row r="566" spans="1:9" ht="47.25" customHeight="1">
      <c r="A566" s="617"/>
      <c r="B566" s="633"/>
      <c r="C566" s="645"/>
      <c r="D566" s="647" t="s">
        <v>940</v>
      </c>
      <c r="E566" s="856"/>
      <c r="F566" s="857"/>
      <c r="G566" s="857"/>
      <c r="H566" s="858"/>
      <c r="I566" s="511"/>
    </row>
    <row r="567" spans="1:9" ht="17.25" customHeight="1">
      <c r="A567" s="620" t="s">
        <v>182</v>
      </c>
      <c r="B567" s="780" t="s">
        <v>183</v>
      </c>
      <c r="C567" s="782"/>
      <c r="D567" s="648"/>
      <c r="E567" s="863"/>
      <c r="F567" s="864"/>
      <c r="G567" s="863"/>
      <c r="H567" s="864"/>
      <c r="I567" s="511"/>
    </row>
    <row r="568" spans="1:9" ht="17.25" hidden="1" customHeight="1">
      <c r="A568" s="620"/>
      <c r="B568" s="780" t="s">
        <v>943</v>
      </c>
      <c r="C568" s="781"/>
      <c r="D568" s="782"/>
      <c r="E568" s="635" t="s">
        <v>180</v>
      </c>
      <c r="F568" s="636"/>
      <c r="G568" s="636"/>
      <c r="H568" s="637"/>
      <c r="I568" s="511"/>
    </row>
    <row r="569" spans="1:9" ht="17.25" hidden="1" customHeight="1">
      <c r="A569" s="620"/>
      <c r="B569" s="781" t="s">
        <v>941</v>
      </c>
      <c r="C569" s="781"/>
      <c r="D569" s="849"/>
      <c r="E569" s="635"/>
      <c r="F569" s="636"/>
      <c r="G569" s="636"/>
      <c r="H569" s="637"/>
      <c r="I569" s="511"/>
    </row>
    <row r="570" spans="1:9">
      <c r="A570" s="620"/>
      <c r="B570" s="780" t="s">
        <v>1090</v>
      </c>
      <c r="C570" s="781"/>
      <c r="D570" s="782"/>
      <c r="E570" s="777"/>
      <c r="F570" s="778"/>
      <c r="G570" s="778"/>
      <c r="H570" s="779"/>
      <c r="I570" s="740"/>
    </row>
    <row r="571" spans="1:9" ht="15.75" customHeight="1">
      <c r="A571" s="620">
        <v>1</v>
      </c>
      <c r="B571" s="699" t="s">
        <v>1091</v>
      </c>
      <c r="C571" s="738"/>
      <c r="D571" s="739"/>
      <c r="E571" s="777"/>
      <c r="F571" s="778"/>
      <c r="G571" s="778"/>
      <c r="H571" s="779"/>
      <c r="I571" s="740"/>
    </row>
    <row r="572" spans="1:9" ht="15.75" customHeight="1">
      <c r="A572" s="620">
        <v>2</v>
      </c>
      <c r="B572" s="780" t="s">
        <v>1016</v>
      </c>
      <c r="C572" s="782"/>
      <c r="D572" s="625"/>
      <c r="E572" s="843"/>
      <c r="F572" s="843"/>
      <c r="G572" s="843"/>
      <c r="H572" s="843"/>
      <c r="I572" s="511"/>
    </row>
    <row r="573" spans="1:9" ht="15.75" customHeight="1">
      <c r="A573" s="620">
        <v>3</v>
      </c>
      <c r="B573" s="780" t="s">
        <v>1017</v>
      </c>
      <c r="C573" s="782"/>
      <c r="D573" s="625"/>
      <c r="E573" s="843"/>
      <c r="F573" s="843"/>
      <c r="G573" s="843"/>
      <c r="H573" s="843"/>
    </row>
    <row r="574" spans="1:9" ht="15.75" customHeight="1">
      <c r="A574" s="620">
        <v>4</v>
      </c>
      <c r="B574" s="780" t="s">
        <v>1018</v>
      </c>
      <c r="C574" s="782"/>
      <c r="D574" s="625"/>
      <c r="E574" s="843"/>
      <c r="F574" s="843"/>
      <c r="G574" s="843"/>
      <c r="H574" s="843"/>
      <c r="I574" s="511"/>
    </row>
    <row r="575" spans="1:9" ht="16.5" customHeight="1">
      <c r="A575" s="620">
        <v>5</v>
      </c>
      <c r="B575" s="780" t="s">
        <v>913</v>
      </c>
      <c r="C575" s="782"/>
      <c r="D575" s="625"/>
      <c r="E575" s="843"/>
      <c r="F575" s="843"/>
      <c r="G575" s="843"/>
      <c r="H575" s="843"/>
      <c r="I575" s="511"/>
    </row>
    <row r="576" spans="1:9" ht="16.5" customHeight="1">
      <c r="A576" s="620">
        <v>6</v>
      </c>
      <c r="B576" s="780" t="s">
        <v>901</v>
      </c>
      <c r="C576" s="782"/>
      <c r="D576" s="625"/>
      <c r="E576" s="777"/>
      <c r="F576" s="778"/>
      <c r="G576" s="778"/>
      <c r="H576" s="779"/>
      <c r="I576" s="511"/>
    </row>
    <row r="577" spans="1:9" ht="15.75" hidden="1" customHeight="1">
      <c r="A577" s="620">
        <v>6</v>
      </c>
      <c r="B577" s="626" t="s">
        <v>693</v>
      </c>
      <c r="C577" s="641"/>
      <c r="D577" s="625"/>
      <c r="E577" s="843"/>
      <c r="F577" s="843"/>
      <c r="G577" s="843"/>
      <c r="H577" s="843"/>
      <c r="I577" s="511"/>
    </row>
    <row r="578" spans="1:9" hidden="1">
      <c r="A578" s="620">
        <v>6</v>
      </c>
      <c r="B578" s="649" t="s">
        <v>606</v>
      </c>
      <c r="C578" s="650"/>
      <c r="D578" s="628"/>
      <c r="E578" s="629"/>
      <c r="F578" s="630"/>
      <c r="G578" s="861"/>
      <c r="H578" s="862"/>
      <c r="I578" s="511"/>
    </row>
    <row r="579" spans="1:9" ht="32.25" customHeight="1">
      <c r="A579" s="608"/>
      <c r="B579" s="850"/>
      <c r="C579" s="850"/>
      <c r="D579" s="850"/>
      <c r="E579" s="850"/>
      <c r="F579" s="850"/>
      <c r="G579" s="850"/>
      <c r="H579" s="851"/>
      <c r="I579" s="511"/>
    </row>
    <row r="580" spans="1:9" ht="32.25" customHeight="1">
      <c r="A580" s="616"/>
      <c r="B580" s="700"/>
      <c r="C580" s="700"/>
      <c r="D580" s="700"/>
      <c r="E580" s="700"/>
      <c r="F580" s="700"/>
      <c r="G580" s="700"/>
      <c r="H580" s="700"/>
      <c r="I580" s="511"/>
    </row>
    <row r="581" spans="1:9" ht="20.25" customHeight="1">
      <c r="A581" s="617" t="s">
        <v>276</v>
      </c>
      <c r="B581" s="834" t="s">
        <v>87</v>
      </c>
      <c r="C581" s="852"/>
      <c r="D581" s="852"/>
      <c r="E581" s="852"/>
      <c r="F581" s="852"/>
      <c r="G581" s="852"/>
      <c r="H581" s="852"/>
      <c r="I581" s="511"/>
    </row>
    <row r="582" spans="1:9" ht="19.5" customHeight="1">
      <c r="A582" s="617"/>
      <c r="B582" s="701"/>
      <c r="C582" s="645"/>
      <c r="D582" s="646"/>
      <c r="E582" s="853" t="s">
        <v>88</v>
      </c>
      <c r="F582" s="854"/>
      <c r="G582" s="854"/>
      <c r="H582" s="855"/>
      <c r="I582" s="511"/>
    </row>
    <row r="583" spans="1:9" ht="47.25" customHeight="1">
      <c r="A583" s="617"/>
      <c r="B583" s="701"/>
      <c r="C583" s="645"/>
      <c r="D583" s="647" t="s">
        <v>1020</v>
      </c>
      <c r="E583" s="856"/>
      <c r="F583" s="857"/>
      <c r="G583" s="857"/>
      <c r="H583" s="858"/>
      <c r="I583" s="511"/>
    </row>
    <row r="584" spans="1:9" ht="17.25" customHeight="1">
      <c r="A584" s="620" t="s">
        <v>182</v>
      </c>
      <c r="B584" s="849" t="s">
        <v>183</v>
      </c>
      <c r="C584" s="794"/>
      <c r="D584" s="702"/>
      <c r="E584" s="859"/>
      <c r="F584" s="860"/>
      <c r="G584" s="859"/>
      <c r="H584" s="860"/>
      <c r="I584" s="511"/>
    </row>
    <row r="585" spans="1:9" ht="17.25" hidden="1" customHeight="1">
      <c r="A585" s="620"/>
      <c r="B585" s="781" t="s">
        <v>941</v>
      </c>
      <c r="C585" s="781"/>
      <c r="D585" s="849"/>
      <c r="E585" s="635"/>
      <c r="F585" s="636"/>
      <c r="G585" s="636"/>
      <c r="H585" s="637"/>
      <c r="I585" s="511"/>
    </row>
    <row r="586" spans="1:9">
      <c r="A586" s="620"/>
      <c r="B586" s="780" t="s">
        <v>1090</v>
      </c>
      <c r="C586" s="781"/>
      <c r="D586" s="782"/>
      <c r="E586" s="777"/>
      <c r="F586" s="778"/>
      <c r="G586" s="778"/>
      <c r="H586" s="779"/>
      <c r="I586" s="740"/>
    </row>
    <row r="587" spans="1:9" ht="15.75" customHeight="1">
      <c r="A587" s="620">
        <v>1</v>
      </c>
      <c r="B587" s="699" t="s">
        <v>1091</v>
      </c>
      <c r="C587" s="738"/>
      <c r="D587" s="739"/>
      <c r="E587" s="777"/>
      <c r="F587" s="778"/>
      <c r="G587" s="778"/>
      <c r="H587" s="779"/>
      <c r="I587" s="740"/>
    </row>
    <row r="588" spans="1:9" ht="15.75" customHeight="1">
      <c r="A588" s="620">
        <v>2</v>
      </c>
      <c r="B588" s="780" t="s">
        <v>1016</v>
      </c>
      <c r="C588" s="782"/>
      <c r="D588" s="625"/>
      <c r="E588" s="843"/>
      <c r="F588" s="843"/>
      <c r="G588" s="843"/>
      <c r="H588" s="843"/>
      <c r="I588" s="511"/>
    </row>
    <row r="589" spans="1:9" ht="15.75" customHeight="1">
      <c r="A589" s="620">
        <v>3</v>
      </c>
      <c r="B589" s="780" t="s">
        <v>1017</v>
      </c>
      <c r="C589" s="782"/>
      <c r="D589" s="625"/>
      <c r="E589" s="843"/>
      <c r="F589" s="843"/>
      <c r="G589" s="843"/>
      <c r="H589" s="843"/>
    </row>
    <row r="590" spans="1:9" ht="15.75" customHeight="1">
      <c r="A590" s="620">
        <v>4</v>
      </c>
      <c r="B590" s="780" t="s">
        <v>1018</v>
      </c>
      <c r="C590" s="782"/>
      <c r="D590" s="625"/>
      <c r="E590" s="843"/>
      <c r="F590" s="843"/>
      <c r="G590" s="843"/>
      <c r="H590" s="843"/>
      <c r="I590" s="511"/>
    </row>
    <row r="591" spans="1:9" ht="16.5" customHeight="1">
      <c r="A591" s="620">
        <v>5</v>
      </c>
      <c r="B591" s="780" t="s">
        <v>913</v>
      </c>
      <c r="C591" s="782"/>
      <c r="D591" s="625"/>
      <c r="E591" s="843"/>
      <c r="F591" s="843"/>
      <c r="G591" s="843"/>
      <c r="H591" s="843"/>
      <c r="I591" s="511"/>
    </row>
    <row r="592" spans="1:9" ht="15.75" customHeight="1">
      <c r="A592" s="620">
        <v>6</v>
      </c>
      <c r="B592" s="780" t="s">
        <v>901</v>
      </c>
      <c r="C592" s="782"/>
      <c r="D592" s="625"/>
      <c r="E592" s="843"/>
      <c r="F592" s="843"/>
      <c r="G592" s="843"/>
      <c r="H592" s="843"/>
      <c r="I592" s="511"/>
    </row>
    <row r="593" spans="1:9" ht="15.75" hidden="1" customHeight="1">
      <c r="A593" s="620">
        <v>6</v>
      </c>
      <c r="B593" s="626" t="s">
        <v>693</v>
      </c>
      <c r="C593" s="641"/>
      <c r="D593" s="625"/>
      <c r="E593" s="642"/>
      <c r="F593" s="642"/>
      <c r="G593" s="832"/>
      <c r="H593" s="832"/>
      <c r="I593" s="511"/>
    </row>
    <row r="594" spans="1:9" ht="15.75" hidden="1" customHeight="1">
      <c r="A594" s="620">
        <v>6</v>
      </c>
      <c r="B594" s="519" t="s">
        <v>1021</v>
      </c>
      <c r="C594" s="519"/>
      <c r="D594" s="625"/>
      <c r="E594" s="843"/>
      <c r="F594" s="843"/>
      <c r="G594" s="843"/>
      <c r="H594" s="843"/>
      <c r="I594" s="511"/>
    </row>
    <row r="595" spans="1:9" ht="56.1" customHeight="1">
      <c r="A595" s="620"/>
      <c r="B595" s="842" t="s">
        <v>184</v>
      </c>
      <c r="C595" s="842"/>
      <c r="D595" s="625"/>
      <c r="E595" s="843"/>
      <c r="F595" s="843"/>
      <c r="G595" s="843"/>
      <c r="H595" s="843"/>
      <c r="I595" s="511"/>
    </row>
    <row r="596" spans="1:9" ht="32.25" customHeight="1">
      <c r="A596" s="608"/>
      <c r="B596" s="844"/>
      <c r="C596" s="844"/>
      <c r="D596" s="829"/>
      <c r="E596" s="829"/>
      <c r="F596" s="829"/>
      <c r="G596" s="829"/>
      <c r="H596" s="845"/>
      <c r="I596" s="511"/>
    </row>
    <row r="597" spans="1:9" ht="16.5" customHeight="1">
      <c r="A597" s="608"/>
      <c r="B597" s="610"/>
      <c r="C597" s="610"/>
      <c r="D597" s="527"/>
      <c r="E597" s="527"/>
      <c r="F597" s="527"/>
      <c r="G597" s="527"/>
      <c r="H597" s="527"/>
      <c r="I597" s="511"/>
    </row>
    <row r="598" spans="1:9" ht="16.5" customHeight="1">
      <c r="A598" s="617" t="s">
        <v>596</v>
      </c>
      <c r="B598" s="846" t="s">
        <v>185</v>
      </c>
      <c r="C598" s="846"/>
      <c r="D598" s="643"/>
      <c r="E598" s="847"/>
      <c r="F598" s="848"/>
      <c r="G598" s="847"/>
      <c r="H598" s="848"/>
      <c r="I598" s="511"/>
    </row>
    <row r="599" spans="1:9" ht="28.5" customHeight="1">
      <c r="A599" s="617"/>
      <c r="B599" s="834"/>
      <c r="C599" s="835"/>
      <c r="D599" s="836" t="s">
        <v>944</v>
      </c>
      <c r="E599" s="837"/>
      <c r="F599" s="837"/>
      <c r="G599" s="837"/>
      <c r="H599" s="838"/>
      <c r="I599" s="511"/>
    </row>
    <row r="600" spans="1:9" ht="51" customHeight="1">
      <c r="A600" s="620"/>
      <c r="B600" s="831" t="s">
        <v>186</v>
      </c>
      <c r="C600" s="831"/>
      <c r="D600" s="777"/>
      <c r="E600" s="778"/>
      <c r="F600" s="778"/>
      <c r="G600" s="778"/>
      <c r="H600" s="779"/>
    </row>
    <row r="601" spans="1:9" ht="15.75" customHeight="1">
      <c r="A601" s="620"/>
      <c r="B601" s="839" t="s">
        <v>187</v>
      </c>
      <c r="C601" s="839"/>
      <c r="D601" s="634"/>
      <c r="E601" s="840"/>
      <c r="F601" s="841"/>
      <c r="G601" s="840"/>
      <c r="H601" s="841"/>
      <c r="I601" s="511"/>
    </row>
    <row r="602" spans="1:9" ht="49.5" customHeight="1">
      <c r="A602" s="620"/>
      <c r="B602" s="831" t="s">
        <v>188</v>
      </c>
      <c r="C602" s="831"/>
      <c r="D602" s="625"/>
      <c r="E602" s="832"/>
      <c r="F602" s="832"/>
      <c r="G602" s="832"/>
      <c r="H602" s="832"/>
      <c r="I602" s="511"/>
    </row>
    <row r="603" spans="1:9" ht="22.5" customHeight="1">
      <c r="A603" s="608"/>
      <c r="B603" s="522"/>
      <c r="C603" s="522"/>
      <c r="D603" s="651"/>
      <c r="E603" s="651"/>
      <c r="F603" s="651"/>
      <c r="G603" s="651"/>
      <c r="H603" s="651"/>
      <c r="I603" s="511"/>
    </row>
    <row r="604" spans="1:9" ht="17.25" customHeight="1">
      <c r="A604" s="652" t="s">
        <v>181</v>
      </c>
      <c r="B604" s="833" t="s">
        <v>945</v>
      </c>
      <c r="C604" s="833"/>
      <c r="D604" s="833"/>
      <c r="E604" s="833"/>
      <c r="F604" s="833"/>
      <c r="G604" s="833"/>
      <c r="H604" s="833"/>
      <c r="I604" s="511"/>
    </row>
    <row r="605" spans="1:9" ht="12" customHeight="1">
      <c r="A605" s="511"/>
      <c r="B605" s="524"/>
      <c r="C605" s="524"/>
      <c r="D605" s="524"/>
      <c r="E605" s="524"/>
      <c r="F605" s="524"/>
      <c r="G605" s="524"/>
      <c r="H605" s="511"/>
      <c r="I605" s="511"/>
    </row>
    <row r="606" spans="1:9" ht="409.5" customHeight="1">
      <c r="A606" s="653"/>
      <c r="B606" s="795" t="s">
        <v>1022</v>
      </c>
      <c r="C606" s="828"/>
      <c r="D606" s="828"/>
      <c r="E606" s="828"/>
      <c r="F606" s="828"/>
      <c r="G606" s="828"/>
      <c r="H606" s="828"/>
      <c r="I606" s="511"/>
    </row>
    <row r="607" spans="1:9" ht="194.25" hidden="1" customHeight="1">
      <c r="A607" s="608"/>
      <c r="B607" s="795" t="s">
        <v>1023</v>
      </c>
      <c r="C607" s="828"/>
      <c r="D607" s="828"/>
      <c r="E607" s="828"/>
      <c r="F607" s="828"/>
      <c r="G607" s="828"/>
      <c r="H607" s="828"/>
    </row>
    <row r="608" spans="1:9" ht="40.35" hidden="1" customHeight="1">
      <c r="A608" s="608"/>
      <c r="B608" s="828"/>
      <c r="C608" s="828"/>
      <c r="D608" s="828"/>
      <c r="E608" s="828"/>
      <c r="F608" s="828"/>
      <c r="G608" s="828"/>
      <c r="H608" s="828"/>
      <c r="I608" s="511"/>
    </row>
    <row r="609" spans="1:9" ht="9" hidden="1" customHeight="1">
      <c r="A609" s="511"/>
      <c r="B609" s="511"/>
      <c r="C609" s="511"/>
      <c r="D609" s="511"/>
      <c r="E609" s="511"/>
      <c r="F609" s="511"/>
      <c r="G609" s="511"/>
      <c r="H609" s="511"/>
      <c r="I609" s="511"/>
    </row>
    <row r="610" spans="1:9" ht="33.75" hidden="1" customHeight="1">
      <c r="A610" s="608"/>
      <c r="B610" s="828"/>
      <c r="C610" s="828"/>
      <c r="D610" s="828"/>
      <c r="E610" s="828"/>
      <c r="F610" s="828"/>
      <c r="G610" s="828"/>
      <c r="H610" s="828"/>
      <c r="I610" s="511"/>
    </row>
    <row r="611" spans="1:9" hidden="1">
      <c r="B611" s="524"/>
      <c r="C611" s="524"/>
      <c r="D611" s="524"/>
      <c r="E611" s="524"/>
      <c r="F611" s="524"/>
      <c r="G611" s="524"/>
    </row>
    <row r="612" spans="1:9" ht="42" hidden="1" customHeight="1">
      <c r="A612" s="612"/>
      <c r="B612" s="828"/>
      <c r="C612" s="828"/>
      <c r="D612" s="828"/>
      <c r="E612" s="828"/>
      <c r="F612" s="828"/>
      <c r="G612" s="828"/>
      <c r="H612" s="828"/>
      <c r="I612" s="511"/>
    </row>
    <row r="613" spans="1:9" hidden="1">
      <c r="A613" s="511"/>
      <c r="B613" s="511"/>
      <c r="C613" s="511"/>
      <c r="D613" s="511"/>
      <c r="E613" s="511"/>
      <c r="F613" s="511"/>
      <c r="G613" s="511"/>
      <c r="H613" s="511"/>
      <c r="I613" s="511"/>
    </row>
    <row r="614" spans="1:9" ht="19.5" hidden="1" customHeight="1">
      <c r="A614" s="612"/>
      <c r="B614" s="828" t="s">
        <v>1024</v>
      </c>
      <c r="C614" s="828"/>
      <c r="D614" s="828"/>
      <c r="E614" s="828"/>
      <c r="F614" s="828"/>
      <c r="G614" s="828"/>
      <c r="H614" s="828"/>
      <c r="I614" s="511"/>
    </row>
    <row r="615" spans="1:9" hidden="1">
      <c r="A615" s="511"/>
      <c r="B615" s="524"/>
      <c r="C615" s="524"/>
      <c r="D615" s="524"/>
      <c r="E615" s="524"/>
      <c r="F615" s="524"/>
      <c r="G615" s="524"/>
      <c r="H615" s="511"/>
      <c r="I615" s="511"/>
    </row>
    <row r="616" spans="1:9" ht="40.35" hidden="1" customHeight="1">
      <c r="A616" s="612" t="s">
        <v>441</v>
      </c>
      <c r="B616" s="795" t="s">
        <v>1025</v>
      </c>
      <c r="C616" s="828"/>
      <c r="D616" s="828"/>
      <c r="E616" s="828"/>
      <c r="F616" s="828"/>
      <c r="G616" s="828"/>
      <c r="H616" s="828"/>
      <c r="I616" s="511"/>
    </row>
    <row r="617" spans="1:9" hidden="1">
      <c r="A617" s="511"/>
      <c r="B617" s="524"/>
      <c r="C617" s="524"/>
      <c r="D617" s="524"/>
      <c r="E617" s="524"/>
      <c r="F617" s="524"/>
      <c r="G617" s="524"/>
      <c r="H617" s="511"/>
      <c r="I617" s="511"/>
    </row>
    <row r="618" spans="1:9" ht="90" hidden="1" customHeight="1">
      <c r="A618" s="612" t="s">
        <v>442</v>
      </c>
      <c r="B618" s="795" t="s">
        <v>1026</v>
      </c>
      <c r="C618" s="828"/>
      <c r="D618" s="828"/>
      <c r="E618" s="828"/>
      <c r="F618" s="828"/>
      <c r="G618" s="828"/>
      <c r="H618" s="828"/>
    </row>
    <row r="619" spans="1:9" hidden="1">
      <c r="A619" s="511"/>
      <c r="B619" s="511"/>
      <c r="C619" s="511"/>
      <c r="D619" s="511"/>
      <c r="E619" s="511"/>
      <c r="F619" s="511"/>
      <c r="G619" s="511"/>
      <c r="H619" s="511"/>
      <c r="I619" s="511"/>
    </row>
    <row r="620" spans="1:9" ht="48" hidden="1" customHeight="1">
      <c r="A620" s="612" t="s">
        <v>443</v>
      </c>
      <c r="B620" s="828" t="s">
        <v>1027</v>
      </c>
      <c r="C620" s="828"/>
      <c r="D620" s="828"/>
      <c r="E620" s="828"/>
      <c r="F620" s="828"/>
      <c r="G620" s="828"/>
      <c r="H620" s="828"/>
      <c r="I620" s="511"/>
    </row>
    <row r="621" spans="1:9" ht="17.25" hidden="1" customHeight="1">
      <c r="A621" s="511"/>
      <c r="B621" s="511"/>
      <c r="C621" s="511"/>
      <c r="D621" s="705"/>
      <c r="E621" s="511"/>
      <c r="F621" s="511"/>
      <c r="G621" s="511"/>
      <c r="H621" s="511"/>
      <c r="I621" s="511"/>
    </row>
    <row r="622" spans="1:9" ht="21" hidden="1" customHeight="1">
      <c r="A622" s="612" t="s">
        <v>444</v>
      </c>
      <c r="B622" s="828" t="s">
        <v>1028</v>
      </c>
      <c r="C622" s="828"/>
      <c r="D622" s="828"/>
      <c r="E622" s="828"/>
      <c r="F622" s="828"/>
      <c r="G622" s="828"/>
      <c r="H622" s="828"/>
      <c r="I622" s="511"/>
    </row>
    <row r="623" spans="1:9" ht="13.5" hidden="1" customHeight="1">
      <c r="A623" s="612"/>
      <c r="B623" s="829" t="s">
        <v>1029</v>
      </c>
      <c r="C623" s="829"/>
      <c r="D623" s="829"/>
      <c r="E623" s="829"/>
      <c r="F623" s="829"/>
      <c r="G623" s="829"/>
      <c r="H623" s="829"/>
      <c r="I623" s="511"/>
    </row>
    <row r="624" spans="1:9" ht="37.5" customHeight="1">
      <c r="A624" s="608">
        <v>4</v>
      </c>
      <c r="B624" s="830" t="s">
        <v>1030</v>
      </c>
      <c r="C624" s="830"/>
      <c r="D624" s="830"/>
      <c r="E624" s="830"/>
      <c r="F624" s="830"/>
      <c r="G624" s="830"/>
      <c r="H624" s="830"/>
      <c r="I624" s="511"/>
    </row>
    <row r="625" spans="1:9" ht="17.25" customHeight="1">
      <c r="A625" s="612"/>
      <c r="B625" s="654"/>
      <c r="C625" s="654"/>
      <c r="D625" s="654"/>
      <c r="E625" s="654"/>
      <c r="F625" s="654"/>
      <c r="G625" s="654"/>
      <c r="H625" s="654"/>
    </row>
    <row r="626" spans="1:9" ht="72" customHeight="1">
      <c r="A626" s="608">
        <v>4.0999999999999996</v>
      </c>
      <c r="B626" s="796" t="s">
        <v>305</v>
      </c>
      <c r="C626" s="796"/>
      <c r="D626" s="796"/>
      <c r="E626" s="796"/>
      <c r="F626" s="796"/>
      <c r="G626" s="796"/>
      <c r="H626" s="796"/>
    </row>
    <row r="627" spans="1:9" ht="16.5">
      <c r="A627" s="655" t="s">
        <v>272</v>
      </c>
      <c r="B627" s="827" t="str">
        <f>"For  " &amp;B478</f>
        <v>For  Name of the Bidder</v>
      </c>
      <c r="C627" s="827"/>
      <c r="D627" s="827"/>
      <c r="E627" s="827"/>
      <c r="F627" s="827"/>
      <c r="G627" s="511"/>
      <c r="H627" s="511"/>
      <c r="I627" s="511"/>
    </row>
    <row r="628" spans="1:9">
      <c r="A628" s="511"/>
      <c r="B628" s="656" t="s">
        <v>93</v>
      </c>
      <c r="C628" s="819"/>
      <c r="D628" s="819"/>
      <c r="E628" s="819"/>
      <c r="F628" s="819"/>
      <c r="G628" s="819"/>
      <c r="H628" s="819"/>
      <c r="I628" s="511"/>
    </row>
    <row r="629" spans="1:9">
      <c r="A629" s="511"/>
      <c r="B629" s="656" t="s">
        <v>101</v>
      </c>
      <c r="C629" s="819"/>
      <c r="D629" s="819"/>
      <c r="E629" s="819"/>
      <c r="F629" s="819"/>
      <c r="G629" s="819"/>
      <c r="H629" s="819"/>
      <c r="I629" s="511"/>
    </row>
    <row r="630" spans="1:9">
      <c r="A630" s="511"/>
      <c r="B630" s="656" t="s">
        <v>476</v>
      </c>
      <c r="C630" s="824"/>
      <c r="D630" s="825"/>
      <c r="E630" s="825"/>
      <c r="F630" s="825"/>
      <c r="G630" s="825"/>
      <c r="H630" s="826"/>
      <c r="I630" s="511"/>
    </row>
    <row r="631" spans="1:9">
      <c r="A631" s="511"/>
      <c r="B631" s="656" t="s">
        <v>477</v>
      </c>
      <c r="C631" s="819"/>
      <c r="D631" s="819"/>
      <c r="E631" s="819"/>
      <c r="F631" s="819"/>
      <c r="G631" s="819"/>
      <c r="H631" s="819"/>
      <c r="I631" s="511"/>
    </row>
    <row r="632" spans="1:9">
      <c r="A632" s="511"/>
      <c r="B632" s="656" t="s">
        <v>231</v>
      </c>
      <c r="C632" s="819"/>
      <c r="D632" s="819"/>
      <c r="E632" s="819"/>
      <c r="F632" s="819"/>
      <c r="G632" s="819"/>
      <c r="H632" s="819"/>
      <c r="I632" s="511"/>
    </row>
    <row r="633" spans="1:9">
      <c r="A633" s="511"/>
      <c r="B633" s="656" t="s">
        <v>232</v>
      </c>
      <c r="C633" s="819"/>
      <c r="D633" s="819"/>
      <c r="E633" s="819"/>
      <c r="F633" s="819"/>
      <c r="G633" s="819"/>
      <c r="H633" s="819"/>
      <c r="I633" s="511"/>
    </row>
    <row r="634" spans="1:9">
      <c r="A634" s="511"/>
      <c r="B634" s="656" t="s">
        <v>233</v>
      </c>
      <c r="C634" s="819"/>
      <c r="D634" s="819"/>
      <c r="E634" s="819"/>
      <c r="F634" s="819"/>
      <c r="G634" s="819"/>
      <c r="H634" s="819"/>
      <c r="I634" s="511"/>
    </row>
    <row r="635" spans="1:9">
      <c r="A635" s="511"/>
      <c r="B635" s="656" t="s">
        <v>234</v>
      </c>
      <c r="C635" s="819"/>
      <c r="D635" s="819"/>
      <c r="E635" s="819"/>
      <c r="F635" s="819"/>
      <c r="G635" s="819"/>
      <c r="H635" s="819"/>
      <c r="I635" s="511"/>
    </row>
    <row r="636" spans="1:9">
      <c r="A636" s="511"/>
      <c r="B636" s="656" t="s">
        <v>235</v>
      </c>
      <c r="C636" s="819"/>
      <c r="D636" s="819"/>
      <c r="E636" s="819"/>
      <c r="F636" s="819"/>
      <c r="G636" s="819"/>
      <c r="H636" s="819"/>
      <c r="I636" s="511"/>
    </row>
    <row r="637" spans="1:9">
      <c r="A637" s="511"/>
      <c r="B637" s="656" t="s">
        <v>236</v>
      </c>
      <c r="C637" s="819"/>
      <c r="D637" s="819"/>
      <c r="E637" s="819"/>
      <c r="F637" s="819"/>
      <c r="G637" s="819"/>
      <c r="H637" s="819"/>
      <c r="I637" s="511"/>
    </row>
    <row r="638" spans="1:9">
      <c r="A638" s="511"/>
      <c r="B638" s="511"/>
      <c r="C638" s="511"/>
      <c r="D638" s="511"/>
      <c r="E638" s="511"/>
      <c r="F638" s="511"/>
      <c r="G638" s="511"/>
      <c r="H638" s="511"/>
      <c r="I638" s="511"/>
    </row>
    <row r="639" spans="1:9" ht="16.5">
      <c r="A639" s="655" t="s">
        <v>276</v>
      </c>
      <c r="B639" s="827" t="str">
        <f>"For  " &amp;B519</f>
        <v>For  Name of Other Partner-1 of JV</v>
      </c>
      <c r="C639" s="827"/>
      <c r="D639" s="827"/>
      <c r="E639" s="827"/>
      <c r="F639" s="827"/>
      <c r="G639" s="511"/>
      <c r="H639" s="511"/>
      <c r="I639" s="511"/>
    </row>
    <row r="640" spans="1:9">
      <c r="A640" s="511"/>
      <c r="B640" s="656" t="s">
        <v>93</v>
      </c>
      <c r="C640" s="819"/>
      <c r="D640" s="819"/>
      <c r="E640" s="819"/>
      <c r="F640" s="819"/>
      <c r="G640" s="819"/>
      <c r="H640" s="819"/>
      <c r="I640" s="511"/>
    </row>
    <row r="641" spans="1:9">
      <c r="A641" s="511"/>
      <c r="B641" s="656" t="s">
        <v>101</v>
      </c>
      <c r="C641" s="819"/>
      <c r="D641" s="819"/>
      <c r="E641" s="819"/>
      <c r="F641" s="819"/>
      <c r="G641" s="819"/>
      <c r="H641" s="819"/>
      <c r="I641" s="511"/>
    </row>
    <row r="642" spans="1:9">
      <c r="A642" s="511"/>
      <c r="B642" s="656" t="s">
        <v>476</v>
      </c>
      <c r="C642" s="824"/>
      <c r="D642" s="825"/>
      <c r="E642" s="825"/>
      <c r="F642" s="825"/>
      <c r="G642" s="825"/>
      <c r="H642" s="826"/>
      <c r="I642" s="511"/>
    </row>
    <row r="643" spans="1:9">
      <c r="A643" s="511"/>
      <c r="B643" s="656" t="s">
        <v>477</v>
      </c>
      <c r="C643" s="819"/>
      <c r="D643" s="819"/>
      <c r="E643" s="819"/>
      <c r="F643" s="819"/>
      <c r="G643" s="819"/>
      <c r="H643" s="819"/>
      <c r="I643" s="511"/>
    </row>
    <row r="644" spans="1:9">
      <c r="A644" s="511"/>
      <c r="B644" s="656" t="s">
        <v>231</v>
      </c>
      <c r="C644" s="819"/>
      <c r="D644" s="819"/>
      <c r="E644" s="819"/>
      <c r="F644" s="819"/>
      <c r="G644" s="819"/>
      <c r="H644" s="819"/>
      <c r="I644" s="511"/>
    </row>
    <row r="645" spans="1:9">
      <c r="A645" s="511"/>
      <c r="B645" s="656" t="s">
        <v>232</v>
      </c>
      <c r="C645" s="819"/>
      <c r="D645" s="819"/>
      <c r="E645" s="819"/>
      <c r="F645" s="819"/>
      <c r="G645" s="819"/>
      <c r="H645" s="819"/>
      <c r="I645" s="511"/>
    </row>
    <row r="646" spans="1:9">
      <c r="A646" s="511"/>
      <c r="B646" s="656" t="s">
        <v>233</v>
      </c>
      <c r="C646" s="819"/>
      <c r="D646" s="819"/>
      <c r="E646" s="819"/>
      <c r="F646" s="819"/>
      <c r="G646" s="819"/>
      <c r="H646" s="819"/>
      <c r="I646" s="511"/>
    </row>
    <row r="647" spans="1:9">
      <c r="A647" s="511"/>
      <c r="B647" s="656" t="s">
        <v>234</v>
      </c>
      <c r="C647" s="819"/>
      <c r="D647" s="819"/>
      <c r="E647" s="819"/>
      <c r="F647" s="819"/>
      <c r="G647" s="819"/>
      <c r="H647" s="819"/>
      <c r="I647" s="511"/>
    </row>
    <row r="648" spans="1:9">
      <c r="A648" s="511"/>
      <c r="B648" s="656" t="s">
        <v>235</v>
      </c>
      <c r="C648" s="819"/>
      <c r="D648" s="819"/>
      <c r="E648" s="819"/>
      <c r="F648" s="819"/>
      <c r="G648" s="819"/>
      <c r="H648" s="819"/>
      <c r="I648" s="511"/>
    </row>
    <row r="649" spans="1:9">
      <c r="A649" s="511"/>
      <c r="B649" s="656" t="s">
        <v>236</v>
      </c>
      <c r="C649" s="819"/>
      <c r="D649" s="819"/>
      <c r="E649" s="819"/>
      <c r="F649" s="819"/>
      <c r="G649" s="819"/>
      <c r="H649" s="819"/>
      <c r="I649" s="511"/>
    </row>
    <row r="650" spans="1:9">
      <c r="A650" s="511"/>
      <c r="B650" s="706"/>
      <c r="C650" s="707"/>
      <c r="D650" s="707"/>
      <c r="E650" s="707"/>
      <c r="F650" s="707"/>
      <c r="G650" s="707"/>
      <c r="H650" s="707"/>
      <c r="I650" s="511"/>
    </row>
    <row r="651" spans="1:9" ht="16.5">
      <c r="A651" s="655" t="s">
        <v>596</v>
      </c>
      <c r="B651" s="827" t="str">
        <f>"For  "&amp;B563</f>
        <v>For  Name of Other Partner-2 of JV</v>
      </c>
      <c r="C651" s="827"/>
      <c r="D651" s="827"/>
      <c r="E651" s="827"/>
      <c r="F651" s="827"/>
      <c r="G651" s="511"/>
      <c r="H651" s="511"/>
      <c r="I651" s="511"/>
    </row>
    <row r="652" spans="1:9">
      <c r="A652" s="511"/>
      <c r="B652" s="656" t="s">
        <v>93</v>
      </c>
      <c r="C652" s="819"/>
      <c r="D652" s="819"/>
      <c r="E652" s="819"/>
      <c r="F652" s="819"/>
      <c r="G652" s="819"/>
      <c r="H652" s="819"/>
      <c r="I652" s="511"/>
    </row>
    <row r="653" spans="1:9">
      <c r="A653" s="511"/>
      <c r="B653" s="656" t="s">
        <v>101</v>
      </c>
      <c r="C653" s="819"/>
      <c r="D653" s="819"/>
      <c r="E653" s="819"/>
      <c r="F653" s="819"/>
      <c r="G653" s="819"/>
      <c r="H653" s="819"/>
      <c r="I653" s="511"/>
    </row>
    <row r="654" spans="1:9">
      <c r="A654" s="511"/>
      <c r="B654" s="656" t="s">
        <v>476</v>
      </c>
      <c r="C654" s="824"/>
      <c r="D654" s="825"/>
      <c r="E654" s="825"/>
      <c r="F654" s="825"/>
      <c r="G654" s="825"/>
      <c r="H654" s="826"/>
      <c r="I654" s="511"/>
    </row>
    <row r="655" spans="1:9">
      <c r="A655" s="511"/>
      <c r="B655" s="656" t="s">
        <v>477</v>
      </c>
      <c r="C655" s="819"/>
      <c r="D655" s="819"/>
      <c r="E655" s="819"/>
      <c r="F655" s="819"/>
      <c r="G655" s="819"/>
      <c r="H655" s="819"/>
      <c r="I655" s="511"/>
    </row>
    <row r="656" spans="1:9">
      <c r="A656" s="511"/>
      <c r="B656" s="656" t="s">
        <v>231</v>
      </c>
      <c r="C656" s="819"/>
      <c r="D656" s="819"/>
      <c r="E656" s="819"/>
      <c r="F656" s="819"/>
      <c r="G656" s="819"/>
      <c r="H656" s="819"/>
      <c r="I656" s="511"/>
    </row>
    <row r="657" spans="1:24">
      <c r="A657" s="511"/>
      <c r="B657" s="656" t="s">
        <v>232</v>
      </c>
      <c r="C657" s="819"/>
      <c r="D657" s="819"/>
      <c r="E657" s="819"/>
      <c r="F657" s="819"/>
      <c r="G657" s="819"/>
      <c r="H657" s="819"/>
      <c r="I657" s="511"/>
    </row>
    <row r="658" spans="1:24">
      <c r="A658" s="511"/>
      <c r="B658" s="656" t="s">
        <v>233</v>
      </c>
      <c r="C658" s="819"/>
      <c r="D658" s="819"/>
      <c r="E658" s="819"/>
      <c r="F658" s="819"/>
      <c r="G658" s="819"/>
      <c r="H658" s="819"/>
      <c r="I658" s="511"/>
    </row>
    <row r="659" spans="1:24">
      <c r="A659" s="511"/>
      <c r="B659" s="656" t="s">
        <v>234</v>
      </c>
      <c r="C659" s="819"/>
      <c r="D659" s="819"/>
      <c r="E659" s="819"/>
      <c r="F659" s="819"/>
      <c r="G659" s="819"/>
      <c r="H659" s="819"/>
      <c r="I659" s="511"/>
    </row>
    <row r="660" spans="1:24">
      <c r="A660" s="511"/>
      <c r="B660" s="656" t="s">
        <v>235</v>
      </c>
      <c r="C660" s="819"/>
      <c r="D660" s="819"/>
      <c r="E660" s="819"/>
      <c r="F660" s="819"/>
      <c r="G660" s="819"/>
      <c r="H660" s="819"/>
      <c r="I660" s="511"/>
    </row>
    <row r="661" spans="1:24">
      <c r="A661" s="511"/>
      <c r="B661" s="656" t="s">
        <v>236</v>
      </c>
      <c r="C661" s="819"/>
      <c r="D661" s="819"/>
      <c r="E661" s="819"/>
      <c r="F661" s="819"/>
      <c r="G661" s="819"/>
      <c r="H661" s="819"/>
      <c r="I661" s="511"/>
    </row>
    <row r="662" spans="1:24">
      <c r="A662" s="511"/>
      <c r="B662" s="706"/>
      <c r="C662" s="707"/>
      <c r="D662" s="707"/>
      <c r="E662" s="707"/>
      <c r="F662" s="707"/>
      <c r="G662" s="707"/>
      <c r="H662" s="707"/>
      <c r="I662" s="511"/>
    </row>
    <row r="663" spans="1:24" ht="24.6" customHeight="1">
      <c r="A663" s="499"/>
      <c r="B663" s="820" t="s">
        <v>946</v>
      </c>
      <c r="C663" s="821"/>
      <c r="D663" s="519"/>
      <c r="E663" s="500"/>
      <c r="F663" s="501"/>
      <c r="G663" s="501"/>
      <c r="H663" s="501"/>
      <c r="I663" s="502"/>
      <c r="J663" s="502"/>
      <c r="K663" s="502"/>
      <c r="L663" s="502"/>
      <c r="M663" s="502"/>
      <c r="N663" s="502"/>
      <c r="O663" s="502"/>
      <c r="P663" s="502"/>
      <c r="Q663" s="502"/>
      <c r="R663" s="502"/>
      <c r="S663" s="502"/>
      <c r="T663" s="502"/>
      <c r="U663" s="502"/>
      <c r="V663" s="502"/>
      <c r="W663" s="502"/>
      <c r="X663" s="502"/>
    </row>
    <row r="664" spans="1:24" ht="36.75" customHeight="1">
      <c r="A664" s="499"/>
      <c r="B664" s="822" t="s">
        <v>947</v>
      </c>
      <c r="C664" s="822"/>
      <c r="D664" s="822"/>
      <c r="E664" s="822"/>
      <c r="F664" s="822"/>
      <c r="G664" s="822"/>
      <c r="H664" s="822"/>
      <c r="I664" s="502"/>
      <c r="J664" s="502"/>
      <c r="K664" s="502"/>
      <c r="L664" s="502"/>
      <c r="M664" s="502"/>
      <c r="N664" s="502"/>
      <c r="O664" s="502"/>
      <c r="P664" s="502"/>
      <c r="Q664" s="502"/>
      <c r="R664" s="502"/>
      <c r="S664" s="502"/>
      <c r="T664" s="502"/>
      <c r="U664" s="502"/>
      <c r="V664" s="502"/>
      <c r="W664" s="502"/>
      <c r="X664" s="502"/>
    </row>
    <row r="665" spans="1:24" ht="36.75" customHeight="1">
      <c r="A665" s="504"/>
      <c r="B665" s="823" t="s">
        <v>948</v>
      </c>
      <c r="C665" s="823"/>
      <c r="D665" s="823"/>
      <c r="E665" s="807"/>
      <c r="F665" s="807"/>
      <c r="G665" s="807"/>
      <c r="H665" s="807"/>
      <c r="I665" s="502"/>
      <c r="J665" s="502"/>
      <c r="K665" s="502"/>
      <c r="L665" s="502"/>
      <c r="M665" s="502"/>
      <c r="N665" s="502"/>
      <c r="O665" s="502"/>
      <c r="P665" s="502"/>
      <c r="Q665" s="502"/>
      <c r="R665" s="502"/>
      <c r="S665" s="502"/>
      <c r="T665" s="502"/>
      <c r="U665" s="502"/>
      <c r="V665" s="502"/>
      <c r="W665" s="502"/>
      <c r="X665" s="502"/>
    </row>
    <row r="666" spans="1:24" ht="34.9" customHeight="1">
      <c r="A666" s="520">
        <v>1</v>
      </c>
      <c r="B666" s="818" t="s">
        <v>293</v>
      </c>
      <c r="C666" s="818"/>
      <c r="D666" s="818"/>
      <c r="E666" s="807"/>
      <c r="F666" s="807"/>
      <c r="G666" s="807"/>
      <c r="H666" s="807"/>
      <c r="I666" s="502"/>
      <c r="J666" s="502"/>
      <c r="K666" s="502"/>
      <c r="L666" s="502"/>
      <c r="M666" s="502"/>
      <c r="N666" s="502"/>
      <c r="O666" s="502"/>
      <c r="P666" s="502"/>
      <c r="Q666" s="502"/>
      <c r="R666" s="502"/>
      <c r="S666" s="502"/>
      <c r="T666" s="502"/>
      <c r="U666" s="502"/>
      <c r="V666" s="502"/>
      <c r="W666" s="502"/>
      <c r="X666" s="502"/>
    </row>
    <row r="667" spans="1:24" ht="4.1500000000000004" hidden="1" customHeight="1">
      <c r="A667" s="506"/>
      <c r="B667" s="507"/>
      <c r="C667" s="507"/>
      <c r="D667" s="507"/>
      <c r="E667" s="607"/>
      <c r="F667" s="607"/>
      <c r="G667" s="607"/>
      <c r="H667" s="607"/>
      <c r="I667" s="502"/>
      <c r="J667" s="502"/>
      <c r="K667" s="502"/>
      <c r="L667" s="502"/>
      <c r="M667" s="502"/>
      <c r="N667" s="502"/>
      <c r="O667" s="502"/>
      <c r="P667" s="502"/>
      <c r="Q667" s="502"/>
      <c r="R667" s="502"/>
      <c r="S667" s="502"/>
      <c r="T667" s="502"/>
      <c r="U667" s="502"/>
      <c r="V667" s="502"/>
      <c r="W667" s="502"/>
      <c r="X667" s="502"/>
    </row>
    <row r="668" spans="1:24" ht="36.75" customHeight="1">
      <c r="A668" s="520">
        <v>2</v>
      </c>
      <c r="B668" s="818" t="s">
        <v>892</v>
      </c>
      <c r="C668" s="818"/>
      <c r="D668" s="818"/>
      <c r="E668" s="807"/>
      <c r="F668" s="807"/>
      <c r="G668" s="807"/>
      <c r="H668" s="807"/>
      <c r="I668" s="502"/>
      <c r="J668" s="502"/>
      <c r="K668" s="502"/>
      <c r="L668" s="502"/>
      <c r="M668" s="502"/>
      <c r="N668" s="502"/>
      <c r="O668" s="502"/>
      <c r="P668" s="502"/>
      <c r="Q668" s="502"/>
      <c r="R668" s="502"/>
      <c r="S668" s="502"/>
      <c r="T668" s="502"/>
      <c r="U668" s="502"/>
      <c r="V668" s="502"/>
      <c r="W668" s="502"/>
      <c r="X668" s="502"/>
    </row>
    <row r="669" spans="1:24" ht="36.75" customHeight="1">
      <c r="A669" s="810">
        <v>3</v>
      </c>
      <c r="B669" s="812" t="s">
        <v>893</v>
      </c>
      <c r="C669" s="812"/>
      <c r="D669" s="812"/>
      <c r="E669" s="788"/>
      <c r="F669" s="813"/>
      <c r="G669" s="788"/>
      <c r="H669" s="813"/>
      <c r="I669" s="502"/>
      <c r="J669" s="502"/>
      <c r="K669" s="502"/>
      <c r="L669" s="502"/>
      <c r="M669" s="502"/>
      <c r="N669" s="502"/>
      <c r="O669" s="502"/>
      <c r="P669" s="502"/>
      <c r="Q669" s="502"/>
      <c r="R669" s="502"/>
      <c r="S669" s="502"/>
      <c r="T669" s="502"/>
      <c r="U669" s="502"/>
      <c r="V669" s="502"/>
      <c r="W669" s="502"/>
      <c r="X669" s="502"/>
    </row>
    <row r="670" spans="1:24" ht="36.75" customHeight="1">
      <c r="A670" s="811"/>
      <c r="B670" s="783"/>
      <c r="C670" s="783"/>
      <c r="D670" s="783"/>
      <c r="E670" s="814"/>
      <c r="F670" s="815"/>
      <c r="G670" s="814"/>
      <c r="H670" s="815"/>
      <c r="I670" s="502"/>
      <c r="J670" s="502"/>
      <c r="K670" s="502"/>
      <c r="L670" s="502"/>
      <c r="M670" s="502"/>
      <c r="N670" s="502"/>
      <c r="O670" s="502"/>
      <c r="P670" s="502"/>
      <c r="Q670" s="502"/>
      <c r="R670" s="502"/>
      <c r="S670" s="502"/>
      <c r="T670" s="502"/>
      <c r="U670" s="502"/>
      <c r="V670" s="502"/>
      <c r="W670" s="502"/>
      <c r="X670" s="502"/>
    </row>
    <row r="671" spans="1:24" ht="9" customHeight="1">
      <c r="A671" s="811"/>
      <c r="B671" s="783"/>
      <c r="C671" s="783"/>
      <c r="D671" s="783"/>
      <c r="E671" s="816"/>
      <c r="F671" s="817"/>
      <c r="G671" s="816"/>
      <c r="H671" s="817"/>
      <c r="I671" s="502"/>
      <c r="J671" s="502"/>
      <c r="K671" s="502"/>
      <c r="L671" s="502"/>
      <c r="M671" s="502"/>
      <c r="N671" s="502"/>
      <c r="O671" s="502"/>
      <c r="P671" s="502"/>
      <c r="Q671" s="502"/>
      <c r="R671" s="502"/>
      <c r="S671" s="502"/>
      <c r="T671" s="502"/>
      <c r="U671" s="502"/>
      <c r="V671" s="502"/>
      <c r="W671" s="502"/>
      <c r="X671" s="502"/>
    </row>
    <row r="672" spans="1:24" ht="36.6" hidden="1" customHeight="1">
      <c r="A672" s="811"/>
      <c r="B672" s="783"/>
      <c r="C672" s="783"/>
      <c r="D672" s="783"/>
      <c r="E672" s="807"/>
      <c r="F672" s="807"/>
      <c r="G672" s="807"/>
      <c r="H672" s="807"/>
      <c r="I672" s="502"/>
      <c r="J672" s="502"/>
      <c r="K672" s="502"/>
      <c r="L672" s="502"/>
      <c r="M672" s="502"/>
      <c r="N672" s="502"/>
      <c r="O672" s="502"/>
      <c r="P672" s="502"/>
      <c r="Q672" s="502"/>
      <c r="R672" s="502"/>
      <c r="S672" s="502"/>
      <c r="T672" s="502"/>
      <c r="U672" s="502"/>
      <c r="V672" s="502"/>
      <c r="W672" s="502"/>
      <c r="X672" s="502"/>
    </row>
    <row r="673" spans="1:24" ht="36.75" customHeight="1">
      <c r="A673" s="521"/>
      <c r="D673" s="508" t="s">
        <v>295</v>
      </c>
      <c r="E673" s="807"/>
      <c r="F673" s="807"/>
      <c r="G673" s="807"/>
      <c r="H673" s="807"/>
      <c r="I673" s="502"/>
      <c r="J673" s="502"/>
      <c r="K673" s="502"/>
      <c r="L673" s="502"/>
      <c r="M673" s="502"/>
      <c r="N673" s="502"/>
      <c r="O673" s="502"/>
      <c r="P673" s="502"/>
      <c r="Q673" s="502"/>
      <c r="R673" s="502"/>
      <c r="S673" s="502"/>
      <c r="T673" s="502"/>
      <c r="U673" s="502"/>
      <c r="V673" s="502"/>
      <c r="W673" s="502"/>
      <c r="X673" s="502"/>
    </row>
    <row r="674" spans="1:24" ht="36.75" customHeight="1">
      <c r="A674" s="521"/>
      <c r="D674" s="508" t="s">
        <v>97</v>
      </c>
      <c r="E674" s="807"/>
      <c r="F674" s="807"/>
      <c r="G674" s="807"/>
      <c r="H674" s="807"/>
      <c r="I674" s="502"/>
      <c r="J674" s="502"/>
      <c r="K674" s="502"/>
      <c r="L674" s="502"/>
      <c r="M674" s="502"/>
      <c r="N674" s="502"/>
      <c r="O674" s="502"/>
      <c r="P674" s="502"/>
      <c r="Q674" s="502"/>
      <c r="R674" s="502"/>
      <c r="S674" s="502"/>
      <c r="T674" s="502"/>
      <c r="U674" s="502"/>
      <c r="V674" s="502"/>
      <c r="W674" s="502"/>
      <c r="X674" s="502"/>
    </row>
    <row r="675" spans="1:24" ht="36.75" customHeight="1">
      <c r="A675" s="521"/>
      <c r="B675" s="509"/>
      <c r="C675" s="509"/>
      <c r="D675" s="510" t="s">
        <v>296</v>
      </c>
      <c r="E675" s="807"/>
      <c r="F675" s="807"/>
      <c r="G675" s="807"/>
      <c r="H675" s="807"/>
      <c r="I675" s="502"/>
      <c r="J675" s="502"/>
      <c r="K675" s="502"/>
      <c r="L675" s="502"/>
      <c r="M675" s="502"/>
      <c r="N675" s="502"/>
      <c r="O675" s="502"/>
      <c r="P675" s="502"/>
      <c r="Q675" s="502"/>
      <c r="R675" s="502"/>
      <c r="S675" s="502"/>
      <c r="T675" s="502"/>
      <c r="U675" s="502"/>
      <c r="V675" s="502"/>
      <c r="W675" s="502"/>
      <c r="X675" s="502"/>
    </row>
    <row r="676" spans="1:24" ht="36.75" customHeight="1">
      <c r="A676" s="521"/>
      <c r="B676" s="511"/>
      <c r="C676" s="511"/>
      <c r="D676" s="508"/>
      <c r="E676" s="508"/>
      <c r="F676" s="508"/>
      <c r="G676" s="508"/>
      <c r="H676" s="508"/>
      <c r="I676" s="502"/>
      <c r="J676" s="502"/>
      <c r="K676" s="502"/>
      <c r="L676" s="502"/>
      <c r="M676" s="502"/>
      <c r="N676" s="502"/>
      <c r="O676" s="502"/>
      <c r="P676" s="502"/>
      <c r="Q676" s="502"/>
      <c r="R676" s="502"/>
      <c r="S676" s="502"/>
      <c r="T676" s="502"/>
      <c r="U676" s="502"/>
      <c r="V676" s="502"/>
      <c r="W676" s="502"/>
      <c r="X676" s="502"/>
    </row>
    <row r="677" spans="1:24" ht="50.1" customHeight="1">
      <c r="A677" s="512" t="s">
        <v>417</v>
      </c>
      <c r="B677" s="802" t="s">
        <v>1031</v>
      </c>
      <c r="C677" s="802"/>
      <c r="D677" s="802"/>
      <c r="E677" s="807"/>
      <c r="F677" s="807"/>
      <c r="G677" s="807"/>
      <c r="H677" s="807"/>
      <c r="I677" s="502"/>
      <c r="J677" s="502"/>
      <c r="K677" s="502"/>
      <c r="L677" s="502"/>
      <c r="M677" s="502"/>
      <c r="N677" s="502"/>
      <c r="O677" s="502"/>
      <c r="P677" s="502"/>
      <c r="Q677" s="502"/>
      <c r="R677" s="502"/>
      <c r="S677" s="502"/>
      <c r="T677" s="502"/>
      <c r="U677" s="502"/>
      <c r="V677" s="502"/>
      <c r="W677" s="502"/>
      <c r="X677" s="502"/>
    </row>
    <row r="678" spans="1:24" ht="141" customHeight="1">
      <c r="A678" s="505"/>
      <c r="B678" s="809" t="s">
        <v>1032</v>
      </c>
      <c r="C678" s="809"/>
      <c r="D678" s="809"/>
      <c r="E678" s="807"/>
      <c r="F678" s="807"/>
      <c r="G678" s="807"/>
      <c r="H678" s="807"/>
      <c r="I678" s="502"/>
      <c r="J678" s="502"/>
      <c r="K678" s="502"/>
      <c r="L678" s="502"/>
      <c r="M678" s="502"/>
      <c r="N678" s="502"/>
      <c r="O678" s="502"/>
      <c r="P678" s="502"/>
      <c r="Q678" s="502"/>
      <c r="R678" s="502"/>
      <c r="S678" s="502"/>
      <c r="T678" s="502"/>
      <c r="U678" s="502"/>
      <c r="V678" s="502"/>
      <c r="W678" s="502"/>
      <c r="X678" s="502"/>
    </row>
    <row r="679" spans="1:24" ht="7.15" customHeight="1">
      <c r="A679" s="505"/>
      <c r="B679" s="511"/>
      <c r="C679" s="511"/>
      <c r="D679" s="508"/>
      <c r="E679" s="607"/>
      <c r="F679" s="607"/>
      <c r="G679" s="607"/>
      <c r="H679" s="607"/>
      <c r="I679" s="502"/>
      <c r="J679" s="502"/>
      <c r="K679" s="502"/>
      <c r="L679" s="502"/>
      <c r="M679" s="502"/>
      <c r="N679" s="502"/>
      <c r="O679" s="502"/>
      <c r="P679" s="502"/>
      <c r="Q679" s="502"/>
      <c r="R679" s="502"/>
      <c r="S679" s="502"/>
      <c r="T679" s="502"/>
      <c r="U679" s="502"/>
      <c r="V679" s="502"/>
      <c r="W679" s="502"/>
      <c r="X679" s="502"/>
    </row>
    <row r="680" spans="1:24" ht="55.5" customHeight="1">
      <c r="A680" s="521"/>
      <c r="B680" s="783" t="s">
        <v>126</v>
      </c>
      <c r="C680" s="783"/>
      <c r="D680" s="806"/>
      <c r="E680" s="807"/>
      <c r="F680" s="807"/>
      <c r="G680" s="807"/>
      <c r="H680" s="807"/>
      <c r="I680" s="502"/>
      <c r="J680" s="502"/>
      <c r="K680" s="502"/>
      <c r="L680" s="502"/>
      <c r="M680" s="502"/>
      <c r="N680" s="502"/>
      <c r="O680" s="502"/>
      <c r="P680" s="502"/>
      <c r="Q680" s="502"/>
      <c r="R680" s="502"/>
      <c r="S680" s="502"/>
      <c r="T680" s="502"/>
      <c r="U680" s="502"/>
      <c r="V680" s="502"/>
      <c r="W680" s="502"/>
      <c r="X680" s="502"/>
    </row>
    <row r="681" spans="1:24" ht="36.6" hidden="1" customHeight="1">
      <c r="A681" s="521"/>
      <c r="B681" s="511"/>
      <c r="C681" s="511"/>
      <c r="D681" s="508"/>
      <c r="E681" s="607"/>
      <c r="F681" s="607"/>
      <c r="G681" s="607"/>
      <c r="H681" s="607"/>
      <c r="I681" s="502"/>
      <c r="J681" s="502"/>
      <c r="K681" s="502"/>
      <c r="L681" s="502"/>
      <c r="M681" s="502"/>
      <c r="N681" s="502"/>
      <c r="O681" s="502"/>
      <c r="P681" s="502"/>
      <c r="Q681" s="502"/>
      <c r="R681" s="502"/>
      <c r="S681" s="502"/>
      <c r="T681" s="502"/>
      <c r="U681" s="502"/>
      <c r="V681" s="502"/>
      <c r="W681" s="502"/>
      <c r="X681" s="502"/>
    </row>
    <row r="682" spans="1:24" ht="99.75" customHeight="1">
      <c r="A682" s="499"/>
      <c r="B682" s="808" t="s">
        <v>937</v>
      </c>
      <c r="C682" s="808"/>
      <c r="D682" s="808"/>
      <c r="E682" s="807"/>
      <c r="F682" s="807"/>
      <c r="G682" s="807"/>
      <c r="H682" s="807"/>
      <c r="I682" s="502"/>
      <c r="J682" s="502"/>
      <c r="K682" s="502"/>
      <c r="L682" s="502"/>
      <c r="M682" s="502"/>
      <c r="N682" s="502"/>
      <c r="O682" s="502"/>
      <c r="P682" s="502"/>
      <c r="Q682" s="502"/>
      <c r="R682" s="502"/>
      <c r="S682" s="502"/>
      <c r="T682" s="502"/>
      <c r="U682" s="502"/>
      <c r="V682" s="502"/>
      <c r="W682" s="502"/>
      <c r="X682" s="502"/>
    </row>
    <row r="683" spans="1:24" ht="93.75" customHeight="1">
      <c r="A683" s="513"/>
      <c r="B683" s="802" t="s">
        <v>1033</v>
      </c>
      <c r="C683" s="802"/>
      <c r="D683" s="802"/>
      <c r="E683" s="792"/>
      <c r="F683" s="803"/>
      <c r="G683" s="803"/>
      <c r="H683" s="804"/>
      <c r="I683" s="502"/>
      <c r="J683" s="502"/>
      <c r="K683" s="502"/>
      <c r="L683" s="502"/>
      <c r="M683" s="502"/>
      <c r="N683" s="502"/>
      <c r="O683" s="502"/>
      <c r="P683" s="502"/>
      <c r="Q683" s="502"/>
      <c r="R683" s="502"/>
      <c r="S683" s="502"/>
      <c r="T683" s="502"/>
      <c r="U683" s="502"/>
      <c r="V683" s="502"/>
      <c r="W683" s="502"/>
      <c r="X683" s="502"/>
    </row>
    <row r="684" spans="1:24" ht="75" customHeight="1">
      <c r="A684" s="499"/>
      <c r="B684" s="805" t="s">
        <v>895</v>
      </c>
      <c r="C684" s="805"/>
      <c r="D684" s="805"/>
      <c r="E684" s="792"/>
      <c r="F684" s="803"/>
      <c r="G684" s="803"/>
      <c r="H684" s="804"/>
      <c r="I684" s="502"/>
      <c r="J684" s="502"/>
      <c r="K684" s="502"/>
      <c r="L684" s="502"/>
      <c r="M684" s="502"/>
      <c r="N684" s="502"/>
      <c r="O684" s="502"/>
      <c r="P684" s="502"/>
      <c r="Q684" s="502"/>
      <c r="R684" s="502"/>
      <c r="S684" s="502"/>
      <c r="T684" s="502"/>
      <c r="U684" s="502"/>
      <c r="V684" s="502"/>
      <c r="W684" s="502"/>
      <c r="X684" s="502"/>
    </row>
    <row r="685" spans="1:24" ht="24" customHeight="1">
      <c r="A685" s="652" t="s">
        <v>237</v>
      </c>
      <c r="B685" s="783" t="s">
        <v>306</v>
      </c>
      <c r="C685" s="783"/>
      <c r="D685" s="783"/>
      <c r="E685" s="783"/>
      <c r="F685" s="783"/>
      <c r="G685" s="783"/>
      <c r="H685" s="783"/>
      <c r="I685" s="511"/>
    </row>
    <row r="686" spans="1:24" ht="48.6" customHeight="1">
      <c r="A686" s="608">
        <v>5.0999999999999996</v>
      </c>
      <c r="B686" s="795" t="s">
        <v>213</v>
      </c>
      <c r="C686" s="795"/>
      <c r="D686" s="795"/>
      <c r="E686" s="795"/>
      <c r="F686" s="795"/>
      <c r="G686" s="795"/>
      <c r="H686" s="795"/>
    </row>
    <row r="687" spans="1:24" ht="104.1" customHeight="1">
      <c r="A687" s="511"/>
      <c r="B687" s="612" t="s">
        <v>214</v>
      </c>
      <c r="C687" s="795" t="s">
        <v>229</v>
      </c>
      <c r="D687" s="795"/>
      <c r="E687" s="795"/>
      <c r="F687" s="795"/>
      <c r="G687" s="795"/>
      <c r="H687" s="795"/>
      <c r="I687" s="657"/>
    </row>
    <row r="688" spans="1:24" ht="56.1" customHeight="1">
      <c r="A688" s="511"/>
      <c r="B688" s="612" t="s">
        <v>215</v>
      </c>
      <c r="C688" s="795" t="s">
        <v>230</v>
      </c>
      <c r="D688" s="795"/>
      <c r="E688" s="795"/>
      <c r="F688" s="795"/>
      <c r="G688" s="795"/>
      <c r="H688" s="795"/>
      <c r="I688" s="511"/>
    </row>
    <row r="689" spans="1:12" ht="9" customHeight="1">
      <c r="A689" s="511"/>
      <c r="B689" s="511"/>
      <c r="C689" s="511"/>
      <c r="D689" s="511"/>
      <c r="E689" s="511"/>
      <c r="F689" s="511"/>
      <c r="G689" s="511"/>
      <c r="H689" s="511"/>
      <c r="I689" s="511"/>
    </row>
    <row r="690" spans="1:12" ht="36.75" customHeight="1">
      <c r="A690" s="608">
        <v>5.2</v>
      </c>
      <c r="B690" s="796" t="s">
        <v>216</v>
      </c>
      <c r="C690" s="796"/>
      <c r="D690" s="796"/>
      <c r="E690" s="796"/>
      <c r="F690" s="796"/>
      <c r="G690" s="796"/>
      <c r="H690" s="796"/>
    </row>
    <row r="691" spans="1:12" ht="21" customHeight="1">
      <c r="A691" s="511"/>
      <c r="B691" s="511"/>
      <c r="C691" s="511"/>
      <c r="D691" s="511"/>
      <c r="E691" s="511"/>
      <c r="F691" s="511"/>
      <c r="G691" s="511"/>
      <c r="H691" s="511"/>
      <c r="I691" s="511"/>
    </row>
    <row r="692" spans="1:12" ht="24" customHeight="1">
      <c r="A692" s="509"/>
      <c r="B692" s="797" t="s">
        <v>217</v>
      </c>
      <c r="C692" s="797"/>
      <c r="D692" s="797"/>
      <c r="E692" s="797"/>
      <c r="F692" s="797"/>
      <c r="G692" s="797"/>
      <c r="H692" s="797"/>
      <c r="I692" s="511"/>
    </row>
    <row r="693" spans="1:12" ht="32.25" customHeight="1">
      <c r="A693" s="530"/>
      <c r="B693" s="798"/>
      <c r="C693" s="799"/>
      <c r="D693" s="708"/>
      <c r="E693" s="800" t="str">
        <f>"For  " &amp;B519</f>
        <v>For  Name of Other Partner-1 of JV</v>
      </c>
      <c r="F693" s="801"/>
      <c r="G693" s="800" t="str">
        <f>"For  " &amp;B563</f>
        <v>For  Name of Other Partner-2 of JV</v>
      </c>
      <c r="H693" s="801"/>
      <c r="I693" s="511"/>
    </row>
    <row r="694" spans="1:12" ht="50.25" customHeight="1">
      <c r="A694" s="709" t="s">
        <v>272</v>
      </c>
      <c r="B694" s="794" t="s">
        <v>218</v>
      </c>
      <c r="C694" s="794"/>
      <c r="D694" s="710"/>
      <c r="E694" s="786" t="s">
        <v>219</v>
      </c>
      <c r="F694" s="787"/>
      <c r="G694" s="786" t="s">
        <v>219</v>
      </c>
      <c r="H694" s="787"/>
      <c r="I694" s="511"/>
    </row>
    <row r="695" spans="1:12" ht="21" customHeight="1">
      <c r="A695" s="711"/>
      <c r="B695" s="786" t="s">
        <v>220</v>
      </c>
      <c r="C695" s="787"/>
      <c r="D695" s="712"/>
      <c r="E695" s="788"/>
      <c r="F695" s="789"/>
      <c r="G695" s="788"/>
      <c r="H695" s="789"/>
      <c r="I695" s="713"/>
      <c r="J695" s="714"/>
      <c r="K695" s="713"/>
    </row>
    <row r="696" spans="1:12" ht="23.25" customHeight="1">
      <c r="A696" s="711"/>
      <c r="B696" s="786" t="s">
        <v>221</v>
      </c>
      <c r="C696" s="787"/>
      <c r="D696" s="712"/>
      <c r="E696" s="788"/>
      <c r="F696" s="789"/>
      <c r="G696" s="788"/>
      <c r="H696" s="789"/>
      <c r="I696" s="715"/>
      <c r="J696" s="716"/>
      <c r="K696" s="715"/>
    </row>
    <row r="697" spans="1:12" ht="21.75" customHeight="1">
      <c r="A697" s="711"/>
      <c r="B697" s="786" t="s">
        <v>222</v>
      </c>
      <c r="C697" s="787"/>
      <c r="D697" s="712"/>
      <c r="E697" s="788"/>
      <c r="F697" s="789"/>
      <c r="G697" s="788"/>
      <c r="H697" s="789"/>
      <c r="I697" s="713"/>
      <c r="J697" s="714"/>
      <c r="K697" s="713"/>
      <c r="L697" s="502"/>
    </row>
    <row r="698" spans="1:12" ht="20.25" customHeight="1">
      <c r="A698" s="711"/>
      <c r="B698" s="786" t="s">
        <v>223</v>
      </c>
      <c r="C698" s="787"/>
      <c r="D698" s="712"/>
      <c r="E698" s="788"/>
      <c r="F698" s="789"/>
      <c r="G698" s="788"/>
      <c r="H698" s="789"/>
      <c r="I698" s="713"/>
      <c r="J698" s="714"/>
      <c r="K698" s="713"/>
      <c r="L698" s="502"/>
    </row>
    <row r="699" spans="1:12" ht="21.75" customHeight="1">
      <c r="A699" s="711"/>
      <c r="B699" s="790" t="s">
        <v>224</v>
      </c>
      <c r="C699" s="791"/>
      <c r="D699" s="640"/>
      <c r="E699" s="792"/>
      <c r="F699" s="793"/>
      <c r="G699" s="792"/>
      <c r="H699" s="793"/>
      <c r="I699" s="713"/>
      <c r="J699" s="714"/>
      <c r="K699" s="713"/>
      <c r="L699" s="502"/>
    </row>
    <row r="700" spans="1:12" ht="16.5" customHeight="1">
      <c r="A700" s="511"/>
      <c r="B700" s="511"/>
      <c r="C700" s="511"/>
      <c r="D700" s="511"/>
      <c r="E700" s="511"/>
      <c r="F700" s="511"/>
      <c r="G700" s="511"/>
      <c r="H700" s="511"/>
      <c r="I700" s="511"/>
    </row>
    <row r="701" spans="1:12" ht="37.5" customHeight="1">
      <c r="A701" s="511">
        <v>6</v>
      </c>
      <c r="B701" s="783" t="s">
        <v>1034</v>
      </c>
      <c r="C701" s="783"/>
      <c r="D701" s="783"/>
      <c r="E701" s="783"/>
      <c r="F701" s="783"/>
      <c r="G701" s="783"/>
      <c r="H701" s="783"/>
      <c r="I701" s="511"/>
    </row>
    <row r="703" spans="1:12" ht="16.5">
      <c r="B703" s="679" t="s">
        <v>481</v>
      </c>
      <c r="C703" s="106">
        <f>'Name of Bidder'!C40</f>
        <v>0</v>
      </c>
      <c r="E703" s="717" t="s">
        <v>479</v>
      </c>
      <c r="F703" s="784">
        <f>'Name of Bidder'!C37</f>
        <v>0</v>
      </c>
      <c r="G703" s="784"/>
      <c r="H703" s="784"/>
    </row>
    <row r="704" spans="1:12" ht="16.5">
      <c r="B704" s="679" t="s">
        <v>482</v>
      </c>
      <c r="C704" s="107">
        <f>'Name of Bidder'!C41</f>
        <v>0</v>
      </c>
      <c r="E704" s="717" t="s">
        <v>480</v>
      </c>
      <c r="F704" s="784">
        <f>'Name of Bidder'!C38</f>
        <v>0</v>
      </c>
      <c r="G704" s="784"/>
      <c r="H704" s="784"/>
    </row>
  </sheetData>
  <sheetProtection password="CCB5" sheet="1" objects="1" scenarios="1"/>
  <mergeCells count="748">
    <mergeCell ref="A16:H16"/>
    <mergeCell ref="B18:F18"/>
    <mergeCell ref="B19:F19"/>
    <mergeCell ref="A4:H4"/>
    <mergeCell ref="A5:H5"/>
    <mergeCell ref="B10:D10"/>
    <mergeCell ref="B11:D11"/>
    <mergeCell ref="B12:D12"/>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E53:F53"/>
    <mergeCell ref="G53:H53"/>
    <mergeCell ref="E54:F54"/>
    <mergeCell ref="G54:H54"/>
    <mergeCell ref="E55:F55"/>
    <mergeCell ref="G55:H55"/>
    <mergeCell ref="B62:H62"/>
    <mergeCell ref="B63:C63"/>
    <mergeCell ref="B64:H64"/>
    <mergeCell ref="B66:D66"/>
    <mergeCell ref="E66:F66"/>
    <mergeCell ref="G66:H66"/>
    <mergeCell ref="B59:H59"/>
    <mergeCell ref="B61:H61"/>
    <mergeCell ref="A72:A75"/>
    <mergeCell ref="B72:D75"/>
    <mergeCell ref="E72:F72"/>
    <mergeCell ref="G72:H72"/>
    <mergeCell ref="E73:F73"/>
    <mergeCell ref="G73:H73"/>
    <mergeCell ref="E74:F74"/>
    <mergeCell ref="B67:D67"/>
    <mergeCell ref="E67:F67"/>
    <mergeCell ref="G67:H67"/>
    <mergeCell ref="B68:D68"/>
    <mergeCell ref="E68:F68"/>
    <mergeCell ref="G68:H68"/>
    <mergeCell ref="G74:H74"/>
    <mergeCell ref="E75:F75"/>
    <mergeCell ref="G75:H75"/>
    <mergeCell ref="E76:F76"/>
    <mergeCell ref="G76:H76"/>
    <mergeCell ref="E77:F77"/>
    <mergeCell ref="G77:H77"/>
    <mergeCell ref="B70:D70"/>
    <mergeCell ref="E70:F70"/>
    <mergeCell ref="G70:H70"/>
    <mergeCell ref="B82:D82"/>
    <mergeCell ref="E82:F82"/>
    <mergeCell ref="G82:H82"/>
    <mergeCell ref="B84:D84"/>
    <mergeCell ref="E84:F84"/>
    <mergeCell ref="G84:H84"/>
    <mergeCell ref="E78:F78"/>
    <mergeCell ref="G78:H78"/>
    <mergeCell ref="B80:D80"/>
    <mergeCell ref="E80:F80"/>
    <mergeCell ref="G80:H80"/>
    <mergeCell ref="B81:D81"/>
    <mergeCell ref="E81:F81"/>
    <mergeCell ref="G81:H81"/>
    <mergeCell ref="E92:F92"/>
    <mergeCell ref="G92:H92"/>
    <mergeCell ref="B93:D93"/>
    <mergeCell ref="B94:D94"/>
    <mergeCell ref="B95:D95"/>
    <mergeCell ref="E95:F95"/>
    <mergeCell ref="G95:H95"/>
    <mergeCell ref="B86:D86"/>
    <mergeCell ref="E86:F86"/>
    <mergeCell ref="G86:H86"/>
    <mergeCell ref="B88:D88"/>
    <mergeCell ref="B89:D89"/>
    <mergeCell ref="B90:D91"/>
    <mergeCell ref="E90:F90"/>
    <mergeCell ref="G90:H90"/>
    <mergeCell ref="E91:F91"/>
    <mergeCell ref="B99:C99"/>
    <mergeCell ref="B100:H100"/>
    <mergeCell ref="B102:D102"/>
    <mergeCell ref="E102:H102"/>
    <mergeCell ref="B103:D103"/>
    <mergeCell ref="E103:H103"/>
    <mergeCell ref="B96:D96"/>
    <mergeCell ref="E96:F96"/>
    <mergeCell ref="G96:H96"/>
    <mergeCell ref="B97:D97"/>
    <mergeCell ref="E97:F97"/>
    <mergeCell ref="G97:H97"/>
    <mergeCell ref="E109:H109"/>
    <mergeCell ref="E110:H110"/>
    <mergeCell ref="E111:H111"/>
    <mergeCell ref="B113:D113"/>
    <mergeCell ref="B114:D114"/>
    <mergeCell ref="E114:H114"/>
    <mergeCell ref="B105:D105"/>
    <mergeCell ref="E105:H105"/>
    <mergeCell ref="A107:A108"/>
    <mergeCell ref="B107:D108"/>
    <mergeCell ref="E107:H107"/>
    <mergeCell ref="E108:H108"/>
    <mergeCell ref="B124:D124"/>
    <mergeCell ref="E124:F124"/>
    <mergeCell ref="G124:H124"/>
    <mergeCell ref="B126:I126"/>
    <mergeCell ref="B128:E128"/>
    <mergeCell ref="F128:I128"/>
    <mergeCell ref="B117:D117"/>
    <mergeCell ref="E117:H117"/>
    <mergeCell ref="B119:D119"/>
    <mergeCell ref="E119:H119"/>
    <mergeCell ref="B121:D121"/>
    <mergeCell ref="B122:D122"/>
    <mergeCell ref="A137:A138"/>
    <mergeCell ref="B137:E138"/>
    <mergeCell ref="F137:I137"/>
    <mergeCell ref="F138:I138"/>
    <mergeCell ref="B129:E129"/>
    <mergeCell ref="B130:E130"/>
    <mergeCell ref="F130:I130"/>
    <mergeCell ref="B131:E131"/>
    <mergeCell ref="F131:I131"/>
    <mergeCell ref="B132:E132"/>
    <mergeCell ref="F132:I132"/>
    <mergeCell ref="F139:I139"/>
    <mergeCell ref="F140:I140"/>
    <mergeCell ref="F141:I141"/>
    <mergeCell ref="F142:I142"/>
    <mergeCell ref="B143:E143"/>
    <mergeCell ref="B144:E144"/>
    <mergeCell ref="F144:I144"/>
    <mergeCell ref="B133:E133"/>
    <mergeCell ref="F133:I133"/>
    <mergeCell ref="B135:E135"/>
    <mergeCell ref="F135:I135"/>
    <mergeCell ref="B152:E152"/>
    <mergeCell ref="F152:G152"/>
    <mergeCell ref="H152:I152"/>
    <mergeCell ref="B153:C153"/>
    <mergeCell ref="B154:I154"/>
    <mergeCell ref="B156:E156"/>
    <mergeCell ref="F156:G156"/>
    <mergeCell ref="H156:I156"/>
    <mergeCell ref="B146:E146"/>
    <mergeCell ref="F146:I146"/>
    <mergeCell ref="B148:E148"/>
    <mergeCell ref="F148:I148"/>
    <mergeCell ref="B150:E150"/>
    <mergeCell ref="B151:E151"/>
    <mergeCell ref="A162:A165"/>
    <mergeCell ref="B162:E165"/>
    <mergeCell ref="F162:G162"/>
    <mergeCell ref="H162:I162"/>
    <mergeCell ref="F163:G163"/>
    <mergeCell ref="H163:I163"/>
    <mergeCell ref="F164:G164"/>
    <mergeCell ref="B157:E157"/>
    <mergeCell ref="F157:G157"/>
    <mergeCell ref="H157:I157"/>
    <mergeCell ref="B158:E158"/>
    <mergeCell ref="F158:G158"/>
    <mergeCell ref="H158:I158"/>
    <mergeCell ref="H164:I164"/>
    <mergeCell ref="H165:I165"/>
    <mergeCell ref="F166:G166"/>
    <mergeCell ref="H166:I166"/>
    <mergeCell ref="Q166:R166"/>
    <mergeCell ref="F167:G167"/>
    <mergeCell ref="H167:I167"/>
    <mergeCell ref="B160:E160"/>
    <mergeCell ref="F160:G160"/>
    <mergeCell ref="H160:I160"/>
    <mergeCell ref="B174:E174"/>
    <mergeCell ref="F174:G174"/>
    <mergeCell ref="H174:I174"/>
    <mergeCell ref="B176:E176"/>
    <mergeCell ref="F176:G176"/>
    <mergeCell ref="H176:I176"/>
    <mergeCell ref="F168:G168"/>
    <mergeCell ref="H168:I168"/>
    <mergeCell ref="B170:E170"/>
    <mergeCell ref="B171:E171"/>
    <mergeCell ref="F171:G171"/>
    <mergeCell ref="H171:I171"/>
    <mergeCell ref="B183:H183"/>
    <mergeCell ref="B184:I184"/>
    <mergeCell ref="B185:H185"/>
    <mergeCell ref="A186:I186"/>
    <mergeCell ref="B187:H187"/>
    <mergeCell ref="B188:I188"/>
    <mergeCell ref="B178:E178"/>
    <mergeCell ref="B179:E179"/>
    <mergeCell ref="F180:G180"/>
    <mergeCell ref="H180:I180"/>
    <mergeCell ref="F181:G181"/>
    <mergeCell ref="F182:G182"/>
    <mergeCell ref="H182:I182"/>
    <mergeCell ref="B335:E335"/>
    <mergeCell ref="F335:I335"/>
    <mergeCell ref="B336:E336"/>
    <mergeCell ref="F336:I336"/>
    <mergeCell ref="B337:E337"/>
    <mergeCell ref="F337:I337"/>
    <mergeCell ref="B189:H189"/>
    <mergeCell ref="B190:E190"/>
    <mergeCell ref="F190:G190"/>
    <mergeCell ref="H190:I190"/>
    <mergeCell ref="B332:I332"/>
    <mergeCell ref="B334:E334"/>
    <mergeCell ref="F334:I334"/>
    <mergeCell ref="A344:A345"/>
    <mergeCell ref="B344:E345"/>
    <mergeCell ref="F344:I344"/>
    <mergeCell ref="F345:I345"/>
    <mergeCell ref="B338:E338"/>
    <mergeCell ref="F338:I338"/>
    <mergeCell ref="B339:E339"/>
    <mergeCell ref="F339:I339"/>
    <mergeCell ref="B340:E340"/>
    <mergeCell ref="F340:I340"/>
    <mergeCell ref="F346:I346"/>
    <mergeCell ref="F347:I347"/>
    <mergeCell ref="F348:I348"/>
    <mergeCell ref="F349:I349"/>
    <mergeCell ref="B350:E350"/>
    <mergeCell ref="B351:E351"/>
    <mergeCell ref="F351:I351"/>
    <mergeCell ref="B342:E342"/>
    <mergeCell ref="F342:I342"/>
    <mergeCell ref="B359:E359"/>
    <mergeCell ref="F359:G359"/>
    <mergeCell ref="H359:I359"/>
    <mergeCell ref="B360:C360"/>
    <mergeCell ref="B361:I361"/>
    <mergeCell ref="B363:E363"/>
    <mergeCell ref="F363:G363"/>
    <mergeCell ref="H363:I363"/>
    <mergeCell ref="B353:E353"/>
    <mergeCell ref="F353:I353"/>
    <mergeCell ref="B355:E355"/>
    <mergeCell ref="F355:I355"/>
    <mergeCell ref="B357:E357"/>
    <mergeCell ref="B358:E358"/>
    <mergeCell ref="A369:A372"/>
    <mergeCell ref="B369:E372"/>
    <mergeCell ref="F369:G369"/>
    <mergeCell ref="H369:I369"/>
    <mergeCell ref="F370:G370"/>
    <mergeCell ref="H370:I370"/>
    <mergeCell ref="F371:G371"/>
    <mergeCell ref="B364:E364"/>
    <mergeCell ref="F364:G364"/>
    <mergeCell ref="H364:I364"/>
    <mergeCell ref="B365:E365"/>
    <mergeCell ref="F365:G365"/>
    <mergeCell ref="H365:I365"/>
    <mergeCell ref="H371:I371"/>
    <mergeCell ref="H372:I372"/>
    <mergeCell ref="F373:G373"/>
    <mergeCell ref="H373:I373"/>
    <mergeCell ref="Q373:R373"/>
    <mergeCell ref="F374:G374"/>
    <mergeCell ref="H374:I374"/>
    <mergeCell ref="B367:E367"/>
    <mergeCell ref="F367:G367"/>
    <mergeCell ref="H367:I367"/>
    <mergeCell ref="B381:E381"/>
    <mergeCell ref="F381:G381"/>
    <mergeCell ref="H381:I381"/>
    <mergeCell ref="B383:E383"/>
    <mergeCell ref="F383:G383"/>
    <mergeCell ref="H383:I383"/>
    <mergeCell ref="F375:G375"/>
    <mergeCell ref="H375:I375"/>
    <mergeCell ref="B377:E377"/>
    <mergeCell ref="B378:E378"/>
    <mergeCell ref="F378:G378"/>
    <mergeCell ref="H378:I378"/>
    <mergeCell ref="B390:H390"/>
    <mergeCell ref="B391:I391"/>
    <mergeCell ref="B392:H392"/>
    <mergeCell ref="A393:I393"/>
    <mergeCell ref="B394:H394"/>
    <mergeCell ref="B395:I395"/>
    <mergeCell ref="B385:E385"/>
    <mergeCell ref="B386:E386"/>
    <mergeCell ref="F387:G387"/>
    <mergeCell ref="H387:I387"/>
    <mergeCell ref="F388:G388"/>
    <mergeCell ref="F389:G389"/>
    <mergeCell ref="H389:I389"/>
    <mergeCell ref="B402:E402"/>
    <mergeCell ref="F402:I402"/>
    <mergeCell ref="B404:E404"/>
    <mergeCell ref="B405:E405"/>
    <mergeCell ref="B407:E407"/>
    <mergeCell ref="F407:G407"/>
    <mergeCell ref="H407:I407"/>
    <mergeCell ref="B396:H396"/>
    <mergeCell ref="B398:E398"/>
    <mergeCell ref="F398:I398"/>
    <mergeCell ref="B400:E400"/>
    <mergeCell ref="F400:I400"/>
    <mergeCell ref="B401:E401"/>
    <mergeCell ref="F401:I401"/>
    <mergeCell ref="B413:E413"/>
    <mergeCell ref="F413:G413"/>
    <mergeCell ref="H413:I413"/>
    <mergeCell ref="B415:E415"/>
    <mergeCell ref="F415:G415"/>
    <mergeCell ref="H415:I415"/>
    <mergeCell ref="B408:C408"/>
    <mergeCell ref="B409:I409"/>
    <mergeCell ref="B411:E411"/>
    <mergeCell ref="F411:G411"/>
    <mergeCell ref="H411:I411"/>
    <mergeCell ref="B412:E412"/>
    <mergeCell ref="F412:G412"/>
    <mergeCell ref="H412:I412"/>
    <mergeCell ref="F421:G421"/>
    <mergeCell ref="H421:I421"/>
    <mergeCell ref="F422:G422"/>
    <mergeCell ref="H422:I422"/>
    <mergeCell ref="F423:G423"/>
    <mergeCell ref="H423:I423"/>
    <mergeCell ref="A417:A420"/>
    <mergeCell ref="B417:E420"/>
    <mergeCell ref="F417:G417"/>
    <mergeCell ref="H417:I417"/>
    <mergeCell ref="F418:G418"/>
    <mergeCell ref="H418:I418"/>
    <mergeCell ref="F419:G419"/>
    <mergeCell ref="H419:I419"/>
    <mergeCell ref="F420:G420"/>
    <mergeCell ref="H420:I420"/>
    <mergeCell ref="B431:E431"/>
    <mergeCell ref="F431:G431"/>
    <mergeCell ref="H431:I431"/>
    <mergeCell ref="B433:E433"/>
    <mergeCell ref="B434:E434"/>
    <mergeCell ref="F435:G435"/>
    <mergeCell ref="H435:I435"/>
    <mergeCell ref="B425:E425"/>
    <mergeCell ref="B426:E426"/>
    <mergeCell ref="F426:G426"/>
    <mergeCell ref="H426:I426"/>
    <mergeCell ref="B429:E429"/>
    <mergeCell ref="F429:G429"/>
    <mergeCell ref="H429:I429"/>
    <mergeCell ref="B439:E439"/>
    <mergeCell ref="F439:G439"/>
    <mergeCell ref="H439:I439"/>
    <mergeCell ref="B440:E440"/>
    <mergeCell ref="F440:G440"/>
    <mergeCell ref="H440:I440"/>
    <mergeCell ref="F436:G436"/>
    <mergeCell ref="F437:G437"/>
    <mergeCell ref="H437:I437"/>
    <mergeCell ref="B438:E438"/>
    <mergeCell ref="F438:G438"/>
    <mergeCell ref="H438:I438"/>
    <mergeCell ref="A449:A452"/>
    <mergeCell ref="B449:D452"/>
    <mergeCell ref="E449:H452"/>
    <mergeCell ref="B441:E441"/>
    <mergeCell ref="F441:G441"/>
    <mergeCell ref="H441:I441"/>
    <mergeCell ref="B443:C443"/>
    <mergeCell ref="B444:H444"/>
    <mergeCell ref="B445:D445"/>
    <mergeCell ref="E445:H445"/>
    <mergeCell ref="E453:H453"/>
    <mergeCell ref="E454:H454"/>
    <mergeCell ref="E455:H455"/>
    <mergeCell ref="B457:D457"/>
    <mergeCell ref="E457:H457"/>
    <mergeCell ref="B458:D458"/>
    <mergeCell ref="E458:H458"/>
    <mergeCell ref="B446:D446"/>
    <mergeCell ref="E446:H446"/>
    <mergeCell ref="B448:D448"/>
    <mergeCell ref="E448:H448"/>
    <mergeCell ref="B464:D464"/>
    <mergeCell ref="E464:H464"/>
    <mergeCell ref="B465:D465"/>
    <mergeCell ref="E465:H465"/>
    <mergeCell ref="B466:D466"/>
    <mergeCell ref="E466:H466"/>
    <mergeCell ref="B460:D460"/>
    <mergeCell ref="E460:H460"/>
    <mergeCell ref="B462:D462"/>
    <mergeCell ref="E462:H462"/>
    <mergeCell ref="B463:D463"/>
    <mergeCell ref="E463:H463"/>
    <mergeCell ref="B474:H474"/>
    <mergeCell ref="B477:H477"/>
    <mergeCell ref="B478:D478"/>
    <mergeCell ref="E478:H478"/>
    <mergeCell ref="B467:D467"/>
    <mergeCell ref="E467:H467"/>
    <mergeCell ref="B468:D468"/>
    <mergeCell ref="E468:H468"/>
    <mergeCell ref="B471:H471"/>
    <mergeCell ref="E486:H486"/>
    <mergeCell ref="E487:H487"/>
    <mergeCell ref="E488:H488"/>
    <mergeCell ref="E489:H489"/>
    <mergeCell ref="E490:H490"/>
    <mergeCell ref="E491:H491"/>
    <mergeCell ref="B479:H479"/>
    <mergeCell ref="E480:H481"/>
    <mergeCell ref="B482:C482"/>
    <mergeCell ref="E482:F482"/>
    <mergeCell ref="G482:H482"/>
    <mergeCell ref="B483:D483"/>
    <mergeCell ref="B499:D499"/>
    <mergeCell ref="B500:D500"/>
    <mergeCell ref="B503:C503"/>
    <mergeCell ref="E503:H503"/>
    <mergeCell ref="B504:C504"/>
    <mergeCell ref="E504:H504"/>
    <mergeCell ref="G492:H492"/>
    <mergeCell ref="B493:H493"/>
    <mergeCell ref="B495:H495"/>
    <mergeCell ref="E496:H497"/>
    <mergeCell ref="B498:C498"/>
    <mergeCell ref="E498:H498"/>
    <mergeCell ref="G509:H509"/>
    <mergeCell ref="B510:C510"/>
    <mergeCell ref="E510:H510"/>
    <mergeCell ref="B511:H511"/>
    <mergeCell ref="B513:C513"/>
    <mergeCell ref="E513:F513"/>
    <mergeCell ref="G513:H513"/>
    <mergeCell ref="B505:C505"/>
    <mergeCell ref="E505:H505"/>
    <mergeCell ref="B506:C506"/>
    <mergeCell ref="E506:H506"/>
    <mergeCell ref="B507:C507"/>
    <mergeCell ref="E508:H508"/>
    <mergeCell ref="B517:C517"/>
    <mergeCell ref="E517:F517"/>
    <mergeCell ref="G517:H517"/>
    <mergeCell ref="B519:D519"/>
    <mergeCell ref="E519:H519"/>
    <mergeCell ref="B520:H520"/>
    <mergeCell ref="B514:C514"/>
    <mergeCell ref="D514:H514"/>
    <mergeCell ref="B515:C515"/>
    <mergeCell ref="E515:F515"/>
    <mergeCell ref="G515:H515"/>
    <mergeCell ref="B516:C516"/>
    <mergeCell ref="E516:F516"/>
    <mergeCell ref="G516:H516"/>
    <mergeCell ref="B528:C528"/>
    <mergeCell ref="E528:H528"/>
    <mergeCell ref="B529:C529"/>
    <mergeCell ref="E529:H529"/>
    <mergeCell ref="B530:C530"/>
    <mergeCell ref="E530:H530"/>
    <mergeCell ref="E521:H522"/>
    <mergeCell ref="B523:C523"/>
    <mergeCell ref="E523:F523"/>
    <mergeCell ref="G523:H523"/>
    <mergeCell ref="B524:D524"/>
    <mergeCell ref="B525:D525"/>
    <mergeCell ref="B535:H535"/>
    <mergeCell ref="B540:H540"/>
    <mergeCell ref="E541:H542"/>
    <mergeCell ref="B543:C543"/>
    <mergeCell ref="E543:F543"/>
    <mergeCell ref="G543:H543"/>
    <mergeCell ref="B531:C531"/>
    <mergeCell ref="E531:H531"/>
    <mergeCell ref="B532:C532"/>
    <mergeCell ref="E532:H532"/>
    <mergeCell ref="E533:H533"/>
    <mergeCell ref="G534:H534"/>
    <mergeCell ref="B550:C550"/>
    <mergeCell ref="E550:H550"/>
    <mergeCell ref="B551:C551"/>
    <mergeCell ref="E551:H551"/>
    <mergeCell ref="B552:C552"/>
    <mergeCell ref="E552:H552"/>
    <mergeCell ref="B544:D544"/>
    <mergeCell ref="B545:D545"/>
    <mergeCell ref="B548:C548"/>
    <mergeCell ref="E548:H548"/>
    <mergeCell ref="B549:C549"/>
    <mergeCell ref="E549:H549"/>
    <mergeCell ref="B558:C558"/>
    <mergeCell ref="D558:H558"/>
    <mergeCell ref="B559:C559"/>
    <mergeCell ref="E559:F559"/>
    <mergeCell ref="G559:H559"/>
    <mergeCell ref="B560:C560"/>
    <mergeCell ref="E560:F560"/>
    <mergeCell ref="G560:H560"/>
    <mergeCell ref="E553:H553"/>
    <mergeCell ref="G554:H554"/>
    <mergeCell ref="B555:H555"/>
    <mergeCell ref="B557:C557"/>
    <mergeCell ref="E557:F557"/>
    <mergeCell ref="G557:H557"/>
    <mergeCell ref="E567:F567"/>
    <mergeCell ref="G567:H567"/>
    <mergeCell ref="B568:D568"/>
    <mergeCell ref="B569:D569"/>
    <mergeCell ref="B561:C561"/>
    <mergeCell ref="E561:F561"/>
    <mergeCell ref="G561:H561"/>
    <mergeCell ref="B563:D563"/>
    <mergeCell ref="E563:H563"/>
    <mergeCell ref="B564:H564"/>
    <mergeCell ref="B588:C588"/>
    <mergeCell ref="E588:H588"/>
    <mergeCell ref="B589:C589"/>
    <mergeCell ref="E589:H589"/>
    <mergeCell ref="B590:C590"/>
    <mergeCell ref="E590:H590"/>
    <mergeCell ref="E587:H587"/>
    <mergeCell ref="B579:H579"/>
    <mergeCell ref="B581:H581"/>
    <mergeCell ref="E582:H583"/>
    <mergeCell ref="B584:C584"/>
    <mergeCell ref="E584:F584"/>
    <mergeCell ref="G584:H584"/>
    <mergeCell ref="B595:C595"/>
    <mergeCell ref="E595:H595"/>
    <mergeCell ref="B596:H596"/>
    <mergeCell ref="B598:C598"/>
    <mergeCell ref="E598:F598"/>
    <mergeCell ref="G598:H598"/>
    <mergeCell ref="B591:C591"/>
    <mergeCell ref="E591:H591"/>
    <mergeCell ref="B592:C592"/>
    <mergeCell ref="E592:H592"/>
    <mergeCell ref="G593:H593"/>
    <mergeCell ref="E594:H594"/>
    <mergeCell ref="B602:C602"/>
    <mergeCell ref="E602:F602"/>
    <mergeCell ref="G602:H602"/>
    <mergeCell ref="B604:H604"/>
    <mergeCell ref="B606:H606"/>
    <mergeCell ref="B607:H607"/>
    <mergeCell ref="B599:C599"/>
    <mergeCell ref="D599:H599"/>
    <mergeCell ref="B600:C600"/>
    <mergeCell ref="D600:H600"/>
    <mergeCell ref="B601:C601"/>
    <mergeCell ref="E601:F601"/>
    <mergeCell ref="G601:H601"/>
    <mergeCell ref="B620:H620"/>
    <mergeCell ref="B622:H622"/>
    <mergeCell ref="B623:H623"/>
    <mergeCell ref="B624:H624"/>
    <mergeCell ref="B626:H626"/>
    <mergeCell ref="B627:F627"/>
    <mergeCell ref="B608:H608"/>
    <mergeCell ref="B610:H610"/>
    <mergeCell ref="B612:H612"/>
    <mergeCell ref="B614:H614"/>
    <mergeCell ref="B616:H616"/>
    <mergeCell ref="B618:H618"/>
    <mergeCell ref="C634:H634"/>
    <mergeCell ref="C635:H635"/>
    <mergeCell ref="C636:H636"/>
    <mergeCell ref="C637:H637"/>
    <mergeCell ref="B639:F639"/>
    <mergeCell ref="C640:H640"/>
    <mergeCell ref="C628:H628"/>
    <mergeCell ref="C629:H629"/>
    <mergeCell ref="C630:H630"/>
    <mergeCell ref="C631:H631"/>
    <mergeCell ref="C632:H632"/>
    <mergeCell ref="C633:H633"/>
    <mergeCell ref="C647:H647"/>
    <mergeCell ref="C648:H648"/>
    <mergeCell ref="C649:H649"/>
    <mergeCell ref="B651:F651"/>
    <mergeCell ref="C652:H652"/>
    <mergeCell ref="C653:H653"/>
    <mergeCell ref="C641:H641"/>
    <mergeCell ref="C642:H642"/>
    <mergeCell ref="C643:H643"/>
    <mergeCell ref="C644:H644"/>
    <mergeCell ref="C645:H645"/>
    <mergeCell ref="C646:H646"/>
    <mergeCell ref="C660:H660"/>
    <mergeCell ref="C661:H661"/>
    <mergeCell ref="B663:C663"/>
    <mergeCell ref="B664:H664"/>
    <mergeCell ref="B665:D665"/>
    <mergeCell ref="E665:F665"/>
    <mergeCell ref="G665:H665"/>
    <mergeCell ref="C654:H654"/>
    <mergeCell ref="C655:H655"/>
    <mergeCell ref="C656:H656"/>
    <mergeCell ref="C657:H657"/>
    <mergeCell ref="C658:H658"/>
    <mergeCell ref="C659:H659"/>
    <mergeCell ref="A669:A672"/>
    <mergeCell ref="B669:D672"/>
    <mergeCell ref="E669:F671"/>
    <mergeCell ref="G669:H671"/>
    <mergeCell ref="E672:F672"/>
    <mergeCell ref="G672:H672"/>
    <mergeCell ref="B666:D666"/>
    <mergeCell ref="E666:F666"/>
    <mergeCell ref="G666:H666"/>
    <mergeCell ref="B668:D668"/>
    <mergeCell ref="E668:F668"/>
    <mergeCell ref="G668:H668"/>
    <mergeCell ref="G682:H682"/>
    <mergeCell ref="B677:D677"/>
    <mergeCell ref="E677:F677"/>
    <mergeCell ref="G677:H677"/>
    <mergeCell ref="B678:D678"/>
    <mergeCell ref="E678:F678"/>
    <mergeCell ref="G678:H678"/>
    <mergeCell ref="E673:F673"/>
    <mergeCell ref="G673:H673"/>
    <mergeCell ref="E674:F674"/>
    <mergeCell ref="G674:H674"/>
    <mergeCell ref="E675:F675"/>
    <mergeCell ref="G675:H675"/>
    <mergeCell ref="F703:H703"/>
    <mergeCell ref="F704:H704"/>
    <mergeCell ref="A3:I3"/>
    <mergeCell ref="B698:C698"/>
    <mergeCell ref="E698:F698"/>
    <mergeCell ref="G698:H698"/>
    <mergeCell ref="B699:C699"/>
    <mergeCell ref="E699:F699"/>
    <mergeCell ref="G699:H699"/>
    <mergeCell ref="B696:C696"/>
    <mergeCell ref="E696:F696"/>
    <mergeCell ref="G696:H696"/>
    <mergeCell ref="B697:C697"/>
    <mergeCell ref="E697:F697"/>
    <mergeCell ref="G697:H697"/>
    <mergeCell ref="B694:C694"/>
    <mergeCell ref="E694:F694"/>
    <mergeCell ref="G694:H694"/>
    <mergeCell ref="B695:C695"/>
    <mergeCell ref="E695:F695"/>
    <mergeCell ref="G695:H695"/>
    <mergeCell ref="C687:H687"/>
    <mergeCell ref="C688:H688"/>
    <mergeCell ref="B690:H690"/>
    <mergeCell ref="B484:D484"/>
    <mergeCell ref="E484:H484"/>
    <mergeCell ref="E485:H485"/>
    <mergeCell ref="B501:D501"/>
    <mergeCell ref="E501:H501"/>
    <mergeCell ref="E502:H502"/>
    <mergeCell ref="B526:D526"/>
    <mergeCell ref="E526:H526"/>
    <mergeCell ref="B701:H701"/>
    <mergeCell ref="B692:H692"/>
    <mergeCell ref="B693:C693"/>
    <mergeCell ref="E693:F693"/>
    <mergeCell ref="G693:H693"/>
    <mergeCell ref="B683:D683"/>
    <mergeCell ref="E683:H683"/>
    <mergeCell ref="B684:D684"/>
    <mergeCell ref="E684:H684"/>
    <mergeCell ref="B685:H685"/>
    <mergeCell ref="B686:H686"/>
    <mergeCell ref="B680:D680"/>
    <mergeCell ref="E680:F680"/>
    <mergeCell ref="G680:H680"/>
    <mergeCell ref="B682:D682"/>
    <mergeCell ref="E682:F682"/>
    <mergeCell ref="E527:H527"/>
    <mergeCell ref="B546:D546"/>
    <mergeCell ref="E546:H546"/>
    <mergeCell ref="E547:H547"/>
    <mergeCell ref="B570:D570"/>
    <mergeCell ref="E570:H570"/>
    <mergeCell ref="E571:H571"/>
    <mergeCell ref="B586:D586"/>
    <mergeCell ref="E586:H586"/>
    <mergeCell ref="B585:D585"/>
    <mergeCell ref="B575:C575"/>
    <mergeCell ref="E575:H575"/>
    <mergeCell ref="B576:C576"/>
    <mergeCell ref="E576:H576"/>
    <mergeCell ref="E577:H577"/>
    <mergeCell ref="G578:H578"/>
    <mergeCell ref="B572:C572"/>
    <mergeCell ref="E572:H572"/>
    <mergeCell ref="B573:C573"/>
    <mergeCell ref="E573:H573"/>
    <mergeCell ref="B574:C574"/>
    <mergeCell ref="E574:H574"/>
    <mergeCell ref="E565:H566"/>
    <mergeCell ref="B567:C567"/>
  </mergeCells>
  <conditionalFormatting sqref="A19">
    <cfRule type="expression" dxfId="94" priority="53" stopIfTrue="1">
      <formula>$M$18="Sole Bidder"</formula>
    </cfRule>
    <cfRule type="expression" dxfId="93" priority="54" stopIfTrue="1">
      <formula>$M$18=1</formula>
    </cfRule>
  </conditionalFormatting>
  <conditionalFormatting sqref="A20:A21">
    <cfRule type="expression" dxfId="92" priority="64" stopIfTrue="1">
      <formula>$M$20=2</formula>
    </cfRule>
  </conditionalFormatting>
  <conditionalFormatting sqref="A22">
    <cfRule type="expression" dxfId="91" priority="63" stopIfTrue="1">
      <formula>AND($M$20=2,$M$21="2 or more")</formula>
    </cfRule>
  </conditionalFormatting>
  <conditionalFormatting sqref="A484 A486">
    <cfRule type="expression" dxfId="90" priority="49" stopIfTrue="1">
      <formula>#REF!="No"</formula>
    </cfRule>
  </conditionalFormatting>
  <conditionalFormatting sqref="A25:H25 A33:H34 E480 D480:D481 E482:H482 F483:H483 E492:H492 E496 D496:D497 E498 E503:E508 E509:G509 E510 E512:H512 E515:H517 E521 D521:D522 E523:H523 E528:E533 E534:H534 E562:H562 E565 D565:D566 E567:H567 E572:E577 E578:H578 E603:H603 D693">
    <cfRule type="expression" dxfId="89" priority="50" stopIfTrue="1">
      <formula>$M$18="Sole Bidder"</formula>
    </cfRule>
  </conditionalFormatting>
  <conditionalFormatting sqref="A35:H35">
    <cfRule type="expression" dxfId="88" priority="65" stopIfTrue="1">
      <formula>$M$20&lt;2</formula>
    </cfRule>
  </conditionalFormatting>
  <conditionalFormatting sqref="A519:H519 D536:H540 A536:C544 D541:E541 D542 D543:H544 D548:E553 D554:H557 A555:C561 D558 D559:H561">
    <cfRule type="expression" dxfId="87" priority="57" stopIfTrue="1">
      <formula>$M$475&lt;2</formula>
    </cfRule>
  </conditionalFormatting>
  <conditionalFormatting sqref="A545:H545">
    <cfRule type="expression" dxfId="86" priority="40" stopIfTrue="1">
      <formula>$M$475&lt;2</formula>
    </cfRule>
  </conditionalFormatting>
  <conditionalFormatting sqref="A563:H563 D580:H581 A580:C585 D582:E582 D583 D584:H585 D588:E592 A595:E595 A596:H598 A599:D600 A601:H602">
    <cfRule type="expression" dxfId="85" priority="58" stopIfTrue="1">
      <formula>$M$475&lt;2</formula>
    </cfRule>
    <cfRule type="expression" dxfId="84" priority="59" stopIfTrue="1">
      <formula>$M$477=1</formula>
    </cfRule>
  </conditionalFormatting>
  <conditionalFormatting sqref="A604:H622 A623:B624 A625:H626 A650:H650 A662:H662 A685">
    <cfRule type="expression" dxfId="83" priority="51" stopIfTrue="1">
      <formula>$M$18="Sole Bidder"</formula>
    </cfRule>
  </conditionalFormatting>
  <conditionalFormatting sqref="A639:H649 E693:H699">
    <cfRule type="expression" dxfId="82" priority="60" stopIfTrue="1">
      <formula>$M$475&lt;2</formula>
    </cfRule>
  </conditionalFormatting>
  <conditionalFormatting sqref="A651:H661 G693:H699">
    <cfRule type="expression" dxfId="81" priority="62" stopIfTrue="1">
      <formula>$M$477=1</formula>
    </cfRule>
  </conditionalFormatting>
  <conditionalFormatting sqref="A651:H661">
    <cfRule type="expression" dxfId="80" priority="61" stopIfTrue="1">
      <formula>$M$475&lt;2</formula>
    </cfRule>
  </conditionalFormatting>
  <conditionalFormatting sqref="B483:D483">
    <cfRule type="expression" dxfId="79" priority="34" stopIfTrue="1">
      <formula>$M$475&lt;2</formula>
    </cfRule>
    <cfRule type="expression" dxfId="78" priority="35" stopIfTrue="1">
      <formula>$M$477=1</formula>
    </cfRule>
  </conditionalFormatting>
  <conditionalFormatting sqref="B500:D500">
    <cfRule type="expression" dxfId="77" priority="36" stopIfTrue="1">
      <formula>$M$475&lt;2</formula>
    </cfRule>
    <cfRule type="expression" dxfId="76" priority="37" stopIfTrue="1">
      <formula>$M$477=1</formula>
    </cfRule>
  </conditionalFormatting>
  <conditionalFormatting sqref="B525:D525">
    <cfRule type="expression" dxfId="75" priority="38" stopIfTrue="1">
      <formula>$M$475&lt;2</formula>
    </cfRule>
    <cfRule type="expression" dxfId="74" priority="39" stopIfTrue="1">
      <formula>$M$477=1</formula>
    </cfRule>
  </conditionalFormatting>
  <conditionalFormatting sqref="B545:D545">
    <cfRule type="expression" dxfId="73" priority="41" stopIfTrue="1">
      <formula>$M$477=1</formula>
    </cfRule>
  </conditionalFormatting>
  <conditionalFormatting sqref="B569:H569">
    <cfRule type="expression" dxfId="72" priority="42" stopIfTrue="1">
      <formula>$M$475&lt;2</formula>
    </cfRule>
    <cfRule type="expression" dxfId="71" priority="43" stopIfTrue="1">
      <formula>$M$477=1</formula>
    </cfRule>
  </conditionalFormatting>
  <conditionalFormatting sqref="D503:E503 D572:E572 D486:E486 A503 E484">
    <cfRule type="expression" dxfId="70" priority="52" stopIfTrue="1">
      <formula>#REF!="No"</formula>
    </cfRule>
  </conditionalFormatting>
  <conditionalFormatting sqref="D594:E594">
    <cfRule type="expression" dxfId="69" priority="44" stopIfTrue="1">
      <formula>$M$475&lt;2</formula>
    </cfRule>
    <cfRule type="expression" dxfId="68" priority="45" stopIfTrue="1">
      <formula>$M$477=1</formula>
    </cfRule>
  </conditionalFormatting>
  <conditionalFormatting sqref="D593:H593">
    <cfRule type="expression" dxfId="67" priority="46" stopIfTrue="1">
      <formula>$M$475&lt;2</formula>
    </cfRule>
    <cfRule type="expression" dxfId="66" priority="47" stopIfTrue="1">
      <formula>$M$477=1</formula>
    </cfRule>
  </conditionalFormatting>
  <conditionalFormatting sqref="E484 E486:E491">
    <cfRule type="expression" dxfId="65" priority="48" stopIfTrue="1">
      <formula>$M$18="Sole Bidder"</formula>
    </cfRule>
  </conditionalFormatting>
  <conditionalFormatting sqref="E48:F55">
    <cfRule type="expression" dxfId="64" priority="55" stopIfTrue="1">
      <formula>$M$20=2</formula>
    </cfRule>
  </conditionalFormatting>
  <conditionalFormatting sqref="G48:H55">
    <cfRule type="expression" dxfId="63" priority="56" stopIfTrue="1">
      <formula>AND($M$20=2,$M$21="2 or more")</formula>
    </cfRule>
  </conditionalFormatting>
  <conditionalFormatting sqref="E485">
    <cfRule type="expression" dxfId="62" priority="31" stopIfTrue="1">
      <formula>$M$18="Sole Bidder"</formula>
    </cfRule>
  </conditionalFormatting>
  <conditionalFormatting sqref="A485">
    <cfRule type="expression" dxfId="61" priority="32" stopIfTrue="1">
      <formula>#REF!="No"</formula>
    </cfRule>
  </conditionalFormatting>
  <conditionalFormatting sqref="D485:E485">
    <cfRule type="expression" dxfId="60" priority="33" stopIfTrue="1">
      <formula>#REF!="No"</formula>
    </cfRule>
  </conditionalFormatting>
  <conditionalFormatting sqref="E502">
    <cfRule type="expression" dxfId="59" priority="25" stopIfTrue="1">
      <formula>$M$18="Sole Bidder"</formula>
    </cfRule>
  </conditionalFormatting>
  <conditionalFormatting sqref="A501">
    <cfRule type="expression" dxfId="58" priority="29" stopIfTrue="1">
      <formula>#REF!="No"</formula>
    </cfRule>
  </conditionalFormatting>
  <conditionalFormatting sqref="E501">
    <cfRule type="expression" dxfId="57" priority="30" stopIfTrue="1">
      <formula>#REF!="No"</formula>
    </cfRule>
  </conditionalFormatting>
  <conditionalFormatting sqref="E501">
    <cfRule type="expression" dxfId="56" priority="28" stopIfTrue="1">
      <formula>$M$18="Sole Bidder"</formula>
    </cfRule>
  </conditionalFormatting>
  <conditionalFormatting sqref="E527">
    <cfRule type="expression" dxfId="55" priority="19" stopIfTrue="1">
      <formula>$M$18="Sole Bidder"</formula>
    </cfRule>
  </conditionalFormatting>
  <conditionalFormatting sqref="A502">
    <cfRule type="expression" dxfId="54" priority="26" stopIfTrue="1">
      <formula>#REF!="No"</formula>
    </cfRule>
  </conditionalFormatting>
  <conditionalFormatting sqref="D502:E502">
    <cfRule type="expression" dxfId="53" priority="27" stopIfTrue="1">
      <formula>#REF!="No"</formula>
    </cfRule>
  </conditionalFormatting>
  <conditionalFormatting sqref="E547">
    <cfRule type="expression" dxfId="52" priority="13" stopIfTrue="1">
      <formula>$M$18="Sole Bidder"</formula>
    </cfRule>
  </conditionalFormatting>
  <conditionalFormatting sqref="A526">
    <cfRule type="expression" dxfId="51" priority="23" stopIfTrue="1">
      <formula>#REF!="No"</formula>
    </cfRule>
  </conditionalFormatting>
  <conditionalFormatting sqref="E526">
    <cfRule type="expression" dxfId="50" priority="24" stopIfTrue="1">
      <formula>#REF!="No"</formula>
    </cfRule>
  </conditionalFormatting>
  <conditionalFormatting sqref="E526">
    <cfRule type="expression" dxfId="49" priority="22" stopIfTrue="1">
      <formula>$M$18="Sole Bidder"</formula>
    </cfRule>
  </conditionalFormatting>
  <conditionalFormatting sqref="A527">
    <cfRule type="expression" dxfId="48" priority="20" stopIfTrue="1">
      <formula>#REF!="No"</formula>
    </cfRule>
  </conditionalFormatting>
  <conditionalFormatting sqref="D527:E527">
    <cfRule type="expression" dxfId="47" priority="21" stopIfTrue="1">
      <formula>#REF!="No"</formula>
    </cfRule>
  </conditionalFormatting>
  <conditionalFormatting sqref="E571">
    <cfRule type="expression" dxfId="46" priority="7" stopIfTrue="1">
      <formula>$M$18="Sole Bidder"</formula>
    </cfRule>
  </conditionalFormatting>
  <conditionalFormatting sqref="A546">
    <cfRule type="expression" dxfId="45" priority="17" stopIfTrue="1">
      <formula>#REF!="No"</formula>
    </cfRule>
  </conditionalFormatting>
  <conditionalFormatting sqref="E546">
    <cfRule type="expression" dxfId="44" priority="18" stopIfTrue="1">
      <formula>#REF!="No"</formula>
    </cfRule>
  </conditionalFormatting>
  <conditionalFormatting sqref="E546">
    <cfRule type="expression" dxfId="43" priority="16" stopIfTrue="1">
      <formula>$M$18="Sole Bidder"</formula>
    </cfRule>
  </conditionalFormatting>
  <conditionalFormatting sqref="A547">
    <cfRule type="expression" dxfId="42" priority="14" stopIfTrue="1">
      <formula>#REF!="No"</formula>
    </cfRule>
  </conditionalFormatting>
  <conditionalFormatting sqref="D547:E547">
    <cfRule type="expression" dxfId="41" priority="15" stopIfTrue="1">
      <formula>#REF!="No"</formula>
    </cfRule>
  </conditionalFormatting>
  <conditionalFormatting sqref="A570">
    <cfRule type="expression" dxfId="40" priority="11" stopIfTrue="1">
      <formula>#REF!="No"</formula>
    </cfRule>
  </conditionalFormatting>
  <conditionalFormatting sqref="E570">
    <cfRule type="expression" dxfId="39" priority="12" stopIfTrue="1">
      <formula>#REF!="No"</formula>
    </cfRule>
  </conditionalFormatting>
  <conditionalFormatting sqref="E570">
    <cfRule type="expression" dxfId="38" priority="10" stopIfTrue="1">
      <formula>$M$18="Sole Bidder"</formula>
    </cfRule>
  </conditionalFormatting>
  <conditionalFormatting sqref="A571">
    <cfRule type="expression" dxfId="37" priority="8" stopIfTrue="1">
      <formula>#REF!="No"</formula>
    </cfRule>
  </conditionalFormatting>
  <conditionalFormatting sqref="D571:E571">
    <cfRule type="expression" dxfId="36" priority="9" stopIfTrue="1">
      <formula>#REF!="No"</formula>
    </cfRule>
  </conditionalFormatting>
  <conditionalFormatting sqref="E587">
    <cfRule type="expression" dxfId="35" priority="1" stopIfTrue="1">
      <formula>$M$18="Sole Bidder"</formula>
    </cfRule>
  </conditionalFormatting>
  <conditionalFormatting sqref="A586">
    <cfRule type="expression" dxfId="34" priority="5" stopIfTrue="1">
      <formula>#REF!="No"</formula>
    </cfRule>
  </conditionalFormatting>
  <conditionalFormatting sqref="E586">
    <cfRule type="expression" dxfId="33" priority="6" stopIfTrue="1">
      <formula>#REF!="No"</formula>
    </cfRule>
  </conditionalFormatting>
  <conditionalFormatting sqref="E586">
    <cfRule type="expression" dxfId="32" priority="4" stopIfTrue="1">
      <formula>$M$18="Sole Bidder"</formula>
    </cfRule>
  </conditionalFormatting>
  <conditionalFormatting sqref="A587">
    <cfRule type="expression" dxfId="31" priority="2" stopIfTrue="1">
      <formula>#REF!="No"</formula>
    </cfRule>
  </conditionalFormatting>
  <conditionalFormatting sqref="D587:E587">
    <cfRule type="expression" dxfId="30" priority="3" stopIfTrue="1">
      <formula>#REF!="No"</formula>
    </cfRule>
  </conditionalFormatting>
  <dataValidations count="8">
    <dataValidation type="list" allowBlank="1" showInputMessage="1" showErrorMessage="1" sqref="H157:I157 H412:I412 H364:I364" xr:uid="{39372B83-E944-4C5F-806A-6849CF671F75}">
      <formula1>$N$66:$N$68</formula1>
    </dataValidation>
    <dataValidation type="list" allowBlank="1" showInputMessage="1" showErrorMessage="1" sqref="F157:G157 F412:G412 F364:G364" xr:uid="{2D8F6C13-2445-49FB-AC54-69904AC6BF54}">
      <formula1>$N$66:$N$67</formula1>
    </dataValidation>
    <dataValidation type="list" allowBlank="1" showInputMessage="1" showErrorMessage="1" sqref="I185 I183 I396 I392 I390 I394 I187 I189" xr:uid="{0D09D81B-0C08-44FF-A301-488355EF7D87}">
      <formula1>"YES,NO"</formula1>
    </dataValidation>
    <dataValidation type="list" allowBlank="1" showInputMessage="1" showErrorMessage="1" sqref="E95:H96 JA95:JD96 SW95:SZ96 ACS95:ACV96 AMO95:AMR96 AWK95:AWN96 BGG95:BGJ96 BQC95:BQF96 BZY95:CAB96 CJU95:CJX96 CTQ95:CTT96 DDM95:DDP96 DNI95:DNL96 DXE95:DXH96 EHA95:EHD96 EQW95:EQZ96 FAS95:FAV96 FKO95:FKR96 FUK95:FUN96 GEG95:GEJ96 GOC95:GOF96 GXY95:GYB96 HHU95:HHX96 HRQ95:HRT96 IBM95:IBP96 ILI95:ILL96 IVE95:IVH96 JFA95:JFD96 JOW95:JOZ96 JYS95:JYV96 KIO95:KIR96 KSK95:KSN96 LCG95:LCJ96 LMC95:LMF96 LVY95:LWB96 MFU95:MFX96 MPQ95:MPT96 MZM95:MZP96 NJI95:NJL96 NTE95:NTH96 ODA95:ODD96 OMW95:OMZ96 OWS95:OWV96 PGO95:PGR96 PQK95:PQN96 QAG95:QAJ96 QKC95:QKF96 QTY95:QUB96 RDU95:RDX96 RNQ95:RNT96 RXM95:RXP96 SHI95:SHL96 SRE95:SRH96 TBA95:TBD96 TKW95:TKZ96 TUS95:TUV96 UEO95:UER96 UOK95:UON96 UYG95:UYJ96 VIC95:VIF96 VRY95:VSB96 WBU95:WBX96 WLQ95:WLT96 WVM95:WVP96 E65733:H65734 JA65733:JD65734 SW65733:SZ65734 ACS65733:ACV65734 AMO65733:AMR65734 AWK65733:AWN65734 BGG65733:BGJ65734 BQC65733:BQF65734 BZY65733:CAB65734 CJU65733:CJX65734 CTQ65733:CTT65734 DDM65733:DDP65734 DNI65733:DNL65734 DXE65733:DXH65734 EHA65733:EHD65734 EQW65733:EQZ65734 FAS65733:FAV65734 FKO65733:FKR65734 FUK65733:FUN65734 GEG65733:GEJ65734 GOC65733:GOF65734 GXY65733:GYB65734 HHU65733:HHX65734 HRQ65733:HRT65734 IBM65733:IBP65734 ILI65733:ILL65734 IVE65733:IVH65734 JFA65733:JFD65734 JOW65733:JOZ65734 JYS65733:JYV65734 KIO65733:KIR65734 KSK65733:KSN65734 LCG65733:LCJ65734 LMC65733:LMF65734 LVY65733:LWB65734 MFU65733:MFX65734 MPQ65733:MPT65734 MZM65733:MZP65734 NJI65733:NJL65734 NTE65733:NTH65734 ODA65733:ODD65734 OMW65733:OMZ65734 OWS65733:OWV65734 PGO65733:PGR65734 PQK65733:PQN65734 QAG65733:QAJ65734 QKC65733:QKF65734 QTY65733:QUB65734 RDU65733:RDX65734 RNQ65733:RNT65734 RXM65733:RXP65734 SHI65733:SHL65734 SRE65733:SRH65734 TBA65733:TBD65734 TKW65733:TKZ65734 TUS65733:TUV65734 UEO65733:UER65734 UOK65733:UON65734 UYG65733:UYJ65734 VIC65733:VIF65734 VRY65733:VSB65734 WBU65733:WBX65734 WLQ65733:WLT65734 WVM65733:WVP65734 E131269:H131270 JA131269:JD131270 SW131269:SZ131270 ACS131269:ACV131270 AMO131269:AMR131270 AWK131269:AWN131270 BGG131269:BGJ131270 BQC131269:BQF131270 BZY131269:CAB131270 CJU131269:CJX131270 CTQ131269:CTT131270 DDM131269:DDP131270 DNI131269:DNL131270 DXE131269:DXH131270 EHA131269:EHD131270 EQW131269:EQZ131270 FAS131269:FAV131270 FKO131269:FKR131270 FUK131269:FUN131270 GEG131269:GEJ131270 GOC131269:GOF131270 GXY131269:GYB131270 HHU131269:HHX131270 HRQ131269:HRT131270 IBM131269:IBP131270 ILI131269:ILL131270 IVE131269:IVH131270 JFA131269:JFD131270 JOW131269:JOZ131270 JYS131269:JYV131270 KIO131269:KIR131270 KSK131269:KSN131270 LCG131269:LCJ131270 LMC131269:LMF131270 LVY131269:LWB131270 MFU131269:MFX131270 MPQ131269:MPT131270 MZM131269:MZP131270 NJI131269:NJL131270 NTE131269:NTH131270 ODA131269:ODD131270 OMW131269:OMZ131270 OWS131269:OWV131270 PGO131269:PGR131270 PQK131269:PQN131270 QAG131269:QAJ131270 QKC131269:QKF131270 QTY131269:QUB131270 RDU131269:RDX131270 RNQ131269:RNT131270 RXM131269:RXP131270 SHI131269:SHL131270 SRE131269:SRH131270 TBA131269:TBD131270 TKW131269:TKZ131270 TUS131269:TUV131270 UEO131269:UER131270 UOK131269:UON131270 UYG131269:UYJ131270 VIC131269:VIF131270 VRY131269:VSB131270 WBU131269:WBX131270 WLQ131269:WLT131270 WVM131269:WVP131270 E196805:H196806 JA196805:JD196806 SW196805:SZ196806 ACS196805:ACV196806 AMO196805:AMR196806 AWK196805:AWN196806 BGG196805:BGJ196806 BQC196805:BQF196806 BZY196805:CAB196806 CJU196805:CJX196806 CTQ196805:CTT196806 DDM196805:DDP196806 DNI196805:DNL196806 DXE196805:DXH196806 EHA196805:EHD196806 EQW196805:EQZ196806 FAS196805:FAV196806 FKO196805:FKR196806 FUK196805:FUN196806 GEG196805:GEJ196806 GOC196805:GOF196806 GXY196805:GYB196806 HHU196805:HHX196806 HRQ196805:HRT196806 IBM196805:IBP196806 ILI196805:ILL196806 IVE196805:IVH196806 JFA196805:JFD196806 JOW196805:JOZ196806 JYS196805:JYV196806 KIO196805:KIR196806 KSK196805:KSN196806 LCG196805:LCJ196806 LMC196805:LMF196806 LVY196805:LWB196806 MFU196805:MFX196806 MPQ196805:MPT196806 MZM196805:MZP196806 NJI196805:NJL196806 NTE196805:NTH196806 ODA196805:ODD196806 OMW196805:OMZ196806 OWS196805:OWV196806 PGO196805:PGR196806 PQK196805:PQN196806 QAG196805:QAJ196806 QKC196805:QKF196806 QTY196805:QUB196806 RDU196805:RDX196806 RNQ196805:RNT196806 RXM196805:RXP196806 SHI196805:SHL196806 SRE196805:SRH196806 TBA196805:TBD196806 TKW196805:TKZ196806 TUS196805:TUV196806 UEO196805:UER196806 UOK196805:UON196806 UYG196805:UYJ196806 VIC196805:VIF196806 VRY196805:VSB196806 WBU196805:WBX196806 WLQ196805:WLT196806 WVM196805:WVP196806 E262341:H262342 JA262341:JD262342 SW262341:SZ262342 ACS262341:ACV262342 AMO262341:AMR262342 AWK262341:AWN262342 BGG262341:BGJ262342 BQC262341:BQF262342 BZY262341:CAB262342 CJU262341:CJX262342 CTQ262341:CTT262342 DDM262341:DDP262342 DNI262341:DNL262342 DXE262341:DXH262342 EHA262341:EHD262342 EQW262341:EQZ262342 FAS262341:FAV262342 FKO262341:FKR262342 FUK262341:FUN262342 GEG262341:GEJ262342 GOC262341:GOF262342 GXY262341:GYB262342 HHU262341:HHX262342 HRQ262341:HRT262342 IBM262341:IBP262342 ILI262341:ILL262342 IVE262341:IVH262342 JFA262341:JFD262342 JOW262341:JOZ262342 JYS262341:JYV262342 KIO262341:KIR262342 KSK262341:KSN262342 LCG262341:LCJ262342 LMC262341:LMF262342 LVY262341:LWB262342 MFU262341:MFX262342 MPQ262341:MPT262342 MZM262341:MZP262342 NJI262341:NJL262342 NTE262341:NTH262342 ODA262341:ODD262342 OMW262341:OMZ262342 OWS262341:OWV262342 PGO262341:PGR262342 PQK262341:PQN262342 QAG262341:QAJ262342 QKC262341:QKF262342 QTY262341:QUB262342 RDU262341:RDX262342 RNQ262341:RNT262342 RXM262341:RXP262342 SHI262341:SHL262342 SRE262341:SRH262342 TBA262341:TBD262342 TKW262341:TKZ262342 TUS262341:TUV262342 UEO262341:UER262342 UOK262341:UON262342 UYG262341:UYJ262342 VIC262341:VIF262342 VRY262341:VSB262342 WBU262341:WBX262342 WLQ262341:WLT262342 WVM262341:WVP262342 E327877:H327878 JA327877:JD327878 SW327877:SZ327878 ACS327877:ACV327878 AMO327877:AMR327878 AWK327877:AWN327878 BGG327877:BGJ327878 BQC327877:BQF327878 BZY327877:CAB327878 CJU327877:CJX327878 CTQ327877:CTT327878 DDM327877:DDP327878 DNI327877:DNL327878 DXE327877:DXH327878 EHA327877:EHD327878 EQW327877:EQZ327878 FAS327877:FAV327878 FKO327877:FKR327878 FUK327877:FUN327878 GEG327877:GEJ327878 GOC327877:GOF327878 GXY327877:GYB327878 HHU327877:HHX327878 HRQ327877:HRT327878 IBM327877:IBP327878 ILI327877:ILL327878 IVE327877:IVH327878 JFA327877:JFD327878 JOW327877:JOZ327878 JYS327877:JYV327878 KIO327877:KIR327878 KSK327877:KSN327878 LCG327877:LCJ327878 LMC327877:LMF327878 LVY327877:LWB327878 MFU327877:MFX327878 MPQ327877:MPT327878 MZM327877:MZP327878 NJI327877:NJL327878 NTE327877:NTH327878 ODA327877:ODD327878 OMW327877:OMZ327878 OWS327877:OWV327878 PGO327877:PGR327878 PQK327877:PQN327878 QAG327877:QAJ327878 QKC327877:QKF327878 QTY327877:QUB327878 RDU327877:RDX327878 RNQ327877:RNT327878 RXM327877:RXP327878 SHI327877:SHL327878 SRE327877:SRH327878 TBA327877:TBD327878 TKW327877:TKZ327878 TUS327877:TUV327878 UEO327877:UER327878 UOK327877:UON327878 UYG327877:UYJ327878 VIC327877:VIF327878 VRY327877:VSB327878 WBU327877:WBX327878 WLQ327877:WLT327878 WVM327877:WVP327878 E393413:H393414 JA393413:JD393414 SW393413:SZ393414 ACS393413:ACV393414 AMO393413:AMR393414 AWK393413:AWN393414 BGG393413:BGJ393414 BQC393413:BQF393414 BZY393413:CAB393414 CJU393413:CJX393414 CTQ393413:CTT393414 DDM393413:DDP393414 DNI393413:DNL393414 DXE393413:DXH393414 EHA393413:EHD393414 EQW393413:EQZ393414 FAS393413:FAV393414 FKO393413:FKR393414 FUK393413:FUN393414 GEG393413:GEJ393414 GOC393413:GOF393414 GXY393413:GYB393414 HHU393413:HHX393414 HRQ393413:HRT393414 IBM393413:IBP393414 ILI393413:ILL393414 IVE393413:IVH393414 JFA393413:JFD393414 JOW393413:JOZ393414 JYS393413:JYV393414 KIO393413:KIR393414 KSK393413:KSN393414 LCG393413:LCJ393414 LMC393413:LMF393414 LVY393413:LWB393414 MFU393413:MFX393414 MPQ393413:MPT393414 MZM393413:MZP393414 NJI393413:NJL393414 NTE393413:NTH393414 ODA393413:ODD393414 OMW393413:OMZ393414 OWS393413:OWV393414 PGO393413:PGR393414 PQK393413:PQN393414 QAG393413:QAJ393414 QKC393413:QKF393414 QTY393413:QUB393414 RDU393413:RDX393414 RNQ393413:RNT393414 RXM393413:RXP393414 SHI393413:SHL393414 SRE393413:SRH393414 TBA393413:TBD393414 TKW393413:TKZ393414 TUS393413:TUV393414 UEO393413:UER393414 UOK393413:UON393414 UYG393413:UYJ393414 VIC393413:VIF393414 VRY393413:VSB393414 WBU393413:WBX393414 WLQ393413:WLT393414 WVM393413:WVP393414 E458949:H458950 JA458949:JD458950 SW458949:SZ458950 ACS458949:ACV458950 AMO458949:AMR458950 AWK458949:AWN458950 BGG458949:BGJ458950 BQC458949:BQF458950 BZY458949:CAB458950 CJU458949:CJX458950 CTQ458949:CTT458950 DDM458949:DDP458950 DNI458949:DNL458950 DXE458949:DXH458950 EHA458949:EHD458950 EQW458949:EQZ458950 FAS458949:FAV458950 FKO458949:FKR458950 FUK458949:FUN458950 GEG458949:GEJ458950 GOC458949:GOF458950 GXY458949:GYB458950 HHU458949:HHX458950 HRQ458949:HRT458950 IBM458949:IBP458950 ILI458949:ILL458950 IVE458949:IVH458950 JFA458949:JFD458950 JOW458949:JOZ458950 JYS458949:JYV458950 KIO458949:KIR458950 KSK458949:KSN458950 LCG458949:LCJ458950 LMC458949:LMF458950 LVY458949:LWB458950 MFU458949:MFX458950 MPQ458949:MPT458950 MZM458949:MZP458950 NJI458949:NJL458950 NTE458949:NTH458950 ODA458949:ODD458950 OMW458949:OMZ458950 OWS458949:OWV458950 PGO458949:PGR458950 PQK458949:PQN458950 QAG458949:QAJ458950 QKC458949:QKF458950 QTY458949:QUB458950 RDU458949:RDX458950 RNQ458949:RNT458950 RXM458949:RXP458950 SHI458949:SHL458950 SRE458949:SRH458950 TBA458949:TBD458950 TKW458949:TKZ458950 TUS458949:TUV458950 UEO458949:UER458950 UOK458949:UON458950 UYG458949:UYJ458950 VIC458949:VIF458950 VRY458949:VSB458950 WBU458949:WBX458950 WLQ458949:WLT458950 WVM458949:WVP458950 E524485:H524486 JA524485:JD524486 SW524485:SZ524486 ACS524485:ACV524486 AMO524485:AMR524486 AWK524485:AWN524486 BGG524485:BGJ524486 BQC524485:BQF524486 BZY524485:CAB524486 CJU524485:CJX524486 CTQ524485:CTT524486 DDM524485:DDP524486 DNI524485:DNL524486 DXE524485:DXH524486 EHA524485:EHD524486 EQW524485:EQZ524486 FAS524485:FAV524486 FKO524485:FKR524486 FUK524485:FUN524486 GEG524485:GEJ524486 GOC524485:GOF524486 GXY524485:GYB524486 HHU524485:HHX524486 HRQ524485:HRT524486 IBM524485:IBP524486 ILI524485:ILL524486 IVE524485:IVH524486 JFA524485:JFD524486 JOW524485:JOZ524486 JYS524485:JYV524486 KIO524485:KIR524486 KSK524485:KSN524486 LCG524485:LCJ524486 LMC524485:LMF524486 LVY524485:LWB524486 MFU524485:MFX524486 MPQ524485:MPT524486 MZM524485:MZP524486 NJI524485:NJL524486 NTE524485:NTH524486 ODA524485:ODD524486 OMW524485:OMZ524486 OWS524485:OWV524486 PGO524485:PGR524486 PQK524485:PQN524486 QAG524485:QAJ524486 QKC524485:QKF524486 QTY524485:QUB524486 RDU524485:RDX524486 RNQ524485:RNT524486 RXM524485:RXP524486 SHI524485:SHL524486 SRE524485:SRH524486 TBA524485:TBD524486 TKW524485:TKZ524486 TUS524485:TUV524486 UEO524485:UER524486 UOK524485:UON524486 UYG524485:UYJ524486 VIC524485:VIF524486 VRY524485:VSB524486 WBU524485:WBX524486 WLQ524485:WLT524486 WVM524485:WVP524486 E590021:H590022 JA590021:JD590022 SW590021:SZ590022 ACS590021:ACV590022 AMO590021:AMR590022 AWK590021:AWN590022 BGG590021:BGJ590022 BQC590021:BQF590022 BZY590021:CAB590022 CJU590021:CJX590022 CTQ590021:CTT590022 DDM590021:DDP590022 DNI590021:DNL590022 DXE590021:DXH590022 EHA590021:EHD590022 EQW590021:EQZ590022 FAS590021:FAV590022 FKO590021:FKR590022 FUK590021:FUN590022 GEG590021:GEJ590022 GOC590021:GOF590022 GXY590021:GYB590022 HHU590021:HHX590022 HRQ590021:HRT590022 IBM590021:IBP590022 ILI590021:ILL590022 IVE590021:IVH590022 JFA590021:JFD590022 JOW590021:JOZ590022 JYS590021:JYV590022 KIO590021:KIR590022 KSK590021:KSN590022 LCG590021:LCJ590022 LMC590021:LMF590022 LVY590021:LWB590022 MFU590021:MFX590022 MPQ590021:MPT590022 MZM590021:MZP590022 NJI590021:NJL590022 NTE590021:NTH590022 ODA590021:ODD590022 OMW590021:OMZ590022 OWS590021:OWV590022 PGO590021:PGR590022 PQK590021:PQN590022 QAG590021:QAJ590022 QKC590021:QKF590022 QTY590021:QUB590022 RDU590021:RDX590022 RNQ590021:RNT590022 RXM590021:RXP590022 SHI590021:SHL590022 SRE590021:SRH590022 TBA590021:TBD590022 TKW590021:TKZ590022 TUS590021:TUV590022 UEO590021:UER590022 UOK590021:UON590022 UYG590021:UYJ590022 VIC590021:VIF590022 VRY590021:VSB590022 WBU590021:WBX590022 WLQ590021:WLT590022 WVM590021:WVP590022 E655557:H655558 JA655557:JD655558 SW655557:SZ655558 ACS655557:ACV655558 AMO655557:AMR655558 AWK655557:AWN655558 BGG655557:BGJ655558 BQC655557:BQF655558 BZY655557:CAB655558 CJU655557:CJX655558 CTQ655557:CTT655558 DDM655557:DDP655558 DNI655557:DNL655558 DXE655557:DXH655558 EHA655557:EHD655558 EQW655557:EQZ655558 FAS655557:FAV655558 FKO655557:FKR655558 FUK655557:FUN655558 GEG655557:GEJ655558 GOC655557:GOF655558 GXY655557:GYB655558 HHU655557:HHX655558 HRQ655557:HRT655558 IBM655557:IBP655558 ILI655557:ILL655558 IVE655557:IVH655558 JFA655557:JFD655558 JOW655557:JOZ655558 JYS655557:JYV655558 KIO655557:KIR655558 KSK655557:KSN655558 LCG655557:LCJ655558 LMC655557:LMF655558 LVY655557:LWB655558 MFU655557:MFX655558 MPQ655557:MPT655558 MZM655557:MZP655558 NJI655557:NJL655558 NTE655557:NTH655558 ODA655557:ODD655558 OMW655557:OMZ655558 OWS655557:OWV655558 PGO655557:PGR655558 PQK655557:PQN655558 QAG655557:QAJ655558 QKC655557:QKF655558 QTY655557:QUB655558 RDU655557:RDX655558 RNQ655557:RNT655558 RXM655557:RXP655558 SHI655557:SHL655558 SRE655557:SRH655558 TBA655557:TBD655558 TKW655557:TKZ655558 TUS655557:TUV655558 UEO655557:UER655558 UOK655557:UON655558 UYG655557:UYJ655558 VIC655557:VIF655558 VRY655557:VSB655558 WBU655557:WBX655558 WLQ655557:WLT655558 WVM655557:WVP655558 E721093:H721094 JA721093:JD721094 SW721093:SZ721094 ACS721093:ACV721094 AMO721093:AMR721094 AWK721093:AWN721094 BGG721093:BGJ721094 BQC721093:BQF721094 BZY721093:CAB721094 CJU721093:CJX721094 CTQ721093:CTT721094 DDM721093:DDP721094 DNI721093:DNL721094 DXE721093:DXH721094 EHA721093:EHD721094 EQW721093:EQZ721094 FAS721093:FAV721094 FKO721093:FKR721094 FUK721093:FUN721094 GEG721093:GEJ721094 GOC721093:GOF721094 GXY721093:GYB721094 HHU721093:HHX721094 HRQ721093:HRT721094 IBM721093:IBP721094 ILI721093:ILL721094 IVE721093:IVH721094 JFA721093:JFD721094 JOW721093:JOZ721094 JYS721093:JYV721094 KIO721093:KIR721094 KSK721093:KSN721094 LCG721093:LCJ721094 LMC721093:LMF721094 LVY721093:LWB721094 MFU721093:MFX721094 MPQ721093:MPT721094 MZM721093:MZP721094 NJI721093:NJL721094 NTE721093:NTH721094 ODA721093:ODD721094 OMW721093:OMZ721094 OWS721093:OWV721094 PGO721093:PGR721094 PQK721093:PQN721094 QAG721093:QAJ721094 QKC721093:QKF721094 QTY721093:QUB721094 RDU721093:RDX721094 RNQ721093:RNT721094 RXM721093:RXP721094 SHI721093:SHL721094 SRE721093:SRH721094 TBA721093:TBD721094 TKW721093:TKZ721094 TUS721093:TUV721094 UEO721093:UER721094 UOK721093:UON721094 UYG721093:UYJ721094 VIC721093:VIF721094 VRY721093:VSB721094 WBU721093:WBX721094 WLQ721093:WLT721094 WVM721093:WVP721094 E786629:H786630 JA786629:JD786630 SW786629:SZ786630 ACS786629:ACV786630 AMO786629:AMR786630 AWK786629:AWN786630 BGG786629:BGJ786630 BQC786629:BQF786630 BZY786629:CAB786630 CJU786629:CJX786630 CTQ786629:CTT786630 DDM786629:DDP786630 DNI786629:DNL786630 DXE786629:DXH786630 EHA786629:EHD786630 EQW786629:EQZ786630 FAS786629:FAV786630 FKO786629:FKR786630 FUK786629:FUN786630 GEG786629:GEJ786630 GOC786629:GOF786630 GXY786629:GYB786630 HHU786629:HHX786630 HRQ786629:HRT786630 IBM786629:IBP786630 ILI786629:ILL786630 IVE786629:IVH786630 JFA786629:JFD786630 JOW786629:JOZ786630 JYS786629:JYV786630 KIO786629:KIR786630 KSK786629:KSN786630 LCG786629:LCJ786630 LMC786629:LMF786630 LVY786629:LWB786630 MFU786629:MFX786630 MPQ786629:MPT786630 MZM786629:MZP786630 NJI786629:NJL786630 NTE786629:NTH786630 ODA786629:ODD786630 OMW786629:OMZ786630 OWS786629:OWV786630 PGO786629:PGR786630 PQK786629:PQN786630 QAG786629:QAJ786630 QKC786629:QKF786630 QTY786629:QUB786630 RDU786629:RDX786630 RNQ786629:RNT786630 RXM786629:RXP786630 SHI786629:SHL786630 SRE786629:SRH786630 TBA786629:TBD786630 TKW786629:TKZ786630 TUS786629:TUV786630 UEO786629:UER786630 UOK786629:UON786630 UYG786629:UYJ786630 VIC786629:VIF786630 VRY786629:VSB786630 WBU786629:WBX786630 WLQ786629:WLT786630 WVM786629:WVP786630 E852165:H852166 JA852165:JD852166 SW852165:SZ852166 ACS852165:ACV852166 AMO852165:AMR852166 AWK852165:AWN852166 BGG852165:BGJ852166 BQC852165:BQF852166 BZY852165:CAB852166 CJU852165:CJX852166 CTQ852165:CTT852166 DDM852165:DDP852166 DNI852165:DNL852166 DXE852165:DXH852166 EHA852165:EHD852166 EQW852165:EQZ852166 FAS852165:FAV852166 FKO852165:FKR852166 FUK852165:FUN852166 GEG852165:GEJ852166 GOC852165:GOF852166 GXY852165:GYB852166 HHU852165:HHX852166 HRQ852165:HRT852166 IBM852165:IBP852166 ILI852165:ILL852166 IVE852165:IVH852166 JFA852165:JFD852166 JOW852165:JOZ852166 JYS852165:JYV852166 KIO852165:KIR852166 KSK852165:KSN852166 LCG852165:LCJ852166 LMC852165:LMF852166 LVY852165:LWB852166 MFU852165:MFX852166 MPQ852165:MPT852166 MZM852165:MZP852166 NJI852165:NJL852166 NTE852165:NTH852166 ODA852165:ODD852166 OMW852165:OMZ852166 OWS852165:OWV852166 PGO852165:PGR852166 PQK852165:PQN852166 QAG852165:QAJ852166 QKC852165:QKF852166 QTY852165:QUB852166 RDU852165:RDX852166 RNQ852165:RNT852166 RXM852165:RXP852166 SHI852165:SHL852166 SRE852165:SRH852166 TBA852165:TBD852166 TKW852165:TKZ852166 TUS852165:TUV852166 UEO852165:UER852166 UOK852165:UON852166 UYG852165:UYJ852166 VIC852165:VIF852166 VRY852165:VSB852166 WBU852165:WBX852166 WLQ852165:WLT852166 WVM852165:WVP852166 E917701:H917702 JA917701:JD917702 SW917701:SZ917702 ACS917701:ACV917702 AMO917701:AMR917702 AWK917701:AWN917702 BGG917701:BGJ917702 BQC917701:BQF917702 BZY917701:CAB917702 CJU917701:CJX917702 CTQ917701:CTT917702 DDM917701:DDP917702 DNI917701:DNL917702 DXE917701:DXH917702 EHA917701:EHD917702 EQW917701:EQZ917702 FAS917701:FAV917702 FKO917701:FKR917702 FUK917701:FUN917702 GEG917701:GEJ917702 GOC917701:GOF917702 GXY917701:GYB917702 HHU917701:HHX917702 HRQ917701:HRT917702 IBM917701:IBP917702 ILI917701:ILL917702 IVE917701:IVH917702 JFA917701:JFD917702 JOW917701:JOZ917702 JYS917701:JYV917702 KIO917701:KIR917702 KSK917701:KSN917702 LCG917701:LCJ917702 LMC917701:LMF917702 LVY917701:LWB917702 MFU917701:MFX917702 MPQ917701:MPT917702 MZM917701:MZP917702 NJI917701:NJL917702 NTE917701:NTH917702 ODA917701:ODD917702 OMW917701:OMZ917702 OWS917701:OWV917702 PGO917701:PGR917702 PQK917701:PQN917702 QAG917701:QAJ917702 QKC917701:QKF917702 QTY917701:QUB917702 RDU917701:RDX917702 RNQ917701:RNT917702 RXM917701:RXP917702 SHI917701:SHL917702 SRE917701:SRH917702 TBA917701:TBD917702 TKW917701:TKZ917702 TUS917701:TUV917702 UEO917701:UER917702 UOK917701:UON917702 UYG917701:UYJ917702 VIC917701:VIF917702 VRY917701:VSB917702 WBU917701:WBX917702 WLQ917701:WLT917702 WVM917701:WVP917702 E983237:H983238 JA983237:JD983238 SW983237:SZ983238 ACS983237:ACV983238 AMO983237:AMR983238 AWK983237:AWN983238 BGG983237:BGJ983238 BQC983237:BQF983238 BZY983237:CAB983238 CJU983237:CJX983238 CTQ983237:CTT983238 DDM983237:DDP983238 DNI983237:DNL983238 DXE983237:DXH983238 EHA983237:EHD983238 EQW983237:EQZ983238 FAS983237:FAV983238 FKO983237:FKR983238 FUK983237:FUN983238 GEG983237:GEJ983238 GOC983237:GOF983238 GXY983237:GYB983238 HHU983237:HHX983238 HRQ983237:HRT983238 IBM983237:IBP983238 ILI983237:ILL983238 IVE983237:IVH983238 JFA983237:JFD983238 JOW983237:JOZ983238 JYS983237:JYV983238 KIO983237:KIR983238 KSK983237:KSN983238 LCG983237:LCJ983238 LMC983237:LMF983238 LVY983237:LWB983238 MFU983237:MFX983238 MPQ983237:MPT983238 MZM983237:MZP983238 NJI983237:NJL983238 NTE983237:NTH983238 ODA983237:ODD983238 OMW983237:OMZ983238 OWS983237:OWV983238 PGO983237:PGR983238 PQK983237:PQN983238 QAG983237:QAJ983238 QKC983237:QKF983238 QTY983237:QUB983238 RDU983237:RDX983238 RNQ983237:RNT983238 RXM983237:RXP983238 SHI983237:SHL983238 SRE983237:SRH983238 TBA983237:TBD983238 TKW983237:TKZ983238 TUS983237:TUV983238 UEO983237:UER983238 UOK983237:UON983238 UYG983237:UYJ983238 VIC983237:VIF983238 VRY983237:VSB983238 WBU983237:WBX983238 WLQ983237:WLT983238 WVM983237:WVP983238 E65786:H65786 JA65786:JD65786 SW65786:SZ65786 ACS65786:ACV65786 AMO65786:AMR65786 AWK65786:AWN65786 BGG65786:BGJ65786 BQC65786:BQF65786 BZY65786:CAB65786 CJU65786:CJX65786 CTQ65786:CTT65786 DDM65786:DDP65786 DNI65786:DNL65786 DXE65786:DXH65786 EHA65786:EHD65786 EQW65786:EQZ65786 FAS65786:FAV65786 FKO65786:FKR65786 FUK65786:FUN65786 GEG65786:GEJ65786 GOC65786:GOF65786 GXY65786:GYB65786 HHU65786:HHX65786 HRQ65786:HRT65786 IBM65786:IBP65786 ILI65786:ILL65786 IVE65786:IVH65786 JFA65786:JFD65786 JOW65786:JOZ65786 JYS65786:JYV65786 KIO65786:KIR65786 KSK65786:KSN65786 LCG65786:LCJ65786 LMC65786:LMF65786 LVY65786:LWB65786 MFU65786:MFX65786 MPQ65786:MPT65786 MZM65786:MZP65786 NJI65786:NJL65786 NTE65786:NTH65786 ODA65786:ODD65786 OMW65786:OMZ65786 OWS65786:OWV65786 PGO65786:PGR65786 PQK65786:PQN65786 QAG65786:QAJ65786 QKC65786:QKF65786 QTY65786:QUB65786 RDU65786:RDX65786 RNQ65786:RNT65786 RXM65786:RXP65786 SHI65786:SHL65786 SRE65786:SRH65786 TBA65786:TBD65786 TKW65786:TKZ65786 TUS65786:TUV65786 UEO65786:UER65786 UOK65786:UON65786 UYG65786:UYJ65786 VIC65786:VIF65786 VRY65786:VSB65786 WBU65786:WBX65786 WLQ65786:WLT65786 WVM65786:WVP65786 E131322:H131322 JA131322:JD131322 SW131322:SZ131322 ACS131322:ACV131322 AMO131322:AMR131322 AWK131322:AWN131322 BGG131322:BGJ131322 BQC131322:BQF131322 BZY131322:CAB131322 CJU131322:CJX131322 CTQ131322:CTT131322 DDM131322:DDP131322 DNI131322:DNL131322 DXE131322:DXH131322 EHA131322:EHD131322 EQW131322:EQZ131322 FAS131322:FAV131322 FKO131322:FKR131322 FUK131322:FUN131322 GEG131322:GEJ131322 GOC131322:GOF131322 GXY131322:GYB131322 HHU131322:HHX131322 HRQ131322:HRT131322 IBM131322:IBP131322 ILI131322:ILL131322 IVE131322:IVH131322 JFA131322:JFD131322 JOW131322:JOZ131322 JYS131322:JYV131322 KIO131322:KIR131322 KSK131322:KSN131322 LCG131322:LCJ131322 LMC131322:LMF131322 LVY131322:LWB131322 MFU131322:MFX131322 MPQ131322:MPT131322 MZM131322:MZP131322 NJI131322:NJL131322 NTE131322:NTH131322 ODA131322:ODD131322 OMW131322:OMZ131322 OWS131322:OWV131322 PGO131322:PGR131322 PQK131322:PQN131322 QAG131322:QAJ131322 QKC131322:QKF131322 QTY131322:QUB131322 RDU131322:RDX131322 RNQ131322:RNT131322 RXM131322:RXP131322 SHI131322:SHL131322 SRE131322:SRH131322 TBA131322:TBD131322 TKW131322:TKZ131322 TUS131322:TUV131322 UEO131322:UER131322 UOK131322:UON131322 UYG131322:UYJ131322 VIC131322:VIF131322 VRY131322:VSB131322 WBU131322:WBX131322 WLQ131322:WLT131322 WVM131322:WVP131322 E196858:H196858 JA196858:JD196858 SW196858:SZ196858 ACS196858:ACV196858 AMO196858:AMR196858 AWK196858:AWN196858 BGG196858:BGJ196858 BQC196858:BQF196858 BZY196858:CAB196858 CJU196858:CJX196858 CTQ196858:CTT196858 DDM196858:DDP196858 DNI196858:DNL196858 DXE196858:DXH196858 EHA196858:EHD196858 EQW196858:EQZ196858 FAS196858:FAV196858 FKO196858:FKR196858 FUK196858:FUN196858 GEG196858:GEJ196858 GOC196858:GOF196858 GXY196858:GYB196858 HHU196858:HHX196858 HRQ196858:HRT196858 IBM196858:IBP196858 ILI196858:ILL196858 IVE196858:IVH196858 JFA196858:JFD196858 JOW196858:JOZ196858 JYS196858:JYV196858 KIO196858:KIR196858 KSK196858:KSN196858 LCG196858:LCJ196858 LMC196858:LMF196858 LVY196858:LWB196858 MFU196858:MFX196858 MPQ196858:MPT196858 MZM196858:MZP196858 NJI196858:NJL196858 NTE196858:NTH196858 ODA196858:ODD196858 OMW196858:OMZ196858 OWS196858:OWV196858 PGO196858:PGR196858 PQK196858:PQN196858 QAG196858:QAJ196858 QKC196858:QKF196858 QTY196858:QUB196858 RDU196858:RDX196858 RNQ196858:RNT196858 RXM196858:RXP196858 SHI196858:SHL196858 SRE196858:SRH196858 TBA196858:TBD196858 TKW196858:TKZ196858 TUS196858:TUV196858 UEO196858:UER196858 UOK196858:UON196858 UYG196858:UYJ196858 VIC196858:VIF196858 VRY196858:VSB196858 WBU196858:WBX196858 WLQ196858:WLT196858 WVM196858:WVP196858 E262394:H262394 JA262394:JD262394 SW262394:SZ262394 ACS262394:ACV262394 AMO262394:AMR262394 AWK262394:AWN262394 BGG262394:BGJ262394 BQC262394:BQF262394 BZY262394:CAB262394 CJU262394:CJX262394 CTQ262394:CTT262394 DDM262394:DDP262394 DNI262394:DNL262394 DXE262394:DXH262394 EHA262394:EHD262394 EQW262394:EQZ262394 FAS262394:FAV262394 FKO262394:FKR262394 FUK262394:FUN262394 GEG262394:GEJ262394 GOC262394:GOF262394 GXY262394:GYB262394 HHU262394:HHX262394 HRQ262394:HRT262394 IBM262394:IBP262394 ILI262394:ILL262394 IVE262394:IVH262394 JFA262394:JFD262394 JOW262394:JOZ262394 JYS262394:JYV262394 KIO262394:KIR262394 KSK262394:KSN262394 LCG262394:LCJ262394 LMC262394:LMF262394 LVY262394:LWB262394 MFU262394:MFX262394 MPQ262394:MPT262394 MZM262394:MZP262394 NJI262394:NJL262394 NTE262394:NTH262394 ODA262394:ODD262394 OMW262394:OMZ262394 OWS262394:OWV262394 PGO262394:PGR262394 PQK262394:PQN262394 QAG262394:QAJ262394 QKC262394:QKF262394 QTY262394:QUB262394 RDU262394:RDX262394 RNQ262394:RNT262394 RXM262394:RXP262394 SHI262394:SHL262394 SRE262394:SRH262394 TBA262394:TBD262394 TKW262394:TKZ262394 TUS262394:TUV262394 UEO262394:UER262394 UOK262394:UON262394 UYG262394:UYJ262394 VIC262394:VIF262394 VRY262394:VSB262394 WBU262394:WBX262394 WLQ262394:WLT262394 WVM262394:WVP262394 E327930:H327930 JA327930:JD327930 SW327930:SZ327930 ACS327930:ACV327930 AMO327930:AMR327930 AWK327930:AWN327930 BGG327930:BGJ327930 BQC327930:BQF327930 BZY327930:CAB327930 CJU327930:CJX327930 CTQ327930:CTT327930 DDM327930:DDP327930 DNI327930:DNL327930 DXE327930:DXH327930 EHA327930:EHD327930 EQW327930:EQZ327930 FAS327930:FAV327930 FKO327930:FKR327930 FUK327930:FUN327930 GEG327930:GEJ327930 GOC327930:GOF327930 GXY327930:GYB327930 HHU327930:HHX327930 HRQ327930:HRT327930 IBM327930:IBP327930 ILI327930:ILL327930 IVE327930:IVH327930 JFA327930:JFD327930 JOW327930:JOZ327930 JYS327930:JYV327930 KIO327930:KIR327930 KSK327930:KSN327930 LCG327930:LCJ327930 LMC327930:LMF327930 LVY327930:LWB327930 MFU327930:MFX327930 MPQ327930:MPT327930 MZM327930:MZP327930 NJI327930:NJL327930 NTE327930:NTH327930 ODA327930:ODD327930 OMW327930:OMZ327930 OWS327930:OWV327930 PGO327930:PGR327930 PQK327930:PQN327930 QAG327930:QAJ327930 QKC327930:QKF327930 QTY327930:QUB327930 RDU327930:RDX327930 RNQ327930:RNT327930 RXM327930:RXP327930 SHI327930:SHL327930 SRE327930:SRH327930 TBA327930:TBD327930 TKW327930:TKZ327930 TUS327930:TUV327930 UEO327930:UER327930 UOK327930:UON327930 UYG327930:UYJ327930 VIC327930:VIF327930 VRY327930:VSB327930 WBU327930:WBX327930 WLQ327930:WLT327930 WVM327930:WVP327930 E393466:H393466 JA393466:JD393466 SW393466:SZ393466 ACS393466:ACV393466 AMO393466:AMR393466 AWK393466:AWN393466 BGG393466:BGJ393466 BQC393466:BQF393466 BZY393466:CAB393466 CJU393466:CJX393466 CTQ393466:CTT393466 DDM393466:DDP393466 DNI393466:DNL393466 DXE393466:DXH393466 EHA393466:EHD393466 EQW393466:EQZ393466 FAS393466:FAV393466 FKO393466:FKR393466 FUK393466:FUN393466 GEG393466:GEJ393466 GOC393466:GOF393466 GXY393466:GYB393466 HHU393466:HHX393466 HRQ393466:HRT393466 IBM393466:IBP393466 ILI393466:ILL393466 IVE393466:IVH393466 JFA393466:JFD393466 JOW393466:JOZ393466 JYS393466:JYV393466 KIO393466:KIR393466 KSK393466:KSN393466 LCG393466:LCJ393466 LMC393466:LMF393466 LVY393466:LWB393466 MFU393466:MFX393466 MPQ393466:MPT393466 MZM393466:MZP393466 NJI393466:NJL393466 NTE393466:NTH393466 ODA393466:ODD393466 OMW393466:OMZ393466 OWS393466:OWV393466 PGO393466:PGR393466 PQK393466:PQN393466 QAG393466:QAJ393466 QKC393466:QKF393466 QTY393466:QUB393466 RDU393466:RDX393466 RNQ393466:RNT393466 RXM393466:RXP393466 SHI393466:SHL393466 SRE393466:SRH393466 TBA393466:TBD393466 TKW393466:TKZ393466 TUS393466:TUV393466 UEO393466:UER393466 UOK393466:UON393466 UYG393466:UYJ393466 VIC393466:VIF393466 VRY393466:VSB393466 WBU393466:WBX393466 WLQ393466:WLT393466 WVM393466:WVP393466 E459002:H459002 JA459002:JD459002 SW459002:SZ459002 ACS459002:ACV459002 AMO459002:AMR459002 AWK459002:AWN459002 BGG459002:BGJ459002 BQC459002:BQF459002 BZY459002:CAB459002 CJU459002:CJX459002 CTQ459002:CTT459002 DDM459002:DDP459002 DNI459002:DNL459002 DXE459002:DXH459002 EHA459002:EHD459002 EQW459002:EQZ459002 FAS459002:FAV459002 FKO459002:FKR459002 FUK459002:FUN459002 GEG459002:GEJ459002 GOC459002:GOF459002 GXY459002:GYB459002 HHU459002:HHX459002 HRQ459002:HRT459002 IBM459002:IBP459002 ILI459002:ILL459002 IVE459002:IVH459002 JFA459002:JFD459002 JOW459002:JOZ459002 JYS459002:JYV459002 KIO459002:KIR459002 KSK459002:KSN459002 LCG459002:LCJ459002 LMC459002:LMF459002 LVY459002:LWB459002 MFU459002:MFX459002 MPQ459002:MPT459002 MZM459002:MZP459002 NJI459002:NJL459002 NTE459002:NTH459002 ODA459002:ODD459002 OMW459002:OMZ459002 OWS459002:OWV459002 PGO459002:PGR459002 PQK459002:PQN459002 QAG459002:QAJ459002 QKC459002:QKF459002 QTY459002:QUB459002 RDU459002:RDX459002 RNQ459002:RNT459002 RXM459002:RXP459002 SHI459002:SHL459002 SRE459002:SRH459002 TBA459002:TBD459002 TKW459002:TKZ459002 TUS459002:TUV459002 UEO459002:UER459002 UOK459002:UON459002 UYG459002:UYJ459002 VIC459002:VIF459002 VRY459002:VSB459002 WBU459002:WBX459002 WLQ459002:WLT459002 WVM459002:WVP459002 E524538:H524538 JA524538:JD524538 SW524538:SZ524538 ACS524538:ACV524538 AMO524538:AMR524538 AWK524538:AWN524538 BGG524538:BGJ524538 BQC524538:BQF524538 BZY524538:CAB524538 CJU524538:CJX524538 CTQ524538:CTT524538 DDM524538:DDP524538 DNI524538:DNL524538 DXE524538:DXH524538 EHA524538:EHD524538 EQW524538:EQZ524538 FAS524538:FAV524538 FKO524538:FKR524538 FUK524538:FUN524538 GEG524538:GEJ524538 GOC524538:GOF524538 GXY524538:GYB524538 HHU524538:HHX524538 HRQ524538:HRT524538 IBM524538:IBP524538 ILI524538:ILL524538 IVE524538:IVH524538 JFA524538:JFD524538 JOW524538:JOZ524538 JYS524538:JYV524538 KIO524538:KIR524538 KSK524538:KSN524538 LCG524538:LCJ524538 LMC524538:LMF524538 LVY524538:LWB524538 MFU524538:MFX524538 MPQ524538:MPT524538 MZM524538:MZP524538 NJI524538:NJL524538 NTE524538:NTH524538 ODA524538:ODD524538 OMW524538:OMZ524538 OWS524538:OWV524538 PGO524538:PGR524538 PQK524538:PQN524538 QAG524538:QAJ524538 QKC524538:QKF524538 QTY524538:QUB524538 RDU524538:RDX524538 RNQ524538:RNT524538 RXM524538:RXP524538 SHI524538:SHL524538 SRE524538:SRH524538 TBA524538:TBD524538 TKW524538:TKZ524538 TUS524538:TUV524538 UEO524538:UER524538 UOK524538:UON524538 UYG524538:UYJ524538 VIC524538:VIF524538 VRY524538:VSB524538 WBU524538:WBX524538 WLQ524538:WLT524538 WVM524538:WVP524538 E590074:H590074 JA590074:JD590074 SW590074:SZ590074 ACS590074:ACV590074 AMO590074:AMR590074 AWK590074:AWN590074 BGG590074:BGJ590074 BQC590074:BQF590074 BZY590074:CAB590074 CJU590074:CJX590074 CTQ590074:CTT590074 DDM590074:DDP590074 DNI590074:DNL590074 DXE590074:DXH590074 EHA590074:EHD590074 EQW590074:EQZ590074 FAS590074:FAV590074 FKO590074:FKR590074 FUK590074:FUN590074 GEG590074:GEJ590074 GOC590074:GOF590074 GXY590074:GYB590074 HHU590074:HHX590074 HRQ590074:HRT590074 IBM590074:IBP590074 ILI590074:ILL590074 IVE590074:IVH590074 JFA590074:JFD590074 JOW590074:JOZ590074 JYS590074:JYV590074 KIO590074:KIR590074 KSK590074:KSN590074 LCG590074:LCJ590074 LMC590074:LMF590074 LVY590074:LWB590074 MFU590074:MFX590074 MPQ590074:MPT590074 MZM590074:MZP590074 NJI590074:NJL590074 NTE590074:NTH590074 ODA590074:ODD590074 OMW590074:OMZ590074 OWS590074:OWV590074 PGO590074:PGR590074 PQK590074:PQN590074 QAG590074:QAJ590074 QKC590074:QKF590074 QTY590074:QUB590074 RDU590074:RDX590074 RNQ590074:RNT590074 RXM590074:RXP590074 SHI590074:SHL590074 SRE590074:SRH590074 TBA590074:TBD590074 TKW590074:TKZ590074 TUS590074:TUV590074 UEO590074:UER590074 UOK590074:UON590074 UYG590074:UYJ590074 VIC590074:VIF590074 VRY590074:VSB590074 WBU590074:WBX590074 WLQ590074:WLT590074 WVM590074:WVP590074 E655610:H655610 JA655610:JD655610 SW655610:SZ655610 ACS655610:ACV655610 AMO655610:AMR655610 AWK655610:AWN655610 BGG655610:BGJ655610 BQC655610:BQF655610 BZY655610:CAB655610 CJU655610:CJX655610 CTQ655610:CTT655610 DDM655610:DDP655610 DNI655610:DNL655610 DXE655610:DXH655610 EHA655610:EHD655610 EQW655610:EQZ655610 FAS655610:FAV655610 FKO655610:FKR655610 FUK655610:FUN655610 GEG655610:GEJ655610 GOC655610:GOF655610 GXY655610:GYB655610 HHU655610:HHX655610 HRQ655610:HRT655610 IBM655610:IBP655610 ILI655610:ILL655610 IVE655610:IVH655610 JFA655610:JFD655610 JOW655610:JOZ655610 JYS655610:JYV655610 KIO655610:KIR655610 KSK655610:KSN655610 LCG655610:LCJ655610 LMC655610:LMF655610 LVY655610:LWB655610 MFU655610:MFX655610 MPQ655610:MPT655610 MZM655610:MZP655610 NJI655610:NJL655610 NTE655610:NTH655610 ODA655610:ODD655610 OMW655610:OMZ655610 OWS655610:OWV655610 PGO655610:PGR655610 PQK655610:PQN655610 QAG655610:QAJ655610 QKC655610:QKF655610 QTY655610:QUB655610 RDU655610:RDX655610 RNQ655610:RNT655610 RXM655610:RXP655610 SHI655610:SHL655610 SRE655610:SRH655610 TBA655610:TBD655610 TKW655610:TKZ655610 TUS655610:TUV655610 UEO655610:UER655610 UOK655610:UON655610 UYG655610:UYJ655610 VIC655610:VIF655610 VRY655610:VSB655610 WBU655610:WBX655610 WLQ655610:WLT655610 WVM655610:WVP655610 E721146:H721146 JA721146:JD721146 SW721146:SZ721146 ACS721146:ACV721146 AMO721146:AMR721146 AWK721146:AWN721146 BGG721146:BGJ721146 BQC721146:BQF721146 BZY721146:CAB721146 CJU721146:CJX721146 CTQ721146:CTT721146 DDM721146:DDP721146 DNI721146:DNL721146 DXE721146:DXH721146 EHA721146:EHD721146 EQW721146:EQZ721146 FAS721146:FAV721146 FKO721146:FKR721146 FUK721146:FUN721146 GEG721146:GEJ721146 GOC721146:GOF721146 GXY721146:GYB721146 HHU721146:HHX721146 HRQ721146:HRT721146 IBM721146:IBP721146 ILI721146:ILL721146 IVE721146:IVH721146 JFA721146:JFD721146 JOW721146:JOZ721146 JYS721146:JYV721146 KIO721146:KIR721146 KSK721146:KSN721146 LCG721146:LCJ721146 LMC721146:LMF721146 LVY721146:LWB721146 MFU721146:MFX721146 MPQ721146:MPT721146 MZM721146:MZP721146 NJI721146:NJL721146 NTE721146:NTH721146 ODA721146:ODD721146 OMW721146:OMZ721146 OWS721146:OWV721146 PGO721146:PGR721146 PQK721146:PQN721146 QAG721146:QAJ721146 QKC721146:QKF721146 QTY721146:QUB721146 RDU721146:RDX721146 RNQ721146:RNT721146 RXM721146:RXP721146 SHI721146:SHL721146 SRE721146:SRH721146 TBA721146:TBD721146 TKW721146:TKZ721146 TUS721146:TUV721146 UEO721146:UER721146 UOK721146:UON721146 UYG721146:UYJ721146 VIC721146:VIF721146 VRY721146:VSB721146 WBU721146:WBX721146 WLQ721146:WLT721146 WVM721146:WVP721146 E786682:H786682 JA786682:JD786682 SW786682:SZ786682 ACS786682:ACV786682 AMO786682:AMR786682 AWK786682:AWN786682 BGG786682:BGJ786682 BQC786682:BQF786682 BZY786682:CAB786682 CJU786682:CJX786682 CTQ786682:CTT786682 DDM786682:DDP786682 DNI786682:DNL786682 DXE786682:DXH786682 EHA786682:EHD786682 EQW786682:EQZ786682 FAS786682:FAV786682 FKO786682:FKR786682 FUK786682:FUN786682 GEG786682:GEJ786682 GOC786682:GOF786682 GXY786682:GYB786682 HHU786682:HHX786682 HRQ786682:HRT786682 IBM786682:IBP786682 ILI786682:ILL786682 IVE786682:IVH786682 JFA786682:JFD786682 JOW786682:JOZ786682 JYS786682:JYV786682 KIO786682:KIR786682 KSK786682:KSN786682 LCG786682:LCJ786682 LMC786682:LMF786682 LVY786682:LWB786682 MFU786682:MFX786682 MPQ786682:MPT786682 MZM786682:MZP786682 NJI786682:NJL786682 NTE786682:NTH786682 ODA786682:ODD786682 OMW786682:OMZ786682 OWS786682:OWV786682 PGO786682:PGR786682 PQK786682:PQN786682 QAG786682:QAJ786682 QKC786682:QKF786682 QTY786682:QUB786682 RDU786682:RDX786682 RNQ786682:RNT786682 RXM786682:RXP786682 SHI786682:SHL786682 SRE786682:SRH786682 TBA786682:TBD786682 TKW786682:TKZ786682 TUS786682:TUV786682 UEO786682:UER786682 UOK786682:UON786682 UYG786682:UYJ786682 VIC786682:VIF786682 VRY786682:VSB786682 WBU786682:WBX786682 WLQ786682:WLT786682 WVM786682:WVP786682 E852218:H852218 JA852218:JD852218 SW852218:SZ852218 ACS852218:ACV852218 AMO852218:AMR852218 AWK852218:AWN852218 BGG852218:BGJ852218 BQC852218:BQF852218 BZY852218:CAB852218 CJU852218:CJX852218 CTQ852218:CTT852218 DDM852218:DDP852218 DNI852218:DNL852218 DXE852218:DXH852218 EHA852218:EHD852218 EQW852218:EQZ852218 FAS852218:FAV852218 FKO852218:FKR852218 FUK852218:FUN852218 GEG852218:GEJ852218 GOC852218:GOF852218 GXY852218:GYB852218 HHU852218:HHX852218 HRQ852218:HRT852218 IBM852218:IBP852218 ILI852218:ILL852218 IVE852218:IVH852218 JFA852218:JFD852218 JOW852218:JOZ852218 JYS852218:JYV852218 KIO852218:KIR852218 KSK852218:KSN852218 LCG852218:LCJ852218 LMC852218:LMF852218 LVY852218:LWB852218 MFU852218:MFX852218 MPQ852218:MPT852218 MZM852218:MZP852218 NJI852218:NJL852218 NTE852218:NTH852218 ODA852218:ODD852218 OMW852218:OMZ852218 OWS852218:OWV852218 PGO852218:PGR852218 PQK852218:PQN852218 QAG852218:QAJ852218 QKC852218:QKF852218 QTY852218:QUB852218 RDU852218:RDX852218 RNQ852218:RNT852218 RXM852218:RXP852218 SHI852218:SHL852218 SRE852218:SRH852218 TBA852218:TBD852218 TKW852218:TKZ852218 TUS852218:TUV852218 UEO852218:UER852218 UOK852218:UON852218 UYG852218:UYJ852218 VIC852218:VIF852218 VRY852218:VSB852218 WBU852218:WBX852218 WLQ852218:WLT852218 WVM852218:WVP852218 E917754:H917754 JA917754:JD917754 SW917754:SZ917754 ACS917754:ACV917754 AMO917754:AMR917754 AWK917754:AWN917754 BGG917754:BGJ917754 BQC917754:BQF917754 BZY917754:CAB917754 CJU917754:CJX917754 CTQ917754:CTT917754 DDM917754:DDP917754 DNI917754:DNL917754 DXE917754:DXH917754 EHA917754:EHD917754 EQW917754:EQZ917754 FAS917754:FAV917754 FKO917754:FKR917754 FUK917754:FUN917754 GEG917754:GEJ917754 GOC917754:GOF917754 GXY917754:GYB917754 HHU917754:HHX917754 HRQ917754:HRT917754 IBM917754:IBP917754 ILI917754:ILL917754 IVE917754:IVH917754 JFA917754:JFD917754 JOW917754:JOZ917754 JYS917754:JYV917754 KIO917754:KIR917754 KSK917754:KSN917754 LCG917754:LCJ917754 LMC917754:LMF917754 LVY917754:LWB917754 MFU917754:MFX917754 MPQ917754:MPT917754 MZM917754:MZP917754 NJI917754:NJL917754 NTE917754:NTH917754 ODA917754:ODD917754 OMW917754:OMZ917754 OWS917754:OWV917754 PGO917754:PGR917754 PQK917754:PQN917754 QAG917754:QAJ917754 QKC917754:QKF917754 QTY917754:QUB917754 RDU917754:RDX917754 RNQ917754:RNT917754 RXM917754:RXP917754 SHI917754:SHL917754 SRE917754:SRH917754 TBA917754:TBD917754 TKW917754:TKZ917754 TUS917754:TUV917754 UEO917754:UER917754 UOK917754:UON917754 UYG917754:UYJ917754 VIC917754:VIF917754 VRY917754:VSB917754 WBU917754:WBX917754 WLQ917754:WLT917754 WVM917754:WVP917754 E983290:H983290 JA983290:JD983290 SW983290:SZ983290 ACS983290:ACV983290 AMO983290:AMR983290 AWK983290:AWN983290 BGG983290:BGJ983290 BQC983290:BQF983290 BZY983290:CAB983290 CJU983290:CJX983290 CTQ983290:CTT983290 DDM983290:DDP983290 DNI983290:DNL983290 DXE983290:DXH983290 EHA983290:EHD983290 EQW983290:EQZ983290 FAS983290:FAV983290 FKO983290:FKR983290 FUK983290:FUN983290 GEG983290:GEJ983290 GOC983290:GOF983290 GXY983290:GYB983290 HHU983290:HHX983290 HRQ983290:HRT983290 IBM983290:IBP983290 ILI983290:ILL983290 IVE983290:IVH983290 JFA983290:JFD983290 JOW983290:JOZ983290 JYS983290:JYV983290 KIO983290:KIR983290 KSK983290:KSN983290 LCG983290:LCJ983290 LMC983290:LMF983290 LVY983290:LWB983290 MFU983290:MFX983290 MPQ983290:MPT983290 MZM983290:MZP983290 NJI983290:NJL983290 NTE983290:NTH983290 ODA983290:ODD983290 OMW983290:OMZ983290 OWS983290:OWV983290 PGO983290:PGR983290 PQK983290:PQN983290 QAG983290:QAJ983290 QKC983290:QKF983290 QTY983290:QUB983290 RDU983290:RDX983290 RNQ983290:RNT983290 RXM983290:RXP983290 SHI983290:SHL983290 SRE983290:SRH983290 TBA983290:TBD983290 TKW983290:TKZ983290 TUS983290:TUV983290 UEO983290:UER983290 UOK983290:UON983290 UYG983290:UYJ983290 VIC983290:VIF983290 VRY983290:VSB983290 WBU983290:WBX983290 WLQ983290:WLT983290 WVM983290:WVP983290 E65824:H65826 JA65824:JD65826 SW65824:SZ65826 ACS65824:ACV65826 AMO65824:AMR65826 AWK65824:AWN65826 BGG65824:BGJ65826 BQC65824:BQF65826 BZY65824:CAB65826 CJU65824:CJX65826 CTQ65824:CTT65826 DDM65824:DDP65826 DNI65824:DNL65826 DXE65824:DXH65826 EHA65824:EHD65826 EQW65824:EQZ65826 FAS65824:FAV65826 FKO65824:FKR65826 FUK65824:FUN65826 GEG65824:GEJ65826 GOC65824:GOF65826 GXY65824:GYB65826 HHU65824:HHX65826 HRQ65824:HRT65826 IBM65824:IBP65826 ILI65824:ILL65826 IVE65824:IVH65826 JFA65824:JFD65826 JOW65824:JOZ65826 JYS65824:JYV65826 KIO65824:KIR65826 KSK65824:KSN65826 LCG65824:LCJ65826 LMC65824:LMF65826 LVY65824:LWB65826 MFU65824:MFX65826 MPQ65824:MPT65826 MZM65824:MZP65826 NJI65824:NJL65826 NTE65824:NTH65826 ODA65824:ODD65826 OMW65824:OMZ65826 OWS65824:OWV65826 PGO65824:PGR65826 PQK65824:PQN65826 QAG65824:QAJ65826 QKC65824:QKF65826 QTY65824:QUB65826 RDU65824:RDX65826 RNQ65824:RNT65826 RXM65824:RXP65826 SHI65824:SHL65826 SRE65824:SRH65826 TBA65824:TBD65826 TKW65824:TKZ65826 TUS65824:TUV65826 UEO65824:UER65826 UOK65824:UON65826 UYG65824:UYJ65826 VIC65824:VIF65826 VRY65824:VSB65826 WBU65824:WBX65826 WLQ65824:WLT65826 WVM65824:WVP65826 E131360:H131362 JA131360:JD131362 SW131360:SZ131362 ACS131360:ACV131362 AMO131360:AMR131362 AWK131360:AWN131362 BGG131360:BGJ131362 BQC131360:BQF131362 BZY131360:CAB131362 CJU131360:CJX131362 CTQ131360:CTT131362 DDM131360:DDP131362 DNI131360:DNL131362 DXE131360:DXH131362 EHA131360:EHD131362 EQW131360:EQZ131362 FAS131360:FAV131362 FKO131360:FKR131362 FUK131360:FUN131362 GEG131360:GEJ131362 GOC131360:GOF131362 GXY131360:GYB131362 HHU131360:HHX131362 HRQ131360:HRT131362 IBM131360:IBP131362 ILI131360:ILL131362 IVE131360:IVH131362 JFA131360:JFD131362 JOW131360:JOZ131362 JYS131360:JYV131362 KIO131360:KIR131362 KSK131360:KSN131362 LCG131360:LCJ131362 LMC131360:LMF131362 LVY131360:LWB131362 MFU131360:MFX131362 MPQ131360:MPT131362 MZM131360:MZP131362 NJI131360:NJL131362 NTE131360:NTH131362 ODA131360:ODD131362 OMW131360:OMZ131362 OWS131360:OWV131362 PGO131360:PGR131362 PQK131360:PQN131362 QAG131360:QAJ131362 QKC131360:QKF131362 QTY131360:QUB131362 RDU131360:RDX131362 RNQ131360:RNT131362 RXM131360:RXP131362 SHI131360:SHL131362 SRE131360:SRH131362 TBA131360:TBD131362 TKW131360:TKZ131362 TUS131360:TUV131362 UEO131360:UER131362 UOK131360:UON131362 UYG131360:UYJ131362 VIC131360:VIF131362 VRY131360:VSB131362 WBU131360:WBX131362 WLQ131360:WLT131362 WVM131360:WVP131362 E196896:H196898 JA196896:JD196898 SW196896:SZ196898 ACS196896:ACV196898 AMO196896:AMR196898 AWK196896:AWN196898 BGG196896:BGJ196898 BQC196896:BQF196898 BZY196896:CAB196898 CJU196896:CJX196898 CTQ196896:CTT196898 DDM196896:DDP196898 DNI196896:DNL196898 DXE196896:DXH196898 EHA196896:EHD196898 EQW196896:EQZ196898 FAS196896:FAV196898 FKO196896:FKR196898 FUK196896:FUN196898 GEG196896:GEJ196898 GOC196896:GOF196898 GXY196896:GYB196898 HHU196896:HHX196898 HRQ196896:HRT196898 IBM196896:IBP196898 ILI196896:ILL196898 IVE196896:IVH196898 JFA196896:JFD196898 JOW196896:JOZ196898 JYS196896:JYV196898 KIO196896:KIR196898 KSK196896:KSN196898 LCG196896:LCJ196898 LMC196896:LMF196898 LVY196896:LWB196898 MFU196896:MFX196898 MPQ196896:MPT196898 MZM196896:MZP196898 NJI196896:NJL196898 NTE196896:NTH196898 ODA196896:ODD196898 OMW196896:OMZ196898 OWS196896:OWV196898 PGO196896:PGR196898 PQK196896:PQN196898 QAG196896:QAJ196898 QKC196896:QKF196898 QTY196896:QUB196898 RDU196896:RDX196898 RNQ196896:RNT196898 RXM196896:RXP196898 SHI196896:SHL196898 SRE196896:SRH196898 TBA196896:TBD196898 TKW196896:TKZ196898 TUS196896:TUV196898 UEO196896:UER196898 UOK196896:UON196898 UYG196896:UYJ196898 VIC196896:VIF196898 VRY196896:VSB196898 WBU196896:WBX196898 WLQ196896:WLT196898 WVM196896:WVP196898 E262432:H262434 JA262432:JD262434 SW262432:SZ262434 ACS262432:ACV262434 AMO262432:AMR262434 AWK262432:AWN262434 BGG262432:BGJ262434 BQC262432:BQF262434 BZY262432:CAB262434 CJU262432:CJX262434 CTQ262432:CTT262434 DDM262432:DDP262434 DNI262432:DNL262434 DXE262432:DXH262434 EHA262432:EHD262434 EQW262432:EQZ262434 FAS262432:FAV262434 FKO262432:FKR262434 FUK262432:FUN262434 GEG262432:GEJ262434 GOC262432:GOF262434 GXY262432:GYB262434 HHU262432:HHX262434 HRQ262432:HRT262434 IBM262432:IBP262434 ILI262432:ILL262434 IVE262432:IVH262434 JFA262432:JFD262434 JOW262432:JOZ262434 JYS262432:JYV262434 KIO262432:KIR262434 KSK262432:KSN262434 LCG262432:LCJ262434 LMC262432:LMF262434 LVY262432:LWB262434 MFU262432:MFX262434 MPQ262432:MPT262434 MZM262432:MZP262434 NJI262432:NJL262434 NTE262432:NTH262434 ODA262432:ODD262434 OMW262432:OMZ262434 OWS262432:OWV262434 PGO262432:PGR262434 PQK262432:PQN262434 QAG262432:QAJ262434 QKC262432:QKF262434 QTY262432:QUB262434 RDU262432:RDX262434 RNQ262432:RNT262434 RXM262432:RXP262434 SHI262432:SHL262434 SRE262432:SRH262434 TBA262432:TBD262434 TKW262432:TKZ262434 TUS262432:TUV262434 UEO262432:UER262434 UOK262432:UON262434 UYG262432:UYJ262434 VIC262432:VIF262434 VRY262432:VSB262434 WBU262432:WBX262434 WLQ262432:WLT262434 WVM262432:WVP262434 E327968:H327970 JA327968:JD327970 SW327968:SZ327970 ACS327968:ACV327970 AMO327968:AMR327970 AWK327968:AWN327970 BGG327968:BGJ327970 BQC327968:BQF327970 BZY327968:CAB327970 CJU327968:CJX327970 CTQ327968:CTT327970 DDM327968:DDP327970 DNI327968:DNL327970 DXE327968:DXH327970 EHA327968:EHD327970 EQW327968:EQZ327970 FAS327968:FAV327970 FKO327968:FKR327970 FUK327968:FUN327970 GEG327968:GEJ327970 GOC327968:GOF327970 GXY327968:GYB327970 HHU327968:HHX327970 HRQ327968:HRT327970 IBM327968:IBP327970 ILI327968:ILL327970 IVE327968:IVH327970 JFA327968:JFD327970 JOW327968:JOZ327970 JYS327968:JYV327970 KIO327968:KIR327970 KSK327968:KSN327970 LCG327968:LCJ327970 LMC327968:LMF327970 LVY327968:LWB327970 MFU327968:MFX327970 MPQ327968:MPT327970 MZM327968:MZP327970 NJI327968:NJL327970 NTE327968:NTH327970 ODA327968:ODD327970 OMW327968:OMZ327970 OWS327968:OWV327970 PGO327968:PGR327970 PQK327968:PQN327970 QAG327968:QAJ327970 QKC327968:QKF327970 QTY327968:QUB327970 RDU327968:RDX327970 RNQ327968:RNT327970 RXM327968:RXP327970 SHI327968:SHL327970 SRE327968:SRH327970 TBA327968:TBD327970 TKW327968:TKZ327970 TUS327968:TUV327970 UEO327968:UER327970 UOK327968:UON327970 UYG327968:UYJ327970 VIC327968:VIF327970 VRY327968:VSB327970 WBU327968:WBX327970 WLQ327968:WLT327970 WVM327968:WVP327970 E393504:H393506 JA393504:JD393506 SW393504:SZ393506 ACS393504:ACV393506 AMO393504:AMR393506 AWK393504:AWN393506 BGG393504:BGJ393506 BQC393504:BQF393506 BZY393504:CAB393506 CJU393504:CJX393506 CTQ393504:CTT393506 DDM393504:DDP393506 DNI393504:DNL393506 DXE393504:DXH393506 EHA393504:EHD393506 EQW393504:EQZ393506 FAS393504:FAV393506 FKO393504:FKR393506 FUK393504:FUN393506 GEG393504:GEJ393506 GOC393504:GOF393506 GXY393504:GYB393506 HHU393504:HHX393506 HRQ393504:HRT393506 IBM393504:IBP393506 ILI393504:ILL393506 IVE393504:IVH393506 JFA393504:JFD393506 JOW393504:JOZ393506 JYS393504:JYV393506 KIO393504:KIR393506 KSK393504:KSN393506 LCG393504:LCJ393506 LMC393504:LMF393506 LVY393504:LWB393506 MFU393504:MFX393506 MPQ393504:MPT393506 MZM393504:MZP393506 NJI393504:NJL393506 NTE393504:NTH393506 ODA393504:ODD393506 OMW393504:OMZ393506 OWS393504:OWV393506 PGO393504:PGR393506 PQK393504:PQN393506 QAG393504:QAJ393506 QKC393504:QKF393506 QTY393504:QUB393506 RDU393504:RDX393506 RNQ393504:RNT393506 RXM393504:RXP393506 SHI393504:SHL393506 SRE393504:SRH393506 TBA393504:TBD393506 TKW393504:TKZ393506 TUS393504:TUV393506 UEO393504:UER393506 UOK393504:UON393506 UYG393504:UYJ393506 VIC393504:VIF393506 VRY393504:VSB393506 WBU393504:WBX393506 WLQ393504:WLT393506 WVM393504:WVP393506 E459040:H459042 JA459040:JD459042 SW459040:SZ459042 ACS459040:ACV459042 AMO459040:AMR459042 AWK459040:AWN459042 BGG459040:BGJ459042 BQC459040:BQF459042 BZY459040:CAB459042 CJU459040:CJX459042 CTQ459040:CTT459042 DDM459040:DDP459042 DNI459040:DNL459042 DXE459040:DXH459042 EHA459040:EHD459042 EQW459040:EQZ459042 FAS459040:FAV459042 FKO459040:FKR459042 FUK459040:FUN459042 GEG459040:GEJ459042 GOC459040:GOF459042 GXY459040:GYB459042 HHU459040:HHX459042 HRQ459040:HRT459042 IBM459040:IBP459042 ILI459040:ILL459042 IVE459040:IVH459042 JFA459040:JFD459042 JOW459040:JOZ459042 JYS459040:JYV459042 KIO459040:KIR459042 KSK459040:KSN459042 LCG459040:LCJ459042 LMC459040:LMF459042 LVY459040:LWB459042 MFU459040:MFX459042 MPQ459040:MPT459042 MZM459040:MZP459042 NJI459040:NJL459042 NTE459040:NTH459042 ODA459040:ODD459042 OMW459040:OMZ459042 OWS459040:OWV459042 PGO459040:PGR459042 PQK459040:PQN459042 QAG459040:QAJ459042 QKC459040:QKF459042 QTY459040:QUB459042 RDU459040:RDX459042 RNQ459040:RNT459042 RXM459040:RXP459042 SHI459040:SHL459042 SRE459040:SRH459042 TBA459040:TBD459042 TKW459040:TKZ459042 TUS459040:TUV459042 UEO459040:UER459042 UOK459040:UON459042 UYG459040:UYJ459042 VIC459040:VIF459042 VRY459040:VSB459042 WBU459040:WBX459042 WLQ459040:WLT459042 WVM459040:WVP459042 E524576:H524578 JA524576:JD524578 SW524576:SZ524578 ACS524576:ACV524578 AMO524576:AMR524578 AWK524576:AWN524578 BGG524576:BGJ524578 BQC524576:BQF524578 BZY524576:CAB524578 CJU524576:CJX524578 CTQ524576:CTT524578 DDM524576:DDP524578 DNI524576:DNL524578 DXE524576:DXH524578 EHA524576:EHD524578 EQW524576:EQZ524578 FAS524576:FAV524578 FKO524576:FKR524578 FUK524576:FUN524578 GEG524576:GEJ524578 GOC524576:GOF524578 GXY524576:GYB524578 HHU524576:HHX524578 HRQ524576:HRT524578 IBM524576:IBP524578 ILI524576:ILL524578 IVE524576:IVH524578 JFA524576:JFD524578 JOW524576:JOZ524578 JYS524576:JYV524578 KIO524576:KIR524578 KSK524576:KSN524578 LCG524576:LCJ524578 LMC524576:LMF524578 LVY524576:LWB524578 MFU524576:MFX524578 MPQ524576:MPT524578 MZM524576:MZP524578 NJI524576:NJL524578 NTE524576:NTH524578 ODA524576:ODD524578 OMW524576:OMZ524578 OWS524576:OWV524578 PGO524576:PGR524578 PQK524576:PQN524578 QAG524576:QAJ524578 QKC524576:QKF524578 QTY524576:QUB524578 RDU524576:RDX524578 RNQ524576:RNT524578 RXM524576:RXP524578 SHI524576:SHL524578 SRE524576:SRH524578 TBA524576:TBD524578 TKW524576:TKZ524578 TUS524576:TUV524578 UEO524576:UER524578 UOK524576:UON524578 UYG524576:UYJ524578 VIC524576:VIF524578 VRY524576:VSB524578 WBU524576:WBX524578 WLQ524576:WLT524578 WVM524576:WVP524578 E590112:H590114 JA590112:JD590114 SW590112:SZ590114 ACS590112:ACV590114 AMO590112:AMR590114 AWK590112:AWN590114 BGG590112:BGJ590114 BQC590112:BQF590114 BZY590112:CAB590114 CJU590112:CJX590114 CTQ590112:CTT590114 DDM590112:DDP590114 DNI590112:DNL590114 DXE590112:DXH590114 EHA590112:EHD590114 EQW590112:EQZ590114 FAS590112:FAV590114 FKO590112:FKR590114 FUK590112:FUN590114 GEG590112:GEJ590114 GOC590112:GOF590114 GXY590112:GYB590114 HHU590112:HHX590114 HRQ590112:HRT590114 IBM590112:IBP590114 ILI590112:ILL590114 IVE590112:IVH590114 JFA590112:JFD590114 JOW590112:JOZ590114 JYS590112:JYV590114 KIO590112:KIR590114 KSK590112:KSN590114 LCG590112:LCJ590114 LMC590112:LMF590114 LVY590112:LWB590114 MFU590112:MFX590114 MPQ590112:MPT590114 MZM590112:MZP590114 NJI590112:NJL590114 NTE590112:NTH590114 ODA590112:ODD590114 OMW590112:OMZ590114 OWS590112:OWV590114 PGO590112:PGR590114 PQK590112:PQN590114 QAG590112:QAJ590114 QKC590112:QKF590114 QTY590112:QUB590114 RDU590112:RDX590114 RNQ590112:RNT590114 RXM590112:RXP590114 SHI590112:SHL590114 SRE590112:SRH590114 TBA590112:TBD590114 TKW590112:TKZ590114 TUS590112:TUV590114 UEO590112:UER590114 UOK590112:UON590114 UYG590112:UYJ590114 VIC590112:VIF590114 VRY590112:VSB590114 WBU590112:WBX590114 WLQ590112:WLT590114 WVM590112:WVP590114 E655648:H655650 JA655648:JD655650 SW655648:SZ655650 ACS655648:ACV655650 AMO655648:AMR655650 AWK655648:AWN655650 BGG655648:BGJ655650 BQC655648:BQF655650 BZY655648:CAB655650 CJU655648:CJX655650 CTQ655648:CTT655650 DDM655648:DDP655650 DNI655648:DNL655650 DXE655648:DXH655650 EHA655648:EHD655650 EQW655648:EQZ655650 FAS655648:FAV655650 FKO655648:FKR655650 FUK655648:FUN655650 GEG655648:GEJ655650 GOC655648:GOF655650 GXY655648:GYB655650 HHU655648:HHX655650 HRQ655648:HRT655650 IBM655648:IBP655650 ILI655648:ILL655650 IVE655648:IVH655650 JFA655648:JFD655650 JOW655648:JOZ655650 JYS655648:JYV655650 KIO655648:KIR655650 KSK655648:KSN655650 LCG655648:LCJ655650 LMC655648:LMF655650 LVY655648:LWB655650 MFU655648:MFX655650 MPQ655648:MPT655650 MZM655648:MZP655650 NJI655648:NJL655650 NTE655648:NTH655650 ODA655648:ODD655650 OMW655648:OMZ655650 OWS655648:OWV655650 PGO655648:PGR655650 PQK655648:PQN655650 QAG655648:QAJ655650 QKC655648:QKF655650 QTY655648:QUB655650 RDU655648:RDX655650 RNQ655648:RNT655650 RXM655648:RXP655650 SHI655648:SHL655650 SRE655648:SRH655650 TBA655648:TBD655650 TKW655648:TKZ655650 TUS655648:TUV655650 UEO655648:UER655650 UOK655648:UON655650 UYG655648:UYJ655650 VIC655648:VIF655650 VRY655648:VSB655650 WBU655648:WBX655650 WLQ655648:WLT655650 WVM655648:WVP655650 E721184:H721186 JA721184:JD721186 SW721184:SZ721186 ACS721184:ACV721186 AMO721184:AMR721186 AWK721184:AWN721186 BGG721184:BGJ721186 BQC721184:BQF721186 BZY721184:CAB721186 CJU721184:CJX721186 CTQ721184:CTT721186 DDM721184:DDP721186 DNI721184:DNL721186 DXE721184:DXH721186 EHA721184:EHD721186 EQW721184:EQZ721186 FAS721184:FAV721186 FKO721184:FKR721186 FUK721184:FUN721186 GEG721184:GEJ721186 GOC721184:GOF721186 GXY721184:GYB721186 HHU721184:HHX721186 HRQ721184:HRT721186 IBM721184:IBP721186 ILI721184:ILL721186 IVE721184:IVH721186 JFA721184:JFD721186 JOW721184:JOZ721186 JYS721184:JYV721186 KIO721184:KIR721186 KSK721184:KSN721186 LCG721184:LCJ721186 LMC721184:LMF721186 LVY721184:LWB721186 MFU721184:MFX721186 MPQ721184:MPT721186 MZM721184:MZP721186 NJI721184:NJL721186 NTE721184:NTH721186 ODA721184:ODD721186 OMW721184:OMZ721186 OWS721184:OWV721186 PGO721184:PGR721186 PQK721184:PQN721186 QAG721184:QAJ721186 QKC721184:QKF721186 QTY721184:QUB721186 RDU721184:RDX721186 RNQ721184:RNT721186 RXM721184:RXP721186 SHI721184:SHL721186 SRE721184:SRH721186 TBA721184:TBD721186 TKW721184:TKZ721186 TUS721184:TUV721186 UEO721184:UER721186 UOK721184:UON721186 UYG721184:UYJ721186 VIC721184:VIF721186 VRY721184:VSB721186 WBU721184:WBX721186 WLQ721184:WLT721186 WVM721184:WVP721186 E786720:H786722 JA786720:JD786722 SW786720:SZ786722 ACS786720:ACV786722 AMO786720:AMR786722 AWK786720:AWN786722 BGG786720:BGJ786722 BQC786720:BQF786722 BZY786720:CAB786722 CJU786720:CJX786722 CTQ786720:CTT786722 DDM786720:DDP786722 DNI786720:DNL786722 DXE786720:DXH786722 EHA786720:EHD786722 EQW786720:EQZ786722 FAS786720:FAV786722 FKO786720:FKR786722 FUK786720:FUN786722 GEG786720:GEJ786722 GOC786720:GOF786722 GXY786720:GYB786722 HHU786720:HHX786722 HRQ786720:HRT786722 IBM786720:IBP786722 ILI786720:ILL786722 IVE786720:IVH786722 JFA786720:JFD786722 JOW786720:JOZ786722 JYS786720:JYV786722 KIO786720:KIR786722 KSK786720:KSN786722 LCG786720:LCJ786722 LMC786720:LMF786722 LVY786720:LWB786722 MFU786720:MFX786722 MPQ786720:MPT786722 MZM786720:MZP786722 NJI786720:NJL786722 NTE786720:NTH786722 ODA786720:ODD786722 OMW786720:OMZ786722 OWS786720:OWV786722 PGO786720:PGR786722 PQK786720:PQN786722 QAG786720:QAJ786722 QKC786720:QKF786722 QTY786720:QUB786722 RDU786720:RDX786722 RNQ786720:RNT786722 RXM786720:RXP786722 SHI786720:SHL786722 SRE786720:SRH786722 TBA786720:TBD786722 TKW786720:TKZ786722 TUS786720:TUV786722 UEO786720:UER786722 UOK786720:UON786722 UYG786720:UYJ786722 VIC786720:VIF786722 VRY786720:VSB786722 WBU786720:WBX786722 WLQ786720:WLT786722 WVM786720:WVP786722 E852256:H852258 JA852256:JD852258 SW852256:SZ852258 ACS852256:ACV852258 AMO852256:AMR852258 AWK852256:AWN852258 BGG852256:BGJ852258 BQC852256:BQF852258 BZY852256:CAB852258 CJU852256:CJX852258 CTQ852256:CTT852258 DDM852256:DDP852258 DNI852256:DNL852258 DXE852256:DXH852258 EHA852256:EHD852258 EQW852256:EQZ852258 FAS852256:FAV852258 FKO852256:FKR852258 FUK852256:FUN852258 GEG852256:GEJ852258 GOC852256:GOF852258 GXY852256:GYB852258 HHU852256:HHX852258 HRQ852256:HRT852258 IBM852256:IBP852258 ILI852256:ILL852258 IVE852256:IVH852258 JFA852256:JFD852258 JOW852256:JOZ852258 JYS852256:JYV852258 KIO852256:KIR852258 KSK852256:KSN852258 LCG852256:LCJ852258 LMC852256:LMF852258 LVY852256:LWB852258 MFU852256:MFX852258 MPQ852256:MPT852258 MZM852256:MZP852258 NJI852256:NJL852258 NTE852256:NTH852258 ODA852256:ODD852258 OMW852256:OMZ852258 OWS852256:OWV852258 PGO852256:PGR852258 PQK852256:PQN852258 QAG852256:QAJ852258 QKC852256:QKF852258 QTY852256:QUB852258 RDU852256:RDX852258 RNQ852256:RNT852258 RXM852256:RXP852258 SHI852256:SHL852258 SRE852256:SRH852258 TBA852256:TBD852258 TKW852256:TKZ852258 TUS852256:TUV852258 UEO852256:UER852258 UOK852256:UON852258 UYG852256:UYJ852258 VIC852256:VIF852258 VRY852256:VSB852258 WBU852256:WBX852258 WLQ852256:WLT852258 WVM852256:WVP852258 E917792:H917794 JA917792:JD917794 SW917792:SZ917794 ACS917792:ACV917794 AMO917792:AMR917794 AWK917792:AWN917794 BGG917792:BGJ917794 BQC917792:BQF917794 BZY917792:CAB917794 CJU917792:CJX917794 CTQ917792:CTT917794 DDM917792:DDP917794 DNI917792:DNL917794 DXE917792:DXH917794 EHA917792:EHD917794 EQW917792:EQZ917794 FAS917792:FAV917794 FKO917792:FKR917794 FUK917792:FUN917794 GEG917792:GEJ917794 GOC917792:GOF917794 GXY917792:GYB917794 HHU917792:HHX917794 HRQ917792:HRT917794 IBM917792:IBP917794 ILI917792:ILL917794 IVE917792:IVH917794 JFA917792:JFD917794 JOW917792:JOZ917794 JYS917792:JYV917794 KIO917792:KIR917794 KSK917792:KSN917794 LCG917792:LCJ917794 LMC917792:LMF917794 LVY917792:LWB917794 MFU917792:MFX917794 MPQ917792:MPT917794 MZM917792:MZP917794 NJI917792:NJL917794 NTE917792:NTH917794 ODA917792:ODD917794 OMW917792:OMZ917794 OWS917792:OWV917794 PGO917792:PGR917794 PQK917792:PQN917794 QAG917792:QAJ917794 QKC917792:QKF917794 QTY917792:QUB917794 RDU917792:RDX917794 RNQ917792:RNT917794 RXM917792:RXP917794 SHI917792:SHL917794 SRE917792:SRH917794 TBA917792:TBD917794 TKW917792:TKZ917794 TUS917792:TUV917794 UEO917792:UER917794 UOK917792:UON917794 UYG917792:UYJ917794 VIC917792:VIF917794 VRY917792:VSB917794 WBU917792:WBX917794 WLQ917792:WLT917794 WVM917792:WVP917794 E983328:H983330 JA983328:JD983330 SW983328:SZ983330 ACS983328:ACV983330 AMO983328:AMR983330 AWK983328:AWN983330 BGG983328:BGJ983330 BQC983328:BQF983330 BZY983328:CAB983330 CJU983328:CJX983330 CTQ983328:CTT983330 DDM983328:DDP983330 DNI983328:DNL983330 DXE983328:DXH983330 EHA983328:EHD983330 EQW983328:EQZ983330 FAS983328:FAV983330 FKO983328:FKR983330 FUK983328:FUN983330 GEG983328:GEJ983330 GOC983328:GOF983330 GXY983328:GYB983330 HHU983328:HHX983330 HRQ983328:HRT983330 IBM983328:IBP983330 ILI983328:ILL983330 IVE983328:IVH983330 JFA983328:JFD983330 JOW983328:JOZ983330 JYS983328:JYV983330 KIO983328:KIR983330 KSK983328:KSN983330 LCG983328:LCJ983330 LMC983328:LMF983330 LVY983328:LWB983330 MFU983328:MFX983330 MPQ983328:MPT983330 MZM983328:MZP983330 NJI983328:NJL983330 NTE983328:NTH983330 ODA983328:ODD983330 OMW983328:OMZ983330 OWS983328:OWV983330 PGO983328:PGR983330 PQK983328:PQN983330 QAG983328:QAJ983330 QKC983328:QKF983330 QTY983328:QUB983330 RDU983328:RDX983330 RNQ983328:RNT983330 RXM983328:RXP983330 SHI983328:SHL983330 SRE983328:SRH983330 TBA983328:TBD983330 TKW983328:TKZ983330 TUS983328:TUV983330 UEO983328:UER983330 UOK983328:UON983330 UYG983328:UYJ983330 VIC983328:VIF983330 VRY983328:VSB983330 WBU983328:WBX983330 WLQ983328:WLT983330 WVM983328:WVP983330 E65991:H65991 JA65991:JD65991 SW65991:SZ65991 ACS65991:ACV65991 AMO65991:AMR65991 AWK65991:AWN65991 BGG65991:BGJ65991 BQC65991:BQF65991 BZY65991:CAB65991 CJU65991:CJX65991 CTQ65991:CTT65991 DDM65991:DDP65991 DNI65991:DNL65991 DXE65991:DXH65991 EHA65991:EHD65991 EQW65991:EQZ65991 FAS65991:FAV65991 FKO65991:FKR65991 FUK65991:FUN65991 GEG65991:GEJ65991 GOC65991:GOF65991 GXY65991:GYB65991 HHU65991:HHX65991 HRQ65991:HRT65991 IBM65991:IBP65991 ILI65991:ILL65991 IVE65991:IVH65991 JFA65991:JFD65991 JOW65991:JOZ65991 JYS65991:JYV65991 KIO65991:KIR65991 KSK65991:KSN65991 LCG65991:LCJ65991 LMC65991:LMF65991 LVY65991:LWB65991 MFU65991:MFX65991 MPQ65991:MPT65991 MZM65991:MZP65991 NJI65991:NJL65991 NTE65991:NTH65991 ODA65991:ODD65991 OMW65991:OMZ65991 OWS65991:OWV65991 PGO65991:PGR65991 PQK65991:PQN65991 QAG65991:QAJ65991 QKC65991:QKF65991 QTY65991:QUB65991 RDU65991:RDX65991 RNQ65991:RNT65991 RXM65991:RXP65991 SHI65991:SHL65991 SRE65991:SRH65991 TBA65991:TBD65991 TKW65991:TKZ65991 TUS65991:TUV65991 UEO65991:UER65991 UOK65991:UON65991 UYG65991:UYJ65991 VIC65991:VIF65991 VRY65991:VSB65991 WBU65991:WBX65991 WLQ65991:WLT65991 WVM65991:WVP65991 E131527:H131527 JA131527:JD131527 SW131527:SZ131527 ACS131527:ACV131527 AMO131527:AMR131527 AWK131527:AWN131527 BGG131527:BGJ131527 BQC131527:BQF131527 BZY131527:CAB131527 CJU131527:CJX131527 CTQ131527:CTT131527 DDM131527:DDP131527 DNI131527:DNL131527 DXE131527:DXH131527 EHA131527:EHD131527 EQW131527:EQZ131527 FAS131527:FAV131527 FKO131527:FKR131527 FUK131527:FUN131527 GEG131527:GEJ131527 GOC131527:GOF131527 GXY131527:GYB131527 HHU131527:HHX131527 HRQ131527:HRT131527 IBM131527:IBP131527 ILI131527:ILL131527 IVE131527:IVH131527 JFA131527:JFD131527 JOW131527:JOZ131527 JYS131527:JYV131527 KIO131527:KIR131527 KSK131527:KSN131527 LCG131527:LCJ131527 LMC131527:LMF131527 LVY131527:LWB131527 MFU131527:MFX131527 MPQ131527:MPT131527 MZM131527:MZP131527 NJI131527:NJL131527 NTE131527:NTH131527 ODA131527:ODD131527 OMW131527:OMZ131527 OWS131527:OWV131527 PGO131527:PGR131527 PQK131527:PQN131527 QAG131527:QAJ131527 QKC131527:QKF131527 QTY131527:QUB131527 RDU131527:RDX131527 RNQ131527:RNT131527 RXM131527:RXP131527 SHI131527:SHL131527 SRE131527:SRH131527 TBA131527:TBD131527 TKW131527:TKZ131527 TUS131527:TUV131527 UEO131527:UER131527 UOK131527:UON131527 UYG131527:UYJ131527 VIC131527:VIF131527 VRY131527:VSB131527 WBU131527:WBX131527 WLQ131527:WLT131527 WVM131527:WVP131527 E197063:H197063 JA197063:JD197063 SW197063:SZ197063 ACS197063:ACV197063 AMO197063:AMR197063 AWK197063:AWN197063 BGG197063:BGJ197063 BQC197063:BQF197063 BZY197063:CAB197063 CJU197063:CJX197063 CTQ197063:CTT197063 DDM197063:DDP197063 DNI197063:DNL197063 DXE197063:DXH197063 EHA197063:EHD197063 EQW197063:EQZ197063 FAS197063:FAV197063 FKO197063:FKR197063 FUK197063:FUN197063 GEG197063:GEJ197063 GOC197063:GOF197063 GXY197063:GYB197063 HHU197063:HHX197063 HRQ197063:HRT197063 IBM197063:IBP197063 ILI197063:ILL197063 IVE197063:IVH197063 JFA197063:JFD197063 JOW197063:JOZ197063 JYS197063:JYV197063 KIO197063:KIR197063 KSK197063:KSN197063 LCG197063:LCJ197063 LMC197063:LMF197063 LVY197063:LWB197063 MFU197063:MFX197063 MPQ197063:MPT197063 MZM197063:MZP197063 NJI197063:NJL197063 NTE197063:NTH197063 ODA197063:ODD197063 OMW197063:OMZ197063 OWS197063:OWV197063 PGO197063:PGR197063 PQK197063:PQN197063 QAG197063:QAJ197063 QKC197063:QKF197063 QTY197063:QUB197063 RDU197063:RDX197063 RNQ197063:RNT197063 RXM197063:RXP197063 SHI197063:SHL197063 SRE197063:SRH197063 TBA197063:TBD197063 TKW197063:TKZ197063 TUS197063:TUV197063 UEO197063:UER197063 UOK197063:UON197063 UYG197063:UYJ197063 VIC197063:VIF197063 VRY197063:VSB197063 WBU197063:WBX197063 WLQ197063:WLT197063 WVM197063:WVP197063 E262599:H262599 JA262599:JD262599 SW262599:SZ262599 ACS262599:ACV262599 AMO262599:AMR262599 AWK262599:AWN262599 BGG262599:BGJ262599 BQC262599:BQF262599 BZY262599:CAB262599 CJU262599:CJX262599 CTQ262599:CTT262599 DDM262599:DDP262599 DNI262599:DNL262599 DXE262599:DXH262599 EHA262599:EHD262599 EQW262599:EQZ262599 FAS262599:FAV262599 FKO262599:FKR262599 FUK262599:FUN262599 GEG262599:GEJ262599 GOC262599:GOF262599 GXY262599:GYB262599 HHU262599:HHX262599 HRQ262599:HRT262599 IBM262599:IBP262599 ILI262599:ILL262599 IVE262599:IVH262599 JFA262599:JFD262599 JOW262599:JOZ262599 JYS262599:JYV262599 KIO262599:KIR262599 KSK262599:KSN262599 LCG262599:LCJ262599 LMC262599:LMF262599 LVY262599:LWB262599 MFU262599:MFX262599 MPQ262599:MPT262599 MZM262599:MZP262599 NJI262599:NJL262599 NTE262599:NTH262599 ODA262599:ODD262599 OMW262599:OMZ262599 OWS262599:OWV262599 PGO262599:PGR262599 PQK262599:PQN262599 QAG262599:QAJ262599 QKC262599:QKF262599 QTY262599:QUB262599 RDU262599:RDX262599 RNQ262599:RNT262599 RXM262599:RXP262599 SHI262599:SHL262599 SRE262599:SRH262599 TBA262599:TBD262599 TKW262599:TKZ262599 TUS262599:TUV262599 UEO262599:UER262599 UOK262599:UON262599 UYG262599:UYJ262599 VIC262599:VIF262599 VRY262599:VSB262599 WBU262599:WBX262599 WLQ262599:WLT262599 WVM262599:WVP262599 E328135:H328135 JA328135:JD328135 SW328135:SZ328135 ACS328135:ACV328135 AMO328135:AMR328135 AWK328135:AWN328135 BGG328135:BGJ328135 BQC328135:BQF328135 BZY328135:CAB328135 CJU328135:CJX328135 CTQ328135:CTT328135 DDM328135:DDP328135 DNI328135:DNL328135 DXE328135:DXH328135 EHA328135:EHD328135 EQW328135:EQZ328135 FAS328135:FAV328135 FKO328135:FKR328135 FUK328135:FUN328135 GEG328135:GEJ328135 GOC328135:GOF328135 GXY328135:GYB328135 HHU328135:HHX328135 HRQ328135:HRT328135 IBM328135:IBP328135 ILI328135:ILL328135 IVE328135:IVH328135 JFA328135:JFD328135 JOW328135:JOZ328135 JYS328135:JYV328135 KIO328135:KIR328135 KSK328135:KSN328135 LCG328135:LCJ328135 LMC328135:LMF328135 LVY328135:LWB328135 MFU328135:MFX328135 MPQ328135:MPT328135 MZM328135:MZP328135 NJI328135:NJL328135 NTE328135:NTH328135 ODA328135:ODD328135 OMW328135:OMZ328135 OWS328135:OWV328135 PGO328135:PGR328135 PQK328135:PQN328135 QAG328135:QAJ328135 QKC328135:QKF328135 QTY328135:QUB328135 RDU328135:RDX328135 RNQ328135:RNT328135 RXM328135:RXP328135 SHI328135:SHL328135 SRE328135:SRH328135 TBA328135:TBD328135 TKW328135:TKZ328135 TUS328135:TUV328135 UEO328135:UER328135 UOK328135:UON328135 UYG328135:UYJ328135 VIC328135:VIF328135 VRY328135:VSB328135 WBU328135:WBX328135 WLQ328135:WLT328135 WVM328135:WVP328135 E393671:H393671 JA393671:JD393671 SW393671:SZ393671 ACS393671:ACV393671 AMO393671:AMR393671 AWK393671:AWN393671 BGG393671:BGJ393671 BQC393671:BQF393671 BZY393671:CAB393671 CJU393671:CJX393671 CTQ393671:CTT393671 DDM393671:DDP393671 DNI393671:DNL393671 DXE393671:DXH393671 EHA393671:EHD393671 EQW393671:EQZ393671 FAS393671:FAV393671 FKO393671:FKR393671 FUK393671:FUN393671 GEG393671:GEJ393671 GOC393671:GOF393671 GXY393671:GYB393671 HHU393671:HHX393671 HRQ393671:HRT393671 IBM393671:IBP393671 ILI393671:ILL393671 IVE393671:IVH393671 JFA393671:JFD393671 JOW393671:JOZ393671 JYS393671:JYV393671 KIO393671:KIR393671 KSK393671:KSN393671 LCG393671:LCJ393671 LMC393671:LMF393671 LVY393671:LWB393671 MFU393671:MFX393671 MPQ393671:MPT393671 MZM393671:MZP393671 NJI393671:NJL393671 NTE393671:NTH393671 ODA393671:ODD393671 OMW393671:OMZ393671 OWS393671:OWV393671 PGO393671:PGR393671 PQK393671:PQN393671 QAG393671:QAJ393671 QKC393671:QKF393671 QTY393671:QUB393671 RDU393671:RDX393671 RNQ393671:RNT393671 RXM393671:RXP393671 SHI393671:SHL393671 SRE393671:SRH393671 TBA393671:TBD393671 TKW393671:TKZ393671 TUS393671:TUV393671 UEO393671:UER393671 UOK393671:UON393671 UYG393671:UYJ393671 VIC393671:VIF393671 VRY393671:VSB393671 WBU393671:WBX393671 WLQ393671:WLT393671 WVM393671:WVP393671 E459207:H459207 JA459207:JD459207 SW459207:SZ459207 ACS459207:ACV459207 AMO459207:AMR459207 AWK459207:AWN459207 BGG459207:BGJ459207 BQC459207:BQF459207 BZY459207:CAB459207 CJU459207:CJX459207 CTQ459207:CTT459207 DDM459207:DDP459207 DNI459207:DNL459207 DXE459207:DXH459207 EHA459207:EHD459207 EQW459207:EQZ459207 FAS459207:FAV459207 FKO459207:FKR459207 FUK459207:FUN459207 GEG459207:GEJ459207 GOC459207:GOF459207 GXY459207:GYB459207 HHU459207:HHX459207 HRQ459207:HRT459207 IBM459207:IBP459207 ILI459207:ILL459207 IVE459207:IVH459207 JFA459207:JFD459207 JOW459207:JOZ459207 JYS459207:JYV459207 KIO459207:KIR459207 KSK459207:KSN459207 LCG459207:LCJ459207 LMC459207:LMF459207 LVY459207:LWB459207 MFU459207:MFX459207 MPQ459207:MPT459207 MZM459207:MZP459207 NJI459207:NJL459207 NTE459207:NTH459207 ODA459207:ODD459207 OMW459207:OMZ459207 OWS459207:OWV459207 PGO459207:PGR459207 PQK459207:PQN459207 QAG459207:QAJ459207 QKC459207:QKF459207 QTY459207:QUB459207 RDU459207:RDX459207 RNQ459207:RNT459207 RXM459207:RXP459207 SHI459207:SHL459207 SRE459207:SRH459207 TBA459207:TBD459207 TKW459207:TKZ459207 TUS459207:TUV459207 UEO459207:UER459207 UOK459207:UON459207 UYG459207:UYJ459207 VIC459207:VIF459207 VRY459207:VSB459207 WBU459207:WBX459207 WLQ459207:WLT459207 WVM459207:WVP459207 E524743:H524743 JA524743:JD524743 SW524743:SZ524743 ACS524743:ACV524743 AMO524743:AMR524743 AWK524743:AWN524743 BGG524743:BGJ524743 BQC524743:BQF524743 BZY524743:CAB524743 CJU524743:CJX524743 CTQ524743:CTT524743 DDM524743:DDP524743 DNI524743:DNL524743 DXE524743:DXH524743 EHA524743:EHD524743 EQW524743:EQZ524743 FAS524743:FAV524743 FKO524743:FKR524743 FUK524743:FUN524743 GEG524743:GEJ524743 GOC524743:GOF524743 GXY524743:GYB524743 HHU524743:HHX524743 HRQ524743:HRT524743 IBM524743:IBP524743 ILI524743:ILL524743 IVE524743:IVH524743 JFA524743:JFD524743 JOW524743:JOZ524743 JYS524743:JYV524743 KIO524743:KIR524743 KSK524743:KSN524743 LCG524743:LCJ524743 LMC524743:LMF524743 LVY524743:LWB524743 MFU524743:MFX524743 MPQ524743:MPT524743 MZM524743:MZP524743 NJI524743:NJL524743 NTE524743:NTH524743 ODA524743:ODD524743 OMW524743:OMZ524743 OWS524743:OWV524743 PGO524743:PGR524743 PQK524743:PQN524743 QAG524743:QAJ524743 QKC524743:QKF524743 QTY524743:QUB524743 RDU524743:RDX524743 RNQ524743:RNT524743 RXM524743:RXP524743 SHI524743:SHL524743 SRE524743:SRH524743 TBA524743:TBD524743 TKW524743:TKZ524743 TUS524743:TUV524743 UEO524743:UER524743 UOK524743:UON524743 UYG524743:UYJ524743 VIC524743:VIF524743 VRY524743:VSB524743 WBU524743:WBX524743 WLQ524743:WLT524743 WVM524743:WVP524743 E590279:H590279 JA590279:JD590279 SW590279:SZ590279 ACS590279:ACV590279 AMO590279:AMR590279 AWK590279:AWN590279 BGG590279:BGJ590279 BQC590279:BQF590279 BZY590279:CAB590279 CJU590279:CJX590279 CTQ590279:CTT590279 DDM590279:DDP590279 DNI590279:DNL590279 DXE590279:DXH590279 EHA590279:EHD590279 EQW590279:EQZ590279 FAS590279:FAV590279 FKO590279:FKR590279 FUK590279:FUN590279 GEG590279:GEJ590279 GOC590279:GOF590279 GXY590279:GYB590279 HHU590279:HHX590279 HRQ590279:HRT590279 IBM590279:IBP590279 ILI590279:ILL590279 IVE590279:IVH590279 JFA590279:JFD590279 JOW590279:JOZ590279 JYS590279:JYV590279 KIO590279:KIR590279 KSK590279:KSN590279 LCG590279:LCJ590279 LMC590279:LMF590279 LVY590279:LWB590279 MFU590279:MFX590279 MPQ590279:MPT590279 MZM590279:MZP590279 NJI590279:NJL590279 NTE590279:NTH590279 ODA590279:ODD590279 OMW590279:OMZ590279 OWS590279:OWV590279 PGO590279:PGR590279 PQK590279:PQN590279 QAG590279:QAJ590279 QKC590279:QKF590279 QTY590279:QUB590279 RDU590279:RDX590279 RNQ590279:RNT590279 RXM590279:RXP590279 SHI590279:SHL590279 SRE590279:SRH590279 TBA590279:TBD590279 TKW590279:TKZ590279 TUS590279:TUV590279 UEO590279:UER590279 UOK590279:UON590279 UYG590279:UYJ590279 VIC590279:VIF590279 VRY590279:VSB590279 WBU590279:WBX590279 WLQ590279:WLT590279 WVM590279:WVP590279 E655815:H655815 JA655815:JD655815 SW655815:SZ655815 ACS655815:ACV655815 AMO655815:AMR655815 AWK655815:AWN655815 BGG655815:BGJ655815 BQC655815:BQF655815 BZY655815:CAB655815 CJU655815:CJX655815 CTQ655815:CTT655815 DDM655815:DDP655815 DNI655815:DNL655815 DXE655815:DXH655815 EHA655815:EHD655815 EQW655815:EQZ655815 FAS655815:FAV655815 FKO655815:FKR655815 FUK655815:FUN655815 GEG655815:GEJ655815 GOC655815:GOF655815 GXY655815:GYB655815 HHU655815:HHX655815 HRQ655815:HRT655815 IBM655815:IBP655815 ILI655815:ILL655815 IVE655815:IVH655815 JFA655815:JFD655815 JOW655815:JOZ655815 JYS655815:JYV655815 KIO655815:KIR655815 KSK655815:KSN655815 LCG655815:LCJ655815 LMC655815:LMF655815 LVY655815:LWB655815 MFU655815:MFX655815 MPQ655815:MPT655815 MZM655815:MZP655815 NJI655815:NJL655815 NTE655815:NTH655815 ODA655815:ODD655815 OMW655815:OMZ655815 OWS655815:OWV655815 PGO655815:PGR655815 PQK655815:PQN655815 QAG655815:QAJ655815 QKC655815:QKF655815 QTY655815:QUB655815 RDU655815:RDX655815 RNQ655815:RNT655815 RXM655815:RXP655815 SHI655815:SHL655815 SRE655815:SRH655815 TBA655815:TBD655815 TKW655815:TKZ655815 TUS655815:TUV655815 UEO655815:UER655815 UOK655815:UON655815 UYG655815:UYJ655815 VIC655815:VIF655815 VRY655815:VSB655815 WBU655815:WBX655815 WLQ655815:WLT655815 WVM655815:WVP655815 E721351:H721351 JA721351:JD721351 SW721351:SZ721351 ACS721351:ACV721351 AMO721351:AMR721351 AWK721351:AWN721351 BGG721351:BGJ721351 BQC721351:BQF721351 BZY721351:CAB721351 CJU721351:CJX721351 CTQ721351:CTT721351 DDM721351:DDP721351 DNI721351:DNL721351 DXE721351:DXH721351 EHA721351:EHD721351 EQW721351:EQZ721351 FAS721351:FAV721351 FKO721351:FKR721351 FUK721351:FUN721351 GEG721351:GEJ721351 GOC721351:GOF721351 GXY721351:GYB721351 HHU721351:HHX721351 HRQ721351:HRT721351 IBM721351:IBP721351 ILI721351:ILL721351 IVE721351:IVH721351 JFA721351:JFD721351 JOW721351:JOZ721351 JYS721351:JYV721351 KIO721351:KIR721351 KSK721351:KSN721351 LCG721351:LCJ721351 LMC721351:LMF721351 LVY721351:LWB721351 MFU721351:MFX721351 MPQ721351:MPT721351 MZM721351:MZP721351 NJI721351:NJL721351 NTE721351:NTH721351 ODA721351:ODD721351 OMW721351:OMZ721351 OWS721351:OWV721351 PGO721351:PGR721351 PQK721351:PQN721351 QAG721351:QAJ721351 QKC721351:QKF721351 QTY721351:QUB721351 RDU721351:RDX721351 RNQ721351:RNT721351 RXM721351:RXP721351 SHI721351:SHL721351 SRE721351:SRH721351 TBA721351:TBD721351 TKW721351:TKZ721351 TUS721351:TUV721351 UEO721351:UER721351 UOK721351:UON721351 UYG721351:UYJ721351 VIC721351:VIF721351 VRY721351:VSB721351 WBU721351:WBX721351 WLQ721351:WLT721351 WVM721351:WVP721351 E786887:H786887 JA786887:JD786887 SW786887:SZ786887 ACS786887:ACV786887 AMO786887:AMR786887 AWK786887:AWN786887 BGG786887:BGJ786887 BQC786887:BQF786887 BZY786887:CAB786887 CJU786887:CJX786887 CTQ786887:CTT786887 DDM786887:DDP786887 DNI786887:DNL786887 DXE786887:DXH786887 EHA786887:EHD786887 EQW786887:EQZ786887 FAS786887:FAV786887 FKO786887:FKR786887 FUK786887:FUN786887 GEG786887:GEJ786887 GOC786887:GOF786887 GXY786887:GYB786887 HHU786887:HHX786887 HRQ786887:HRT786887 IBM786887:IBP786887 ILI786887:ILL786887 IVE786887:IVH786887 JFA786887:JFD786887 JOW786887:JOZ786887 JYS786887:JYV786887 KIO786887:KIR786887 KSK786887:KSN786887 LCG786887:LCJ786887 LMC786887:LMF786887 LVY786887:LWB786887 MFU786887:MFX786887 MPQ786887:MPT786887 MZM786887:MZP786887 NJI786887:NJL786887 NTE786887:NTH786887 ODA786887:ODD786887 OMW786887:OMZ786887 OWS786887:OWV786887 PGO786887:PGR786887 PQK786887:PQN786887 QAG786887:QAJ786887 QKC786887:QKF786887 QTY786887:QUB786887 RDU786887:RDX786887 RNQ786887:RNT786887 RXM786887:RXP786887 SHI786887:SHL786887 SRE786887:SRH786887 TBA786887:TBD786887 TKW786887:TKZ786887 TUS786887:TUV786887 UEO786887:UER786887 UOK786887:UON786887 UYG786887:UYJ786887 VIC786887:VIF786887 VRY786887:VSB786887 WBU786887:WBX786887 WLQ786887:WLT786887 WVM786887:WVP786887 E852423:H852423 JA852423:JD852423 SW852423:SZ852423 ACS852423:ACV852423 AMO852423:AMR852423 AWK852423:AWN852423 BGG852423:BGJ852423 BQC852423:BQF852423 BZY852423:CAB852423 CJU852423:CJX852423 CTQ852423:CTT852423 DDM852423:DDP852423 DNI852423:DNL852423 DXE852423:DXH852423 EHA852423:EHD852423 EQW852423:EQZ852423 FAS852423:FAV852423 FKO852423:FKR852423 FUK852423:FUN852423 GEG852423:GEJ852423 GOC852423:GOF852423 GXY852423:GYB852423 HHU852423:HHX852423 HRQ852423:HRT852423 IBM852423:IBP852423 ILI852423:ILL852423 IVE852423:IVH852423 JFA852423:JFD852423 JOW852423:JOZ852423 JYS852423:JYV852423 KIO852423:KIR852423 KSK852423:KSN852423 LCG852423:LCJ852423 LMC852423:LMF852423 LVY852423:LWB852423 MFU852423:MFX852423 MPQ852423:MPT852423 MZM852423:MZP852423 NJI852423:NJL852423 NTE852423:NTH852423 ODA852423:ODD852423 OMW852423:OMZ852423 OWS852423:OWV852423 PGO852423:PGR852423 PQK852423:PQN852423 QAG852423:QAJ852423 QKC852423:QKF852423 QTY852423:QUB852423 RDU852423:RDX852423 RNQ852423:RNT852423 RXM852423:RXP852423 SHI852423:SHL852423 SRE852423:SRH852423 TBA852423:TBD852423 TKW852423:TKZ852423 TUS852423:TUV852423 UEO852423:UER852423 UOK852423:UON852423 UYG852423:UYJ852423 VIC852423:VIF852423 VRY852423:VSB852423 WBU852423:WBX852423 WLQ852423:WLT852423 WVM852423:WVP852423 E917959:H917959 JA917959:JD917959 SW917959:SZ917959 ACS917959:ACV917959 AMO917959:AMR917959 AWK917959:AWN917959 BGG917959:BGJ917959 BQC917959:BQF917959 BZY917959:CAB917959 CJU917959:CJX917959 CTQ917959:CTT917959 DDM917959:DDP917959 DNI917959:DNL917959 DXE917959:DXH917959 EHA917959:EHD917959 EQW917959:EQZ917959 FAS917959:FAV917959 FKO917959:FKR917959 FUK917959:FUN917959 GEG917959:GEJ917959 GOC917959:GOF917959 GXY917959:GYB917959 HHU917959:HHX917959 HRQ917959:HRT917959 IBM917959:IBP917959 ILI917959:ILL917959 IVE917959:IVH917959 JFA917959:JFD917959 JOW917959:JOZ917959 JYS917959:JYV917959 KIO917959:KIR917959 KSK917959:KSN917959 LCG917959:LCJ917959 LMC917959:LMF917959 LVY917959:LWB917959 MFU917959:MFX917959 MPQ917959:MPT917959 MZM917959:MZP917959 NJI917959:NJL917959 NTE917959:NTH917959 ODA917959:ODD917959 OMW917959:OMZ917959 OWS917959:OWV917959 PGO917959:PGR917959 PQK917959:PQN917959 QAG917959:QAJ917959 QKC917959:QKF917959 QTY917959:QUB917959 RDU917959:RDX917959 RNQ917959:RNT917959 RXM917959:RXP917959 SHI917959:SHL917959 SRE917959:SRH917959 TBA917959:TBD917959 TKW917959:TKZ917959 TUS917959:TUV917959 UEO917959:UER917959 UOK917959:UON917959 UYG917959:UYJ917959 VIC917959:VIF917959 VRY917959:VSB917959 WBU917959:WBX917959 WLQ917959:WLT917959 WVM917959:WVP917959 E983495:H983495 JA983495:JD983495 SW983495:SZ983495 ACS983495:ACV983495 AMO983495:AMR983495 AWK983495:AWN983495 BGG983495:BGJ983495 BQC983495:BQF983495 BZY983495:CAB983495 CJU983495:CJX983495 CTQ983495:CTT983495 DDM983495:DDP983495 DNI983495:DNL983495 DXE983495:DXH983495 EHA983495:EHD983495 EQW983495:EQZ983495 FAS983495:FAV983495 FKO983495:FKR983495 FUK983495:FUN983495 GEG983495:GEJ983495 GOC983495:GOF983495 GXY983495:GYB983495 HHU983495:HHX983495 HRQ983495:HRT983495 IBM983495:IBP983495 ILI983495:ILL983495 IVE983495:IVH983495 JFA983495:JFD983495 JOW983495:JOZ983495 JYS983495:JYV983495 KIO983495:KIR983495 KSK983495:KSN983495 LCG983495:LCJ983495 LMC983495:LMF983495 LVY983495:LWB983495 MFU983495:MFX983495 MPQ983495:MPT983495 MZM983495:MZP983495 NJI983495:NJL983495 NTE983495:NTH983495 ODA983495:ODD983495 OMW983495:OMZ983495 OWS983495:OWV983495 PGO983495:PGR983495 PQK983495:PQN983495 QAG983495:QAJ983495 QKC983495:QKF983495 QTY983495:QUB983495 RDU983495:RDX983495 RNQ983495:RNT983495 RXM983495:RXP983495 SHI983495:SHL983495 SRE983495:SRH983495 TBA983495:TBD983495 TKW983495:TKZ983495 TUS983495:TUV983495 UEO983495:UER983495 UOK983495:UON983495 UYG983495:UYJ983495 VIC983495:VIF983495 VRY983495:VSB983495 WBU983495:WBX983495 WLQ983495:WLT983495 WVM983495:WVP983495 E66029:H66031 JA66029:JD66031 SW66029:SZ66031 ACS66029:ACV66031 AMO66029:AMR66031 AWK66029:AWN66031 BGG66029:BGJ66031 BQC66029:BQF66031 BZY66029:CAB66031 CJU66029:CJX66031 CTQ66029:CTT66031 DDM66029:DDP66031 DNI66029:DNL66031 DXE66029:DXH66031 EHA66029:EHD66031 EQW66029:EQZ66031 FAS66029:FAV66031 FKO66029:FKR66031 FUK66029:FUN66031 GEG66029:GEJ66031 GOC66029:GOF66031 GXY66029:GYB66031 HHU66029:HHX66031 HRQ66029:HRT66031 IBM66029:IBP66031 ILI66029:ILL66031 IVE66029:IVH66031 JFA66029:JFD66031 JOW66029:JOZ66031 JYS66029:JYV66031 KIO66029:KIR66031 KSK66029:KSN66031 LCG66029:LCJ66031 LMC66029:LMF66031 LVY66029:LWB66031 MFU66029:MFX66031 MPQ66029:MPT66031 MZM66029:MZP66031 NJI66029:NJL66031 NTE66029:NTH66031 ODA66029:ODD66031 OMW66029:OMZ66031 OWS66029:OWV66031 PGO66029:PGR66031 PQK66029:PQN66031 QAG66029:QAJ66031 QKC66029:QKF66031 QTY66029:QUB66031 RDU66029:RDX66031 RNQ66029:RNT66031 RXM66029:RXP66031 SHI66029:SHL66031 SRE66029:SRH66031 TBA66029:TBD66031 TKW66029:TKZ66031 TUS66029:TUV66031 UEO66029:UER66031 UOK66029:UON66031 UYG66029:UYJ66031 VIC66029:VIF66031 VRY66029:VSB66031 WBU66029:WBX66031 WLQ66029:WLT66031 WVM66029:WVP66031 E131565:H131567 JA131565:JD131567 SW131565:SZ131567 ACS131565:ACV131567 AMO131565:AMR131567 AWK131565:AWN131567 BGG131565:BGJ131567 BQC131565:BQF131567 BZY131565:CAB131567 CJU131565:CJX131567 CTQ131565:CTT131567 DDM131565:DDP131567 DNI131565:DNL131567 DXE131565:DXH131567 EHA131565:EHD131567 EQW131565:EQZ131567 FAS131565:FAV131567 FKO131565:FKR131567 FUK131565:FUN131567 GEG131565:GEJ131567 GOC131565:GOF131567 GXY131565:GYB131567 HHU131565:HHX131567 HRQ131565:HRT131567 IBM131565:IBP131567 ILI131565:ILL131567 IVE131565:IVH131567 JFA131565:JFD131567 JOW131565:JOZ131567 JYS131565:JYV131567 KIO131565:KIR131567 KSK131565:KSN131567 LCG131565:LCJ131567 LMC131565:LMF131567 LVY131565:LWB131567 MFU131565:MFX131567 MPQ131565:MPT131567 MZM131565:MZP131567 NJI131565:NJL131567 NTE131565:NTH131567 ODA131565:ODD131567 OMW131565:OMZ131567 OWS131565:OWV131567 PGO131565:PGR131567 PQK131565:PQN131567 QAG131565:QAJ131567 QKC131565:QKF131567 QTY131565:QUB131567 RDU131565:RDX131567 RNQ131565:RNT131567 RXM131565:RXP131567 SHI131565:SHL131567 SRE131565:SRH131567 TBA131565:TBD131567 TKW131565:TKZ131567 TUS131565:TUV131567 UEO131565:UER131567 UOK131565:UON131567 UYG131565:UYJ131567 VIC131565:VIF131567 VRY131565:VSB131567 WBU131565:WBX131567 WLQ131565:WLT131567 WVM131565:WVP131567 E197101:H197103 JA197101:JD197103 SW197101:SZ197103 ACS197101:ACV197103 AMO197101:AMR197103 AWK197101:AWN197103 BGG197101:BGJ197103 BQC197101:BQF197103 BZY197101:CAB197103 CJU197101:CJX197103 CTQ197101:CTT197103 DDM197101:DDP197103 DNI197101:DNL197103 DXE197101:DXH197103 EHA197101:EHD197103 EQW197101:EQZ197103 FAS197101:FAV197103 FKO197101:FKR197103 FUK197101:FUN197103 GEG197101:GEJ197103 GOC197101:GOF197103 GXY197101:GYB197103 HHU197101:HHX197103 HRQ197101:HRT197103 IBM197101:IBP197103 ILI197101:ILL197103 IVE197101:IVH197103 JFA197101:JFD197103 JOW197101:JOZ197103 JYS197101:JYV197103 KIO197101:KIR197103 KSK197101:KSN197103 LCG197101:LCJ197103 LMC197101:LMF197103 LVY197101:LWB197103 MFU197101:MFX197103 MPQ197101:MPT197103 MZM197101:MZP197103 NJI197101:NJL197103 NTE197101:NTH197103 ODA197101:ODD197103 OMW197101:OMZ197103 OWS197101:OWV197103 PGO197101:PGR197103 PQK197101:PQN197103 QAG197101:QAJ197103 QKC197101:QKF197103 QTY197101:QUB197103 RDU197101:RDX197103 RNQ197101:RNT197103 RXM197101:RXP197103 SHI197101:SHL197103 SRE197101:SRH197103 TBA197101:TBD197103 TKW197101:TKZ197103 TUS197101:TUV197103 UEO197101:UER197103 UOK197101:UON197103 UYG197101:UYJ197103 VIC197101:VIF197103 VRY197101:VSB197103 WBU197101:WBX197103 WLQ197101:WLT197103 WVM197101:WVP197103 E262637:H262639 JA262637:JD262639 SW262637:SZ262639 ACS262637:ACV262639 AMO262637:AMR262639 AWK262637:AWN262639 BGG262637:BGJ262639 BQC262637:BQF262639 BZY262637:CAB262639 CJU262637:CJX262639 CTQ262637:CTT262639 DDM262637:DDP262639 DNI262637:DNL262639 DXE262637:DXH262639 EHA262637:EHD262639 EQW262637:EQZ262639 FAS262637:FAV262639 FKO262637:FKR262639 FUK262637:FUN262639 GEG262637:GEJ262639 GOC262637:GOF262639 GXY262637:GYB262639 HHU262637:HHX262639 HRQ262637:HRT262639 IBM262637:IBP262639 ILI262637:ILL262639 IVE262637:IVH262639 JFA262637:JFD262639 JOW262637:JOZ262639 JYS262637:JYV262639 KIO262637:KIR262639 KSK262637:KSN262639 LCG262637:LCJ262639 LMC262637:LMF262639 LVY262637:LWB262639 MFU262637:MFX262639 MPQ262637:MPT262639 MZM262637:MZP262639 NJI262637:NJL262639 NTE262637:NTH262639 ODA262637:ODD262639 OMW262637:OMZ262639 OWS262637:OWV262639 PGO262637:PGR262639 PQK262637:PQN262639 QAG262637:QAJ262639 QKC262637:QKF262639 QTY262637:QUB262639 RDU262637:RDX262639 RNQ262637:RNT262639 RXM262637:RXP262639 SHI262637:SHL262639 SRE262637:SRH262639 TBA262637:TBD262639 TKW262637:TKZ262639 TUS262637:TUV262639 UEO262637:UER262639 UOK262637:UON262639 UYG262637:UYJ262639 VIC262637:VIF262639 VRY262637:VSB262639 WBU262637:WBX262639 WLQ262637:WLT262639 WVM262637:WVP262639 E328173:H328175 JA328173:JD328175 SW328173:SZ328175 ACS328173:ACV328175 AMO328173:AMR328175 AWK328173:AWN328175 BGG328173:BGJ328175 BQC328173:BQF328175 BZY328173:CAB328175 CJU328173:CJX328175 CTQ328173:CTT328175 DDM328173:DDP328175 DNI328173:DNL328175 DXE328173:DXH328175 EHA328173:EHD328175 EQW328173:EQZ328175 FAS328173:FAV328175 FKO328173:FKR328175 FUK328173:FUN328175 GEG328173:GEJ328175 GOC328173:GOF328175 GXY328173:GYB328175 HHU328173:HHX328175 HRQ328173:HRT328175 IBM328173:IBP328175 ILI328173:ILL328175 IVE328173:IVH328175 JFA328173:JFD328175 JOW328173:JOZ328175 JYS328173:JYV328175 KIO328173:KIR328175 KSK328173:KSN328175 LCG328173:LCJ328175 LMC328173:LMF328175 LVY328173:LWB328175 MFU328173:MFX328175 MPQ328173:MPT328175 MZM328173:MZP328175 NJI328173:NJL328175 NTE328173:NTH328175 ODA328173:ODD328175 OMW328173:OMZ328175 OWS328173:OWV328175 PGO328173:PGR328175 PQK328173:PQN328175 QAG328173:QAJ328175 QKC328173:QKF328175 QTY328173:QUB328175 RDU328173:RDX328175 RNQ328173:RNT328175 RXM328173:RXP328175 SHI328173:SHL328175 SRE328173:SRH328175 TBA328173:TBD328175 TKW328173:TKZ328175 TUS328173:TUV328175 UEO328173:UER328175 UOK328173:UON328175 UYG328173:UYJ328175 VIC328173:VIF328175 VRY328173:VSB328175 WBU328173:WBX328175 WLQ328173:WLT328175 WVM328173:WVP328175 E393709:H393711 JA393709:JD393711 SW393709:SZ393711 ACS393709:ACV393711 AMO393709:AMR393711 AWK393709:AWN393711 BGG393709:BGJ393711 BQC393709:BQF393711 BZY393709:CAB393711 CJU393709:CJX393711 CTQ393709:CTT393711 DDM393709:DDP393711 DNI393709:DNL393711 DXE393709:DXH393711 EHA393709:EHD393711 EQW393709:EQZ393711 FAS393709:FAV393711 FKO393709:FKR393711 FUK393709:FUN393711 GEG393709:GEJ393711 GOC393709:GOF393711 GXY393709:GYB393711 HHU393709:HHX393711 HRQ393709:HRT393711 IBM393709:IBP393711 ILI393709:ILL393711 IVE393709:IVH393711 JFA393709:JFD393711 JOW393709:JOZ393711 JYS393709:JYV393711 KIO393709:KIR393711 KSK393709:KSN393711 LCG393709:LCJ393711 LMC393709:LMF393711 LVY393709:LWB393711 MFU393709:MFX393711 MPQ393709:MPT393711 MZM393709:MZP393711 NJI393709:NJL393711 NTE393709:NTH393711 ODA393709:ODD393711 OMW393709:OMZ393711 OWS393709:OWV393711 PGO393709:PGR393711 PQK393709:PQN393711 QAG393709:QAJ393711 QKC393709:QKF393711 QTY393709:QUB393711 RDU393709:RDX393711 RNQ393709:RNT393711 RXM393709:RXP393711 SHI393709:SHL393711 SRE393709:SRH393711 TBA393709:TBD393711 TKW393709:TKZ393711 TUS393709:TUV393711 UEO393709:UER393711 UOK393709:UON393711 UYG393709:UYJ393711 VIC393709:VIF393711 VRY393709:VSB393711 WBU393709:WBX393711 WLQ393709:WLT393711 WVM393709:WVP393711 E459245:H459247 JA459245:JD459247 SW459245:SZ459247 ACS459245:ACV459247 AMO459245:AMR459247 AWK459245:AWN459247 BGG459245:BGJ459247 BQC459245:BQF459247 BZY459245:CAB459247 CJU459245:CJX459247 CTQ459245:CTT459247 DDM459245:DDP459247 DNI459245:DNL459247 DXE459245:DXH459247 EHA459245:EHD459247 EQW459245:EQZ459247 FAS459245:FAV459247 FKO459245:FKR459247 FUK459245:FUN459247 GEG459245:GEJ459247 GOC459245:GOF459247 GXY459245:GYB459247 HHU459245:HHX459247 HRQ459245:HRT459247 IBM459245:IBP459247 ILI459245:ILL459247 IVE459245:IVH459247 JFA459245:JFD459247 JOW459245:JOZ459247 JYS459245:JYV459247 KIO459245:KIR459247 KSK459245:KSN459247 LCG459245:LCJ459247 LMC459245:LMF459247 LVY459245:LWB459247 MFU459245:MFX459247 MPQ459245:MPT459247 MZM459245:MZP459247 NJI459245:NJL459247 NTE459245:NTH459247 ODA459245:ODD459247 OMW459245:OMZ459247 OWS459245:OWV459247 PGO459245:PGR459247 PQK459245:PQN459247 QAG459245:QAJ459247 QKC459245:QKF459247 QTY459245:QUB459247 RDU459245:RDX459247 RNQ459245:RNT459247 RXM459245:RXP459247 SHI459245:SHL459247 SRE459245:SRH459247 TBA459245:TBD459247 TKW459245:TKZ459247 TUS459245:TUV459247 UEO459245:UER459247 UOK459245:UON459247 UYG459245:UYJ459247 VIC459245:VIF459247 VRY459245:VSB459247 WBU459245:WBX459247 WLQ459245:WLT459247 WVM459245:WVP459247 E524781:H524783 JA524781:JD524783 SW524781:SZ524783 ACS524781:ACV524783 AMO524781:AMR524783 AWK524781:AWN524783 BGG524781:BGJ524783 BQC524781:BQF524783 BZY524781:CAB524783 CJU524781:CJX524783 CTQ524781:CTT524783 DDM524781:DDP524783 DNI524781:DNL524783 DXE524781:DXH524783 EHA524781:EHD524783 EQW524781:EQZ524783 FAS524781:FAV524783 FKO524781:FKR524783 FUK524781:FUN524783 GEG524781:GEJ524783 GOC524781:GOF524783 GXY524781:GYB524783 HHU524781:HHX524783 HRQ524781:HRT524783 IBM524781:IBP524783 ILI524781:ILL524783 IVE524781:IVH524783 JFA524781:JFD524783 JOW524781:JOZ524783 JYS524781:JYV524783 KIO524781:KIR524783 KSK524781:KSN524783 LCG524781:LCJ524783 LMC524781:LMF524783 LVY524781:LWB524783 MFU524781:MFX524783 MPQ524781:MPT524783 MZM524781:MZP524783 NJI524781:NJL524783 NTE524781:NTH524783 ODA524781:ODD524783 OMW524781:OMZ524783 OWS524781:OWV524783 PGO524781:PGR524783 PQK524781:PQN524783 QAG524781:QAJ524783 QKC524781:QKF524783 QTY524781:QUB524783 RDU524781:RDX524783 RNQ524781:RNT524783 RXM524781:RXP524783 SHI524781:SHL524783 SRE524781:SRH524783 TBA524781:TBD524783 TKW524781:TKZ524783 TUS524781:TUV524783 UEO524781:UER524783 UOK524781:UON524783 UYG524781:UYJ524783 VIC524781:VIF524783 VRY524781:VSB524783 WBU524781:WBX524783 WLQ524781:WLT524783 WVM524781:WVP524783 E590317:H590319 JA590317:JD590319 SW590317:SZ590319 ACS590317:ACV590319 AMO590317:AMR590319 AWK590317:AWN590319 BGG590317:BGJ590319 BQC590317:BQF590319 BZY590317:CAB590319 CJU590317:CJX590319 CTQ590317:CTT590319 DDM590317:DDP590319 DNI590317:DNL590319 DXE590317:DXH590319 EHA590317:EHD590319 EQW590317:EQZ590319 FAS590317:FAV590319 FKO590317:FKR590319 FUK590317:FUN590319 GEG590317:GEJ590319 GOC590317:GOF590319 GXY590317:GYB590319 HHU590317:HHX590319 HRQ590317:HRT590319 IBM590317:IBP590319 ILI590317:ILL590319 IVE590317:IVH590319 JFA590317:JFD590319 JOW590317:JOZ590319 JYS590317:JYV590319 KIO590317:KIR590319 KSK590317:KSN590319 LCG590317:LCJ590319 LMC590317:LMF590319 LVY590317:LWB590319 MFU590317:MFX590319 MPQ590317:MPT590319 MZM590317:MZP590319 NJI590317:NJL590319 NTE590317:NTH590319 ODA590317:ODD590319 OMW590317:OMZ590319 OWS590317:OWV590319 PGO590317:PGR590319 PQK590317:PQN590319 QAG590317:QAJ590319 QKC590317:QKF590319 QTY590317:QUB590319 RDU590317:RDX590319 RNQ590317:RNT590319 RXM590317:RXP590319 SHI590317:SHL590319 SRE590317:SRH590319 TBA590317:TBD590319 TKW590317:TKZ590319 TUS590317:TUV590319 UEO590317:UER590319 UOK590317:UON590319 UYG590317:UYJ590319 VIC590317:VIF590319 VRY590317:VSB590319 WBU590317:WBX590319 WLQ590317:WLT590319 WVM590317:WVP590319 E655853:H655855 JA655853:JD655855 SW655853:SZ655855 ACS655853:ACV655855 AMO655853:AMR655855 AWK655853:AWN655855 BGG655853:BGJ655855 BQC655853:BQF655855 BZY655853:CAB655855 CJU655853:CJX655855 CTQ655853:CTT655855 DDM655853:DDP655855 DNI655853:DNL655855 DXE655853:DXH655855 EHA655853:EHD655855 EQW655853:EQZ655855 FAS655853:FAV655855 FKO655853:FKR655855 FUK655853:FUN655855 GEG655853:GEJ655855 GOC655853:GOF655855 GXY655853:GYB655855 HHU655853:HHX655855 HRQ655853:HRT655855 IBM655853:IBP655855 ILI655853:ILL655855 IVE655853:IVH655855 JFA655853:JFD655855 JOW655853:JOZ655855 JYS655853:JYV655855 KIO655853:KIR655855 KSK655853:KSN655855 LCG655853:LCJ655855 LMC655853:LMF655855 LVY655853:LWB655855 MFU655853:MFX655855 MPQ655853:MPT655855 MZM655853:MZP655855 NJI655853:NJL655855 NTE655853:NTH655855 ODA655853:ODD655855 OMW655853:OMZ655855 OWS655853:OWV655855 PGO655853:PGR655855 PQK655853:PQN655855 QAG655853:QAJ655855 QKC655853:QKF655855 QTY655853:QUB655855 RDU655853:RDX655855 RNQ655853:RNT655855 RXM655853:RXP655855 SHI655853:SHL655855 SRE655853:SRH655855 TBA655853:TBD655855 TKW655853:TKZ655855 TUS655853:TUV655855 UEO655853:UER655855 UOK655853:UON655855 UYG655853:UYJ655855 VIC655853:VIF655855 VRY655853:VSB655855 WBU655853:WBX655855 WLQ655853:WLT655855 WVM655853:WVP655855 E721389:H721391 JA721389:JD721391 SW721389:SZ721391 ACS721389:ACV721391 AMO721389:AMR721391 AWK721389:AWN721391 BGG721389:BGJ721391 BQC721389:BQF721391 BZY721389:CAB721391 CJU721389:CJX721391 CTQ721389:CTT721391 DDM721389:DDP721391 DNI721389:DNL721391 DXE721389:DXH721391 EHA721389:EHD721391 EQW721389:EQZ721391 FAS721389:FAV721391 FKO721389:FKR721391 FUK721389:FUN721391 GEG721389:GEJ721391 GOC721389:GOF721391 GXY721389:GYB721391 HHU721389:HHX721391 HRQ721389:HRT721391 IBM721389:IBP721391 ILI721389:ILL721391 IVE721389:IVH721391 JFA721389:JFD721391 JOW721389:JOZ721391 JYS721389:JYV721391 KIO721389:KIR721391 KSK721389:KSN721391 LCG721389:LCJ721391 LMC721389:LMF721391 LVY721389:LWB721391 MFU721389:MFX721391 MPQ721389:MPT721391 MZM721389:MZP721391 NJI721389:NJL721391 NTE721389:NTH721391 ODA721389:ODD721391 OMW721389:OMZ721391 OWS721389:OWV721391 PGO721389:PGR721391 PQK721389:PQN721391 QAG721389:QAJ721391 QKC721389:QKF721391 QTY721389:QUB721391 RDU721389:RDX721391 RNQ721389:RNT721391 RXM721389:RXP721391 SHI721389:SHL721391 SRE721389:SRH721391 TBA721389:TBD721391 TKW721389:TKZ721391 TUS721389:TUV721391 UEO721389:UER721391 UOK721389:UON721391 UYG721389:UYJ721391 VIC721389:VIF721391 VRY721389:VSB721391 WBU721389:WBX721391 WLQ721389:WLT721391 WVM721389:WVP721391 E786925:H786927 JA786925:JD786927 SW786925:SZ786927 ACS786925:ACV786927 AMO786925:AMR786927 AWK786925:AWN786927 BGG786925:BGJ786927 BQC786925:BQF786927 BZY786925:CAB786927 CJU786925:CJX786927 CTQ786925:CTT786927 DDM786925:DDP786927 DNI786925:DNL786927 DXE786925:DXH786927 EHA786925:EHD786927 EQW786925:EQZ786927 FAS786925:FAV786927 FKO786925:FKR786927 FUK786925:FUN786927 GEG786925:GEJ786927 GOC786925:GOF786927 GXY786925:GYB786927 HHU786925:HHX786927 HRQ786925:HRT786927 IBM786925:IBP786927 ILI786925:ILL786927 IVE786925:IVH786927 JFA786925:JFD786927 JOW786925:JOZ786927 JYS786925:JYV786927 KIO786925:KIR786927 KSK786925:KSN786927 LCG786925:LCJ786927 LMC786925:LMF786927 LVY786925:LWB786927 MFU786925:MFX786927 MPQ786925:MPT786927 MZM786925:MZP786927 NJI786925:NJL786927 NTE786925:NTH786927 ODA786925:ODD786927 OMW786925:OMZ786927 OWS786925:OWV786927 PGO786925:PGR786927 PQK786925:PQN786927 QAG786925:QAJ786927 QKC786925:QKF786927 QTY786925:QUB786927 RDU786925:RDX786927 RNQ786925:RNT786927 RXM786925:RXP786927 SHI786925:SHL786927 SRE786925:SRH786927 TBA786925:TBD786927 TKW786925:TKZ786927 TUS786925:TUV786927 UEO786925:UER786927 UOK786925:UON786927 UYG786925:UYJ786927 VIC786925:VIF786927 VRY786925:VSB786927 WBU786925:WBX786927 WLQ786925:WLT786927 WVM786925:WVP786927 E852461:H852463 JA852461:JD852463 SW852461:SZ852463 ACS852461:ACV852463 AMO852461:AMR852463 AWK852461:AWN852463 BGG852461:BGJ852463 BQC852461:BQF852463 BZY852461:CAB852463 CJU852461:CJX852463 CTQ852461:CTT852463 DDM852461:DDP852463 DNI852461:DNL852463 DXE852461:DXH852463 EHA852461:EHD852463 EQW852461:EQZ852463 FAS852461:FAV852463 FKO852461:FKR852463 FUK852461:FUN852463 GEG852461:GEJ852463 GOC852461:GOF852463 GXY852461:GYB852463 HHU852461:HHX852463 HRQ852461:HRT852463 IBM852461:IBP852463 ILI852461:ILL852463 IVE852461:IVH852463 JFA852461:JFD852463 JOW852461:JOZ852463 JYS852461:JYV852463 KIO852461:KIR852463 KSK852461:KSN852463 LCG852461:LCJ852463 LMC852461:LMF852463 LVY852461:LWB852463 MFU852461:MFX852463 MPQ852461:MPT852463 MZM852461:MZP852463 NJI852461:NJL852463 NTE852461:NTH852463 ODA852461:ODD852463 OMW852461:OMZ852463 OWS852461:OWV852463 PGO852461:PGR852463 PQK852461:PQN852463 QAG852461:QAJ852463 QKC852461:QKF852463 QTY852461:QUB852463 RDU852461:RDX852463 RNQ852461:RNT852463 RXM852461:RXP852463 SHI852461:SHL852463 SRE852461:SRH852463 TBA852461:TBD852463 TKW852461:TKZ852463 TUS852461:TUV852463 UEO852461:UER852463 UOK852461:UON852463 UYG852461:UYJ852463 VIC852461:VIF852463 VRY852461:VSB852463 WBU852461:WBX852463 WLQ852461:WLT852463 WVM852461:WVP852463 E917997:H917999 JA917997:JD917999 SW917997:SZ917999 ACS917997:ACV917999 AMO917997:AMR917999 AWK917997:AWN917999 BGG917997:BGJ917999 BQC917997:BQF917999 BZY917997:CAB917999 CJU917997:CJX917999 CTQ917997:CTT917999 DDM917997:DDP917999 DNI917997:DNL917999 DXE917997:DXH917999 EHA917997:EHD917999 EQW917997:EQZ917999 FAS917997:FAV917999 FKO917997:FKR917999 FUK917997:FUN917999 GEG917997:GEJ917999 GOC917997:GOF917999 GXY917997:GYB917999 HHU917997:HHX917999 HRQ917997:HRT917999 IBM917997:IBP917999 ILI917997:ILL917999 IVE917997:IVH917999 JFA917997:JFD917999 JOW917997:JOZ917999 JYS917997:JYV917999 KIO917997:KIR917999 KSK917997:KSN917999 LCG917997:LCJ917999 LMC917997:LMF917999 LVY917997:LWB917999 MFU917997:MFX917999 MPQ917997:MPT917999 MZM917997:MZP917999 NJI917997:NJL917999 NTE917997:NTH917999 ODA917997:ODD917999 OMW917997:OMZ917999 OWS917997:OWV917999 PGO917997:PGR917999 PQK917997:PQN917999 QAG917997:QAJ917999 QKC917997:QKF917999 QTY917997:QUB917999 RDU917997:RDX917999 RNQ917997:RNT917999 RXM917997:RXP917999 SHI917997:SHL917999 SRE917997:SRH917999 TBA917997:TBD917999 TKW917997:TKZ917999 TUS917997:TUV917999 UEO917997:UER917999 UOK917997:UON917999 UYG917997:UYJ917999 VIC917997:VIF917999 VRY917997:VSB917999 WBU917997:WBX917999 WLQ917997:WLT917999 WVM917997:WVP917999 E983533:H983535 JA983533:JD983535 SW983533:SZ983535 ACS983533:ACV983535 AMO983533:AMR983535 AWK983533:AWN983535 BGG983533:BGJ983535 BQC983533:BQF983535 BZY983533:CAB983535 CJU983533:CJX983535 CTQ983533:CTT983535 DDM983533:DDP983535 DNI983533:DNL983535 DXE983533:DXH983535 EHA983533:EHD983535 EQW983533:EQZ983535 FAS983533:FAV983535 FKO983533:FKR983535 FUK983533:FUN983535 GEG983533:GEJ983535 GOC983533:GOF983535 GXY983533:GYB983535 HHU983533:HHX983535 HRQ983533:HRT983535 IBM983533:IBP983535 ILI983533:ILL983535 IVE983533:IVH983535 JFA983533:JFD983535 JOW983533:JOZ983535 JYS983533:JYV983535 KIO983533:KIR983535 KSK983533:KSN983535 LCG983533:LCJ983535 LMC983533:LMF983535 LVY983533:LWB983535 MFU983533:MFX983535 MPQ983533:MPT983535 MZM983533:MZP983535 NJI983533:NJL983535 NTE983533:NTH983535 ODA983533:ODD983535 OMW983533:OMZ983535 OWS983533:OWV983535 PGO983533:PGR983535 PQK983533:PQN983535 QAG983533:QAJ983535 QKC983533:QKF983535 QTY983533:QUB983535 RDU983533:RDX983535 RNQ983533:RNT983535 RXM983533:RXP983535 SHI983533:SHL983535 SRE983533:SRH983535 TBA983533:TBD983535 TKW983533:TKZ983535 TUS983533:TUV983535 UEO983533:UER983535 UOK983533:UON983535 UYG983533:UYJ983535 VIC983533:VIF983535 VRY983533:VSB983535 WBU983533:WBX983535 WLQ983533:WLT983535 WVM983533:WVP983535 F148:I148 F355:I355 F438:I440 F400:I400 F336 E467" xr:uid="{2B28E93A-9F44-4FA4-AF66-957CD56E2078}">
      <formula1>"YES, NO"</formula1>
    </dataValidation>
    <dataValidation type="list" allowBlank="1" showInputMessage="1" showErrorMessage="1" sqref="WVO983208:WVP983208 JC66:JD66 SY66:SZ66 ACU66:ACV66 AMQ66:AMR66 AWM66:AWN66 BGI66:BGJ66 BQE66:BQF66 CAA66:CAB66 CJW66:CJX66 CTS66:CTT66 DDO66:DDP66 DNK66:DNL66 DXG66:DXH66 EHC66:EHD66 EQY66:EQZ66 FAU66:FAV66 FKQ66:FKR66 FUM66:FUN66 GEI66:GEJ66 GOE66:GOF66 GYA66:GYB66 HHW66:HHX66 HRS66:HRT66 IBO66:IBP66 ILK66:ILL66 IVG66:IVH66 JFC66:JFD66 JOY66:JOZ66 JYU66:JYV66 KIQ66:KIR66 KSM66:KSN66 LCI66:LCJ66 LME66:LMF66 LWA66:LWB66 MFW66:MFX66 MPS66:MPT66 MZO66:MZP66 NJK66:NJL66 NTG66:NTH66 ODC66:ODD66 OMY66:OMZ66 OWU66:OWV66 PGQ66:PGR66 PQM66:PQN66 QAI66:QAJ66 QKE66:QKF66 QUA66:QUB66 RDW66:RDX66 RNS66:RNT66 RXO66:RXP66 SHK66:SHL66 SRG66:SRH66 TBC66:TBD66 TKY66:TKZ66 TUU66:TUV66 UEQ66:UER66 UOM66:UON66 UYI66:UYJ66 VIE66:VIF66 VSA66:VSB66 WBW66:WBX66 WLS66:WLT66 WVO66:WVP66 G65704:H65704 JC65704:JD65704 SY65704:SZ65704 ACU65704:ACV65704 AMQ65704:AMR65704 AWM65704:AWN65704 BGI65704:BGJ65704 BQE65704:BQF65704 CAA65704:CAB65704 CJW65704:CJX65704 CTS65704:CTT65704 DDO65704:DDP65704 DNK65704:DNL65704 DXG65704:DXH65704 EHC65704:EHD65704 EQY65704:EQZ65704 FAU65704:FAV65704 FKQ65704:FKR65704 FUM65704:FUN65704 GEI65704:GEJ65704 GOE65704:GOF65704 GYA65704:GYB65704 HHW65704:HHX65704 HRS65704:HRT65704 IBO65704:IBP65704 ILK65704:ILL65704 IVG65704:IVH65704 JFC65704:JFD65704 JOY65704:JOZ65704 JYU65704:JYV65704 KIQ65704:KIR65704 KSM65704:KSN65704 LCI65704:LCJ65704 LME65704:LMF65704 LWA65704:LWB65704 MFW65704:MFX65704 MPS65704:MPT65704 MZO65704:MZP65704 NJK65704:NJL65704 NTG65704:NTH65704 ODC65704:ODD65704 OMY65704:OMZ65704 OWU65704:OWV65704 PGQ65704:PGR65704 PQM65704:PQN65704 QAI65704:QAJ65704 QKE65704:QKF65704 QUA65704:QUB65704 RDW65704:RDX65704 RNS65704:RNT65704 RXO65704:RXP65704 SHK65704:SHL65704 SRG65704:SRH65704 TBC65704:TBD65704 TKY65704:TKZ65704 TUU65704:TUV65704 UEQ65704:UER65704 UOM65704:UON65704 UYI65704:UYJ65704 VIE65704:VIF65704 VSA65704:VSB65704 WBW65704:WBX65704 WLS65704:WLT65704 WVO65704:WVP65704 G131240:H131240 JC131240:JD131240 SY131240:SZ131240 ACU131240:ACV131240 AMQ131240:AMR131240 AWM131240:AWN131240 BGI131240:BGJ131240 BQE131240:BQF131240 CAA131240:CAB131240 CJW131240:CJX131240 CTS131240:CTT131240 DDO131240:DDP131240 DNK131240:DNL131240 DXG131240:DXH131240 EHC131240:EHD131240 EQY131240:EQZ131240 FAU131240:FAV131240 FKQ131240:FKR131240 FUM131240:FUN131240 GEI131240:GEJ131240 GOE131240:GOF131240 GYA131240:GYB131240 HHW131240:HHX131240 HRS131240:HRT131240 IBO131240:IBP131240 ILK131240:ILL131240 IVG131240:IVH131240 JFC131240:JFD131240 JOY131240:JOZ131240 JYU131240:JYV131240 KIQ131240:KIR131240 KSM131240:KSN131240 LCI131240:LCJ131240 LME131240:LMF131240 LWA131240:LWB131240 MFW131240:MFX131240 MPS131240:MPT131240 MZO131240:MZP131240 NJK131240:NJL131240 NTG131240:NTH131240 ODC131240:ODD131240 OMY131240:OMZ131240 OWU131240:OWV131240 PGQ131240:PGR131240 PQM131240:PQN131240 QAI131240:QAJ131240 QKE131240:QKF131240 QUA131240:QUB131240 RDW131240:RDX131240 RNS131240:RNT131240 RXO131240:RXP131240 SHK131240:SHL131240 SRG131240:SRH131240 TBC131240:TBD131240 TKY131240:TKZ131240 TUU131240:TUV131240 UEQ131240:UER131240 UOM131240:UON131240 UYI131240:UYJ131240 VIE131240:VIF131240 VSA131240:VSB131240 WBW131240:WBX131240 WLS131240:WLT131240 WVO131240:WVP131240 G196776:H196776 JC196776:JD196776 SY196776:SZ196776 ACU196776:ACV196776 AMQ196776:AMR196776 AWM196776:AWN196776 BGI196776:BGJ196776 BQE196776:BQF196776 CAA196776:CAB196776 CJW196776:CJX196776 CTS196776:CTT196776 DDO196776:DDP196776 DNK196776:DNL196776 DXG196776:DXH196776 EHC196776:EHD196776 EQY196776:EQZ196776 FAU196776:FAV196776 FKQ196776:FKR196776 FUM196776:FUN196776 GEI196776:GEJ196776 GOE196776:GOF196776 GYA196776:GYB196776 HHW196776:HHX196776 HRS196776:HRT196776 IBO196776:IBP196776 ILK196776:ILL196776 IVG196776:IVH196776 JFC196776:JFD196776 JOY196776:JOZ196776 JYU196776:JYV196776 KIQ196776:KIR196776 KSM196776:KSN196776 LCI196776:LCJ196776 LME196776:LMF196776 LWA196776:LWB196776 MFW196776:MFX196776 MPS196776:MPT196776 MZO196776:MZP196776 NJK196776:NJL196776 NTG196776:NTH196776 ODC196776:ODD196776 OMY196776:OMZ196776 OWU196776:OWV196776 PGQ196776:PGR196776 PQM196776:PQN196776 QAI196776:QAJ196776 QKE196776:QKF196776 QUA196776:QUB196776 RDW196776:RDX196776 RNS196776:RNT196776 RXO196776:RXP196776 SHK196776:SHL196776 SRG196776:SRH196776 TBC196776:TBD196776 TKY196776:TKZ196776 TUU196776:TUV196776 UEQ196776:UER196776 UOM196776:UON196776 UYI196776:UYJ196776 VIE196776:VIF196776 VSA196776:VSB196776 WBW196776:WBX196776 WLS196776:WLT196776 WVO196776:WVP196776 G262312:H262312 JC262312:JD262312 SY262312:SZ262312 ACU262312:ACV262312 AMQ262312:AMR262312 AWM262312:AWN262312 BGI262312:BGJ262312 BQE262312:BQF262312 CAA262312:CAB262312 CJW262312:CJX262312 CTS262312:CTT262312 DDO262312:DDP262312 DNK262312:DNL262312 DXG262312:DXH262312 EHC262312:EHD262312 EQY262312:EQZ262312 FAU262312:FAV262312 FKQ262312:FKR262312 FUM262312:FUN262312 GEI262312:GEJ262312 GOE262312:GOF262312 GYA262312:GYB262312 HHW262312:HHX262312 HRS262312:HRT262312 IBO262312:IBP262312 ILK262312:ILL262312 IVG262312:IVH262312 JFC262312:JFD262312 JOY262312:JOZ262312 JYU262312:JYV262312 KIQ262312:KIR262312 KSM262312:KSN262312 LCI262312:LCJ262312 LME262312:LMF262312 LWA262312:LWB262312 MFW262312:MFX262312 MPS262312:MPT262312 MZO262312:MZP262312 NJK262312:NJL262312 NTG262312:NTH262312 ODC262312:ODD262312 OMY262312:OMZ262312 OWU262312:OWV262312 PGQ262312:PGR262312 PQM262312:PQN262312 QAI262312:QAJ262312 QKE262312:QKF262312 QUA262312:QUB262312 RDW262312:RDX262312 RNS262312:RNT262312 RXO262312:RXP262312 SHK262312:SHL262312 SRG262312:SRH262312 TBC262312:TBD262312 TKY262312:TKZ262312 TUU262312:TUV262312 UEQ262312:UER262312 UOM262312:UON262312 UYI262312:UYJ262312 VIE262312:VIF262312 VSA262312:VSB262312 WBW262312:WBX262312 WLS262312:WLT262312 WVO262312:WVP262312 G327848:H327848 JC327848:JD327848 SY327848:SZ327848 ACU327848:ACV327848 AMQ327848:AMR327848 AWM327848:AWN327848 BGI327848:BGJ327848 BQE327848:BQF327848 CAA327848:CAB327848 CJW327848:CJX327848 CTS327848:CTT327848 DDO327848:DDP327848 DNK327848:DNL327848 DXG327848:DXH327848 EHC327848:EHD327848 EQY327848:EQZ327848 FAU327848:FAV327848 FKQ327848:FKR327848 FUM327848:FUN327848 GEI327848:GEJ327848 GOE327848:GOF327848 GYA327848:GYB327848 HHW327848:HHX327848 HRS327848:HRT327848 IBO327848:IBP327848 ILK327848:ILL327848 IVG327848:IVH327848 JFC327848:JFD327848 JOY327848:JOZ327848 JYU327848:JYV327848 KIQ327848:KIR327848 KSM327848:KSN327848 LCI327848:LCJ327848 LME327848:LMF327848 LWA327848:LWB327848 MFW327848:MFX327848 MPS327848:MPT327848 MZO327848:MZP327848 NJK327848:NJL327848 NTG327848:NTH327848 ODC327848:ODD327848 OMY327848:OMZ327848 OWU327848:OWV327848 PGQ327848:PGR327848 PQM327848:PQN327848 QAI327848:QAJ327848 QKE327848:QKF327848 QUA327848:QUB327848 RDW327848:RDX327848 RNS327848:RNT327848 RXO327848:RXP327848 SHK327848:SHL327848 SRG327848:SRH327848 TBC327848:TBD327848 TKY327848:TKZ327848 TUU327848:TUV327848 UEQ327848:UER327848 UOM327848:UON327848 UYI327848:UYJ327848 VIE327848:VIF327848 VSA327848:VSB327848 WBW327848:WBX327848 WLS327848:WLT327848 WVO327848:WVP327848 G393384:H393384 JC393384:JD393384 SY393384:SZ393384 ACU393384:ACV393384 AMQ393384:AMR393384 AWM393384:AWN393384 BGI393384:BGJ393384 BQE393384:BQF393384 CAA393384:CAB393384 CJW393384:CJX393384 CTS393384:CTT393384 DDO393384:DDP393384 DNK393384:DNL393384 DXG393384:DXH393384 EHC393384:EHD393384 EQY393384:EQZ393384 FAU393384:FAV393384 FKQ393384:FKR393384 FUM393384:FUN393384 GEI393384:GEJ393384 GOE393384:GOF393384 GYA393384:GYB393384 HHW393384:HHX393384 HRS393384:HRT393384 IBO393384:IBP393384 ILK393384:ILL393384 IVG393384:IVH393384 JFC393384:JFD393384 JOY393384:JOZ393384 JYU393384:JYV393384 KIQ393384:KIR393384 KSM393384:KSN393384 LCI393384:LCJ393384 LME393384:LMF393384 LWA393384:LWB393384 MFW393384:MFX393384 MPS393384:MPT393384 MZO393384:MZP393384 NJK393384:NJL393384 NTG393384:NTH393384 ODC393384:ODD393384 OMY393384:OMZ393384 OWU393384:OWV393384 PGQ393384:PGR393384 PQM393384:PQN393384 QAI393384:QAJ393384 QKE393384:QKF393384 QUA393384:QUB393384 RDW393384:RDX393384 RNS393384:RNT393384 RXO393384:RXP393384 SHK393384:SHL393384 SRG393384:SRH393384 TBC393384:TBD393384 TKY393384:TKZ393384 TUU393384:TUV393384 UEQ393384:UER393384 UOM393384:UON393384 UYI393384:UYJ393384 VIE393384:VIF393384 VSA393384:VSB393384 WBW393384:WBX393384 WLS393384:WLT393384 WVO393384:WVP393384 G458920:H458920 JC458920:JD458920 SY458920:SZ458920 ACU458920:ACV458920 AMQ458920:AMR458920 AWM458920:AWN458920 BGI458920:BGJ458920 BQE458920:BQF458920 CAA458920:CAB458920 CJW458920:CJX458920 CTS458920:CTT458920 DDO458920:DDP458920 DNK458920:DNL458920 DXG458920:DXH458920 EHC458920:EHD458920 EQY458920:EQZ458920 FAU458920:FAV458920 FKQ458920:FKR458920 FUM458920:FUN458920 GEI458920:GEJ458920 GOE458920:GOF458920 GYA458920:GYB458920 HHW458920:HHX458920 HRS458920:HRT458920 IBO458920:IBP458920 ILK458920:ILL458920 IVG458920:IVH458920 JFC458920:JFD458920 JOY458920:JOZ458920 JYU458920:JYV458920 KIQ458920:KIR458920 KSM458920:KSN458920 LCI458920:LCJ458920 LME458920:LMF458920 LWA458920:LWB458920 MFW458920:MFX458920 MPS458920:MPT458920 MZO458920:MZP458920 NJK458920:NJL458920 NTG458920:NTH458920 ODC458920:ODD458920 OMY458920:OMZ458920 OWU458920:OWV458920 PGQ458920:PGR458920 PQM458920:PQN458920 QAI458920:QAJ458920 QKE458920:QKF458920 QUA458920:QUB458920 RDW458920:RDX458920 RNS458920:RNT458920 RXO458920:RXP458920 SHK458920:SHL458920 SRG458920:SRH458920 TBC458920:TBD458920 TKY458920:TKZ458920 TUU458920:TUV458920 UEQ458920:UER458920 UOM458920:UON458920 UYI458920:UYJ458920 VIE458920:VIF458920 VSA458920:VSB458920 WBW458920:WBX458920 WLS458920:WLT458920 WVO458920:WVP458920 G524456:H524456 JC524456:JD524456 SY524456:SZ524456 ACU524456:ACV524456 AMQ524456:AMR524456 AWM524456:AWN524456 BGI524456:BGJ524456 BQE524456:BQF524456 CAA524456:CAB524456 CJW524456:CJX524456 CTS524456:CTT524456 DDO524456:DDP524456 DNK524456:DNL524456 DXG524456:DXH524456 EHC524456:EHD524456 EQY524456:EQZ524456 FAU524456:FAV524456 FKQ524456:FKR524456 FUM524456:FUN524456 GEI524456:GEJ524456 GOE524456:GOF524456 GYA524456:GYB524456 HHW524456:HHX524456 HRS524456:HRT524456 IBO524456:IBP524456 ILK524456:ILL524456 IVG524456:IVH524456 JFC524456:JFD524456 JOY524456:JOZ524456 JYU524456:JYV524456 KIQ524456:KIR524456 KSM524456:KSN524456 LCI524456:LCJ524456 LME524456:LMF524456 LWA524456:LWB524456 MFW524456:MFX524456 MPS524456:MPT524456 MZO524456:MZP524456 NJK524456:NJL524456 NTG524456:NTH524456 ODC524456:ODD524456 OMY524456:OMZ524456 OWU524456:OWV524456 PGQ524456:PGR524456 PQM524456:PQN524456 QAI524456:QAJ524456 QKE524456:QKF524456 QUA524456:QUB524456 RDW524456:RDX524456 RNS524456:RNT524456 RXO524456:RXP524456 SHK524456:SHL524456 SRG524456:SRH524456 TBC524456:TBD524456 TKY524456:TKZ524456 TUU524456:TUV524456 UEQ524456:UER524456 UOM524456:UON524456 UYI524456:UYJ524456 VIE524456:VIF524456 VSA524456:VSB524456 WBW524456:WBX524456 WLS524456:WLT524456 WVO524456:WVP524456 G589992:H589992 JC589992:JD589992 SY589992:SZ589992 ACU589992:ACV589992 AMQ589992:AMR589992 AWM589992:AWN589992 BGI589992:BGJ589992 BQE589992:BQF589992 CAA589992:CAB589992 CJW589992:CJX589992 CTS589992:CTT589992 DDO589992:DDP589992 DNK589992:DNL589992 DXG589992:DXH589992 EHC589992:EHD589992 EQY589992:EQZ589992 FAU589992:FAV589992 FKQ589992:FKR589992 FUM589992:FUN589992 GEI589992:GEJ589992 GOE589992:GOF589992 GYA589992:GYB589992 HHW589992:HHX589992 HRS589992:HRT589992 IBO589992:IBP589992 ILK589992:ILL589992 IVG589992:IVH589992 JFC589992:JFD589992 JOY589992:JOZ589992 JYU589992:JYV589992 KIQ589992:KIR589992 KSM589992:KSN589992 LCI589992:LCJ589992 LME589992:LMF589992 LWA589992:LWB589992 MFW589992:MFX589992 MPS589992:MPT589992 MZO589992:MZP589992 NJK589992:NJL589992 NTG589992:NTH589992 ODC589992:ODD589992 OMY589992:OMZ589992 OWU589992:OWV589992 PGQ589992:PGR589992 PQM589992:PQN589992 QAI589992:QAJ589992 QKE589992:QKF589992 QUA589992:QUB589992 RDW589992:RDX589992 RNS589992:RNT589992 RXO589992:RXP589992 SHK589992:SHL589992 SRG589992:SRH589992 TBC589992:TBD589992 TKY589992:TKZ589992 TUU589992:TUV589992 UEQ589992:UER589992 UOM589992:UON589992 UYI589992:UYJ589992 VIE589992:VIF589992 VSA589992:VSB589992 WBW589992:WBX589992 WLS589992:WLT589992 WVO589992:WVP589992 G655528:H655528 JC655528:JD655528 SY655528:SZ655528 ACU655528:ACV655528 AMQ655528:AMR655528 AWM655528:AWN655528 BGI655528:BGJ655528 BQE655528:BQF655528 CAA655528:CAB655528 CJW655528:CJX655528 CTS655528:CTT655528 DDO655528:DDP655528 DNK655528:DNL655528 DXG655528:DXH655528 EHC655528:EHD655528 EQY655528:EQZ655528 FAU655528:FAV655528 FKQ655528:FKR655528 FUM655528:FUN655528 GEI655528:GEJ655528 GOE655528:GOF655528 GYA655528:GYB655528 HHW655528:HHX655528 HRS655528:HRT655528 IBO655528:IBP655528 ILK655528:ILL655528 IVG655528:IVH655528 JFC655528:JFD655528 JOY655528:JOZ655528 JYU655528:JYV655528 KIQ655528:KIR655528 KSM655528:KSN655528 LCI655528:LCJ655528 LME655528:LMF655528 LWA655528:LWB655528 MFW655528:MFX655528 MPS655528:MPT655528 MZO655528:MZP655528 NJK655528:NJL655528 NTG655528:NTH655528 ODC655528:ODD655528 OMY655528:OMZ655528 OWU655528:OWV655528 PGQ655528:PGR655528 PQM655528:PQN655528 QAI655528:QAJ655528 QKE655528:QKF655528 QUA655528:QUB655528 RDW655528:RDX655528 RNS655528:RNT655528 RXO655528:RXP655528 SHK655528:SHL655528 SRG655528:SRH655528 TBC655528:TBD655528 TKY655528:TKZ655528 TUU655528:TUV655528 UEQ655528:UER655528 UOM655528:UON655528 UYI655528:UYJ655528 VIE655528:VIF655528 VSA655528:VSB655528 WBW655528:WBX655528 WLS655528:WLT655528 WVO655528:WVP655528 G721064:H721064 JC721064:JD721064 SY721064:SZ721064 ACU721064:ACV721064 AMQ721064:AMR721064 AWM721064:AWN721064 BGI721064:BGJ721064 BQE721064:BQF721064 CAA721064:CAB721064 CJW721064:CJX721064 CTS721064:CTT721064 DDO721064:DDP721064 DNK721064:DNL721064 DXG721064:DXH721064 EHC721064:EHD721064 EQY721064:EQZ721064 FAU721064:FAV721064 FKQ721064:FKR721064 FUM721064:FUN721064 GEI721064:GEJ721064 GOE721064:GOF721064 GYA721064:GYB721064 HHW721064:HHX721064 HRS721064:HRT721064 IBO721064:IBP721064 ILK721064:ILL721064 IVG721064:IVH721064 JFC721064:JFD721064 JOY721064:JOZ721064 JYU721064:JYV721064 KIQ721064:KIR721064 KSM721064:KSN721064 LCI721064:LCJ721064 LME721064:LMF721064 LWA721064:LWB721064 MFW721064:MFX721064 MPS721064:MPT721064 MZO721064:MZP721064 NJK721064:NJL721064 NTG721064:NTH721064 ODC721064:ODD721064 OMY721064:OMZ721064 OWU721064:OWV721064 PGQ721064:PGR721064 PQM721064:PQN721064 QAI721064:QAJ721064 QKE721064:QKF721064 QUA721064:QUB721064 RDW721064:RDX721064 RNS721064:RNT721064 RXO721064:RXP721064 SHK721064:SHL721064 SRG721064:SRH721064 TBC721064:TBD721064 TKY721064:TKZ721064 TUU721064:TUV721064 UEQ721064:UER721064 UOM721064:UON721064 UYI721064:UYJ721064 VIE721064:VIF721064 VSA721064:VSB721064 WBW721064:WBX721064 WLS721064:WLT721064 WVO721064:WVP721064 G786600:H786600 JC786600:JD786600 SY786600:SZ786600 ACU786600:ACV786600 AMQ786600:AMR786600 AWM786600:AWN786600 BGI786600:BGJ786600 BQE786600:BQF786600 CAA786600:CAB786600 CJW786600:CJX786600 CTS786600:CTT786600 DDO786600:DDP786600 DNK786600:DNL786600 DXG786600:DXH786600 EHC786600:EHD786600 EQY786600:EQZ786600 FAU786600:FAV786600 FKQ786600:FKR786600 FUM786600:FUN786600 GEI786600:GEJ786600 GOE786600:GOF786600 GYA786600:GYB786600 HHW786600:HHX786600 HRS786600:HRT786600 IBO786600:IBP786600 ILK786600:ILL786600 IVG786600:IVH786600 JFC786600:JFD786600 JOY786600:JOZ786600 JYU786600:JYV786600 KIQ786600:KIR786600 KSM786600:KSN786600 LCI786600:LCJ786600 LME786600:LMF786600 LWA786600:LWB786600 MFW786600:MFX786600 MPS786600:MPT786600 MZO786600:MZP786600 NJK786600:NJL786600 NTG786600:NTH786600 ODC786600:ODD786600 OMY786600:OMZ786600 OWU786600:OWV786600 PGQ786600:PGR786600 PQM786600:PQN786600 QAI786600:QAJ786600 QKE786600:QKF786600 QUA786600:QUB786600 RDW786600:RDX786600 RNS786600:RNT786600 RXO786600:RXP786600 SHK786600:SHL786600 SRG786600:SRH786600 TBC786600:TBD786600 TKY786600:TKZ786600 TUU786600:TUV786600 UEQ786600:UER786600 UOM786600:UON786600 UYI786600:UYJ786600 VIE786600:VIF786600 VSA786600:VSB786600 WBW786600:WBX786600 WLS786600:WLT786600 WVO786600:WVP786600 G852136:H852136 JC852136:JD852136 SY852136:SZ852136 ACU852136:ACV852136 AMQ852136:AMR852136 AWM852136:AWN852136 BGI852136:BGJ852136 BQE852136:BQF852136 CAA852136:CAB852136 CJW852136:CJX852136 CTS852136:CTT852136 DDO852136:DDP852136 DNK852136:DNL852136 DXG852136:DXH852136 EHC852136:EHD852136 EQY852136:EQZ852136 FAU852136:FAV852136 FKQ852136:FKR852136 FUM852136:FUN852136 GEI852136:GEJ852136 GOE852136:GOF852136 GYA852136:GYB852136 HHW852136:HHX852136 HRS852136:HRT852136 IBO852136:IBP852136 ILK852136:ILL852136 IVG852136:IVH852136 JFC852136:JFD852136 JOY852136:JOZ852136 JYU852136:JYV852136 KIQ852136:KIR852136 KSM852136:KSN852136 LCI852136:LCJ852136 LME852136:LMF852136 LWA852136:LWB852136 MFW852136:MFX852136 MPS852136:MPT852136 MZO852136:MZP852136 NJK852136:NJL852136 NTG852136:NTH852136 ODC852136:ODD852136 OMY852136:OMZ852136 OWU852136:OWV852136 PGQ852136:PGR852136 PQM852136:PQN852136 QAI852136:QAJ852136 QKE852136:QKF852136 QUA852136:QUB852136 RDW852136:RDX852136 RNS852136:RNT852136 RXO852136:RXP852136 SHK852136:SHL852136 SRG852136:SRH852136 TBC852136:TBD852136 TKY852136:TKZ852136 TUU852136:TUV852136 UEQ852136:UER852136 UOM852136:UON852136 UYI852136:UYJ852136 VIE852136:VIF852136 VSA852136:VSB852136 WBW852136:WBX852136 WLS852136:WLT852136 WVO852136:WVP852136 G917672:H917672 JC917672:JD917672 SY917672:SZ917672 ACU917672:ACV917672 AMQ917672:AMR917672 AWM917672:AWN917672 BGI917672:BGJ917672 BQE917672:BQF917672 CAA917672:CAB917672 CJW917672:CJX917672 CTS917672:CTT917672 DDO917672:DDP917672 DNK917672:DNL917672 DXG917672:DXH917672 EHC917672:EHD917672 EQY917672:EQZ917672 FAU917672:FAV917672 FKQ917672:FKR917672 FUM917672:FUN917672 GEI917672:GEJ917672 GOE917672:GOF917672 GYA917672:GYB917672 HHW917672:HHX917672 HRS917672:HRT917672 IBO917672:IBP917672 ILK917672:ILL917672 IVG917672:IVH917672 JFC917672:JFD917672 JOY917672:JOZ917672 JYU917672:JYV917672 KIQ917672:KIR917672 KSM917672:KSN917672 LCI917672:LCJ917672 LME917672:LMF917672 LWA917672:LWB917672 MFW917672:MFX917672 MPS917672:MPT917672 MZO917672:MZP917672 NJK917672:NJL917672 NTG917672:NTH917672 ODC917672:ODD917672 OMY917672:OMZ917672 OWU917672:OWV917672 PGQ917672:PGR917672 PQM917672:PQN917672 QAI917672:QAJ917672 QKE917672:QKF917672 QUA917672:QUB917672 RDW917672:RDX917672 RNS917672:RNT917672 RXO917672:RXP917672 SHK917672:SHL917672 SRG917672:SRH917672 TBC917672:TBD917672 TKY917672:TKZ917672 TUU917672:TUV917672 UEQ917672:UER917672 UOM917672:UON917672 UYI917672:UYJ917672 VIE917672:VIF917672 VSA917672:VSB917672 WBW917672:WBX917672 WLS917672:WLT917672 WVO917672:WVP917672 G983208:H983208 JC983208:JD983208 SY983208:SZ983208 ACU983208:ACV983208 AMQ983208:AMR983208 AWM983208:AWN983208 BGI983208:BGJ983208 BQE983208:BQF983208 CAA983208:CAB983208 CJW983208:CJX983208 CTS983208:CTT983208 DDO983208:DDP983208 DNK983208:DNL983208 DXG983208:DXH983208 EHC983208:EHD983208 EQY983208:EQZ983208 FAU983208:FAV983208 FKQ983208:FKR983208 FUM983208:FUN983208 GEI983208:GEJ983208 GOE983208:GOF983208 GYA983208:GYB983208 HHW983208:HHX983208 HRS983208:HRT983208 IBO983208:IBP983208 ILK983208:ILL983208 IVG983208:IVH983208 JFC983208:JFD983208 JOY983208:JOZ983208 JYU983208:JYV983208 KIQ983208:KIR983208 KSM983208:KSN983208 LCI983208:LCJ983208 LME983208:LMF983208 LWA983208:LWB983208 MFW983208:MFX983208 MPS983208:MPT983208 MZO983208:MZP983208 NJK983208:NJL983208 NTG983208:NTH983208 ODC983208:ODD983208 OMY983208:OMZ983208 OWU983208:OWV983208 PGQ983208:PGR983208 PQM983208:PQN983208 QAI983208:QAJ983208 QKE983208:QKF983208 QUA983208:QUB983208 RDW983208:RDX983208 RNS983208:RNT983208 RXO983208:RXP983208 SHK983208:SHL983208 SRG983208:SRH983208 TBC983208:TBD983208 TKY983208:TKZ983208 TUU983208:TUV983208 UEQ983208:UER983208 UOM983208:UON983208 UYI983208:UYJ983208 VIE983208:VIF983208 VSA983208:VSB983208 WBW983208:WBX983208 WLS983208:WLT983208" xr:uid="{C579E0D8-488C-4ACC-8B23-10F71C956705}">
      <formula1>$M$66:$M$69</formula1>
    </dataValidation>
    <dataValidation type="list" allowBlank="1" showInputMessage="1" showErrorMessage="1" sqref="WVM983208:WVN983208 JA66:JB66 SW66:SX66 ACS66:ACT66 AMO66:AMP66 AWK66:AWL66 BGG66:BGH66 BQC66:BQD66 BZY66:BZZ66 CJU66:CJV66 CTQ66:CTR66 DDM66:DDN66 DNI66:DNJ66 DXE66:DXF66 EHA66:EHB66 EQW66:EQX66 FAS66:FAT66 FKO66:FKP66 FUK66:FUL66 GEG66:GEH66 GOC66:GOD66 GXY66:GXZ66 HHU66:HHV66 HRQ66:HRR66 IBM66:IBN66 ILI66:ILJ66 IVE66:IVF66 JFA66:JFB66 JOW66:JOX66 JYS66:JYT66 KIO66:KIP66 KSK66:KSL66 LCG66:LCH66 LMC66:LMD66 LVY66:LVZ66 MFU66:MFV66 MPQ66:MPR66 MZM66:MZN66 NJI66:NJJ66 NTE66:NTF66 ODA66:ODB66 OMW66:OMX66 OWS66:OWT66 PGO66:PGP66 PQK66:PQL66 QAG66:QAH66 QKC66:QKD66 QTY66:QTZ66 RDU66:RDV66 RNQ66:RNR66 RXM66:RXN66 SHI66:SHJ66 SRE66:SRF66 TBA66:TBB66 TKW66:TKX66 TUS66:TUT66 UEO66:UEP66 UOK66:UOL66 UYG66:UYH66 VIC66:VID66 VRY66:VRZ66 WBU66:WBV66 WLQ66:WLR66 WVM66:WVN66 E65704:F65704 JA65704:JB65704 SW65704:SX65704 ACS65704:ACT65704 AMO65704:AMP65704 AWK65704:AWL65704 BGG65704:BGH65704 BQC65704:BQD65704 BZY65704:BZZ65704 CJU65704:CJV65704 CTQ65704:CTR65704 DDM65704:DDN65704 DNI65704:DNJ65704 DXE65704:DXF65704 EHA65704:EHB65704 EQW65704:EQX65704 FAS65704:FAT65704 FKO65704:FKP65704 FUK65704:FUL65704 GEG65704:GEH65704 GOC65704:GOD65704 GXY65704:GXZ65704 HHU65704:HHV65704 HRQ65704:HRR65704 IBM65704:IBN65704 ILI65704:ILJ65704 IVE65704:IVF65704 JFA65704:JFB65704 JOW65704:JOX65704 JYS65704:JYT65704 KIO65704:KIP65704 KSK65704:KSL65704 LCG65704:LCH65704 LMC65704:LMD65704 LVY65704:LVZ65704 MFU65704:MFV65704 MPQ65704:MPR65704 MZM65704:MZN65704 NJI65704:NJJ65704 NTE65704:NTF65704 ODA65704:ODB65704 OMW65704:OMX65704 OWS65704:OWT65704 PGO65704:PGP65704 PQK65704:PQL65704 QAG65704:QAH65704 QKC65704:QKD65704 QTY65704:QTZ65704 RDU65704:RDV65704 RNQ65704:RNR65704 RXM65704:RXN65704 SHI65704:SHJ65704 SRE65704:SRF65704 TBA65704:TBB65704 TKW65704:TKX65704 TUS65704:TUT65704 UEO65704:UEP65704 UOK65704:UOL65704 UYG65704:UYH65704 VIC65704:VID65704 VRY65704:VRZ65704 WBU65704:WBV65704 WLQ65704:WLR65704 WVM65704:WVN65704 E131240:F131240 JA131240:JB131240 SW131240:SX131240 ACS131240:ACT131240 AMO131240:AMP131240 AWK131240:AWL131240 BGG131240:BGH131240 BQC131240:BQD131240 BZY131240:BZZ131240 CJU131240:CJV131240 CTQ131240:CTR131240 DDM131240:DDN131240 DNI131240:DNJ131240 DXE131240:DXF131240 EHA131240:EHB131240 EQW131240:EQX131240 FAS131240:FAT131240 FKO131240:FKP131240 FUK131240:FUL131240 GEG131240:GEH131240 GOC131240:GOD131240 GXY131240:GXZ131240 HHU131240:HHV131240 HRQ131240:HRR131240 IBM131240:IBN131240 ILI131240:ILJ131240 IVE131240:IVF131240 JFA131240:JFB131240 JOW131240:JOX131240 JYS131240:JYT131240 KIO131240:KIP131240 KSK131240:KSL131240 LCG131240:LCH131240 LMC131240:LMD131240 LVY131240:LVZ131240 MFU131240:MFV131240 MPQ131240:MPR131240 MZM131240:MZN131240 NJI131240:NJJ131240 NTE131240:NTF131240 ODA131240:ODB131240 OMW131240:OMX131240 OWS131240:OWT131240 PGO131240:PGP131240 PQK131240:PQL131240 QAG131240:QAH131240 QKC131240:QKD131240 QTY131240:QTZ131240 RDU131240:RDV131240 RNQ131240:RNR131240 RXM131240:RXN131240 SHI131240:SHJ131240 SRE131240:SRF131240 TBA131240:TBB131240 TKW131240:TKX131240 TUS131240:TUT131240 UEO131240:UEP131240 UOK131240:UOL131240 UYG131240:UYH131240 VIC131240:VID131240 VRY131240:VRZ131240 WBU131240:WBV131240 WLQ131240:WLR131240 WVM131240:WVN131240 E196776:F196776 JA196776:JB196776 SW196776:SX196776 ACS196776:ACT196776 AMO196776:AMP196776 AWK196776:AWL196776 BGG196776:BGH196776 BQC196776:BQD196776 BZY196776:BZZ196776 CJU196776:CJV196776 CTQ196776:CTR196776 DDM196776:DDN196776 DNI196776:DNJ196776 DXE196776:DXF196776 EHA196776:EHB196776 EQW196776:EQX196776 FAS196776:FAT196776 FKO196776:FKP196776 FUK196776:FUL196776 GEG196776:GEH196776 GOC196776:GOD196776 GXY196776:GXZ196776 HHU196776:HHV196776 HRQ196776:HRR196776 IBM196776:IBN196776 ILI196776:ILJ196776 IVE196776:IVF196776 JFA196776:JFB196776 JOW196776:JOX196776 JYS196776:JYT196776 KIO196776:KIP196776 KSK196776:KSL196776 LCG196776:LCH196776 LMC196776:LMD196776 LVY196776:LVZ196776 MFU196776:MFV196776 MPQ196776:MPR196776 MZM196776:MZN196776 NJI196776:NJJ196776 NTE196776:NTF196776 ODA196776:ODB196776 OMW196776:OMX196776 OWS196776:OWT196776 PGO196776:PGP196776 PQK196776:PQL196776 QAG196776:QAH196776 QKC196776:QKD196776 QTY196776:QTZ196776 RDU196776:RDV196776 RNQ196776:RNR196776 RXM196776:RXN196776 SHI196776:SHJ196776 SRE196776:SRF196776 TBA196776:TBB196776 TKW196776:TKX196776 TUS196776:TUT196776 UEO196776:UEP196776 UOK196776:UOL196776 UYG196776:UYH196776 VIC196776:VID196776 VRY196776:VRZ196776 WBU196776:WBV196776 WLQ196776:WLR196776 WVM196776:WVN196776 E262312:F262312 JA262312:JB262312 SW262312:SX262312 ACS262312:ACT262312 AMO262312:AMP262312 AWK262312:AWL262312 BGG262312:BGH262312 BQC262312:BQD262312 BZY262312:BZZ262312 CJU262312:CJV262312 CTQ262312:CTR262312 DDM262312:DDN262312 DNI262312:DNJ262312 DXE262312:DXF262312 EHA262312:EHB262312 EQW262312:EQX262312 FAS262312:FAT262312 FKO262312:FKP262312 FUK262312:FUL262312 GEG262312:GEH262312 GOC262312:GOD262312 GXY262312:GXZ262312 HHU262312:HHV262312 HRQ262312:HRR262312 IBM262312:IBN262312 ILI262312:ILJ262312 IVE262312:IVF262312 JFA262312:JFB262312 JOW262312:JOX262312 JYS262312:JYT262312 KIO262312:KIP262312 KSK262312:KSL262312 LCG262312:LCH262312 LMC262312:LMD262312 LVY262312:LVZ262312 MFU262312:MFV262312 MPQ262312:MPR262312 MZM262312:MZN262312 NJI262312:NJJ262312 NTE262312:NTF262312 ODA262312:ODB262312 OMW262312:OMX262312 OWS262312:OWT262312 PGO262312:PGP262312 PQK262312:PQL262312 QAG262312:QAH262312 QKC262312:QKD262312 QTY262312:QTZ262312 RDU262312:RDV262312 RNQ262312:RNR262312 RXM262312:RXN262312 SHI262312:SHJ262312 SRE262312:SRF262312 TBA262312:TBB262312 TKW262312:TKX262312 TUS262312:TUT262312 UEO262312:UEP262312 UOK262312:UOL262312 UYG262312:UYH262312 VIC262312:VID262312 VRY262312:VRZ262312 WBU262312:WBV262312 WLQ262312:WLR262312 WVM262312:WVN262312 E327848:F327848 JA327848:JB327848 SW327848:SX327848 ACS327848:ACT327848 AMO327848:AMP327848 AWK327848:AWL327848 BGG327848:BGH327848 BQC327848:BQD327848 BZY327848:BZZ327848 CJU327848:CJV327848 CTQ327848:CTR327848 DDM327848:DDN327848 DNI327848:DNJ327848 DXE327848:DXF327848 EHA327848:EHB327848 EQW327848:EQX327848 FAS327848:FAT327848 FKO327848:FKP327848 FUK327848:FUL327848 GEG327848:GEH327848 GOC327848:GOD327848 GXY327848:GXZ327848 HHU327848:HHV327848 HRQ327848:HRR327848 IBM327848:IBN327848 ILI327848:ILJ327848 IVE327848:IVF327848 JFA327848:JFB327848 JOW327848:JOX327848 JYS327848:JYT327848 KIO327848:KIP327848 KSK327848:KSL327848 LCG327848:LCH327848 LMC327848:LMD327848 LVY327848:LVZ327848 MFU327848:MFV327848 MPQ327848:MPR327848 MZM327848:MZN327848 NJI327848:NJJ327848 NTE327848:NTF327848 ODA327848:ODB327848 OMW327848:OMX327848 OWS327848:OWT327848 PGO327848:PGP327848 PQK327848:PQL327848 QAG327848:QAH327848 QKC327848:QKD327848 QTY327848:QTZ327848 RDU327848:RDV327848 RNQ327848:RNR327848 RXM327848:RXN327848 SHI327848:SHJ327848 SRE327848:SRF327848 TBA327848:TBB327848 TKW327848:TKX327848 TUS327848:TUT327848 UEO327848:UEP327848 UOK327848:UOL327848 UYG327848:UYH327848 VIC327848:VID327848 VRY327848:VRZ327848 WBU327848:WBV327848 WLQ327848:WLR327848 WVM327848:WVN327848 E393384:F393384 JA393384:JB393384 SW393384:SX393384 ACS393384:ACT393384 AMO393384:AMP393384 AWK393384:AWL393384 BGG393384:BGH393384 BQC393384:BQD393384 BZY393384:BZZ393384 CJU393384:CJV393384 CTQ393384:CTR393384 DDM393384:DDN393384 DNI393384:DNJ393384 DXE393384:DXF393384 EHA393384:EHB393384 EQW393384:EQX393384 FAS393384:FAT393384 FKO393384:FKP393384 FUK393384:FUL393384 GEG393384:GEH393384 GOC393384:GOD393384 GXY393384:GXZ393384 HHU393384:HHV393384 HRQ393384:HRR393384 IBM393384:IBN393384 ILI393384:ILJ393384 IVE393384:IVF393384 JFA393384:JFB393384 JOW393384:JOX393384 JYS393384:JYT393384 KIO393384:KIP393384 KSK393384:KSL393384 LCG393384:LCH393384 LMC393384:LMD393384 LVY393384:LVZ393384 MFU393384:MFV393384 MPQ393384:MPR393384 MZM393384:MZN393384 NJI393384:NJJ393384 NTE393384:NTF393384 ODA393384:ODB393384 OMW393384:OMX393384 OWS393384:OWT393384 PGO393384:PGP393384 PQK393384:PQL393384 QAG393384:QAH393384 QKC393384:QKD393384 QTY393384:QTZ393384 RDU393384:RDV393384 RNQ393384:RNR393384 RXM393384:RXN393384 SHI393384:SHJ393384 SRE393384:SRF393384 TBA393384:TBB393384 TKW393384:TKX393384 TUS393384:TUT393384 UEO393384:UEP393384 UOK393384:UOL393384 UYG393384:UYH393384 VIC393384:VID393384 VRY393384:VRZ393384 WBU393384:WBV393384 WLQ393384:WLR393384 WVM393384:WVN393384 E458920:F458920 JA458920:JB458920 SW458920:SX458920 ACS458920:ACT458920 AMO458920:AMP458920 AWK458920:AWL458920 BGG458920:BGH458920 BQC458920:BQD458920 BZY458920:BZZ458920 CJU458920:CJV458920 CTQ458920:CTR458920 DDM458920:DDN458920 DNI458920:DNJ458920 DXE458920:DXF458920 EHA458920:EHB458920 EQW458920:EQX458920 FAS458920:FAT458920 FKO458920:FKP458920 FUK458920:FUL458920 GEG458920:GEH458920 GOC458920:GOD458920 GXY458920:GXZ458920 HHU458920:HHV458920 HRQ458920:HRR458920 IBM458920:IBN458920 ILI458920:ILJ458920 IVE458920:IVF458920 JFA458920:JFB458920 JOW458920:JOX458920 JYS458920:JYT458920 KIO458920:KIP458920 KSK458920:KSL458920 LCG458920:LCH458920 LMC458920:LMD458920 LVY458920:LVZ458920 MFU458920:MFV458920 MPQ458920:MPR458920 MZM458920:MZN458920 NJI458920:NJJ458920 NTE458920:NTF458920 ODA458920:ODB458920 OMW458920:OMX458920 OWS458920:OWT458920 PGO458920:PGP458920 PQK458920:PQL458920 QAG458920:QAH458920 QKC458920:QKD458920 QTY458920:QTZ458920 RDU458920:RDV458920 RNQ458920:RNR458920 RXM458920:RXN458920 SHI458920:SHJ458920 SRE458920:SRF458920 TBA458920:TBB458920 TKW458920:TKX458920 TUS458920:TUT458920 UEO458920:UEP458920 UOK458920:UOL458920 UYG458920:UYH458920 VIC458920:VID458920 VRY458920:VRZ458920 WBU458920:WBV458920 WLQ458920:WLR458920 WVM458920:WVN458920 E524456:F524456 JA524456:JB524456 SW524456:SX524456 ACS524456:ACT524456 AMO524456:AMP524456 AWK524456:AWL524456 BGG524456:BGH524456 BQC524456:BQD524456 BZY524456:BZZ524456 CJU524456:CJV524456 CTQ524456:CTR524456 DDM524456:DDN524456 DNI524456:DNJ524456 DXE524456:DXF524456 EHA524456:EHB524456 EQW524456:EQX524456 FAS524456:FAT524456 FKO524456:FKP524456 FUK524456:FUL524456 GEG524456:GEH524456 GOC524456:GOD524456 GXY524456:GXZ524456 HHU524456:HHV524456 HRQ524456:HRR524456 IBM524456:IBN524456 ILI524456:ILJ524456 IVE524456:IVF524456 JFA524456:JFB524456 JOW524456:JOX524456 JYS524456:JYT524456 KIO524456:KIP524456 KSK524456:KSL524456 LCG524456:LCH524456 LMC524456:LMD524456 LVY524456:LVZ524456 MFU524456:MFV524456 MPQ524456:MPR524456 MZM524456:MZN524456 NJI524456:NJJ524456 NTE524456:NTF524456 ODA524456:ODB524456 OMW524456:OMX524456 OWS524456:OWT524456 PGO524456:PGP524456 PQK524456:PQL524456 QAG524456:QAH524456 QKC524456:QKD524456 QTY524456:QTZ524456 RDU524456:RDV524456 RNQ524456:RNR524456 RXM524456:RXN524456 SHI524456:SHJ524456 SRE524456:SRF524456 TBA524456:TBB524456 TKW524456:TKX524456 TUS524456:TUT524456 UEO524456:UEP524456 UOK524456:UOL524456 UYG524456:UYH524456 VIC524456:VID524456 VRY524456:VRZ524456 WBU524456:WBV524456 WLQ524456:WLR524456 WVM524456:WVN524456 E589992:F589992 JA589992:JB589992 SW589992:SX589992 ACS589992:ACT589992 AMO589992:AMP589992 AWK589992:AWL589992 BGG589992:BGH589992 BQC589992:BQD589992 BZY589992:BZZ589992 CJU589992:CJV589992 CTQ589992:CTR589992 DDM589992:DDN589992 DNI589992:DNJ589992 DXE589992:DXF589992 EHA589992:EHB589992 EQW589992:EQX589992 FAS589992:FAT589992 FKO589992:FKP589992 FUK589992:FUL589992 GEG589992:GEH589992 GOC589992:GOD589992 GXY589992:GXZ589992 HHU589992:HHV589992 HRQ589992:HRR589992 IBM589992:IBN589992 ILI589992:ILJ589992 IVE589992:IVF589992 JFA589992:JFB589992 JOW589992:JOX589992 JYS589992:JYT589992 KIO589992:KIP589992 KSK589992:KSL589992 LCG589992:LCH589992 LMC589992:LMD589992 LVY589992:LVZ589992 MFU589992:MFV589992 MPQ589992:MPR589992 MZM589992:MZN589992 NJI589992:NJJ589992 NTE589992:NTF589992 ODA589992:ODB589992 OMW589992:OMX589992 OWS589992:OWT589992 PGO589992:PGP589992 PQK589992:PQL589992 QAG589992:QAH589992 QKC589992:QKD589992 QTY589992:QTZ589992 RDU589992:RDV589992 RNQ589992:RNR589992 RXM589992:RXN589992 SHI589992:SHJ589992 SRE589992:SRF589992 TBA589992:TBB589992 TKW589992:TKX589992 TUS589992:TUT589992 UEO589992:UEP589992 UOK589992:UOL589992 UYG589992:UYH589992 VIC589992:VID589992 VRY589992:VRZ589992 WBU589992:WBV589992 WLQ589992:WLR589992 WVM589992:WVN589992 E655528:F655528 JA655528:JB655528 SW655528:SX655528 ACS655528:ACT655528 AMO655528:AMP655528 AWK655528:AWL655528 BGG655528:BGH655528 BQC655528:BQD655528 BZY655528:BZZ655528 CJU655528:CJV655528 CTQ655528:CTR655528 DDM655528:DDN655528 DNI655528:DNJ655528 DXE655528:DXF655528 EHA655528:EHB655528 EQW655528:EQX655528 FAS655528:FAT655528 FKO655528:FKP655528 FUK655528:FUL655528 GEG655528:GEH655528 GOC655528:GOD655528 GXY655528:GXZ655528 HHU655528:HHV655528 HRQ655528:HRR655528 IBM655528:IBN655528 ILI655528:ILJ655528 IVE655528:IVF655528 JFA655528:JFB655528 JOW655528:JOX655528 JYS655528:JYT655528 KIO655528:KIP655528 KSK655528:KSL655528 LCG655528:LCH655528 LMC655528:LMD655528 LVY655528:LVZ655528 MFU655528:MFV655528 MPQ655528:MPR655528 MZM655528:MZN655528 NJI655528:NJJ655528 NTE655528:NTF655528 ODA655528:ODB655528 OMW655528:OMX655528 OWS655528:OWT655528 PGO655528:PGP655528 PQK655528:PQL655528 QAG655528:QAH655528 QKC655528:QKD655528 QTY655528:QTZ655528 RDU655528:RDV655528 RNQ655528:RNR655528 RXM655528:RXN655528 SHI655528:SHJ655528 SRE655528:SRF655528 TBA655528:TBB655528 TKW655528:TKX655528 TUS655528:TUT655528 UEO655528:UEP655528 UOK655528:UOL655528 UYG655528:UYH655528 VIC655528:VID655528 VRY655528:VRZ655528 WBU655528:WBV655528 WLQ655528:WLR655528 WVM655528:WVN655528 E721064:F721064 JA721064:JB721064 SW721064:SX721064 ACS721064:ACT721064 AMO721064:AMP721064 AWK721064:AWL721064 BGG721064:BGH721064 BQC721064:BQD721064 BZY721064:BZZ721064 CJU721064:CJV721064 CTQ721064:CTR721064 DDM721064:DDN721064 DNI721064:DNJ721064 DXE721064:DXF721064 EHA721064:EHB721064 EQW721064:EQX721064 FAS721064:FAT721064 FKO721064:FKP721064 FUK721064:FUL721064 GEG721064:GEH721064 GOC721064:GOD721064 GXY721064:GXZ721064 HHU721064:HHV721064 HRQ721064:HRR721064 IBM721064:IBN721064 ILI721064:ILJ721064 IVE721064:IVF721064 JFA721064:JFB721064 JOW721064:JOX721064 JYS721064:JYT721064 KIO721064:KIP721064 KSK721064:KSL721064 LCG721064:LCH721064 LMC721064:LMD721064 LVY721064:LVZ721064 MFU721064:MFV721064 MPQ721064:MPR721064 MZM721064:MZN721064 NJI721064:NJJ721064 NTE721064:NTF721064 ODA721064:ODB721064 OMW721064:OMX721064 OWS721064:OWT721064 PGO721064:PGP721064 PQK721064:PQL721064 QAG721064:QAH721064 QKC721064:QKD721064 QTY721064:QTZ721064 RDU721064:RDV721064 RNQ721064:RNR721064 RXM721064:RXN721064 SHI721064:SHJ721064 SRE721064:SRF721064 TBA721064:TBB721064 TKW721064:TKX721064 TUS721064:TUT721064 UEO721064:UEP721064 UOK721064:UOL721064 UYG721064:UYH721064 VIC721064:VID721064 VRY721064:VRZ721064 WBU721064:WBV721064 WLQ721064:WLR721064 WVM721064:WVN721064 E786600:F786600 JA786600:JB786600 SW786600:SX786600 ACS786600:ACT786600 AMO786600:AMP786600 AWK786600:AWL786600 BGG786600:BGH786600 BQC786600:BQD786600 BZY786600:BZZ786600 CJU786600:CJV786600 CTQ786600:CTR786600 DDM786600:DDN786600 DNI786600:DNJ786600 DXE786600:DXF786600 EHA786600:EHB786600 EQW786600:EQX786600 FAS786600:FAT786600 FKO786600:FKP786600 FUK786600:FUL786600 GEG786600:GEH786600 GOC786600:GOD786600 GXY786600:GXZ786600 HHU786600:HHV786600 HRQ786600:HRR786600 IBM786600:IBN786600 ILI786600:ILJ786600 IVE786600:IVF786600 JFA786600:JFB786600 JOW786600:JOX786600 JYS786600:JYT786600 KIO786600:KIP786600 KSK786600:KSL786600 LCG786600:LCH786600 LMC786600:LMD786600 LVY786600:LVZ786600 MFU786600:MFV786600 MPQ786600:MPR786600 MZM786600:MZN786600 NJI786600:NJJ786600 NTE786600:NTF786600 ODA786600:ODB786600 OMW786600:OMX786600 OWS786600:OWT786600 PGO786600:PGP786600 PQK786600:PQL786600 QAG786600:QAH786600 QKC786600:QKD786600 QTY786600:QTZ786600 RDU786600:RDV786600 RNQ786600:RNR786600 RXM786600:RXN786600 SHI786600:SHJ786600 SRE786600:SRF786600 TBA786600:TBB786600 TKW786600:TKX786600 TUS786600:TUT786600 UEO786600:UEP786600 UOK786600:UOL786600 UYG786600:UYH786600 VIC786600:VID786600 VRY786600:VRZ786600 WBU786600:WBV786600 WLQ786600:WLR786600 WVM786600:WVN786600 E852136:F852136 JA852136:JB852136 SW852136:SX852136 ACS852136:ACT852136 AMO852136:AMP852136 AWK852136:AWL852136 BGG852136:BGH852136 BQC852136:BQD852136 BZY852136:BZZ852136 CJU852136:CJV852136 CTQ852136:CTR852136 DDM852136:DDN852136 DNI852136:DNJ852136 DXE852136:DXF852136 EHA852136:EHB852136 EQW852136:EQX852136 FAS852136:FAT852136 FKO852136:FKP852136 FUK852136:FUL852136 GEG852136:GEH852136 GOC852136:GOD852136 GXY852136:GXZ852136 HHU852136:HHV852136 HRQ852136:HRR852136 IBM852136:IBN852136 ILI852136:ILJ852136 IVE852136:IVF852136 JFA852136:JFB852136 JOW852136:JOX852136 JYS852136:JYT852136 KIO852136:KIP852136 KSK852136:KSL852136 LCG852136:LCH852136 LMC852136:LMD852136 LVY852136:LVZ852136 MFU852136:MFV852136 MPQ852136:MPR852136 MZM852136:MZN852136 NJI852136:NJJ852136 NTE852136:NTF852136 ODA852136:ODB852136 OMW852136:OMX852136 OWS852136:OWT852136 PGO852136:PGP852136 PQK852136:PQL852136 QAG852136:QAH852136 QKC852136:QKD852136 QTY852136:QTZ852136 RDU852136:RDV852136 RNQ852136:RNR852136 RXM852136:RXN852136 SHI852136:SHJ852136 SRE852136:SRF852136 TBA852136:TBB852136 TKW852136:TKX852136 TUS852136:TUT852136 UEO852136:UEP852136 UOK852136:UOL852136 UYG852136:UYH852136 VIC852136:VID852136 VRY852136:VRZ852136 WBU852136:WBV852136 WLQ852136:WLR852136 WVM852136:WVN852136 E917672:F917672 JA917672:JB917672 SW917672:SX917672 ACS917672:ACT917672 AMO917672:AMP917672 AWK917672:AWL917672 BGG917672:BGH917672 BQC917672:BQD917672 BZY917672:BZZ917672 CJU917672:CJV917672 CTQ917672:CTR917672 DDM917672:DDN917672 DNI917672:DNJ917672 DXE917672:DXF917672 EHA917672:EHB917672 EQW917672:EQX917672 FAS917672:FAT917672 FKO917672:FKP917672 FUK917672:FUL917672 GEG917672:GEH917672 GOC917672:GOD917672 GXY917672:GXZ917672 HHU917672:HHV917672 HRQ917672:HRR917672 IBM917672:IBN917672 ILI917672:ILJ917672 IVE917672:IVF917672 JFA917672:JFB917672 JOW917672:JOX917672 JYS917672:JYT917672 KIO917672:KIP917672 KSK917672:KSL917672 LCG917672:LCH917672 LMC917672:LMD917672 LVY917672:LVZ917672 MFU917672:MFV917672 MPQ917672:MPR917672 MZM917672:MZN917672 NJI917672:NJJ917672 NTE917672:NTF917672 ODA917672:ODB917672 OMW917672:OMX917672 OWS917672:OWT917672 PGO917672:PGP917672 PQK917672:PQL917672 QAG917672:QAH917672 QKC917672:QKD917672 QTY917672:QTZ917672 RDU917672:RDV917672 RNQ917672:RNR917672 RXM917672:RXN917672 SHI917672:SHJ917672 SRE917672:SRF917672 TBA917672:TBB917672 TKW917672:TKX917672 TUS917672:TUT917672 UEO917672:UEP917672 UOK917672:UOL917672 UYG917672:UYH917672 VIC917672:VID917672 VRY917672:VRZ917672 WBU917672:WBV917672 WLQ917672:WLR917672 WVM917672:WVN917672 E983208:F983208 JA983208:JB983208 SW983208:SX983208 ACS983208:ACT983208 AMO983208:AMP983208 AWK983208:AWL983208 BGG983208:BGH983208 BQC983208:BQD983208 BZY983208:BZZ983208 CJU983208:CJV983208 CTQ983208:CTR983208 DDM983208:DDN983208 DNI983208:DNJ983208 DXE983208:DXF983208 EHA983208:EHB983208 EQW983208:EQX983208 FAS983208:FAT983208 FKO983208:FKP983208 FUK983208:FUL983208 GEG983208:GEH983208 GOC983208:GOD983208 GXY983208:GXZ983208 HHU983208:HHV983208 HRQ983208:HRR983208 IBM983208:IBN983208 ILI983208:ILJ983208 IVE983208:IVF983208 JFA983208:JFB983208 JOW983208:JOX983208 JYS983208:JYT983208 KIO983208:KIP983208 KSK983208:KSL983208 LCG983208:LCH983208 LMC983208:LMD983208 LVY983208:LVZ983208 MFU983208:MFV983208 MPQ983208:MPR983208 MZM983208:MZN983208 NJI983208:NJJ983208 NTE983208:NTF983208 ODA983208:ODB983208 OMW983208:OMX983208 OWS983208:OWT983208 PGO983208:PGP983208 PQK983208:PQL983208 QAG983208:QAH983208 QKC983208:QKD983208 QTY983208:QTZ983208 RDU983208:RDV983208 RNQ983208:RNR983208 RXM983208:RXN983208 SHI983208:SHJ983208 SRE983208:SRF983208 TBA983208:TBB983208 TKW983208:TKX983208 TUS983208:TUT983208 UEO983208:UEP983208 UOK983208:UOL983208 UYG983208:UYH983208 VIC983208:VID983208 VRY983208:VRZ983208 WBU983208:WBV983208 WLQ983208:WLR983208" xr:uid="{87A9B315-3E02-400D-B016-4FBFEFC8C755}">
      <formula1>$M$66:$M$68</formula1>
    </dataValidation>
    <dataValidation type="list" allowBlank="1" showInputMessage="1" showErrorMessage="1" sqref="G695:G699 JC695:JC699 SY695:SY699 ACU695:ACU699 AMQ695:AMQ699 AWM695:AWM699 BGI695:BGI699 BQE695:BQE699 CAA695:CAA699 CJW695:CJW699 CTS695:CTS699 DDO695:DDO699 DNK695:DNK699 DXG695:DXG699 EHC695:EHC699 EQY695:EQY699 FAU695:FAU699 FKQ695:FKQ699 FUM695:FUM699 GEI695:GEI699 GOE695:GOE699 GYA695:GYA699 HHW695:HHW699 HRS695:HRS699 IBO695:IBO699 ILK695:ILK699 IVG695:IVG699 JFC695:JFC699 JOY695:JOY699 JYU695:JYU699 KIQ695:KIQ699 KSM695:KSM699 LCI695:LCI699 LME695:LME699 LWA695:LWA699 MFW695:MFW699 MPS695:MPS699 MZO695:MZO699 NJK695:NJK699 NTG695:NTG699 ODC695:ODC699 OMY695:OMY699 OWU695:OWU699 PGQ695:PGQ699 PQM695:PQM699 QAI695:QAI699 QKE695:QKE699 QUA695:QUA699 RDW695:RDW699 RNS695:RNS699 RXO695:RXO699 SHK695:SHK699 SRG695:SRG699 TBC695:TBC699 TKY695:TKY699 TUU695:TUU699 UEQ695:UEQ699 UOM695:UOM699 UYI695:UYI699 VIE695:VIE699 VSA695:VSA699 WBW695:WBW699 WLS695:WLS699 WVO695:WVO699 G66231:G66235 JC66231:JC66235 SY66231:SY66235 ACU66231:ACU66235 AMQ66231:AMQ66235 AWM66231:AWM66235 BGI66231:BGI66235 BQE66231:BQE66235 CAA66231:CAA66235 CJW66231:CJW66235 CTS66231:CTS66235 DDO66231:DDO66235 DNK66231:DNK66235 DXG66231:DXG66235 EHC66231:EHC66235 EQY66231:EQY66235 FAU66231:FAU66235 FKQ66231:FKQ66235 FUM66231:FUM66235 GEI66231:GEI66235 GOE66231:GOE66235 GYA66231:GYA66235 HHW66231:HHW66235 HRS66231:HRS66235 IBO66231:IBO66235 ILK66231:ILK66235 IVG66231:IVG66235 JFC66231:JFC66235 JOY66231:JOY66235 JYU66231:JYU66235 KIQ66231:KIQ66235 KSM66231:KSM66235 LCI66231:LCI66235 LME66231:LME66235 LWA66231:LWA66235 MFW66231:MFW66235 MPS66231:MPS66235 MZO66231:MZO66235 NJK66231:NJK66235 NTG66231:NTG66235 ODC66231:ODC66235 OMY66231:OMY66235 OWU66231:OWU66235 PGQ66231:PGQ66235 PQM66231:PQM66235 QAI66231:QAI66235 QKE66231:QKE66235 QUA66231:QUA66235 RDW66231:RDW66235 RNS66231:RNS66235 RXO66231:RXO66235 SHK66231:SHK66235 SRG66231:SRG66235 TBC66231:TBC66235 TKY66231:TKY66235 TUU66231:TUU66235 UEQ66231:UEQ66235 UOM66231:UOM66235 UYI66231:UYI66235 VIE66231:VIE66235 VSA66231:VSA66235 WBW66231:WBW66235 WLS66231:WLS66235 WVO66231:WVO66235 G131767:G131771 JC131767:JC131771 SY131767:SY131771 ACU131767:ACU131771 AMQ131767:AMQ131771 AWM131767:AWM131771 BGI131767:BGI131771 BQE131767:BQE131771 CAA131767:CAA131771 CJW131767:CJW131771 CTS131767:CTS131771 DDO131767:DDO131771 DNK131767:DNK131771 DXG131767:DXG131771 EHC131767:EHC131771 EQY131767:EQY131771 FAU131767:FAU131771 FKQ131767:FKQ131771 FUM131767:FUM131771 GEI131767:GEI131771 GOE131767:GOE131771 GYA131767:GYA131771 HHW131767:HHW131771 HRS131767:HRS131771 IBO131767:IBO131771 ILK131767:ILK131771 IVG131767:IVG131771 JFC131767:JFC131771 JOY131767:JOY131771 JYU131767:JYU131771 KIQ131767:KIQ131771 KSM131767:KSM131771 LCI131767:LCI131771 LME131767:LME131771 LWA131767:LWA131771 MFW131767:MFW131771 MPS131767:MPS131771 MZO131767:MZO131771 NJK131767:NJK131771 NTG131767:NTG131771 ODC131767:ODC131771 OMY131767:OMY131771 OWU131767:OWU131771 PGQ131767:PGQ131771 PQM131767:PQM131771 QAI131767:QAI131771 QKE131767:QKE131771 QUA131767:QUA131771 RDW131767:RDW131771 RNS131767:RNS131771 RXO131767:RXO131771 SHK131767:SHK131771 SRG131767:SRG131771 TBC131767:TBC131771 TKY131767:TKY131771 TUU131767:TUU131771 UEQ131767:UEQ131771 UOM131767:UOM131771 UYI131767:UYI131771 VIE131767:VIE131771 VSA131767:VSA131771 WBW131767:WBW131771 WLS131767:WLS131771 WVO131767:WVO131771 G197303:G197307 JC197303:JC197307 SY197303:SY197307 ACU197303:ACU197307 AMQ197303:AMQ197307 AWM197303:AWM197307 BGI197303:BGI197307 BQE197303:BQE197307 CAA197303:CAA197307 CJW197303:CJW197307 CTS197303:CTS197307 DDO197303:DDO197307 DNK197303:DNK197307 DXG197303:DXG197307 EHC197303:EHC197307 EQY197303:EQY197307 FAU197303:FAU197307 FKQ197303:FKQ197307 FUM197303:FUM197307 GEI197303:GEI197307 GOE197303:GOE197307 GYA197303:GYA197307 HHW197303:HHW197307 HRS197303:HRS197307 IBO197303:IBO197307 ILK197303:ILK197307 IVG197303:IVG197307 JFC197303:JFC197307 JOY197303:JOY197307 JYU197303:JYU197307 KIQ197303:KIQ197307 KSM197303:KSM197307 LCI197303:LCI197307 LME197303:LME197307 LWA197303:LWA197307 MFW197303:MFW197307 MPS197303:MPS197307 MZO197303:MZO197307 NJK197303:NJK197307 NTG197303:NTG197307 ODC197303:ODC197307 OMY197303:OMY197307 OWU197303:OWU197307 PGQ197303:PGQ197307 PQM197303:PQM197307 QAI197303:QAI197307 QKE197303:QKE197307 QUA197303:QUA197307 RDW197303:RDW197307 RNS197303:RNS197307 RXO197303:RXO197307 SHK197303:SHK197307 SRG197303:SRG197307 TBC197303:TBC197307 TKY197303:TKY197307 TUU197303:TUU197307 UEQ197303:UEQ197307 UOM197303:UOM197307 UYI197303:UYI197307 VIE197303:VIE197307 VSA197303:VSA197307 WBW197303:WBW197307 WLS197303:WLS197307 WVO197303:WVO197307 G262839:G262843 JC262839:JC262843 SY262839:SY262843 ACU262839:ACU262843 AMQ262839:AMQ262843 AWM262839:AWM262843 BGI262839:BGI262843 BQE262839:BQE262843 CAA262839:CAA262843 CJW262839:CJW262843 CTS262839:CTS262843 DDO262839:DDO262843 DNK262839:DNK262843 DXG262839:DXG262843 EHC262839:EHC262843 EQY262839:EQY262843 FAU262839:FAU262843 FKQ262839:FKQ262843 FUM262839:FUM262843 GEI262839:GEI262843 GOE262839:GOE262843 GYA262839:GYA262843 HHW262839:HHW262843 HRS262839:HRS262843 IBO262839:IBO262843 ILK262839:ILK262843 IVG262839:IVG262843 JFC262839:JFC262843 JOY262839:JOY262843 JYU262839:JYU262843 KIQ262839:KIQ262843 KSM262839:KSM262843 LCI262839:LCI262843 LME262839:LME262843 LWA262839:LWA262843 MFW262839:MFW262843 MPS262839:MPS262843 MZO262839:MZO262843 NJK262839:NJK262843 NTG262839:NTG262843 ODC262839:ODC262843 OMY262839:OMY262843 OWU262839:OWU262843 PGQ262839:PGQ262843 PQM262839:PQM262843 QAI262839:QAI262843 QKE262839:QKE262843 QUA262839:QUA262843 RDW262839:RDW262843 RNS262839:RNS262843 RXO262839:RXO262843 SHK262839:SHK262843 SRG262839:SRG262843 TBC262839:TBC262843 TKY262839:TKY262843 TUU262839:TUU262843 UEQ262839:UEQ262843 UOM262839:UOM262843 UYI262839:UYI262843 VIE262839:VIE262843 VSA262839:VSA262843 WBW262839:WBW262843 WLS262839:WLS262843 WVO262839:WVO262843 G328375:G328379 JC328375:JC328379 SY328375:SY328379 ACU328375:ACU328379 AMQ328375:AMQ328379 AWM328375:AWM328379 BGI328375:BGI328379 BQE328375:BQE328379 CAA328375:CAA328379 CJW328375:CJW328379 CTS328375:CTS328379 DDO328375:DDO328379 DNK328375:DNK328379 DXG328375:DXG328379 EHC328375:EHC328379 EQY328375:EQY328379 FAU328375:FAU328379 FKQ328375:FKQ328379 FUM328375:FUM328379 GEI328375:GEI328379 GOE328375:GOE328379 GYA328375:GYA328379 HHW328375:HHW328379 HRS328375:HRS328379 IBO328375:IBO328379 ILK328375:ILK328379 IVG328375:IVG328379 JFC328375:JFC328379 JOY328375:JOY328379 JYU328375:JYU328379 KIQ328375:KIQ328379 KSM328375:KSM328379 LCI328375:LCI328379 LME328375:LME328379 LWA328375:LWA328379 MFW328375:MFW328379 MPS328375:MPS328379 MZO328375:MZO328379 NJK328375:NJK328379 NTG328375:NTG328379 ODC328375:ODC328379 OMY328375:OMY328379 OWU328375:OWU328379 PGQ328375:PGQ328379 PQM328375:PQM328379 QAI328375:QAI328379 QKE328375:QKE328379 QUA328375:QUA328379 RDW328375:RDW328379 RNS328375:RNS328379 RXO328375:RXO328379 SHK328375:SHK328379 SRG328375:SRG328379 TBC328375:TBC328379 TKY328375:TKY328379 TUU328375:TUU328379 UEQ328375:UEQ328379 UOM328375:UOM328379 UYI328375:UYI328379 VIE328375:VIE328379 VSA328375:VSA328379 WBW328375:WBW328379 WLS328375:WLS328379 WVO328375:WVO328379 G393911:G393915 JC393911:JC393915 SY393911:SY393915 ACU393911:ACU393915 AMQ393911:AMQ393915 AWM393911:AWM393915 BGI393911:BGI393915 BQE393911:BQE393915 CAA393911:CAA393915 CJW393911:CJW393915 CTS393911:CTS393915 DDO393911:DDO393915 DNK393911:DNK393915 DXG393911:DXG393915 EHC393911:EHC393915 EQY393911:EQY393915 FAU393911:FAU393915 FKQ393911:FKQ393915 FUM393911:FUM393915 GEI393911:GEI393915 GOE393911:GOE393915 GYA393911:GYA393915 HHW393911:HHW393915 HRS393911:HRS393915 IBO393911:IBO393915 ILK393911:ILK393915 IVG393911:IVG393915 JFC393911:JFC393915 JOY393911:JOY393915 JYU393911:JYU393915 KIQ393911:KIQ393915 KSM393911:KSM393915 LCI393911:LCI393915 LME393911:LME393915 LWA393911:LWA393915 MFW393911:MFW393915 MPS393911:MPS393915 MZO393911:MZO393915 NJK393911:NJK393915 NTG393911:NTG393915 ODC393911:ODC393915 OMY393911:OMY393915 OWU393911:OWU393915 PGQ393911:PGQ393915 PQM393911:PQM393915 QAI393911:QAI393915 QKE393911:QKE393915 QUA393911:QUA393915 RDW393911:RDW393915 RNS393911:RNS393915 RXO393911:RXO393915 SHK393911:SHK393915 SRG393911:SRG393915 TBC393911:TBC393915 TKY393911:TKY393915 TUU393911:TUU393915 UEQ393911:UEQ393915 UOM393911:UOM393915 UYI393911:UYI393915 VIE393911:VIE393915 VSA393911:VSA393915 WBW393911:WBW393915 WLS393911:WLS393915 WVO393911:WVO393915 G459447:G459451 JC459447:JC459451 SY459447:SY459451 ACU459447:ACU459451 AMQ459447:AMQ459451 AWM459447:AWM459451 BGI459447:BGI459451 BQE459447:BQE459451 CAA459447:CAA459451 CJW459447:CJW459451 CTS459447:CTS459451 DDO459447:DDO459451 DNK459447:DNK459451 DXG459447:DXG459451 EHC459447:EHC459451 EQY459447:EQY459451 FAU459447:FAU459451 FKQ459447:FKQ459451 FUM459447:FUM459451 GEI459447:GEI459451 GOE459447:GOE459451 GYA459447:GYA459451 HHW459447:HHW459451 HRS459447:HRS459451 IBO459447:IBO459451 ILK459447:ILK459451 IVG459447:IVG459451 JFC459447:JFC459451 JOY459447:JOY459451 JYU459447:JYU459451 KIQ459447:KIQ459451 KSM459447:KSM459451 LCI459447:LCI459451 LME459447:LME459451 LWA459447:LWA459451 MFW459447:MFW459451 MPS459447:MPS459451 MZO459447:MZO459451 NJK459447:NJK459451 NTG459447:NTG459451 ODC459447:ODC459451 OMY459447:OMY459451 OWU459447:OWU459451 PGQ459447:PGQ459451 PQM459447:PQM459451 QAI459447:QAI459451 QKE459447:QKE459451 QUA459447:QUA459451 RDW459447:RDW459451 RNS459447:RNS459451 RXO459447:RXO459451 SHK459447:SHK459451 SRG459447:SRG459451 TBC459447:TBC459451 TKY459447:TKY459451 TUU459447:TUU459451 UEQ459447:UEQ459451 UOM459447:UOM459451 UYI459447:UYI459451 VIE459447:VIE459451 VSA459447:VSA459451 WBW459447:WBW459451 WLS459447:WLS459451 WVO459447:WVO459451 G524983:G524987 JC524983:JC524987 SY524983:SY524987 ACU524983:ACU524987 AMQ524983:AMQ524987 AWM524983:AWM524987 BGI524983:BGI524987 BQE524983:BQE524987 CAA524983:CAA524987 CJW524983:CJW524987 CTS524983:CTS524987 DDO524983:DDO524987 DNK524983:DNK524987 DXG524983:DXG524987 EHC524983:EHC524987 EQY524983:EQY524987 FAU524983:FAU524987 FKQ524983:FKQ524987 FUM524983:FUM524987 GEI524983:GEI524987 GOE524983:GOE524987 GYA524983:GYA524987 HHW524983:HHW524987 HRS524983:HRS524987 IBO524983:IBO524987 ILK524983:ILK524987 IVG524983:IVG524987 JFC524983:JFC524987 JOY524983:JOY524987 JYU524983:JYU524987 KIQ524983:KIQ524987 KSM524983:KSM524987 LCI524983:LCI524987 LME524983:LME524987 LWA524983:LWA524987 MFW524983:MFW524987 MPS524983:MPS524987 MZO524983:MZO524987 NJK524983:NJK524987 NTG524983:NTG524987 ODC524983:ODC524987 OMY524983:OMY524987 OWU524983:OWU524987 PGQ524983:PGQ524987 PQM524983:PQM524987 QAI524983:QAI524987 QKE524983:QKE524987 QUA524983:QUA524987 RDW524983:RDW524987 RNS524983:RNS524987 RXO524983:RXO524987 SHK524983:SHK524987 SRG524983:SRG524987 TBC524983:TBC524987 TKY524983:TKY524987 TUU524983:TUU524987 UEQ524983:UEQ524987 UOM524983:UOM524987 UYI524983:UYI524987 VIE524983:VIE524987 VSA524983:VSA524987 WBW524983:WBW524987 WLS524983:WLS524987 WVO524983:WVO524987 G590519:G590523 JC590519:JC590523 SY590519:SY590523 ACU590519:ACU590523 AMQ590519:AMQ590523 AWM590519:AWM590523 BGI590519:BGI590523 BQE590519:BQE590523 CAA590519:CAA590523 CJW590519:CJW590523 CTS590519:CTS590523 DDO590519:DDO590523 DNK590519:DNK590523 DXG590519:DXG590523 EHC590519:EHC590523 EQY590519:EQY590523 FAU590519:FAU590523 FKQ590519:FKQ590523 FUM590519:FUM590523 GEI590519:GEI590523 GOE590519:GOE590523 GYA590519:GYA590523 HHW590519:HHW590523 HRS590519:HRS590523 IBO590519:IBO590523 ILK590519:ILK590523 IVG590519:IVG590523 JFC590519:JFC590523 JOY590519:JOY590523 JYU590519:JYU590523 KIQ590519:KIQ590523 KSM590519:KSM590523 LCI590519:LCI590523 LME590519:LME590523 LWA590519:LWA590523 MFW590519:MFW590523 MPS590519:MPS590523 MZO590519:MZO590523 NJK590519:NJK590523 NTG590519:NTG590523 ODC590519:ODC590523 OMY590519:OMY590523 OWU590519:OWU590523 PGQ590519:PGQ590523 PQM590519:PQM590523 QAI590519:QAI590523 QKE590519:QKE590523 QUA590519:QUA590523 RDW590519:RDW590523 RNS590519:RNS590523 RXO590519:RXO590523 SHK590519:SHK590523 SRG590519:SRG590523 TBC590519:TBC590523 TKY590519:TKY590523 TUU590519:TUU590523 UEQ590519:UEQ590523 UOM590519:UOM590523 UYI590519:UYI590523 VIE590519:VIE590523 VSA590519:VSA590523 WBW590519:WBW590523 WLS590519:WLS590523 WVO590519:WVO590523 G656055:G656059 JC656055:JC656059 SY656055:SY656059 ACU656055:ACU656059 AMQ656055:AMQ656059 AWM656055:AWM656059 BGI656055:BGI656059 BQE656055:BQE656059 CAA656055:CAA656059 CJW656055:CJW656059 CTS656055:CTS656059 DDO656055:DDO656059 DNK656055:DNK656059 DXG656055:DXG656059 EHC656055:EHC656059 EQY656055:EQY656059 FAU656055:FAU656059 FKQ656055:FKQ656059 FUM656055:FUM656059 GEI656055:GEI656059 GOE656055:GOE656059 GYA656055:GYA656059 HHW656055:HHW656059 HRS656055:HRS656059 IBO656055:IBO656059 ILK656055:ILK656059 IVG656055:IVG656059 JFC656055:JFC656059 JOY656055:JOY656059 JYU656055:JYU656059 KIQ656055:KIQ656059 KSM656055:KSM656059 LCI656055:LCI656059 LME656055:LME656059 LWA656055:LWA656059 MFW656055:MFW656059 MPS656055:MPS656059 MZO656055:MZO656059 NJK656055:NJK656059 NTG656055:NTG656059 ODC656055:ODC656059 OMY656055:OMY656059 OWU656055:OWU656059 PGQ656055:PGQ656059 PQM656055:PQM656059 QAI656055:QAI656059 QKE656055:QKE656059 QUA656055:QUA656059 RDW656055:RDW656059 RNS656055:RNS656059 RXO656055:RXO656059 SHK656055:SHK656059 SRG656055:SRG656059 TBC656055:TBC656059 TKY656055:TKY656059 TUU656055:TUU656059 UEQ656055:UEQ656059 UOM656055:UOM656059 UYI656055:UYI656059 VIE656055:VIE656059 VSA656055:VSA656059 WBW656055:WBW656059 WLS656055:WLS656059 WVO656055:WVO656059 G721591:G721595 JC721591:JC721595 SY721591:SY721595 ACU721591:ACU721595 AMQ721591:AMQ721595 AWM721591:AWM721595 BGI721591:BGI721595 BQE721591:BQE721595 CAA721591:CAA721595 CJW721591:CJW721595 CTS721591:CTS721595 DDO721591:DDO721595 DNK721591:DNK721595 DXG721591:DXG721595 EHC721591:EHC721595 EQY721591:EQY721595 FAU721591:FAU721595 FKQ721591:FKQ721595 FUM721591:FUM721595 GEI721591:GEI721595 GOE721591:GOE721595 GYA721591:GYA721595 HHW721591:HHW721595 HRS721591:HRS721595 IBO721591:IBO721595 ILK721591:ILK721595 IVG721591:IVG721595 JFC721591:JFC721595 JOY721591:JOY721595 JYU721591:JYU721595 KIQ721591:KIQ721595 KSM721591:KSM721595 LCI721591:LCI721595 LME721591:LME721595 LWA721591:LWA721595 MFW721591:MFW721595 MPS721591:MPS721595 MZO721591:MZO721595 NJK721591:NJK721595 NTG721591:NTG721595 ODC721591:ODC721595 OMY721591:OMY721595 OWU721591:OWU721595 PGQ721591:PGQ721595 PQM721591:PQM721595 QAI721591:QAI721595 QKE721591:QKE721595 QUA721591:QUA721595 RDW721591:RDW721595 RNS721591:RNS721595 RXO721591:RXO721595 SHK721591:SHK721595 SRG721591:SRG721595 TBC721591:TBC721595 TKY721591:TKY721595 TUU721591:TUU721595 UEQ721591:UEQ721595 UOM721591:UOM721595 UYI721591:UYI721595 VIE721591:VIE721595 VSA721591:VSA721595 WBW721591:WBW721595 WLS721591:WLS721595 WVO721591:WVO721595 G787127:G787131 JC787127:JC787131 SY787127:SY787131 ACU787127:ACU787131 AMQ787127:AMQ787131 AWM787127:AWM787131 BGI787127:BGI787131 BQE787127:BQE787131 CAA787127:CAA787131 CJW787127:CJW787131 CTS787127:CTS787131 DDO787127:DDO787131 DNK787127:DNK787131 DXG787127:DXG787131 EHC787127:EHC787131 EQY787127:EQY787131 FAU787127:FAU787131 FKQ787127:FKQ787131 FUM787127:FUM787131 GEI787127:GEI787131 GOE787127:GOE787131 GYA787127:GYA787131 HHW787127:HHW787131 HRS787127:HRS787131 IBO787127:IBO787131 ILK787127:ILK787131 IVG787127:IVG787131 JFC787127:JFC787131 JOY787127:JOY787131 JYU787127:JYU787131 KIQ787127:KIQ787131 KSM787127:KSM787131 LCI787127:LCI787131 LME787127:LME787131 LWA787127:LWA787131 MFW787127:MFW787131 MPS787127:MPS787131 MZO787127:MZO787131 NJK787127:NJK787131 NTG787127:NTG787131 ODC787127:ODC787131 OMY787127:OMY787131 OWU787127:OWU787131 PGQ787127:PGQ787131 PQM787127:PQM787131 QAI787127:QAI787131 QKE787127:QKE787131 QUA787127:QUA787131 RDW787127:RDW787131 RNS787127:RNS787131 RXO787127:RXO787131 SHK787127:SHK787131 SRG787127:SRG787131 TBC787127:TBC787131 TKY787127:TKY787131 TUU787127:TUU787131 UEQ787127:UEQ787131 UOM787127:UOM787131 UYI787127:UYI787131 VIE787127:VIE787131 VSA787127:VSA787131 WBW787127:WBW787131 WLS787127:WLS787131 WVO787127:WVO787131 G852663:G852667 JC852663:JC852667 SY852663:SY852667 ACU852663:ACU852667 AMQ852663:AMQ852667 AWM852663:AWM852667 BGI852663:BGI852667 BQE852663:BQE852667 CAA852663:CAA852667 CJW852663:CJW852667 CTS852663:CTS852667 DDO852663:DDO852667 DNK852663:DNK852667 DXG852663:DXG852667 EHC852663:EHC852667 EQY852663:EQY852667 FAU852663:FAU852667 FKQ852663:FKQ852667 FUM852663:FUM852667 GEI852663:GEI852667 GOE852663:GOE852667 GYA852663:GYA852667 HHW852663:HHW852667 HRS852663:HRS852667 IBO852663:IBO852667 ILK852663:ILK852667 IVG852663:IVG852667 JFC852663:JFC852667 JOY852663:JOY852667 JYU852663:JYU852667 KIQ852663:KIQ852667 KSM852663:KSM852667 LCI852663:LCI852667 LME852663:LME852667 LWA852663:LWA852667 MFW852663:MFW852667 MPS852663:MPS852667 MZO852663:MZO852667 NJK852663:NJK852667 NTG852663:NTG852667 ODC852663:ODC852667 OMY852663:OMY852667 OWU852663:OWU852667 PGQ852663:PGQ852667 PQM852663:PQM852667 QAI852663:QAI852667 QKE852663:QKE852667 QUA852663:QUA852667 RDW852663:RDW852667 RNS852663:RNS852667 RXO852663:RXO852667 SHK852663:SHK852667 SRG852663:SRG852667 TBC852663:TBC852667 TKY852663:TKY852667 TUU852663:TUU852667 UEQ852663:UEQ852667 UOM852663:UOM852667 UYI852663:UYI852667 VIE852663:VIE852667 VSA852663:VSA852667 WBW852663:WBW852667 WLS852663:WLS852667 WVO852663:WVO852667 G918199:G918203 JC918199:JC918203 SY918199:SY918203 ACU918199:ACU918203 AMQ918199:AMQ918203 AWM918199:AWM918203 BGI918199:BGI918203 BQE918199:BQE918203 CAA918199:CAA918203 CJW918199:CJW918203 CTS918199:CTS918203 DDO918199:DDO918203 DNK918199:DNK918203 DXG918199:DXG918203 EHC918199:EHC918203 EQY918199:EQY918203 FAU918199:FAU918203 FKQ918199:FKQ918203 FUM918199:FUM918203 GEI918199:GEI918203 GOE918199:GOE918203 GYA918199:GYA918203 HHW918199:HHW918203 HRS918199:HRS918203 IBO918199:IBO918203 ILK918199:ILK918203 IVG918199:IVG918203 JFC918199:JFC918203 JOY918199:JOY918203 JYU918199:JYU918203 KIQ918199:KIQ918203 KSM918199:KSM918203 LCI918199:LCI918203 LME918199:LME918203 LWA918199:LWA918203 MFW918199:MFW918203 MPS918199:MPS918203 MZO918199:MZO918203 NJK918199:NJK918203 NTG918199:NTG918203 ODC918199:ODC918203 OMY918199:OMY918203 OWU918199:OWU918203 PGQ918199:PGQ918203 PQM918199:PQM918203 QAI918199:QAI918203 QKE918199:QKE918203 QUA918199:QUA918203 RDW918199:RDW918203 RNS918199:RNS918203 RXO918199:RXO918203 SHK918199:SHK918203 SRG918199:SRG918203 TBC918199:TBC918203 TKY918199:TKY918203 TUU918199:TUU918203 UEQ918199:UEQ918203 UOM918199:UOM918203 UYI918199:UYI918203 VIE918199:VIE918203 VSA918199:VSA918203 WBW918199:WBW918203 WLS918199:WLS918203 WVO918199:WVO918203 G983735:G983739 JC983735:JC983739 SY983735:SY983739 ACU983735:ACU983739 AMQ983735:AMQ983739 AWM983735:AWM983739 BGI983735:BGI983739 BQE983735:BQE983739 CAA983735:CAA983739 CJW983735:CJW983739 CTS983735:CTS983739 DDO983735:DDO983739 DNK983735:DNK983739 DXG983735:DXG983739 EHC983735:EHC983739 EQY983735:EQY983739 FAU983735:FAU983739 FKQ983735:FKQ983739 FUM983735:FUM983739 GEI983735:GEI983739 GOE983735:GOE983739 GYA983735:GYA983739 HHW983735:HHW983739 HRS983735:HRS983739 IBO983735:IBO983739 ILK983735:ILK983739 IVG983735:IVG983739 JFC983735:JFC983739 JOY983735:JOY983739 JYU983735:JYU983739 KIQ983735:KIQ983739 KSM983735:KSM983739 LCI983735:LCI983739 LME983735:LME983739 LWA983735:LWA983739 MFW983735:MFW983739 MPS983735:MPS983739 MZO983735:MZO983739 NJK983735:NJK983739 NTG983735:NTG983739 ODC983735:ODC983739 OMY983735:OMY983739 OWU983735:OWU983739 PGQ983735:PGQ983739 PQM983735:PQM983739 QAI983735:QAI983739 QKE983735:QKE983739 QUA983735:QUA983739 RDW983735:RDW983739 RNS983735:RNS983739 RXO983735:RXO983739 SHK983735:SHK983739 SRG983735:SRG983739 TBC983735:TBC983739 TKY983735:TKY983739 TUU983735:TUU983739 UEQ983735:UEQ983739 UOM983735:UOM983739 UYI983735:UYI983739 VIE983735:VIE983739 VSA983735:VSA983739 WBW983735:WBW983739 WLS983735:WLS983739 WVO983735:WVO983739 WVM983735:WVM98373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568:E569 E66133 JA66133 SW66133 ACS66133 AMO66133 AWK66133 BGG66133 BQC66133 BZY66133 CJU66133 CTQ66133 DDM66133 DNI66133 DXE66133 EHA66133 EQW66133 FAS66133 FKO66133 FUK66133 GEG66133 GOC66133 GXY66133 HHU66133 HRQ66133 IBM66133 ILI66133 IVE66133 JFA66133 JOW66133 JYS66133 KIO66133 KSK66133 LCG66133 LMC66133 LVY66133 MFU66133 MPQ66133 MZM66133 NJI66133 NTE66133 ODA66133 OMW66133 OWS66133 PGO66133 PQK66133 QAG66133 QKC66133 QTY66133 RDU66133 RNQ66133 RXM66133 SHI66133 SRE66133 TBA66133 TKW66133 TUS66133 UEO66133 UOK66133 UYG66133 VIC66133 VRY66133 WBU66133 WLQ66133 WVM66133 E131669 JA131669 SW131669 ACS131669 AMO131669 AWK131669 BGG131669 BQC131669 BZY131669 CJU131669 CTQ131669 DDM131669 DNI131669 DXE131669 EHA131669 EQW131669 FAS131669 FKO131669 FUK131669 GEG131669 GOC131669 GXY131669 HHU131669 HRQ131669 IBM131669 ILI131669 IVE131669 JFA131669 JOW131669 JYS131669 KIO131669 KSK131669 LCG131669 LMC131669 LVY131669 MFU131669 MPQ131669 MZM131669 NJI131669 NTE131669 ODA131669 OMW131669 OWS131669 PGO131669 PQK131669 QAG131669 QKC131669 QTY131669 RDU131669 RNQ131669 RXM131669 SHI131669 SRE131669 TBA131669 TKW131669 TUS131669 UEO131669 UOK131669 UYG131669 VIC131669 VRY131669 WBU131669 WLQ131669 WVM131669 E197205 JA197205 SW197205 ACS197205 AMO197205 AWK197205 BGG197205 BQC197205 BZY197205 CJU197205 CTQ197205 DDM197205 DNI197205 DXE197205 EHA197205 EQW197205 FAS197205 FKO197205 FUK197205 GEG197205 GOC197205 GXY197205 HHU197205 HRQ197205 IBM197205 ILI197205 IVE197205 JFA197205 JOW197205 JYS197205 KIO197205 KSK197205 LCG197205 LMC197205 LVY197205 MFU197205 MPQ197205 MZM197205 NJI197205 NTE197205 ODA197205 OMW197205 OWS197205 PGO197205 PQK197205 QAG197205 QKC197205 QTY197205 RDU197205 RNQ197205 RXM197205 SHI197205 SRE197205 TBA197205 TKW197205 TUS197205 UEO197205 UOK197205 UYG197205 VIC197205 VRY197205 WBU197205 WLQ197205 WVM197205 E262741 JA262741 SW262741 ACS262741 AMO262741 AWK262741 BGG262741 BQC262741 BZY262741 CJU262741 CTQ262741 DDM262741 DNI262741 DXE262741 EHA262741 EQW262741 FAS262741 FKO262741 FUK262741 GEG262741 GOC262741 GXY262741 HHU262741 HRQ262741 IBM262741 ILI262741 IVE262741 JFA262741 JOW262741 JYS262741 KIO262741 KSK262741 LCG262741 LMC262741 LVY262741 MFU262741 MPQ262741 MZM262741 NJI262741 NTE262741 ODA262741 OMW262741 OWS262741 PGO262741 PQK262741 QAG262741 QKC262741 QTY262741 RDU262741 RNQ262741 RXM262741 SHI262741 SRE262741 TBA262741 TKW262741 TUS262741 UEO262741 UOK262741 UYG262741 VIC262741 VRY262741 WBU262741 WLQ262741 WVM262741 E328277 JA328277 SW328277 ACS328277 AMO328277 AWK328277 BGG328277 BQC328277 BZY328277 CJU328277 CTQ328277 DDM328277 DNI328277 DXE328277 EHA328277 EQW328277 FAS328277 FKO328277 FUK328277 GEG328277 GOC328277 GXY328277 HHU328277 HRQ328277 IBM328277 ILI328277 IVE328277 JFA328277 JOW328277 JYS328277 KIO328277 KSK328277 LCG328277 LMC328277 LVY328277 MFU328277 MPQ328277 MZM328277 NJI328277 NTE328277 ODA328277 OMW328277 OWS328277 PGO328277 PQK328277 QAG328277 QKC328277 QTY328277 RDU328277 RNQ328277 RXM328277 SHI328277 SRE328277 TBA328277 TKW328277 TUS328277 UEO328277 UOK328277 UYG328277 VIC328277 VRY328277 WBU328277 WLQ328277 WVM328277 E393813 JA393813 SW393813 ACS393813 AMO393813 AWK393813 BGG393813 BQC393813 BZY393813 CJU393813 CTQ393813 DDM393813 DNI393813 DXE393813 EHA393813 EQW393813 FAS393813 FKO393813 FUK393813 GEG393813 GOC393813 GXY393813 HHU393813 HRQ393813 IBM393813 ILI393813 IVE393813 JFA393813 JOW393813 JYS393813 KIO393813 KSK393813 LCG393813 LMC393813 LVY393813 MFU393813 MPQ393813 MZM393813 NJI393813 NTE393813 ODA393813 OMW393813 OWS393813 PGO393813 PQK393813 QAG393813 QKC393813 QTY393813 RDU393813 RNQ393813 RXM393813 SHI393813 SRE393813 TBA393813 TKW393813 TUS393813 UEO393813 UOK393813 UYG393813 VIC393813 VRY393813 WBU393813 WLQ393813 WVM393813 E459349 JA459349 SW459349 ACS459349 AMO459349 AWK459349 BGG459349 BQC459349 BZY459349 CJU459349 CTQ459349 DDM459349 DNI459349 DXE459349 EHA459349 EQW459349 FAS459349 FKO459349 FUK459349 GEG459349 GOC459349 GXY459349 HHU459349 HRQ459349 IBM459349 ILI459349 IVE459349 JFA459349 JOW459349 JYS459349 KIO459349 KSK459349 LCG459349 LMC459349 LVY459349 MFU459349 MPQ459349 MZM459349 NJI459349 NTE459349 ODA459349 OMW459349 OWS459349 PGO459349 PQK459349 QAG459349 QKC459349 QTY459349 RDU459349 RNQ459349 RXM459349 SHI459349 SRE459349 TBA459349 TKW459349 TUS459349 UEO459349 UOK459349 UYG459349 VIC459349 VRY459349 WBU459349 WLQ459349 WVM459349 E524885 JA524885 SW524885 ACS524885 AMO524885 AWK524885 BGG524885 BQC524885 BZY524885 CJU524885 CTQ524885 DDM524885 DNI524885 DXE524885 EHA524885 EQW524885 FAS524885 FKO524885 FUK524885 GEG524885 GOC524885 GXY524885 HHU524885 HRQ524885 IBM524885 ILI524885 IVE524885 JFA524885 JOW524885 JYS524885 KIO524885 KSK524885 LCG524885 LMC524885 LVY524885 MFU524885 MPQ524885 MZM524885 NJI524885 NTE524885 ODA524885 OMW524885 OWS524885 PGO524885 PQK524885 QAG524885 QKC524885 QTY524885 RDU524885 RNQ524885 RXM524885 SHI524885 SRE524885 TBA524885 TKW524885 TUS524885 UEO524885 UOK524885 UYG524885 VIC524885 VRY524885 WBU524885 WLQ524885 WVM524885 E590421 JA590421 SW590421 ACS590421 AMO590421 AWK590421 BGG590421 BQC590421 BZY590421 CJU590421 CTQ590421 DDM590421 DNI590421 DXE590421 EHA590421 EQW590421 FAS590421 FKO590421 FUK590421 GEG590421 GOC590421 GXY590421 HHU590421 HRQ590421 IBM590421 ILI590421 IVE590421 JFA590421 JOW590421 JYS590421 KIO590421 KSK590421 LCG590421 LMC590421 LVY590421 MFU590421 MPQ590421 MZM590421 NJI590421 NTE590421 ODA590421 OMW590421 OWS590421 PGO590421 PQK590421 QAG590421 QKC590421 QTY590421 RDU590421 RNQ590421 RXM590421 SHI590421 SRE590421 TBA590421 TKW590421 TUS590421 UEO590421 UOK590421 UYG590421 VIC590421 VRY590421 WBU590421 WLQ590421 WVM590421 E655957 JA655957 SW655957 ACS655957 AMO655957 AWK655957 BGG655957 BQC655957 BZY655957 CJU655957 CTQ655957 DDM655957 DNI655957 DXE655957 EHA655957 EQW655957 FAS655957 FKO655957 FUK655957 GEG655957 GOC655957 GXY655957 HHU655957 HRQ655957 IBM655957 ILI655957 IVE655957 JFA655957 JOW655957 JYS655957 KIO655957 KSK655957 LCG655957 LMC655957 LVY655957 MFU655957 MPQ655957 MZM655957 NJI655957 NTE655957 ODA655957 OMW655957 OWS655957 PGO655957 PQK655957 QAG655957 QKC655957 QTY655957 RDU655957 RNQ655957 RXM655957 SHI655957 SRE655957 TBA655957 TKW655957 TUS655957 UEO655957 UOK655957 UYG655957 VIC655957 VRY655957 WBU655957 WLQ655957 WVM655957 E721493 JA721493 SW721493 ACS721493 AMO721493 AWK721493 BGG721493 BQC721493 BZY721493 CJU721493 CTQ721493 DDM721493 DNI721493 DXE721493 EHA721493 EQW721493 FAS721493 FKO721493 FUK721493 GEG721493 GOC721493 GXY721493 HHU721493 HRQ721493 IBM721493 ILI721493 IVE721493 JFA721493 JOW721493 JYS721493 KIO721493 KSK721493 LCG721493 LMC721493 LVY721493 MFU721493 MPQ721493 MZM721493 NJI721493 NTE721493 ODA721493 OMW721493 OWS721493 PGO721493 PQK721493 QAG721493 QKC721493 QTY721493 RDU721493 RNQ721493 RXM721493 SHI721493 SRE721493 TBA721493 TKW721493 TUS721493 UEO721493 UOK721493 UYG721493 VIC721493 VRY721493 WBU721493 WLQ721493 WVM721493 E787029 JA787029 SW787029 ACS787029 AMO787029 AWK787029 BGG787029 BQC787029 BZY787029 CJU787029 CTQ787029 DDM787029 DNI787029 DXE787029 EHA787029 EQW787029 FAS787029 FKO787029 FUK787029 GEG787029 GOC787029 GXY787029 HHU787029 HRQ787029 IBM787029 ILI787029 IVE787029 JFA787029 JOW787029 JYS787029 KIO787029 KSK787029 LCG787029 LMC787029 LVY787029 MFU787029 MPQ787029 MZM787029 NJI787029 NTE787029 ODA787029 OMW787029 OWS787029 PGO787029 PQK787029 QAG787029 QKC787029 QTY787029 RDU787029 RNQ787029 RXM787029 SHI787029 SRE787029 TBA787029 TKW787029 TUS787029 UEO787029 UOK787029 UYG787029 VIC787029 VRY787029 WBU787029 WLQ787029 WVM787029 E852565 JA852565 SW852565 ACS852565 AMO852565 AWK852565 BGG852565 BQC852565 BZY852565 CJU852565 CTQ852565 DDM852565 DNI852565 DXE852565 EHA852565 EQW852565 FAS852565 FKO852565 FUK852565 GEG852565 GOC852565 GXY852565 HHU852565 HRQ852565 IBM852565 ILI852565 IVE852565 JFA852565 JOW852565 JYS852565 KIO852565 KSK852565 LCG852565 LMC852565 LVY852565 MFU852565 MPQ852565 MZM852565 NJI852565 NTE852565 ODA852565 OMW852565 OWS852565 PGO852565 PQK852565 QAG852565 QKC852565 QTY852565 RDU852565 RNQ852565 RXM852565 SHI852565 SRE852565 TBA852565 TKW852565 TUS852565 UEO852565 UOK852565 UYG852565 VIC852565 VRY852565 WBU852565 WLQ852565 WVM852565 E918101 JA918101 SW918101 ACS918101 AMO918101 AWK918101 BGG918101 BQC918101 BZY918101 CJU918101 CTQ918101 DDM918101 DNI918101 DXE918101 EHA918101 EQW918101 FAS918101 FKO918101 FUK918101 GEG918101 GOC918101 GXY918101 HHU918101 HRQ918101 IBM918101 ILI918101 IVE918101 JFA918101 JOW918101 JYS918101 KIO918101 KSK918101 LCG918101 LMC918101 LVY918101 MFU918101 MPQ918101 MZM918101 NJI918101 NTE918101 ODA918101 OMW918101 OWS918101 PGO918101 PQK918101 QAG918101 QKC918101 QTY918101 RDU918101 RNQ918101 RXM918101 SHI918101 SRE918101 TBA918101 TKW918101 TUS918101 UEO918101 UOK918101 UYG918101 VIC918101 VRY918101 WBU918101 WLQ918101 WVM918101 E983637 JA983637 SW983637 ACS983637 AMO983637 AWK983637 BGG983637 BQC983637 BZY983637 CJU983637 CTQ983637 DDM983637 DNI983637 DXE983637 EHA983637 EQW983637 FAS983637 FKO983637 FUK983637 GEG983637 GOC983637 GXY983637 HHU983637 HRQ983637 IBM983637 ILI983637 IVE983637 JFA983637 JOW983637 JYS983637 KIO983637 KSK983637 LCG983637 LMC983637 LVY983637 MFU983637 MPQ983637 MZM983637 NJI983637 NTE983637 ODA983637 OMW983637 OWS983637 PGO983637 PQK983637 QAG983637 QKC983637 QTY983637 RDU983637 RNQ983637 RXM983637 SHI983637 SRE983637 TBA983637 TKW983637 TUS983637 UEO983637 UOK983637 UYG983637 VIC983637 VRY983637 WBU983637 WLQ983637 WVM983637 JA524:JA525 SW524:SW525 ACS524:ACS525 AMO524:AMO525 AWK524:AWK525 BGG524:BGG525 BQC524:BQC525 BZY524:BZY525 CJU524:CJU525 CTQ524:CTQ525 DDM524:DDM525 DNI524:DNI525 DXE524:DXE525 EHA524:EHA525 EQW524:EQW525 FAS524:FAS525 FKO524:FKO525 FUK524:FUK525 GEG524:GEG525 GOC524:GOC525 GXY524:GXY525 HHU524:HHU525 HRQ524:HRQ525 IBM524:IBM525 ILI524:ILI525 IVE524:IVE525 JFA524:JFA525 JOW524:JOW525 JYS524:JYS525 KIO524:KIO525 KSK524:KSK525 LCG524:LCG525 LMC524:LMC525 LVY524:LVY525 MFU524:MFU525 MPQ524:MPQ525 MZM524:MZM525 NJI524:NJI525 NTE524:NTE525 ODA524:ODA525 OMW524:OMW525 OWS524:OWS525 PGO524:PGO525 PQK524:PQK525 QAG524:QAG525 QKC524:QKC525 QTY524:QTY525 RDU524:RDU525 RNQ524:RNQ525 RXM524:RXM525 SHI524:SHI525 SRE524:SRE525 TBA524:TBA525 TKW524:TKW525 TUS524:TUS525 UEO524:UEO525 UOK524:UOK525 UYG524:UYG525 VIC524:VIC525 VRY524:VRY525 WBU524:WBU525 WLQ524:WLQ525 WVM524:WVM525 E499:E500 E66097 JA66097 SW66097 ACS66097 AMO66097 AWK66097 BGG66097 BQC66097 BZY66097 CJU66097 CTQ66097 DDM66097 DNI66097 DXE66097 EHA66097 EQW66097 FAS66097 FKO66097 FUK66097 GEG66097 GOC66097 GXY66097 HHU66097 HRQ66097 IBM66097 ILI66097 IVE66097 JFA66097 JOW66097 JYS66097 KIO66097 KSK66097 LCG66097 LMC66097 LVY66097 MFU66097 MPQ66097 MZM66097 NJI66097 NTE66097 ODA66097 OMW66097 OWS66097 PGO66097 PQK66097 QAG66097 QKC66097 QTY66097 RDU66097 RNQ66097 RXM66097 SHI66097 SRE66097 TBA66097 TKW66097 TUS66097 UEO66097 UOK66097 UYG66097 VIC66097 VRY66097 WBU66097 WLQ66097 WVM66097 E131633 JA131633 SW131633 ACS131633 AMO131633 AWK131633 BGG131633 BQC131633 BZY131633 CJU131633 CTQ131633 DDM131633 DNI131633 DXE131633 EHA131633 EQW131633 FAS131633 FKO131633 FUK131633 GEG131633 GOC131633 GXY131633 HHU131633 HRQ131633 IBM131633 ILI131633 IVE131633 JFA131633 JOW131633 JYS131633 KIO131633 KSK131633 LCG131633 LMC131633 LVY131633 MFU131633 MPQ131633 MZM131633 NJI131633 NTE131633 ODA131633 OMW131633 OWS131633 PGO131633 PQK131633 QAG131633 QKC131633 QTY131633 RDU131633 RNQ131633 RXM131633 SHI131633 SRE131633 TBA131633 TKW131633 TUS131633 UEO131633 UOK131633 UYG131633 VIC131633 VRY131633 WBU131633 WLQ131633 WVM131633 E197169 JA197169 SW197169 ACS197169 AMO197169 AWK197169 BGG197169 BQC197169 BZY197169 CJU197169 CTQ197169 DDM197169 DNI197169 DXE197169 EHA197169 EQW197169 FAS197169 FKO197169 FUK197169 GEG197169 GOC197169 GXY197169 HHU197169 HRQ197169 IBM197169 ILI197169 IVE197169 JFA197169 JOW197169 JYS197169 KIO197169 KSK197169 LCG197169 LMC197169 LVY197169 MFU197169 MPQ197169 MZM197169 NJI197169 NTE197169 ODA197169 OMW197169 OWS197169 PGO197169 PQK197169 QAG197169 QKC197169 QTY197169 RDU197169 RNQ197169 RXM197169 SHI197169 SRE197169 TBA197169 TKW197169 TUS197169 UEO197169 UOK197169 UYG197169 VIC197169 VRY197169 WBU197169 WLQ197169 WVM197169 E262705 JA262705 SW262705 ACS262705 AMO262705 AWK262705 BGG262705 BQC262705 BZY262705 CJU262705 CTQ262705 DDM262705 DNI262705 DXE262705 EHA262705 EQW262705 FAS262705 FKO262705 FUK262705 GEG262705 GOC262705 GXY262705 HHU262705 HRQ262705 IBM262705 ILI262705 IVE262705 JFA262705 JOW262705 JYS262705 KIO262705 KSK262705 LCG262705 LMC262705 LVY262705 MFU262705 MPQ262705 MZM262705 NJI262705 NTE262705 ODA262705 OMW262705 OWS262705 PGO262705 PQK262705 QAG262705 QKC262705 QTY262705 RDU262705 RNQ262705 RXM262705 SHI262705 SRE262705 TBA262705 TKW262705 TUS262705 UEO262705 UOK262705 UYG262705 VIC262705 VRY262705 WBU262705 WLQ262705 WVM262705 E328241 JA328241 SW328241 ACS328241 AMO328241 AWK328241 BGG328241 BQC328241 BZY328241 CJU328241 CTQ328241 DDM328241 DNI328241 DXE328241 EHA328241 EQW328241 FAS328241 FKO328241 FUK328241 GEG328241 GOC328241 GXY328241 HHU328241 HRQ328241 IBM328241 ILI328241 IVE328241 JFA328241 JOW328241 JYS328241 KIO328241 KSK328241 LCG328241 LMC328241 LVY328241 MFU328241 MPQ328241 MZM328241 NJI328241 NTE328241 ODA328241 OMW328241 OWS328241 PGO328241 PQK328241 QAG328241 QKC328241 QTY328241 RDU328241 RNQ328241 RXM328241 SHI328241 SRE328241 TBA328241 TKW328241 TUS328241 UEO328241 UOK328241 UYG328241 VIC328241 VRY328241 WBU328241 WLQ328241 WVM328241 E393777 JA393777 SW393777 ACS393777 AMO393777 AWK393777 BGG393777 BQC393777 BZY393777 CJU393777 CTQ393777 DDM393777 DNI393777 DXE393777 EHA393777 EQW393777 FAS393777 FKO393777 FUK393777 GEG393777 GOC393777 GXY393777 HHU393777 HRQ393777 IBM393777 ILI393777 IVE393777 JFA393777 JOW393777 JYS393777 KIO393777 KSK393777 LCG393777 LMC393777 LVY393777 MFU393777 MPQ393777 MZM393777 NJI393777 NTE393777 ODA393777 OMW393777 OWS393777 PGO393777 PQK393777 QAG393777 QKC393777 QTY393777 RDU393777 RNQ393777 RXM393777 SHI393777 SRE393777 TBA393777 TKW393777 TUS393777 UEO393777 UOK393777 UYG393777 VIC393777 VRY393777 WBU393777 WLQ393777 WVM393777 E459313 JA459313 SW459313 ACS459313 AMO459313 AWK459313 BGG459313 BQC459313 BZY459313 CJU459313 CTQ459313 DDM459313 DNI459313 DXE459313 EHA459313 EQW459313 FAS459313 FKO459313 FUK459313 GEG459313 GOC459313 GXY459313 HHU459313 HRQ459313 IBM459313 ILI459313 IVE459313 JFA459313 JOW459313 JYS459313 KIO459313 KSK459313 LCG459313 LMC459313 LVY459313 MFU459313 MPQ459313 MZM459313 NJI459313 NTE459313 ODA459313 OMW459313 OWS459313 PGO459313 PQK459313 QAG459313 QKC459313 QTY459313 RDU459313 RNQ459313 RXM459313 SHI459313 SRE459313 TBA459313 TKW459313 TUS459313 UEO459313 UOK459313 UYG459313 VIC459313 VRY459313 WBU459313 WLQ459313 WVM459313 E524849 JA524849 SW524849 ACS524849 AMO524849 AWK524849 BGG524849 BQC524849 BZY524849 CJU524849 CTQ524849 DDM524849 DNI524849 DXE524849 EHA524849 EQW524849 FAS524849 FKO524849 FUK524849 GEG524849 GOC524849 GXY524849 HHU524849 HRQ524849 IBM524849 ILI524849 IVE524849 JFA524849 JOW524849 JYS524849 KIO524849 KSK524849 LCG524849 LMC524849 LVY524849 MFU524849 MPQ524849 MZM524849 NJI524849 NTE524849 ODA524849 OMW524849 OWS524849 PGO524849 PQK524849 QAG524849 QKC524849 QTY524849 RDU524849 RNQ524849 RXM524849 SHI524849 SRE524849 TBA524849 TKW524849 TUS524849 UEO524849 UOK524849 UYG524849 VIC524849 VRY524849 WBU524849 WLQ524849 WVM524849 E590385 JA590385 SW590385 ACS590385 AMO590385 AWK590385 BGG590385 BQC590385 BZY590385 CJU590385 CTQ590385 DDM590385 DNI590385 DXE590385 EHA590385 EQW590385 FAS590385 FKO590385 FUK590385 GEG590385 GOC590385 GXY590385 HHU590385 HRQ590385 IBM590385 ILI590385 IVE590385 JFA590385 JOW590385 JYS590385 KIO590385 KSK590385 LCG590385 LMC590385 LVY590385 MFU590385 MPQ590385 MZM590385 NJI590385 NTE590385 ODA590385 OMW590385 OWS590385 PGO590385 PQK590385 QAG590385 QKC590385 QTY590385 RDU590385 RNQ590385 RXM590385 SHI590385 SRE590385 TBA590385 TKW590385 TUS590385 UEO590385 UOK590385 UYG590385 VIC590385 VRY590385 WBU590385 WLQ590385 WVM590385 E655921 JA655921 SW655921 ACS655921 AMO655921 AWK655921 BGG655921 BQC655921 BZY655921 CJU655921 CTQ655921 DDM655921 DNI655921 DXE655921 EHA655921 EQW655921 FAS655921 FKO655921 FUK655921 GEG655921 GOC655921 GXY655921 HHU655921 HRQ655921 IBM655921 ILI655921 IVE655921 JFA655921 JOW655921 JYS655921 KIO655921 KSK655921 LCG655921 LMC655921 LVY655921 MFU655921 MPQ655921 MZM655921 NJI655921 NTE655921 ODA655921 OMW655921 OWS655921 PGO655921 PQK655921 QAG655921 QKC655921 QTY655921 RDU655921 RNQ655921 RXM655921 SHI655921 SRE655921 TBA655921 TKW655921 TUS655921 UEO655921 UOK655921 UYG655921 VIC655921 VRY655921 WBU655921 WLQ655921 WVM655921 E721457 JA721457 SW721457 ACS721457 AMO721457 AWK721457 BGG721457 BQC721457 BZY721457 CJU721457 CTQ721457 DDM721457 DNI721457 DXE721457 EHA721457 EQW721457 FAS721457 FKO721457 FUK721457 GEG721457 GOC721457 GXY721457 HHU721457 HRQ721457 IBM721457 ILI721457 IVE721457 JFA721457 JOW721457 JYS721457 KIO721457 KSK721457 LCG721457 LMC721457 LVY721457 MFU721457 MPQ721457 MZM721457 NJI721457 NTE721457 ODA721457 OMW721457 OWS721457 PGO721457 PQK721457 QAG721457 QKC721457 QTY721457 RDU721457 RNQ721457 RXM721457 SHI721457 SRE721457 TBA721457 TKW721457 TUS721457 UEO721457 UOK721457 UYG721457 VIC721457 VRY721457 WBU721457 WLQ721457 WVM721457 E786993 JA786993 SW786993 ACS786993 AMO786993 AWK786993 BGG786993 BQC786993 BZY786993 CJU786993 CTQ786993 DDM786993 DNI786993 DXE786993 EHA786993 EQW786993 FAS786993 FKO786993 FUK786993 GEG786993 GOC786993 GXY786993 HHU786993 HRQ786993 IBM786993 ILI786993 IVE786993 JFA786993 JOW786993 JYS786993 KIO786993 KSK786993 LCG786993 LMC786993 LVY786993 MFU786993 MPQ786993 MZM786993 NJI786993 NTE786993 ODA786993 OMW786993 OWS786993 PGO786993 PQK786993 QAG786993 QKC786993 QTY786993 RDU786993 RNQ786993 RXM786993 SHI786993 SRE786993 TBA786993 TKW786993 TUS786993 UEO786993 UOK786993 UYG786993 VIC786993 VRY786993 WBU786993 WLQ786993 WVM786993 E852529 JA852529 SW852529 ACS852529 AMO852529 AWK852529 BGG852529 BQC852529 BZY852529 CJU852529 CTQ852529 DDM852529 DNI852529 DXE852529 EHA852529 EQW852529 FAS852529 FKO852529 FUK852529 GEG852529 GOC852529 GXY852529 HHU852529 HRQ852529 IBM852529 ILI852529 IVE852529 JFA852529 JOW852529 JYS852529 KIO852529 KSK852529 LCG852529 LMC852529 LVY852529 MFU852529 MPQ852529 MZM852529 NJI852529 NTE852529 ODA852529 OMW852529 OWS852529 PGO852529 PQK852529 QAG852529 QKC852529 QTY852529 RDU852529 RNQ852529 RXM852529 SHI852529 SRE852529 TBA852529 TKW852529 TUS852529 UEO852529 UOK852529 UYG852529 VIC852529 VRY852529 WBU852529 WLQ852529 WVM852529 E918065 JA918065 SW918065 ACS918065 AMO918065 AWK918065 BGG918065 BQC918065 BZY918065 CJU918065 CTQ918065 DDM918065 DNI918065 DXE918065 EHA918065 EQW918065 FAS918065 FKO918065 FUK918065 GEG918065 GOC918065 GXY918065 HHU918065 HRQ918065 IBM918065 ILI918065 IVE918065 JFA918065 JOW918065 JYS918065 KIO918065 KSK918065 LCG918065 LMC918065 LVY918065 MFU918065 MPQ918065 MZM918065 NJI918065 NTE918065 ODA918065 OMW918065 OWS918065 PGO918065 PQK918065 QAG918065 QKC918065 QTY918065 RDU918065 RNQ918065 RXM918065 SHI918065 SRE918065 TBA918065 TKW918065 TUS918065 UEO918065 UOK918065 UYG918065 VIC918065 VRY918065 WBU918065 WLQ918065 WVM918065 E983601 JA983601 SW983601 ACS983601 AMO983601 AWK983601 BGG983601 BQC983601 BZY983601 CJU983601 CTQ983601 DDM983601 DNI983601 DXE983601 EHA983601 EQW983601 FAS983601 FKO983601 FUK983601 GEG983601 GOC983601 GXY983601 HHU983601 HRQ983601 IBM983601 ILI983601 IVE983601 JFA983601 JOW983601 JYS983601 KIO983601 KSK983601 LCG983601 LMC983601 LVY983601 MFU983601 MPQ983601 MZM983601 NJI983601 NTE983601 ODA983601 OMW983601 OWS983601 PGO983601 PQK983601 QAG983601 QKC983601 QTY983601 RDU983601 RNQ983601 RXM983601 SHI983601 SRE983601 TBA983601 TKW983601 TUS983601 UEO983601 UOK983601 UYG983601 VIC983601 VRY983601 WBU983601 WLQ983601 WVM983601 JA585 SW585 ACS585 AMO585 AWK585 BGG585 BQC585 BZY585 CJU585 CTQ585 DDM585 DNI585 DXE585 EHA585 EQW585 FAS585 FKO585 FUK585 GEG585 GOC585 GXY585 HHU585 HRQ585 IBM585 ILI585 IVE585 JFA585 JOW585 JYS585 KIO585 KSK585 LCG585 LMC585 LVY585 MFU585 MPQ585 MZM585 NJI585 NTE585 ODA585 OMW585 OWS585 PGO585 PQK585 QAG585 QKC585 QTY585 RDU585 RNQ585 RXM585 SHI585 SRE585 TBA585 TKW585 TUS585 UEO585 UOK585 UYG585 VIC585 VRY585 WBU585 WLQ585 WVM585 JA568:JA569 E66146 JA66146 SW66146 ACS66146 AMO66146 AWK66146 BGG66146 BQC66146 BZY66146 CJU66146 CTQ66146 DDM66146 DNI66146 DXE66146 EHA66146 EQW66146 FAS66146 FKO66146 FUK66146 GEG66146 GOC66146 GXY66146 HHU66146 HRQ66146 IBM66146 ILI66146 IVE66146 JFA66146 JOW66146 JYS66146 KIO66146 KSK66146 LCG66146 LMC66146 LVY66146 MFU66146 MPQ66146 MZM66146 NJI66146 NTE66146 ODA66146 OMW66146 OWS66146 PGO66146 PQK66146 QAG66146 QKC66146 QTY66146 RDU66146 RNQ66146 RXM66146 SHI66146 SRE66146 TBA66146 TKW66146 TUS66146 UEO66146 UOK66146 UYG66146 VIC66146 VRY66146 WBU66146 WLQ66146 WVM66146 E131682 JA131682 SW131682 ACS131682 AMO131682 AWK131682 BGG131682 BQC131682 BZY131682 CJU131682 CTQ131682 DDM131682 DNI131682 DXE131682 EHA131682 EQW131682 FAS131682 FKO131682 FUK131682 GEG131682 GOC131682 GXY131682 HHU131682 HRQ131682 IBM131682 ILI131682 IVE131682 JFA131682 JOW131682 JYS131682 KIO131682 KSK131682 LCG131682 LMC131682 LVY131682 MFU131682 MPQ131682 MZM131682 NJI131682 NTE131682 ODA131682 OMW131682 OWS131682 PGO131682 PQK131682 QAG131682 QKC131682 QTY131682 RDU131682 RNQ131682 RXM131682 SHI131682 SRE131682 TBA131682 TKW131682 TUS131682 UEO131682 UOK131682 UYG131682 VIC131682 VRY131682 WBU131682 WLQ131682 WVM131682 E197218 JA197218 SW197218 ACS197218 AMO197218 AWK197218 BGG197218 BQC197218 BZY197218 CJU197218 CTQ197218 DDM197218 DNI197218 DXE197218 EHA197218 EQW197218 FAS197218 FKO197218 FUK197218 GEG197218 GOC197218 GXY197218 HHU197218 HRQ197218 IBM197218 ILI197218 IVE197218 JFA197218 JOW197218 JYS197218 KIO197218 KSK197218 LCG197218 LMC197218 LVY197218 MFU197218 MPQ197218 MZM197218 NJI197218 NTE197218 ODA197218 OMW197218 OWS197218 PGO197218 PQK197218 QAG197218 QKC197218 QTY197218 RDU197218 RNQ197218 RXM197218 SHI197218 SRE197218 TBA197218 TKW197218 TUS197218 UEO197218 UOK197218 UYG197218 VIC197218 VRY197218 WBU197218 WLQ197218 WVM197218 E262754 JA262754 SW262754 ACS262754 AMO262754 AWK262754 BGG262754 BQC262754 BZY262754 CJU262754 CTQ262754 DDM262754 DNI262754 DXE262754 EHA262754 EQW262754 FAS262754 FKO262754 FUK262754 GEG262754 GOC262754 GXY262754 HHU262754 HRQ262754 IBM262754 ILI262754 IVE262754 JFA262754 JOW262754 JYS262754 KIO262754 KSK262754 LCG262754 LMC262754 LVY262754 MFU262754 MPQ262754 MZM262754 NJI262754 NTE262754 ODA262754 OMW262754 OWS262754 PGO262754 PQK262754 QAG262754 QKC262754 QTY262754 RDU262754 RNQ262754 RXM262754 SHI262754 SRE262754 TBA262754 TKW262754 TUS262754 UEO262754 UOK262754 UYG262754 VIC262754 VRY262754 WBU262754 WLQ262754 WVM262754 E328290 JA328290 SW328290 ACS328290 AMO328290 AWK328290 BGG328290 BQC328290 BZY328290 CJU328290 CTQ328290 DDM328290 DNI328290 DXE328290 EHA328290 EQW328290 FAS328290 FKO328290 FUK328290 GEG328290 GOC328290 GXY328290 HHU328290 HRQ328290 IBM328290 ILI328290 IVE328290 JFA328290 JOW328290 JYS328290 KIO328290 KSK328290 LCG328290 LMC328290 LVY328290 MFU328290 MPQ328290 MZM328290 NJI328290 NTE328290 ODA328290 OMW328290 OWS328290 PGO328290 PQK328290 QAG328290 QKC328290 QTY328290 RDU328290 RNQ328290 RXM328290 SHI328290 SRE328290 TBA328290 TKW328290 TUS328290 UEO328290 UOK328290 UYG328290 VIC328290 VRY328290 WBU328290 WLQ328290 WVM328290 E393826 JA393826 SW393826 ACS393826 AMO393826 AWK393826 BGG393826 BQC393826 BZY393826 CJU393826 CTQ393826 DDM393826 DNI393826 DXE393826 EHA393826 EQW393826 FAS393826 FKO393826 FUK393826 GEG393826 GOC393826 GXY393826 HHU393826 HRQ393826 IBM393826 ILI393826 IVE393826 JFA393826 JOW393826 JYS393826 KIO393826 KSK393826 LCG393826 LMC393826 LVY393826 MFU393826 MPQ393826 MZM393826 NJI393826 NTE393826 ODA393826 OMW393826 OWS393826 PGO393826 PQK393826 QAG393826 QKC393826 QTY393826 RDU393826 RNQ393826 RXM393826 SHI393826 SRE393826 TBA393826 TKW393826 TUS393826 UEO393826 UOK393826 UYG393826 VIC393826 VRY393826 WBU393826 WLQ393826 WVM393826 E459362 JA459362 SW459362 ACS459362 AMO459362 AWK459362 BGG459362 BQC459362 BZY459362 CJU459362 CTQ459362 DDM459362 DNI459362 DXE459362 EHA459362 EQW459362 FAS459362 FKO459362 FUK459362 GEG459362 GOC459362 GXY459362 HHU459362 HRQ459362 IBM459362 ILI459362 IVE459362 JFA459362 JOW459362 JYS459362 KIO459362 KSK459362 LCG459362 LMC459362 LVY459362 MFU459362 MPQ459362 MZM459362 NJI459362 NTE459362 ODA459362 OMW459362 OWS459362 PGO459362 PQK459362 QAG459362 QKC459362 QTY459362 RDU459362 RNQ459362 RXM459362 SHI459362 SRE459362 TBA459362 TKW459362 TUS459362 UEO459362 UOK459362 UYG459362 VIC459362 VRY459362 WBU459362 WLQ459362 WVM459362 E524898 JA524898 SW524898 ACS524898 AMO524898 AWK524898 BGG524898 BQC524898 BZY524898 CJU524898 CTQ524898 DDM524898 DNI524898 DXE524898 EHA524898 EQW524898 FAS524898 FKO524898 FUK524898 GEG524898 GOC524898 GXY524898 HHU524898 HRQ524898 IBM524898 ILI524898 IVE524898 JFA524898 JOW524898 JYS524898 KIO524898 KSK524898 LCG524898 LMC524898 LVY524898 MFU524898 MPQ524898 MZM524898 NJI524898 NTE524898 ODA524898 OMW524898 OWS524898 PGO524898 PQK524898 QAG524898 QKC524898 QTY524898 RDU524898 RNQ524898 RXM524898 SHI524898 SRE524898 TBA524898 TKW524898 TUS524898 UEO524898 UOK524898 UYG524898 VIC524898 VRY524898 WBU524898 WLQ524898 WVM524898 E590434 JA590434 SW590434 ACS590434 AMO590434 AWK590434 BGG590434 BQC590434 BZY590434 CJU590434 CTQ590434 DDM590434 DNI590434 DXE590434 EHA590434 EQW590434 FAS590434 FKO590434 FUK590434 GEG590434 GOC590434 GXY590434 HHU590434 HRQ590434 IBM590434 ILI590434 IVE590434 JFA590434 JOW590434 JYS590434 KIO590434 KSK590434 LCG590434 LMC590434 LVY590434 MFU590434 MPQ590434 MZM590434 NJI590434 NTE590434 ODA590434 OMW590434 OWS590434 PGO590434 PQK590434 QAG590434 QKC590434 QTY590434 RDU590434 RNQ590434 RXM590434 SHI590434 SRE590434 TBA590434 TKW590434 TUS590434 UEO590434 UOK590434 UYG590434 VIC590434 VRY590434 WBU590434 WLQ590434 WVM590434 E655970 JA655970 SW655970 ACS655970 AMO655970 AWK655970 BGG655970 BQC655970 BZY655970 CJU655970 CTQ655970 DDM655970 DNI655970 DXE655970 EHA655970 EQW655970 FAS655970 FKO655970 FUK655970 GEG655970 GOC655970 GXY655970 HHU655970 HRQ655970 IBM655970 ILI655970 IVE655970 JFA655970 JOW655970 JYS655970 KIO655970 KSK655970 LCG655970 LMC655970 LVY655970 MFU655970 MPQ655970 MZM655970 NJI655970 NTE655970 ODA655970 OMW655970 OWS655970 PGO655970 PQK655970 QAG655970 QKC655970 QTY655970 RDU655970 RNQ655970 RXM655970 SHI655970 SRE655970 TBA655970 TKW655970 TUS655970 UEO655970 UOK655970 UYG655970 VIC655970 VRY655970 WBU655970 WLQ655970 WVM655970 E721506 JA721506 SW721506 ACS721506 AMO721506 AWK721506 BGG721506 BQC721506 BZY721506 CJU721506 CTQ721506 DDM721506 DNI721506 DXE721506 EHA721506 EQW721506 FAS721506 FKO721506 FUK721506 GEG721506 GOC721506 GXY721506 HHU721506 HRQ721506 IBM721506 ILI721506 IVE721506 JFA721506 JOW721506 JYS721506 KIO721506 KSK721506 LCG721506 LMC721506 LVY721506 MFU721506 MPQ721506 MZM721506 NJI721506 NTE721506 ODA721506 OMW721506 OWS721506 PGO721506 PQK721506 QAG721506 QKC721506 QTY721506 RDU721506 RNQ721506 RXM721506 SHI721506 SRE721506 TBA721506 TKW721506 TUS721506 UEO721506 UOK721506 UYG721506 VIC721506 VRY721506 WBU721506 WLQ721506 WVM721506 E787042 JA787042 SW787042 ACS787042 AMO787042 AWK787042 BGG787042 BQC787042 BZY787042 CJU787042 CTQ787042 DDM787042 DNI787042 DXE787042 EHA787042 EQW787042 FAS787042 FKO787042 FUK787042 GEG787042 GOC787042 GXY787042 HHU787042 HRQ787042 IBM787042 ILI787042 IVE787042 JFA787042 JOW787042 JYS787042 KIO787042 KSK787042 LCG787042 LMC787042 LVY787042 MFU787042 MPQ787042 MZM787042 NJI787042 NTE787042 ODA787042 OMW787042 OWS787042 PGO787042 PQK787042 QAG787042 QKC787042 QTY787042 RDU787042 RNQ787042 RXM787042 SHI787042 SRE787042 TBA787042 TKW787042 TUS787042 UEO787042 UOK787042 UYG787042 VIC787042 VRY787042 WBU787042 WLQ787042 WVM787042 E852578 JA852578 SW852578 ACS852578 AMO852578 AWK852578 BGG852578 BQC852578 BZY852578 CJU852578 CTQ852578 DDM852578 DNI852578 DXE852578 EHA852578 EQW852578 FAS852578 FKO852578 FUK852578 GEG852578 GOC852578 GXY852578 HHU852578 HRQ852578 IBM852578 ILI852578 IVE852578 JFA852578 JOW852578 JYS852578 KIO852578 KSK852578 LCG852578 LMC852578 LVY852578 MFU852578 MPQ852578 MZM852578 NJI852578 NTE852578 ODA852578 OMW852578 OWS852578 PGO852578 PQK852578 QAG852578 QKC852578 QTY852578 RDU852578 RNQ852578 RXM852578 SHI852578 SRE852578 TBA852578 TKW852578 TUS852578 UEO852578 UOK852578 UYG852578 VIC852578 VRY852578 WBU852578 WLQ852578 WVM852578 E918114 JA918114 SW918114 ACS918114 AMO918114 AWK918114 BGG918114 BQC918114 BZY918114 CJU918114 CTQ918114 DDM918114 DNI918114 DXE918114 EHA918114 EQW918114 FAS918114 FKO918114 FUK918114 GEG918114 GOC918114 GXY918114 HHU918114 HRQ918114 IBM918114 ILI918114 IVE918114 JFA918114 JOW918114 JYS918114 KIO918114 KSK918114 LCG918114 LMC918114 LVY918114 MFU918114 MPQ918114 MZM918114 NJI918114 NTE918114 ODA918114 OMW918114 OWS918114 PGO918114 PQK918114 QAG918114 QKC918114 QTY918114 RDU918114 RNQ918114 RXM918114 SHI918114 SRE918114 TBA918114 TKW918114 TUS918114 UEO918114 UOK918114 UYG918114 VIC918114 VRY918114 WBU918114 WLQ918114 WVM918114 E983650 JA983650 SW983650 ACS983650 AMO983650 AWK983650 BGG983650 BQC983650 BZY983650 CJU983650 CTQ983650 DDM983650 DNI983650 DXE983650 EHA983650 EQW983650 FAS983650 FKO983650 FUK983650 GEG983650 GOC983650 GXY983650 HHU983650 HRQ983650 IBM983650 ILI983650 IVE983650 JFA983650 JOW983650 JYS983650 KIO983650 KSK983650 LCG983650 LMC983650 LVY983650 MFU983650 MPQ983650 MZM983650 NJI983650 NTE983650 ODA983650 OMW983650 OWS983650 PGO983650 PQK983650 QAG983650 QKC983650 QTY983650 RDU983650 RNQ983650 RXM983650 SHI983650 SRE983650 TBA983650 TKW983650 TUS983650 UEO983650 UOK983650 UYG983650 VIC983650 VRY983650 WBU983650 WLQ983650 WVM983650 JA544:JA545 SW544:SW545 ACS544:ACS545 AMO544:AMO545 AWK544:AWK545 BGG544:BGG545 BQC544:BQC545 BZY544:BZY545 CJU544:CJU545 CTQ544:CTQ545 DDM544:DDM545 DNI544:DNI545 DXE544:DXE545 EHA544:EHA545 EQW544:EQW545 FAS544:FAS545 FKO544:FKO545 FUK544:FUK545 GEG544:GEG545 GOC544:GOC545 GXY544:GXY545 HHU544:HHU545 HRQ544:HRQ545 IBM544:IBM545 ILI544:ILI545 IVE544:IVE545 JFA544:JFA545 JOW544:JOW545 JYS544:JYS545 KIO544:KIO545 KSK544:KSK545 LCG544:LCG545 LMC544:LMC545 LVY544:LVY545 MFU544:MFU545 MPQ544:MPQ545 MZM544:MZM545 NJI544:NJI545 NTE544:NTE545 ODA544:ODA545 OMW544:OMW545 OWS544:OWS545 PGO544:PGO545 PQK544:PQK545 QAG544:QAG545 QKC544:QKC545 QTY544:QTY545 RDU544:RDU545 RNQ544:RNQ545 RXM544:RXM545 SHI544:SHI545 SRE544:SRE545 TBA544:TBA545 TKW544:TKW545 TUS544:TUS545 UEO544:UEO545 UOK544:UOK545 UYG544:UYG545 VIC544:VIC545 VRY544:VRY545 WBU544:WBU545 WLQ544:WLQ545 WVM544:WVM545 E524:E525 E66113 JA66113 SW66113 ACS66113 AMO66113 AWK66113 BGG66113 BQC66113 BZY66113 CJU66113 CTQ66113 DDM66113 DNI66113 DXE66113 EHA66113 EQW66113 FAS66113 FKO66113 FUK66113 GEG66113 GOC66113 GXY66113 HHU66113 HRQ66113 IBM66113 ILI66113 IVE66113 JFA66113 JOW66113 JYS66113 KIO66113 KSK66113 LCG66113 LMC66113 LVY66113 MFU66113 MPQ66113 MZM66113 NJI66113 NTE66113 ODA66113 OMW66113 OWS66113 PGO66113 PQK66113 QAG66113 QKC66113 QTY66113 RDU66113 RNQ66113 RXM66113 SHI66113 SRE66113 TBA66113 TKW66113 TUS66113 UEO66113 UOK66113 UYG66113 VIC66113 VRY66113 WBU66113 WLQ66113 WVM66113 E131649 JA131649 SW131649 ACS131649 AMO131649 AWK131649 BGG131649 BQC131649 BZY131649 CJU131649 CTQ131649 DDM131649 DNI131649 DXE131649 EHA131649 EQW131649 FAS131649 FKO131649 FUK131649 GEG131649 GOC131649 GXY131649 HHU131649 HRQ131649 IBM131649 ILI131649 IVE131649 JFA131649 JOW131649 JYS131649 KIO131649 KSK131649 LCG131649 LMC131649 LVY131649 MFU131649 MPQ131649 MZM131649 NJI131649 NTE131649 ODA131649 OMW131649 OWS131649 PGO131649 PQK131649 QAG131649 QKC131649 QTY131649 RDU131649 RNQ131649 RXM131649 SHI131649 SRE131649 TBA131649 TKW131649 TUS131649 UEO131649 UOK131649 UYG131649 VIC131649 VRY131649 WBU131649 WLQ131649 WVM131649 E197185 JA197185 SW197185 ACS197185 AMO197185 AWK197185 BGG197185 BQC197185 BZY197185 CJU197185 CTQ197185 DDM197185 DNI197185 DXE197185 EHA197185 EQW197185 FAS197185 FKO197185 FUK197185 GEG197185 GOC197185 GXY197185 HHU197185 HRQ197185 IBM197185 ILI197185 IVE197185 JFA197185 JOW197185 JYS197185 KIO197185 KSK197185 LCG197185 LMC197185 LVY197185 MFU197185 MPQ197185 MZM197185 NJI197185 NTE197185 ODA197185 OMW197185 OWS197185 PGO197185 PQK197185 QAG197185 QKC197185 QTY197185 RDU197185 RNQ197185 RXM197185 SHI197185 SRE197185 TBA197185 TKW197185 TUS197185 UEO197185 UOK197185 UYG197185 VIC197185 VRY197185 WBU197185 WLQ197185 WVM197185 E262721 JA262721 SW262721 ACS262721 AMO262721 AWK262721 BGG262721 BQC262721 BZY262721 CJU262721 CTQ262721 DDM262721 DNI262721 DXE262721 EHA262721 EQW262721 FAS262721 FKO262721 FUK262721 GEG262721 GOC262721 GXY262721 HHU262721 HRQ262721 IBM262721 ILI262721 IVE262721 JFA262721 JOW262721 JYS262721 KIO262721 KSK262721 LCG262721 LMC262721 LVY262721 MFU262721 MPQ262721 MZM262721 NJI262721 NTE262721 ODA262721 OMW262721 OWS262721 PGO262721 PQK262721 QAG262721 QKC262721 QTY262721 RDU262721 RNQ262721 RXM262721 SHI262721 SRE262721 TBA262721 TKW262721 TUS262721 UEO262721 UOK262721 UYG262721 VIC262721 VRY262721 WBU262721 WLQ262721 WVM262721 E328257 JA328257 SW328257 ACS328257 AMO328257 AWK328257 BGG328257 BQC328257 BZY328257 CJU328257 CTQ328257 DDM328257 DNI328257 DXE328257 EHA328257 EQW328257 FAS328257 FKO328257 FUK328257 GEG328257 GOC328257 GXY328257 HHU328257 HRQ328257 IBM328257 ILI328257 IVE328257 JFA328257 JOW328257 JYS328257 KIO328257 KSK328257 LCG328257 LMC328257 LVY328257 MFU328257 MPQ328257 MZM328257 NJI328257 NTE328257 ODA328257 OMW328257 OWS328257 PGO328257 PQK328257 QAG328257 QKC328257 QTY328257 RDU328257 RNQ328257 RXM328257 SHI328257 SRE328257 TBA328257 TKW328257 TUS328257 UEO328257 UOK328257 UYG328257 VIC328257 VRY328257 WBU328257 WLQ328257 WVM328257 E393793 JA393793 SW393793 ACS393793 AMO393793 AWK393793 BGG393793 BQC393793 BZY393793 CJU393793 CTQ393793 DDM393793 DNI393793 DXE393793 EHA393793 EQW393793 FAS393793 FKO393793 FUK393793 GEG393793 GOC393793 GXY393793 HHU393793 HRQ393793 IBM393793 ILI393793 IVE393793 JFA393793 JOW393793 JYS393793 KIO393793 KSK393793 LCG393793 LMC393793 LVY393793 MFU393793 MPQ393793 MZM393793 NJI393793 NTE393793 ODA393793 OMW393793 OWS393793 PGO393793 PQK393793 QAG393793 QKC393793 QTY393793 RDU393793 RNQ393793 RXM393793 SHI393793 SRE393793 TBA393793 TKW393793 TUS393793 UEO393793 UOK393793 UYG393793 VIC393793 VRY393793 WBU393793 WLQ393793 WVM393793 E459329 JA459329 SW459329 ACS459329 AMO459329 AWK459329 BGG459329 BQC459329 BZY459329 CJU459329 CTQ459329 DDM459329 DNI459329 DXE459329 EHA459329 EQW459329 FAS459329 FKO459329 FUK459329 GEG459329 GOC459329 GXY459329 HHU459329 HRQ459329 IBM459329 ILI459329 IVE459329 JFA459329 JOW459329 JYS459329 KIO459329 KSK459329 LCG459329 LMC459329 LVY459329 MFU459329 MPQ459329 MZM459329 NJI459329 NTE459329 ODA459329 OMW459329 OWS459329 PGO459329 PQK459329 QAG459329 QKC459329 QTY459329 RDU459329 RNQ459329 RXM459329 SHI459329 SRE459329 TBA459329 TKW459329 TUS459329 UEO459329 UOK459329 UYG459329 VIC459329 VRY459329 WBU459329 WLQ459329 WVM459329 E524865 JA524865 SW524865 ACS524865 AMO524865 AWK524865 BGG524865 BQC524865 BZY524865 CJU524865 CTQ524865 DDM524865 DNI524865 DXE524865 EHA524865 EQW524865 FAS524865 FKO524865 FUK524865 GEG524865 GOC524865 GXY524865 HHU524865 HRQ524865 IBM524865 ILI524865 IVE524865 JFA524865 JOW524865 JYS524865 KIO524865 KSK524865 LCG524865 LMC524865 LVY524865 MFU524865 MPQ524865 MZM524865 NJI524865 NTE524865 ODA524865 OMW524865 OWS524865 PGO524865 PQK524865 QAG524865 QKC524865 QTY524865 RDU524865 RNQ524865 RXM524865 SHI524865 SRE524865 TBA524865 TKW524865 TUS524865 UEO524865 UOK524865 UYG524865 VIC524865 VRY524865 WBU524865 WLQ524865 WVM524865 E590401 JA590401 SW590401 ACS590401 AMO590401 AWK590401 BGG590401 BQC590401 BZY590401 CJU590401 CTQ590401 DDM590401 DNI590401 DXE590401 EHA590401 EQW590401 FAS590401 FKO590401 FUK590401 GEG590401 GOC590401 GXY590401 HHU590401 HRQ590401 IBM590401 ILI590401 IVE590401 JFA590401 JOW590401 JYS590401 KIO590401 KSK590401 LCG590401 LMC590401 LVY590401 MFU590401 MPQ590401 MZM590401 NJI590401 NTE590401 ODA590401 OMW590401 OWS590401 PGO590401 PQK590401 QAG590401 QKC590401 QTY590401 RDU590401 RNQ590401 RXM590401 SHI590401 SRE590401 TBA590401 TKW590401 TUS590401 UEO590401 UOK590401 UYG590401 VIC590401 VRY590401 WBU590401 WLQ590401 WVM590401 E655937 JA655937 SW655937 ACS655937 AMO655937 AWK655937 BGG655937 BQC655937 BZY655937 CJU655937 CTQ655937 DDM655937 DNI655937 DXE655937 EHA655937 EQW655937 FAS655937 FKO655937 FUK655937 GEG655937 GOC655937 GXY655937 HHU655937 HRQ655937 IBM655937 ILI655937 IVE655937 JFA655937 JOW655937 JYS655937 KIO655937 KSK655937 LCG655937 LMC655937 LVY655937 MFU655937 MPQ655937 MZM655937 NJI655937 NTE655937 ODA655937 OMW655937 OWS655937 PGO655937 PQK655937 QAG655937 QKC655937 QTY655937 RDU655937 RNQ655937 RXM655937 SHI655937 SRE655937 TBA655937 TKW655937 TUS655937 UEO655937 UOK655937 UYG655937 VIC655937 VRY655937 WBU655937 WLQ655937 WVM655937 E721473 JA721473 SW721473 ACS721473 AMO721473 AWK721473 BGG721473 BQC721473 BZY721473 CJU721473 CTQ721473 DDM721473 DNI721473 DXE721473 EHA721473 EQW721473 FAS721473 FKO721473 FUK721473 GEG721473 GOC721473 GXY721473 HHU721473 HRQ721473 IBM721473 ILI721473 IVE721473 JFA721473 JOW721473 JYS721473 KIO721473 KSK721473 LCG721473 LMC721473 LVY721473 MFU721473 MPQ721473 MZM721473 NJI721473 NTE721473 ODA721473 OMW721473 OWS721473 PGO721473 PQK721473 QAG721473 QKC721473 QTY721473 RDU721473 RNQ721473 RXM721473 SHI721473 SRE721473 TBA721473 TKW721473 TUS721473 UEO721473 UOK721473 UYG721473 VIC721473 VRY721473 WBU721473 WLQ721473 WVM721473 E787009 JA787009 SW787009 ACS787009 AMO787009 AWK787009 BGG787009 BQC787009 BZY787009 CJU787009 CTQ787009 DDM787009 DNI787009 DXE787009 EHA787009 EQW787009 FAS787009 FKO787009 FUK787009 GEG787009 GOC787009 GXY787009 HHU787009 HRQ787009 IBM787009 ILI787009 IVE787009 JFA787009 JOW787009 JYS787009 KIO787009 KSK787009 LCG787009 LMC787009 LVY787009 MFU787009 MPQ787009 MZM787009 NJI787009 NTE787009 ODA787009 OMW787009 OWS787009 PGO787009 PQK787009 QAG787009 QKC787009 QTY787009 RDU787009 RNQ787009 RXM787009 SHI787009 SRE787009 TBA787009 TKW787009 TUS787009 UEO787009 UOK787009 UYG787009 VIC787009 VRY787009 WBU787009 WLQ787009 WVM787009 E852545 JA852545 SW852545 ACS852545 AMO852545 AWK852545 BGG852545 BQC852545 BZY852545 CJU852545 CTQ852545 DDM852545 DNI852545 DXE852545 EHA852545 EQW852545 FAS852545 FKO852545 FUK852545 GEG852545 GOC852545 GXY852545 HHU852545 HRQ852545 IBM852545 ILI852545 IVE852545 JFA852545 JOW852545 JYS852545 KIO852545 KSK852545 LCG852545 LMC852545 LVY852545 MFU852545 MPQ852545 MZM852545 NJI852545 NTE852545 ODA852545 OMW852545 OWS852545 PGO852545 PQK852545 QAG852545 QKC852545 QTY852545 RDU852545 RNQ852545 RXM852545 SHI852545 SRE852545 TBA852545 TKW852545 TUS852545 UEO852545 UOK852545 UYG852545 VIC852545 VRY852545 WBU852545 WLQ852545 WVM852545 E918081 JA918081 SW918081 ACS918081 AMO918081 AWK918081 BGG918081 BQC918081 BZY918081 CJU918081 CTQ918081 DDM918081 DNI918081 DXE918081 EHA918081 EQW918081 FAS918081 FKO918081 FUK918081 GEG918081 GOC918081 GXY918081 HHU918081 HRQ918081 IBM918081 ILI918081 IVE918081 JFA918081 JOW918081 JYS918081 KIO918081 KSK918081 LCG918081 LMC918081 LVY918081 MFU918081 MPQ918081 MZM918081 NJI918081 NTE918081 ODA918081 OMW918081 OWS918081 PGO918081 PQK918081 QAG918081 QKC918081 QTY918081 RDU918081 RNQ918081 RXM918081 SHI918081 SRE918081 TBA918081 TKW918081 TUS918081 UEO918081 UOK918081 UYG918081 VIC918081 VRY918081 WBU918081 WLQ918081 WVM918081 E983617 JA983617 SW983617 ACS983617 AMO983617 AWK983617 BGG983617 BQC983617 BZY983617 CJU983617 CTQ983617 DDM983617 DNI983617 DXE983617 EHA983617 EQW983617 FAS983617 FKO983617 FUK983617 GEG983617 GOC983617 GXY983617 HHU983617 HRQ983617 IBM983617 ILI983617 IVE983617 JFA983617 JOW983617 JYS983617 KIO983617 KSK983617 LCG983617 LMC983617 LVY983617 MFU983617 MPQ983617 MZM983617 NJI983617 NTE983617 ODA983617 OMW983617 OWS983617 PGO983617 PQK983617 QAG983617 QKC983617 QTY983617 RDU983617 RNQ983617 RXM983617 SHI983617 SRE983617 TBA983617 TKW983617 TUS983617 UEO983617 UOK983617 UYG983617 VIC983617 VRY983617 WBU983617 WLQ983617 WVM983617 JA499:JA500 SW499:SW500 ACS499:ACS500 AMO499:AMO500 AWK499:AWK500 BGG499:BGG500 BQC499:BQC500 BZY499:BZY500 CJU499:CJU500 CTQ499:CTQ500 DDM499:DDM500 DNI499:DNI500 DXE499:DXE500 EHA499:EHA500 EQW499:EQW500 FAS499:FAS500 FKO499:FKO500 FUK499:FUK500 GEG499:GEG500 GOC499:GOC500 GXY499:GXY500 HHU499:HHU500 HRQ499:HRQ500 IBM499:IBM500 ILI499:ILI500 IVE499:IVE500 JFA499:JFA500 JOW499:JOW500 JYS499:JYS500 KIO499:KIO500 KSK499:KSK500 LCG499:LCG500 LMC499:LMC500 LVY499:LVY500 MFU499:MFU500 MPQ499:MPQ500 MZM499:MZM500 NJI499:NJI500 NTE499:NTE500 ODA499:ODA500 OMW499:OMW500 OWS499:OWS500 PGO499:PGO500 PQK499:PQK500 QAG499:QAG500 QKC499:QKC500 QTY499:QTY500 RDU499:RDU500 RNQ499:RNQ500 RXM499:RXM500 SHI499:SHI500 SRE499:SRE500 TBA499:TBA500 TKW499:TKW500 TUS499:TUS500 UEO499:UEO500 UOK499:UOK500 UYG499:UYG500 VIC499:VIC500 VRY499:VRY500 WBU499:WBU500 WLQ499:WLQ500 WVM499:WVM500 E483 E66076 JA66076 SW66076 ACS66076 AMO66076 AWK66076 BGG66076 BQC66076 BZY66076 CJU66076 CTQ66076 DDM66076 DNI66076 DXE66076 EHA66076 EQW66076 FAS66076 FKO66076 FUK66076 GEG66076 GOC66076 GXY66076 HHU66076 HRQ66076 IBM66076 ILI66076 IVE66076 JFA66076 JOW66076 JYS66076 KIO66076 KSK66076 LCG66076 LMC66076 LVY66076 MFU66076 MPQ66076 MZM66076 NJI66076 NTE66076 ODA66076 OMW66076 OWS66076 PGO66076 PQK66076 QAG66076 QKC66076 QTY66076 RDU66076 RNQ66076 RXM66076 SHI66076 SRE66076 TBA66076 TKW66076 TUS66076 UEO66076 UOK66076 UYG66076 VIC66076 VRY66076 WBU66076 WLQ66076 WVM66076 E131612 JA131612 SW131612 ACS131612 AMO131612 AWK131612 BGG131612 BQC131612 BZY131612 CJU131612 CTQ131612 DDM131612 DNI131612 DXE131612 EHA131612 EQW131612 FAS131612 FKO131612 FUK131612 GEG131612 GOC131612 GXY131612 HHU131612 HRQ131612 IBM131612 ILI131612 IVE131612 JFA131612 JOW131612 JYS131612 KIO131612 KSK131612 LCG131612 LMC131612 LVY131612 MFU131612 MPQ131612 MZM131612 NJI131612 NTE131612 ODA131612 OMW131612 OWS131612 PGO131612 PQK131612 QAG131612 QKC131612 QTY131612 RDU131612 RNQ131612 RXM131612 SHI131612 SRE131612 TBA131612 TKW131612 TUS131612 UEO131612 UOK131612 UYG131612 VIC131612 VRY131612 WBU131612 WLQ131612 WVM131612 E197148 JA197148 SW197148 ACS197148 AMO197148 AWK197148 BGG197148 BQC197148 BZY197148 CJU197148 CTQ197148 DDM197148 DNI197148 DXE197148 EHA197148 EQW197148 FAS197148 FKO197148 FUK197148 GEG197148 GOC197148 GXY197148 HHU197148 HRQ197148 IBM197148 ILI197148 IVE197148 JFA197148 JOW197148 JYS197148 KIO197148 KSK197148 LCG197148 LMC197148 LVY197148 MFU197148 MPQ197148 MZM197148 NJI197148 NTE197148 ODA197148 OMW197148 OWS197148 PGO197148 PQK197148 QAG197148 QKC197148 QTY197148 RDU197148 RNQ197148 RXM197148 SHI197148 SRE197148 TBA197148 TKW197148 TUS197148 UEO197148 UOK197148 UYG197148 VIC197148 VRY197148 WBU197148 WLQ197148 WVM197148 E262684 JA262684 SW262684 ACS262684 AMO262684 AWK262684 BGG262684 BQC262684 BZY262684 CJU262684 CTQ262684 DDM262684 DNI262684 DXE262684 EHA262684 EQW262684 FAS262684 FKO262684 FUK262684 GEG262684 GOC262684 GXY262684 HHU262684 HRQ262684 IBM262684 ILI262684 IVE262684 JFA262684 JOW262684 JYS262684 KIO262684 KSK262684 LCG262684 LMC262684 LVY262684 MFU262684 MPQ262684 MZM262684 NJI262684 NTE262684 ODA262684 OMW262684 OWS262684 PGO262684 PQK262684 QAG262684 QKC262684 QTY262684 RDU262684 RNQ262684 RXM262684 SHI262684 SRE262684 TBA262684 TKW262684 TUS262684 UEO262684 UOK262684 UYG262684 VIC262684 VRY262684 WBU262684 WLQ262684 WVM262684 E328220 JA328220 SW328220 ACS328220 AMO328220 AWK328220 BGG328220 BQC328220 BZY328220 CJU328220 CTQ328220 DDM328220 DNI328220 DXE328220 EHA328220 EQW328220 FAS328220 FKO328220 FUK328220 GEG328220 GOC328220 GXY328220 HHU328220 HRQ328220 IBM328220 ILI328220 IVE328220 JFA328220 JOW328220 JYS328220 KIO328220 KSK328220 LCG328220 LMC328220 LVY328220 MFU328220 MPQ328220 MZM328220 NJI328220 NTE328220 ODA328220 OMW328220 OWS328220 PGO328220 PQK328220 QAG328220 QKC328220 QTY328220 RDU328220 RNQ328220 RXM328220 SHI328220 SRE328220 TBA328220 TKW328220 TUS328220 UEO328220 UOK328220 UYG328220 VIC328220 VRY328220 WBU328220 WLQ328220 WVM328220 E393756 JA393756 SW393756 ACS393756 AMO393756 AWK393756 BGG393756 BQC393756 BZY393756 CJU393756 CTQ393756 DDM393756 DNI393756 DXE393756 EHA393756 EQW393756 FAS393756 FKO393756 FUK393756 GEG393756 GOC393756 GXY393756 HHU393756 HRQ393756 IBM393756 ILI393756 IVE393756 JFA393756 JOW393756 JYS393756 KIO393756 KSK393756 LCG393756 LMC393756 LVY393756 MFU393756 MPQ393756 MZM393756 NJI393756 NTE393756 ODA393756 OMW393756 OWS393756 PGO393756 PQK393756 QAG393756 QKC393756 QTY393756 RDU393756 RNQ393756 RXM393756 SHI393756 SRE393756 TBA393756 TKW393756 TUS393756 UEO393756 UOK393756 UYG393756 VIC393756 VRY393756 WBU393756 WLQ393756 WVM393756 E459292 JA459292 SW459292 ACS459292 AMO459292 AWK459292 BGG459292 BQC459292 BZY459292 CJU459292 CTQ459292 DDM459292 DNI459292 DXE459292 EHA459292 EQW459292 FAS459292 FKO459292 FUK459292 GEG459292 GOC459292 GXY459292 HHU459292 HRQ459292 IBM459292 ILI459292 IVE459292 JFA459292 JOW459292 JYS459292 KIO459292 KSK459292 LCG459292 LMC459292 LVY459292 MFU459292 MPQ459292 MZM459292 NJI459292 NTE459292 ODA459292 OMW459292 OWS459292 PGO459292 PQK459292 QAG459292 QKC459292 QTY459292 RDU459292 RNQ459292 RXM459292 SHI459292 SRE459292 TBA459292 TKW459292 TUS459292 UEO459292 UOK459292 UYG459292 VIC459292 VRY459292 WBU459292 WLQ459292 WVM459292 E524828 JA524828 SW524828 ACS524828 AMO524828 AWK524828 BGG524828 BQC524828 BZY524828 CJU524828 CTQ524828 DDM524828 DNI524828 DXE524828 EHA524828 EQW524828 FAS524828 FKO524828 FUK524828 GEG524828 GOC524828 GXY524828 HHU524828 HRQ524828 IBM524828 ILI524828 IVE524828 JFA524828 JOW524828 JYS524828 KIO524828 KSK524828 LCG524828 LMC524828 LVY524828 MFU524828 MPQ524828 MZM524828 NJI524828 NTE524828 ODA524828 OMW524828 OWS524828 PGO524828 PQK524828 QAG524828 QKC524828 QTY524828 RDU524828 RNQ524828 RXM524828 SHI524828 SRE524828 TBA524828 TKW524828 TUS524828 UEO524828 UOK524828 UYG524828 VIC524828 VRY524828 WBU524828 WLQ524828 WVM524828 E590364 JA590364 SW590364 ACS590364 AMO590364 AWK590364 BGG590364 BQC590364 BZY590364 CJU590364 CTQ590364 DDM590364 DNI590364 DXE590364 EHA590364 EQW590364 FAS590364 FKO590364 FUK590364 GEG590364 GOC590364 GXY590364 HHU590364 HRQ590364 IBM590364 ILI590364 IVE590364 JFA590364 JOW590364 JYS590364 KIO590364 KSK590364 LCG590364 LMC590364 LVY590364 MFU590364 MPQ590364 MZM590364 NJI590364 NTE590364 ODA590364 OMW590364 OWS590364 PGO590364 PQK590364 QAG590364 QKC590364 QTY590364 RDU590364 RNQ590364 RXM590364 SHI590364 SRE590364 TBA590364 TKW590364 TUS590364 UEO590364 UOK590364 UYG590364 VIC590364 VRY590364 WBU590364 WLQ590364 WVM590364 E655900 JA655900 SW655900 ACS655900 AMO655900 AWK655900 BGG655900 BQC655900 BZY655900 CJU655900 CTQ655900 DDM655900 DNI655900 DXE655900 EHA655900 EQW655900 FAS655900 FKO655900 FUK655900 GEG655900 GOC655900 GXY655900 HHU655900 HRQ655900 IBM655900 ILI655900 IVE655900 JFA655900 JOW655900 JYS655900 KIO655900 KSK655900 LCG655900 LMC655900 LVY655900 MFU655900 MPQ655900 MZM655900 NJI655900 NTE655900 ODA655900 OMW655900 OWS655900 PGO655900 PQK655900 QAG655900 QKC655900 QTY655900 RDU655900 RNQ655900 RXM655900 SHI655900 SRE655900 TBA655900 TKW655900 TUS655900 UEO655900 UOK655900 UYG655900 VIC655900 VRY655900 WBU655900 WLQ655900 WVM655900 E721436 JA721436 SW721436 ACS721436 AMO721436 AWK721436 BGG721436 BQC721436 BZY721436 CJU721436 CTQ721436 DDM721436 DNI721436 DXE721436 EHA721436 EQW721436 FAS721436 FKO721436 FUK721436 GEG721436 GOC721436 GXY721436 HHU721436 HRQ721436 IBM721436 ILI721436 IVE721436 JFA721436 JOW721436 JYS721436 KIO721436 KSK721436 LCG721436 LMC721436 LVY721436 MFU721436 MPQ721436 MZM721436 NJI721436 NTE721436 ODA721436 OMW721436 OWS721436 PGO721436 PQK721436 QAG721436 QKC721436 QTY721436 RDU721436 RNQ721436 RXM721436 SHI721436 SRE721436 TBA721436 TKW721436 TUS721436 UEO721436 UOK721436 UYG721436 VIC721436 VRY721436 WBU721436 WLQ721436 WVM721436 E786972 JA786972 SW786972 ACS786972 AMO786972 AWK786972 BGG786972 BQC786972 BZY786972 CJU786972 CTQ786972 DDM786972 DNI786972 DXE786972 EHA786972 EQW786972 FAS786972 FKO786972 FUK786972 GEG786972 GOC786972 GXY786972 HHU786972 HRQ786972 IBM786972 ILI786972 IVE786972 JFA786972 JOW786972 JYS786972 KIO786972 KSK786972 LCG786972 LMC786972 LVY786972 MFU786972 MPQ786972 MZM786972 NJI786972 NTE786972 ODA786972 OMW786972 OWS786972 PGO786972 PQK786972 QAG786972 QKC786972 QTY786972 RDU786972 RNQ786972 RXM786972 SHI786972 SRE786972 TBA786972 TKW786972 TUS786972 UEO786972 UOK786972 UYG786972 VIC786972 VRY786972 WBU786972 WLQ786972 WVM786972 E852508 JA852508 SW852508 ACS852508 AMO852508 AWK852508 BGG852508 BQC852508 BZY852508 CJU852508 CTQ852508 DDM852508 DNI852508 DXE852508 EHA852508 EQW852508 FAS852508 FKO852508 FUK852508 GEG852508 GOC852508 GXY852508 HHU852508 HRQ852508 IBM852508 ILI852508 IVE852508 JFA852508 JOW852508 JYS852508 KIO852508 KSK852508 LCG852508 LMC852508 LVY852508 MFU852508 MPQ852508 MZM852508 NJI852508 NTE852508 ODA852508 OMW852508 OWS852508 PGO852508 PQK852508 QAG852508 QKC852508 QTY852508 RDU852508 RNQ852508 RXM852508 SHI852508 SRE852508 TBA852508 TKW852508 TUS852508 UEO852508 UOK852508 UYG852508 VIC852508 VRY852508 WBU852508 WLQ852508 WVM852508 E918044 JA918044 SW918044 ACS918044 AMO918044 AWK918044 BGG918044 BQC918044 BZY918044 CJU918044 CTQ918044 DDM918044 DNI918044 DXE918044 EHA918044 EQW918044 FAS918044 FKO918044 FUK918044 GEG918044 GOC918044 GXY918044 HHU918044 HRQ918044 IBM918044 ILI918044 IVE918044 JFA918044 JOW918044 JYS918044 KIO918044 KSK918044 LCG918044 LMC918044 LVY918044 MFU918044 MPQ918044 MZM918044 NJI918044 NTE918044 ODA918044 OMW918044 OWS918044 PGO918044 PQK918044 QAG918044 QKC918044 QTY918044 RDU918044 RNQ918044 RXM918044 SHI918044 SRE918044 TBA918044 TKW918044 TUS918044 UEO918044 UOK918044 UYG918044 VIC918044 VRY918044 WBU918044 WLQ918044 WVM918044 E983580 JA983580 SW983580 ACS983580 AMO983580 AWK983580 BGG983580 BQC983580 BZY983580 CJU983580 CTQ983580 DDM983580 DNI983580 DXE983580 EHA983580 EQW983580 FAS983580 FKO983580 FUK983580 GEG983580 GOC983580 GXY983580 HHU983580 HRQ983580 IBM983580 ILI983580 IVE983580 JFA983580 JOW983580 JYS983580 KIO983580 KSK983580 LCG983580 LMC983580 LVY983580 MFU983580 MPQ983580 MZM983580 NJI983580 NTE983580 ODA983580 OMW983580 OWS983580 PGO983580 PQK983580 QAG983580 QKC983580 QTY983580 RDU983580 RNQ983580 RXM983580 SHI983580 SRE983580 TBA983580 TKW983580 TUS983580 UEO983580 UOK983580 UYG983580 VIC983580 VRY983580 WBU983580 WLQ983580 WVM983580 E695:E699 JA695:JA699 SW695:SW699 ACS695:ACS699 AMO695:AMO699 AWK695:AWK699 BGG695:BGG699 BQC695:BQC699 BZY695:BZY699 CJU695:CJU699 CTQ695:CTQ699 DDM695:DDM699 DNI695:DNI699 DXE695:DXE699 EHA695:EHA699 EQW695:EQW699 FAS695:FAS699 FKO695:FKO699 FUK695:FUK699 GEG695:GEG699 GOC695:GOC699 GXY695:GXY699 HHU695:HHU699 HRQ695:HRQ699 IBM695:IBM699 ILI695:ILI699 IVE695:IVE699 JFA695:JFA699 JOW695:JOW699 JYS695:JYS699 KIO695:KIO699 KSK695:KSK699 LCG695:LCG699 LMC695:LMC699 LVY695:LVY699 MFU695:MFU699 MPQ695:MPQ699 MZM695:MZM699 NJI695:NJI699 NTE695:NTE699 ODA695:ODA699 OMW695:OMW699 OWS695:OWS699 PGO695:PGO699 PQK695:PQK699 QAG695:QAG699 QKC695:QKC699 QTY695:QTY699 RDU695:RDU699 RNQ695:RNQ699 RXM695:RXM699 SHI695:SHI699 SRE695:SRE699 TBA695:TBA699 TKW695:TKW699 TUS695:TUS699 UEO695:UEO699 UOK695:UOK699 UYG695:UYG699 VIC695:VIC699 VRY695:VRY699 WBU695:WBU699 WLQ695:WLQ699 WVM695:WVM699 E66231:E66235 JA66231:JA66235 SW66231:SW66235 ACS66231:ACS66235 AMO66231:AMO66235 AWK66231:AWK66235 BGG66231:BGG66235 BQC66231:BQC66235 BZY66231:BZY66235 CJU66231:CJU66235 CTQ66231:CTQ66235 DDM66231:DDM66235 DNI66231:DNI66235 DXE66231:DXE66235 EHA66231:EHA66235 EQW66231:EQW66235 FAS66231:FAS66235 FKO66231:FKO66235 FUK66231:FUK66235 GEG66231:GEG66235 GOC66231:GOC66235 GXY66231:GXY66235 HHU66231:HHU66235 HRQ66231:HRQ66235 IBM66231:IBM66235 ILI66231:ILI66235 IVE66231:IVE66235 JFA66231:JFA66235 JOW66231:JOW66235 JYS66231:JYS66235 KIO66231:KIO66235 KSK66231:KSK66235 LCG66231:LCG66235 LMC66231:LMC66235 LVY66231:LVY66235 MFU66231:MFU66235 MPQ66231:MPQ66235 MZM66231:MZM66235 NJI66231:NJI66235 NTE66231:NTE66235 ODA66231:ODA66235 OMW66231:OMW66235 OWS66231:OWS66235 PGO66231:PGO66235 PQK66231:PQK66235 QAG66231:QAG66235 QKC66231:QKC66235 QTY66231:QTY66235 RDU66231:RDU66235 RNQ66231:RNQ66235 RXM66231:RXM66235 SHI66231:SHI66235 SRE66231:SRE66235 TBA66231:TBA66235 TKW66231:TKW66235 TUS66231:TUS66235 UEO66231:UEO66235 UOK66231:UOK66235 UYG66231:UYG66235 VIC66231:VIC66235 VRY66231:VRY66235 WBU66231:WBU66235 WLQ66231:WLQ66235 WVM66231:WVM66235 E131767:E131771 JA131767:JA131771 SW131767:SW131771 ACS131767:ACS131771 AMO131767:AMO131771 AWK131767:AWK131771 BGG131767:BGG131771 BQC131767:BQC131771 BZY131767:BZY131771 CJU131767:CJU131771 CTQ131767:CTQ131771 DDM131767:DDM131771 DNI131767:DNI131771 DXE131767:DXE131771 EHA131767:EHA131771 EQW131767:EQW131771 FAS131767:FAS131771 FKO131767:FKO131771 FUK131767:FUK131771 GEG131767:GEG131771 GOC131767:GOC131771 GXY131767:GXY131771 HHU131767:HHU131771 HRQ131767:HRQ131771 IBM131767:IBM131771 ILI131767:ILI131771 IVE131767:IVE131771 JFA131767:JFA131771 JOW131767:JOW131771 JYS131767:JYS131771 KIO131767:KIO131771 KSK131767:KSK131771 LCG131767:LCG131771 LMC131767:LMC131771 LVY131767:LVY131771 MFU131767:MFU131771 MPQ131767:MPQ131771 MZM131767:MZM131771 NJI131767:NJI131771 NTE131767:NTE131771 ODA131767:ODA131771 OMW131767:OMW131771 OWS131767:OWS131771 PGO131767:PGO131771 PQK131767:PQK131771 QAG131767:QAG131771 QKC131767:QKC131771 QTY131767:QTY131771 RDU131767:RDU131771 RNQ131767:RNQ131771 RXM131767:RXM131771 SHI131767:SHI131771 SRE131767:SRE131771 TBA131767:TBA131771 TKW131767:TKW131771 TUS131767:TUS131771 UEO131767:UEO131771 UOK131767:UOK131771 UYG131767:UYG131771 VIC131767:VIC131771 VRY131767:VRY131771 WBU131767:WBU131771 WLQ131767:WLQ131771 WVM131767:WVM131771 E197303:E197307 JA197303:JA197307 SW197303:SW197307 ACS197303:ACS197307 AMO197303:AMO197307 AWK197303:AWK197307 BGG197303:BGG197307 BQC197303:BQC197307 BZY197303:BZY197307 CJU197303:CJU197307 CTQ197303:CTQ197307 DDM197303:DDM197307 DNI197303:DNI197307 DXE197303:DXE197307 EHA197303:EHA197307 EQW197303:EQW197307 FAS197303:FAS197307 FKO197303:FKO197307 FUK197303:FUK197307 GEG197303:GEG197307 GOC197303:GOC197307 GXY197303:GXY197307 HHU197303:HHU197307 HRQ197303:HRQ197307 IBM197303:IBM197307 ILI197303:ILI197307 IVE197303:IVE197307 JFA197303:JFA197307 JOW197303:JOW197307 JYS197303:JYS197307 KIO197303:KIO197307 KSK197303:KSK197307 LCG197303:LCG197307 LMC197303:LMC197307 LVY197303:LVY197307 MFU197303:MFU197307 MPQ197303:MPQ197307 MZM197303:MZM197307 NJI197303:NJI197307 NTE197303:NTE197307 ODA197303:ODA197307 OMW197303:OMW197307 OWS197303:OWS197307 PGO197303:PGO197307 PQK197303:PQK197307 QAG197303:QAG197307 QKC197303:QKC197307 QTY197303:QTY197307 RDU197303:RDU197307 RNQ197303:RNQ197307 RXM197303:RXM197307 SHI197303:SHI197307 SRE197303:SRE197307 TBA197303:TBA197307 TKW197303:TKW197307 TUS197303:TUS197307 UEO197303:UEO197307 UOK197303:UOK197307 UYG197303:UYG197307 VIC197303:VIC197307 VRY197303:VRY197307 WBU197303:WBU197307 WLQ197303:WLQ197307 WVM197303:WVM197307 E262839:E262843 JA262839:JA262843 SW262839:SW262843 ACS262839:ACS262843 AMO262839:AMO262843 AWK262839:AWK262843 BGG262839:BGG262843 BQC262839:BQC262843 BZY262839:BZY262843 CJU262839:CJU262843 CTQ262839:CTQ262843 DDM262839:DDM262843 DNI262839:DNI262843 DXE262839:DXE262843 EHA262839:EHA262843 EQW262839:EQW262843 FAS262839:FAS262843 FKO262839:FKO262843 FUK262839:FUK262843 GEG262839:GEG262843 GOC262839:GOC262843 GXY262839:GXY262843 HHU262839:HHU262843 HRQ262839:HRQ262843 IBM262839:IBM262843 ILI262839:ILI262843 IVE262839:IVE262843 JFA262839:JFA262843 JOW262839:JOW262843 JYS262839:JYS262843 KIO262839:KIO262843 KSK262839:KSK262843 LCG262839:LCG262843 LMC262839:LMC262843 LVY262839:LVY262843 MFU262839:MFU262843 MPQ262839:MPQ262843 MZM262839:MZM262843 NJI262839:NJI262843 NTE262839:NTE262843 ODA262839:ODA262843 OMW262839:OMW262843 OWS262839:OWS262843 PGO262839:PGO262843 PQK262839:PQK262843 QAG262839:QAG262843 QKC262839:QKC262843 QTY262839:QTY262843 RDU262839:RDU262843 RNQ262839:RNQ262843 RXM262839:RXM262843 SHI262839:SHI262843 SRE262839:SRE262843 TBA262839:TBA262843 TKW262839:TKW262843 TUS262839:TUS262843 UEO262839:UEO262843 UOK262839:UOK262843 UYG262839:UYG262843 VIC262839:VIC262843 VRY262839:VRY262843 WBU262839:WBU262843 WLQ262839:WLQ262843 WVM262839:WVM262843 E328375:E328379 JA328375:JA328379 SW328375:SW328379 ACS328375:ACS328379 AMO328375:AMO328379 AWK328375:AWK328379 BGG328375:BGG328379 BQC328375:BQC328379 BZY328375:BZY328379 CJU328375:CJU328379 CTQ328375:CTQ328379 DDM328375:DDM328379 DNI328375:DNI328379 DXE328375:DXE328379 EHA328375:EHA328379 EQW328375:EQW328379 FAS328375:FAS328379 FKO328375:FKO328379 FUK328375:FUK328379 GEG328375:GEG328379 GOC328375:GOC328379 GXY328375:GXY328379 HHU328375:HHU328379 HRQ328375:HRQ328379 IBM328375:IBM328379 ILI328375:ILI328379 IVE328375:IVE328379 JFA328375:JFA328379 JOW328375:JOW328379 JYS328375:JYS328379 KIO328375:KIO328379 KSK328375:KSK328379 LCG328375:LCG328379 LMC328375:LMC328379 LVY328375:LVY328379 MFU328375:MFU328379 MPQ328375:MPQ328379 MZM328375:MZM328379 NJI328375:NJI328379 NTE328375:NTE328379 ODA328375:ODA328379 OMW328375:OMW328379 OWS328375:OWS328379 PGO328375:PGO328379 PQK328375:PQK328379 QAG328375:QAG328379 QKC328375:QKC328379 QTY328375:QTY328379 RDU328375:RDU328379 RNQ328375:RNQ328379 RXM328375:RXM328379 SHI328375:SHI328379 SRE328375:SRE328379 TBA328375:TBA328379 TKW328375:TKW328379 TUS328375:TUS328379 UEO328375:UEO328379 UOK328375:UOK328379 UYG328375:UYG328379 VIC328375:VIC328379 VRY328375:VRY328379 WBU328375:WBU328379 WLQ328375:WLQ328379 WVM328375:WVM328379 E393911:E393915 JA393911:JA393915 SW393911:SW393915 ACS393911:ACS393915 AMO393911:AMO393915 AWK393911:AWK393915 BGG393911:BGG393915 BQC393911:BQC393915 BZY393911:BZY393915 CJU393911:CJU393915 CTQ393911:CTQ393915 DDM393911:DDM393915 DNI393911:DNI393915 DXE393911:DXE393915 EHA393911:EHA393915 EQW393911:EQW393915 FAS393911:FAS393915 FKO393911:FKO393915 FUK393911:FUK393915 GEG393911:GEG393915 GOC393911:GOC393915 GXY393911:GXY393915 HHU393911:HHU393915 HRQ393911:HRQ393915 IBM393911:IBM393915 ILI393911:ILI393915 IVE393911:IVE393915 JFA393911:JFA393915 JOW393911:JOW393915 JYS393911:JYS393915 KIO393911:KIO393915 KSK393911:KSK393915 LCG393911:LCG393915 LMC393911:LMC393915 LVY393911:LVY393915 MFU393911:MFU393915 MPQ393911:MPQ393915 MZM393911:MZM393915 NJI393911:NJI393915 NTE393911:NTE393915 ODA393911:ODA393915 OMW393911:OMW393915 OWS393911:OWS393915 PGO393911:PGO393915 PQK393911:PQK393915 QAG393911:QAG393915 QKC393911:QKC393915 QTY393911:QTY393915 RDU393911:RDU393915 RNQ393911:RNQ393915 RXM393911:RXM393915 SHI393911:SHI393915 SRE393911:SRE393915 TBA393911:TBA393915 TKW393911:TKW393915 TUS393911:TUS393915 UEO393911:UEO393915 UOK393911:UOK393915 UYG393911:UYG393915 VIC393911:VIC393915 VRY393911:VRY393915 WBU393911:WBU393915 WLQ393911:WLQ393915 WVM393911:WVM393915 E459447:E459451 JA459447:JA459451 SW459447:SW459451 ACS459447:ACS459451 AMO459447:AMO459451 AWK459447:AWK459451 BGG459447:BGG459451 BQC459447:BQC459451 BZY459447:BZY459451 CJU459447:CJU459451 CTQ459447:CTQ459451 DDM459447:DDM459451 DNI459447:DNI459451 DXE459447:DXE459451 EHA459447:EHA459451 EQW459447:EQW459451 FAS459447:FAS459451 FKO459447:FKO459451 FUK459447:FUK459451 GEG459447:GEG459451 GOC459447:GOC459451 GXY459447:GXY459451 HHU459447:HHU459451 HRQ459447:HRQ459451 IBM459447:IBM459451 ILI459447:ILI459451 IVE459447:IVE459451 JFA459447:JFA459451 JOW459447:JOW459451 JYS459447:JYS459451 KIO459447:KIO459451 KSK459447:KSK459451 LCG459447:LCG459451 LMC459447:LMC459451 LVY459447:LVY459451 MFU459447:MFU459451 MPQ459447:MPQ459451 MZM459447:MZM459451 NJI459447:NJI459451 NTE459447:NTE459451 ODA459447:ODA459451 OMW459447:OMW459451 OWS459447:OWS459451 PGO459447:PGO459451 PQK459447:PQK459451 QAG459447:QAG459451 QKC459447:QKC459451 QTY459447:QTY459451 RDU459447:RDU459451 RNQ459447:RNQ459451 RXM459447:RXM459451 SHI459447:SHI459451 SRE459447:SRE459451 TBA459447:TBA459451 TKW459447:TKW459451 TUS459447:TUS459451 UEO459447:UEO459451 UOK459447:UOK459451 UYG459447:UYG459451 VIC459447:VIC459451 VRY459447:VRY459451 WBU459447:WBU459451 WLQ459447:WLQ459451 WVM459447:WVM459451 E524983:E524987 JA524983:JA524987 SW524983:SW524987 ACS524983:ACS524987 AMO524983:AMO524987 AWK524983:AWK524987 BGG524983:BGG524987 BQC524983:BQC524987 BZY524983:BZY524987 CJU524983:CJU524987 CTQ524983:CTQ524987 DDM524983:DDM524987 DNI524983:DNI524987 DXE524983:DXE524987 EHA524983:EHA524987 EQW524983:EQW524987 FAS524983:FAS524987 FKO524983:FKO524987 FUK524983:FUK524987 GEG524983:GEG524987 GOC524983:GOC524987 GXY524983:GXY524987 HHU524983:HHU524987 HRQ524983:HRQ524987 IBM524983:IBM524987 ILI524983:ILI524987 IVE524983:IVE524987 JFA524983:JFA524987 JOW524983:JOW524987 JYS524983:JYS524987 KIO524983:KIO524987 KSK524983:KSK524987 LCG524983:LCG524987 LMC524983:LMC524987 LVY524983:LVY524987 MFU524983:MFU524987 MPQ524983:MPQ524987 MZM524983:MZM524987 NJI524983:NJI524987 NTE524983:NTE524987 ODA524983:ODA524987 OMW524983:OMW524987 OWS524983:OWS524987 PGO524983:PGO524987 PQK524983:PQK524987 QAG524983:QAG524987 QKC524983:QKC524987 QTY524983:QTY524987 RDU524983:RDU524987 RNQ524983:RNQ524987 RXM524983:RXM524987 SHI524983:SHI524987 SRE524983:SRE524987 TBA524983:TBA524987 TKW524983:TKW524987 TUS524983:TUS524987 UEO524983:UEO524987 UOK524983:UOK524987 UYG524983:UYG524987 VIC524983:VIC524987 VRY524983:VRY524987 WBU524983:WBU524987 WLQ524983:WLQ524987 WVM524983:WVM524987 E590519:E590523 JA590519:JA590523 SW590519:SW590523 ACS590519:ACS590523 AMO590519:AMO590523 AWK590519:AWK590523 BGG590519:BGG590523 BQC590519:BQC590523 BZY590519:BZY590523 CJU590519:CJU590523 CTQ590519:CTQ590523 DDM590519:DDM590523 DNI590519:DNI590523 DXE590519:DXE590523 EHA590519:EHA590523 EQW590519:EQW590523 FAS590519:FAS590523 FKO590519:FKO590523 FUK590519:FUK590523 GEG590519:GEG590523 GOC590519:GOC590523 GXY590519:GXY590523 HHU590519:HHU590523 HRQ590519:HRQ590523 IBM590519:IBM590523 ILI590519:ILI590523 IVE590519:IVE590523 JFA590519:JFA590523 JOW590519:JOW590523 JYS590519:JYS590523 KIO590519:KIO590523 KSK590519:KSK590523 LCG590519:LCG590523 LMC590519:LMC590523 LVY590519:LVY590523 MFU590519:MFU590523 MPQ590519:MPQ590523 MZM590519:MZM590523 NJI590519:NJI590523 NTE590519:NTE590523 ODA590519:ODA590523 OMW590519:OMW590523 OWS590519:OWS590523 PGO590519:PGO590523 PQK590519:PQK590523 QAG590519:QAG590523 QKC590519:QKC590523 QTY590519:QTY590523 RDU590519:RDU590523 RNQ590519:RNQ590523 RXM590519:RXM590523 SHI590519:SHI590523 SRE590519:SRE590523 TBA590519:TBA590523 TKW590519:TKW590523 TUS590519:TUS590523 UEO590519:UEO590523 UOK590519:UOK590523 UYG590519:UYG590523 VIC590519:VIC590523 VRY590519:VRY590523 WBU590519:WBU590523 WLQ590519:WLQ590523 WVM590519:WVM590523 E656055:E656059 JA656055:JA656059 SW656055:SW656059 ACS656055:ACS656059 AMO656055:AMO656059 AWK656055:AWK656059 BGG656055:BGG656059 BQC656055:BQC656059 BZY656055:BZY656059 CJU656055:CJU656059 CTQ656055:CTQ656059 DDM656055:DDM656059 DNI656055:DNI656059 DXE656055:DXE656059 EHA656055:EHA656059 EQW656055:EQW656059 FAS656055:FAS656059 FKO656055:FKO656059 FUK656055:FUK656059 GEG656055:GEG656059 GOC656055:GOC656059 GXY656055:GXY656059 HHU656055:HHU656059 HRQ656055:HRQ656059 IBM656055:IBM656059 ILI656055:ILI656059 IVE656055:IVE656059 JFA656055:JFA656059 JOW656055:JOW656059 JYS656055:JYS656059 KIO656055:KIO656059 KSK656055:KSK656059 LCG656055:LCG656059 LMC656055:LMC656059 LVY656055:LVY656059 MFU656055:MFU656059 MPQ656055:MPQ656059 MZM656055:MZM656059 NJI656055:NJI656059 NTE656055:NTE656059 ODA656055:ODA656059 OMW656055:OMW656059 OWS656055:OWS656059 PGO656055:PGO656059 PQK656055:PQK656059 QAG656055:QAG656059 QKC656055:QKC656059 QTY656055:QTY656059 RDU656055:RDU656059 RNQ656055:RNQ656059 RXM656055:RXM656059 SHI656055:SHI656059 SRE656055:SRE656059 TBA656055:TBA656059 TKW656055:TKW656059 TUS656055:TUS656059 UEO656055:UEO656059 UOK656055:UOK656059 UYG656055:UYG656059 VIC656055:VIC656059 VRY656055:VRY656059 WBU656055:WBU656059 WLQ656055:WLQ656059 WVM656055:WVM656059 E721591:E721595 JA721591:JA721595 SW721591:SW721595 ACS721591:ACS721595 AMO721591:AMO721595 AWK721591:AWK721595 BGG721591:BGG721595 BQC721591:BQC721595 BZY721591:BZY721595 CJU721591:CJU721595 CTQ721591:CTQ721595 DDM721591:DDM721595 DNI721591:DNI721595 DXE721591:DXE721595 EHA721591:EHA721595 EQW721591:EQW721595 FAS721591:FAS721595 FKO721591:FKO721595 FUK721591:FUK721595 GEG721591:GEG721595 GOC721591:GOC721595 GXY721591:GXY721595 HHU721591:HHU721595 HRQ721591:HRQ721595 IBM721591:IBM721595 ILI721591:ILI721595 IVE721591:IVE721595 JFA721591:JFA721595 JOW721591:JOW721595 JYS721591:JYS721595 KIO721591:KIO721595 KSK721591:KSK721595 LCG721591:LCG721595 LMC721591:LMC721595 LVY721591:LVY721595 MFU721591:MFU721595 MPQ721591:MPQ721595 MZM721591:MZM721595 NJI721591:NJI721595 NTE721591:NTE721595 ODA721591:ODA721595 OMW721591:OMW721595 OWS721591:OWS721595 PGO721591:PGO721595 PQK721591:PQK721595 QAG721591:QAG721595 QKC721591:QKC721595 QTY721591:QTY721595 RDU721591:RDU721595 RNQ721591:RNQ721595 RXM721591:RXM721595 SHI721591:SHI721595 SRE721591:SRE721595 TBA721591:TBA721595 TKW721591:TKW721595 TUS721591:TUS721595 UEO721591:UEO721595 UOK721591:UOK721595 UYG721591:UYG721595 VIC721591:VIC721595 VRY721591:VRY721595 WBU721591:WBU721595 WLQ721591:WLQ721595 WVM721591:WVM721595 E787127:E787131 JA787127:JA787131 SW787127:SW787131 ACS787127:ACS787131 AMO787127:AMO787131 AWK787127:AWK787131 BGG787127:BGG787131 BQC787127:BQC787131 BZY787127:BZY787131 CJU787127:CJU787131 CTQ787127:CTQ787131 DDM787127:DDM787131 DNI787127:DNI787131 DXE787127:DXE787131 EHA787127:EHA787131 EQW787127:EQW787131 FAS787127:FAS787131 FKO787127:FKO787131 FUK787127:FUK787131 GEG787127:GEG787131 GOC787127:GOC787131 GXY787127:GXY787131 HHU787127:HHU787131 HRQ787127:HRQ787131 IBM787127:IBM787131 ILI787127:ILI787131 IVE787127:IVE787131 JFA787127:JFA787131 JOW787127:JOW787131 JYS787127:JYS787131 KIO787127:KIO787131 KSK787127:KSK787131 LCG787127:LCG787131 LMC787127:LMC787131 LVY787127:LVY787131 MFU787127:MFU787131 MPQ787127:MPQ787131 MZM787127:MZM787131 NJI787127:NJI787131 NTE787127:NTE787131 ODA787127:ODA787131 OMW787127:OMW787131 OWS787127:OWS787131 PGO787127:PGO787131 PQK787127:PQK787131 QAG787127:QAG787131 QKC787127:QKC787131 QTY787127:QTY787131 RDU787127:RDU787131 RNQ787127:RNQ787131 RXM787127:RXM787131 SHI787127:SHI787131 SRE787127:SRE787131 TBA787127:TBA787131 TKW787127:TKW787131 TUS787127:TUS787131 UEO787127:UEO787131 UOK787127:UOK787131 UYG787127:UYG787131 VIC787127:VIC787131 VRY787127:VRY787131 WBU787127:WBU787131 WLQ787127:WLQ787131 WVM787127:WVM787131 E852663:E852667 JA852663:JA852667 SW852663:SW852667 ACS852663:ACS852667 AMO852663:AMO852667 AWK852663:AWK852667 BGG852663:BGG852667 BQC852663:BQC852667 BZY852663:BZY852667 CJU852663:CJU852667 CTQ852663:CTQ852667 DDM852663:DDM852667 DNI852663:DNI852667 DXE852663:DXE852667 EHA852663:EHA852667 EQW852663:EQW852667 FAS852663:FAS852667 FKO852663:FKO852667 FUK852663:FUK852667 GEG852663:GEG852667 GOC852663:GOC852667 GXY852663:GXY852667 HHU852663:HHU852667 HRQ852663:HRQ852667 IBM852663:IBM852667 ILI852663:ILI852667 IVE852663:IVE852667 JFA852663:JFA852667 JOW852663:JOW852667 JYS852663:JYS852667 KIO852663:KIO852667 KSK852663:KSK852667 LCG852663:LCG852667 LMC852663:LMC852667 LVY852663:LVY852667 MFU852663:MFU852667 MPQ852663:MPQ852667 MZM852663:MZM852667 NJI852663:NJI852667 NTE852663:NTE852667 ODA852663:ODA852667 OMW852663:OMW852667 OWS852663:OWS852667 PGO852663:PGO852667 PQK852663:PQK852667 QAG852663:QAG852667 QKC852663:QKC852667 QTY852663:QTY852667 RDU852663:RDU852667 RNQ852663:RNQ852667 RXM852663:RXM852667 SHI852663:SHI852667 SRE852663:SRE852667 TBA852663:TBA852667 TKW852663:TKW852667 TUS852663:TUS852667 UEO852663:UEO852667 UOK852663:UOK852667 UYG852663:UYG852667 VIC852663:VIC852667 VRY852663:VRY852667 WBU852663:WBU852667 WLQ852663:WLQ852667 WVM852663:WVM852667 E918199:E918203 JA918199:JA918203 SW918199:SW918203 ACS918199:ACS918203 AMO918199:AMO918203 AWK918199:AWK918203 BGG918199:BGG918203 BQC918199:BQC918203 BZY918199:BZY918203 CJU918199:CJU918203 CTQ918199:CTQ918203 DDM918199:DDM918203 DNI918199:DNI918203 DXE918199:DXE918203 EHA918199:EHA918203 EQW918199:EQW918203 FAS918199:FAS918203 FKO918199:FKO918203 FUK918199:FUK918203 GEG918199:GEG918203 GOC918199:GOC918203 GXY918199:GXY918203 HHU918199:HHU918203 HRQ918199:HRQ918203 IBM918199:IBM918203 ILI918199:ILI918203 IVE918199:IVE918203 JFA918199:JFA918203 JOW918199:JOW918203 JYS918199:JYS918203 KIO918199:KIO918203 KSK918199:KSK918203 LCG918199:LCG918203 LMC918199:LMC918203 LVY918199:LVY918203 MFU918199:MFU918203 MPQ918199:MPQ918203 MZM918199:MZM918203 NJI918199:NJI918203 NTE918199:NTE918203 ODA918199:ODA918203 OMW918199:OMW918203 OWS918199:OWS918203 PGO918199:PGO918203 PQK918199:PQK918203 QAG918199:QAG918203 QKC918199:QKC918203 QTY918199:QTY918203 RDU918199:RDU918203 RNQ918199:RNQ918203 RXM918199:RXM918203 SHI918199:SHI918203 SRE918199:SRE918203 TBA918199:TBA918203 TKW918199:TKW918203 TUS918199:TUS918203 UEO918199:UEO918203 UOK918199:UOK918203 UYG918199:UYG918203 VIC918199:VIC918203 VRY918199:VRY918203 WBU918199:WBU918203 WLQ918199:WLQ918203 WVM918199:WVM918203 E983735:E983739 JA983735:JA983739 SW983735:SW983739 ACS983735:ACS983739 AMO983735:AMO983739 AWK983735:AWK983739 BGG983735:BGG983739 BQC983735:BQC983739 BZY983735:BZY983739 CJU983735:CJU983739 CTQ983735:CTQ983739 DDM983735:DDM983739 DNI983735:DNI983739 DXE983735:DXE983739 EHA983735:EHA983739 EQW983735:EQW983739 FAS983735:FAS983739 FKO983735:FKO983739 FUK983735:FUK983739 GEG983735:GEG983739 GOC983735:GOC983739 GXY983735:GXY983739 HHU983735:HHU983739 HRQ983735:HRQ983739 IBM983735:IBM983739 ILI983735:ILI983739 IVE983735:IVE983739 JFA983735:JFA983739 JOW983735:JOW983739 JYS983735:JYS983739 KIO983735:KIO983739 KSK983735:KSK983739 LCG983735:LCG983739 LMC983735:LMC983739 LVY983735:LVY983739 MFU983735:MFU983739 MPQ983735:MPQ983739 MZM983735:MZM983739 NJI983735:NJI983739 NTE983735:NTE983739 ODA983735:ODA983739 OMW983735:OMW983739 OWS983735:OWS983739 PGO983735:PGO983739 PQK983735:PQK983739 QAG983735:QAG983739 QKC983735:QKC983739 QTY983735:QTY983739 RDU983735:RDU983739 RNQ983735:RNQ983739 RXM983735:RXM983739 SHI983735:SHI983739 SRE983735:SRE983739 TBA983735:TBA983739 TKW983735:TKW983739 TUS983735:TUS983739 UEO983735:UEO983739 UOK983735:UOK983739 UYG983735:UYG983739 VIC983735:VIC983739 VRY983735:VRY983739 WBU983735:WBU983739 WLQ983735:WLQ983739 E544:E545 E585" xr:uid="{9DF06B9F-7CED-4B3E-A2B4-E737522B6503}">
      <formula1>"Yes,No"</formula1>
    </dataValidation>
    <dataValidation type="list" allowBlank="1" showInputMessage="1" showErrorMessage="1" sqref="E484:H484 E501:H501 E526:H526 E546:H546 E570:H570 E586:H586" xr:uid="{98EFEF2A-C6B8-40F5-9A79-840D09F4B58C}">
      <formula1>"Yes, 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87</xdr:row>
                    <xdr:rowOff>38100</xdr:rowOff>
                  </from>
                  <to>
                    <xdr:col>5</xdr:col>
                    <xdr:colOff>76200</xdr:colOff>
                    <xdr:row>88</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87</xdr:row>
                    <xdr:rowOff>66675</xdr:rowOff>
                  </from>
                  <to>
                    <xdr:col>5</xdr:col>
                    <xdr:colOff>1066800</xdr:colOff>
                    <xdr:row>88</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88</xdr:row>
                    <xdr:rowOff>371475</xdr:rowOff>
                  </from>
                  <to>
                    <xdr:col>5</xdr:col>
                    <xdr:colOff>76200</xdr:colOff>
                    <xdr:row>90</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88</xdr:row>
                    <xdr:rowOff>390525</xdr:rowOff>
                  </from>
                  <to>
                    <xdr:col>5</xdr:col>
                    <xdr:colOff>1019175</xdr:colOff>
                    <xdr:row>90</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90</xdr:row>
                    <xdr:rowOff>142875</xdr:rowOff>
                  </from>
                  <to>
                    <xdr:col>5</xdr:col>
                    <xdr:colOff>1104900</xdr:colOff>
                    <xdr:row>90</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87</xdr:row>
                    <xdr:rowOff>38100</xdr:rowOff>
                  </from>
                  <to>
                    <xdr:col>7</xdr:col>
                    <xdr:colOff>104775</xdr:colOff>
                    <xdr:row>88</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87</xdr:row>
                    <xdr:rowOff>66675</xdr:rowOff>
                  </from>
                  <to>
                    <xdr:col>7</xdr:col>
                    <xdr:colOff>1066800</xdr:colOff>
                    <xdr:row>88</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88</xdr:row>
                    <xdr:rowOff>390525</xdr:rowOff>
                  </from>
                  <to>
                    <xdr:col>7</xdr:col>
                    <xdr:colOff>104775</xdr:colOff>
                    <xdr:row>90</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88</xdr:row>
                    <xdr:rowOff>381000</xdr:rowOff>
                  </from>
                  <to>
                    <xdr:col>7</xdr:col>
                    <xdr:colOff>1057275</xdr:colOff>
                    <xdr:row>90</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90</xdr:row>
                    <xdr:rowOff>142875</xdr:rowOff>
                  </from>
                  <to>
                    <xdr:col>7</xdr:col>
                    <xdr:colOff>1143000</xdr:colOff>
                    <xdr:row>90</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152</xdr:row>
                    <xdr:rowOff>0</xdr:rowOff>
                  </from>
                  <to>
                    <xdr:col>5</xdr:col>
                    <xdr:colOff>66675</xdr:colOff>
                    <xdr:row>152</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152</xdr:row>
                    <xdr:rowOff>0</xdr:rowOff>
                  </from>
                  <to>
                    <xdr:col>8</xdr:col>
                    <xdr:colOff>942975</xdr:colOff>
                    <xdr:row>152</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152</xdr:row>
                    <xdr:rowOff>0</xdr:rowOff>
                  </from>
                  <to>
                    <xdr:col>8</xdr:col>
                    <xdr:colOff>942975</xdr:colOff>
                    <xdr:row>152</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152</xdr:row>
                    <xdr:rowOff>0</xdr:rowOff>
                  </from>
                  <to>
                    <xdr:col>8</xdr:col>
                    <xdr:colOff>942975</xdr:colOff>
                    <xdr:row>152</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152</xdr:row>
                    <xdr:rowOff>0</xdr:rowOff>
                  </from>
                  <to>
                    <xdr:col>8</xdr:col>
                    <xdr:colOff>942975</xdr:colOff>
                    <xdr:row>152</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152</xdr:row>
                    <xdr:rowOff>0</xdr:rowOff>
                  </from>
                  <to>
                    <xdr:col>9</xdr:col>
                    <xdr:colOff>0</xdr:colOff>
                    <xdr:row>152</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152</xdr:row>
                    <xdr:rowOff>0</xdr:rowOff>
                  </from>
                  <to>
                    <xdr:col>7</xdr:col>
                    <xdr:colOff>38100</xdr:colOff>
                    <xdr:row>152</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396</xdr:row>
                    <xdr:rowOff>0</xdr:rowOff>
                  </from>
                  <to>
                    <xdr:col>5</xdr:col>
                    <xdr:colOff>66675</xdr:colOff>
                    <xdr:row>396</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396</xdr:row>
                    <xdr:rowOff>0</xdr:rowOff>
                  </from>
                  <to>
                    <xdr:col>8</xdr:col>
                    <xdr:colOff>942975</xdr:colOff>
                    <xdr:row>396</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396</xdr:row>
                    <xdr:rowOff>0</xdr:rowOff>
                  </from>
                  <to>
                    <xdr:col>8</xdr:col>
                    <xdr:colOff>942975</xdr:colOff>
                    <xdr:row>396</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396</xdr:row>
                    <xdr:rowOff>0</xdr:rowOff>
                  </from>
                  <to>
                    <xdr:col>8</xdr:col>
                    <xdr:colOff>942975</xdr:colOff>
                    <xdr:row>396</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396</xdr:row>
                    <xdr:rowOff>0</xdr:rowOff>
                  </from>
                  <to>
                    <xdr:col>8</xdr:col>
                    <xdr:colOff>942975</xdr:colOff>
                    <xdr:row>396</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396</xdr:row>
                    <xdr:rowOff>0</xdr:rowOff>
                  </from>
                  <to>
                    <xdr:col>9</xdr:col>
                    <xdr:colOff>0</xdr:colOff>
                    <xdr:row>396</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396</xdr:row>
                    <xdr:rowOff>0</xdr:rowOff>
                  </from>
                  <to>
                    <xdr:col>7</xdr:col>
                    <xdr:colOff>38100</xdr:colOff>
                    <xdr:row>396</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460</xdr:row>
                    <xdr:rowOff>0</xdr:rowOff>
                  </from>
                  <to>
                    <xdr:col>4</xdr:col>
                    <xdr:colOff>857250</xdr:colOff>
                    <xdr:row>461</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460</xdr:row>
                    <xdr:rowOff>0</xdr:rowOff>
                  </from>
                  <to>
                    <xdr:col>5</xdr:col>
                    <xdr:colOff>1009650</xdr:colOff>
                    <xdr:row>461</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148</xdr:row>
                    <xdr:rowOff>142875</xdr:rowOff>
                  </from>
                  <to>
                    <xdr:col>5</xdr:col>
                    <xdr:colOff>657225</xdr:colOff>
                    <xdr:row>149</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148</xdr:row>
                    <xdr:rowOff>142875</xdr:rowOff>
                  </from>
                  <to>
                    <xdr:col>6</xdr:col>
                    <xdr:colOff>590550</xdr:colOff>
                    <xdr:row>149</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149</xdr:row>
                    <xdr:rowOff>361950</xdr:rowOff>
                  </from>
                  <to>
                    <xdr:col>6</xdr:col>
                    <xdr:colOff>9525</xdr:colOff>
                    <xdr:row>149</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149</xdr:row>
                    <xdr:rowOff>342900</xdr:rowOff>
                  </from>
                  <to>
                    <xdr:col>6</xdr:col>
                    <xdr:colOff>657225</xdr:colOff>
                    <xdr:row>150</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359</xdr:row>
                    <xdr:rowOff>0</xdr:rowOff>
                  </from>
                  <to>
                    <xdr:col>5</xdr:col>
                    <xdr:colOff>66675</xdr:colOff>
                    <xdr:row>359</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359</xdr:row>
                    <xdr:rowOff>0</xdr:rowOff>
                  </from>
                  <to>
                    <xdr:col>8</xdr:col>
                    <xdr:colOff>942975</xdr:colOff>
                    <xdr:row>359</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359</xdr:row>
                    <xdr:rowOff>0</xdr:rowOff>
                  </from>
                  <to>
                    <xdr:col>8</xdr:col>
                    <xdr:colOff>942975</xdr:colOff>
                    <xdr:row>359</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359</xdr:row>
                    <xdr:rowOff>0</xdr:rowOff>
                  </from>
                  <to>
                    <xdr:col>8</xdr:col>
                    <xdr:colOff>942975</xdr:colOff>
                    <xdr:row>359</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359</xdr:row>
                    <xdr:rowOff>0</xdr:rowOff>
                  </from>
                  <to>
                    <xdr:col>8</xdr:col>
                    <xdr:colOff>942975</xdr:colOff>
                    <xdr:row>359</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359</xdr:row>
                    <xdr:rowOff>0</xdr:rowOff>
                  </from>
                  <to>
                    <xdr:col>9</xdr:col>
                    <xdr:colOff>0</xdr:colOff>
                    <xdr:row>359</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359</xdr:row>
                    <xdr:rowOff>0</xdr:rowOff>
                  </from>
                  <to>
                    <xdr:col>7</xdr:col>
                    <xdr:colOff>38100</xdr:colOff>
                    <xdr:row>359</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356</xdr:row>
                    <xdr:rowOff>0</xdr:rowOff>
                  </from>
                  <to>
                    <xdr:col>5</xdr:col>
                    <xdr:colOff>647700</xdr:colOff>
                    <xdr:row>356</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356</xdr:row>
                    <xdr:rowOff>0</xdr:rowOff>
                  </from>
                  <to>
                    <xdr:col>6</xdr:col>
                    <xdr:colOff>590550</xdr:colOff>
                    <xdr:row>356</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356</xdr:row>
                    <xdr:rowOff>190500</xdr:rowOff>
                  </from>
                  <to>
                    <xdr:col>6</xdr:col>
                    <xdr:colOff>9525</xdr:colOff>
                    <xdr:row>356</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356</xdr:row>
                    <xdr:rowOff>180975</xdr:rowOff>
                  </from>
                  <to>
                    <xdr:col>6</xdr:col>
                    <xdr:colOff>657225</xdr:colOff>
                    <xdr:row>356</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57150</xdr:colOff>
                    <xdr:row>681</xdr:row>
                    <xdr:rowOff>85725</xdr:rowOff>
                  </from>
                  <to>
                    <xdr:col>4</xdr:col>
                    <xdr:colOff>914400</xdr:colOff>
                    <xdr:row>681</xdr:row>
                    <xdr:rowOff>466725</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5</xdr:col>
                    <xdr:colOff>57150</xdr:colOff>
                    <xdr:row>681</xdr:row>
                    <xdr:rowOff>85725</xdr:rowOff>
                  </from>
                  <to>
                    <xdr:col>5</xdr:col>
                    <xdr:colOff>1066800</xdr:colOff>
                    <xdr:row>681</xdr:row>
                    <xdr:rowOff>466725</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57150</xdr:colOff>
                    <xdr:row>681</xdr:row>
                    <xdr:rowOff>85725</xdr:rowOff>
                  </from>
                  <to>
                    <xdr:col>6</xdr:col>
                    <xdr:colOff>914400</xdr:colOff>
                    <xdr:row>681</xdr:row>
                    <xdr:rowOff>466725</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114300</xdr:colOff>
                    <xdr:row>681</xdr:row>
                    <xdr:rowOff>85725</xdr:rowOff>
                  </from>
                  <to>
                    <xdr:col>7</xdr:col>
                    <xdr:colOff>1485900</xdr:colOff>
                    <xdr:row>681</xdr:row>
                    <xdr:rowOff>466725</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57150</xdr:colOff>
                    <xdr:row>681</xdr:row>
                    <xdr:rowOff>581025</xdr:rowOff>
                  </from>
                  <to>
                    <xdr:col>4</xdr:col>
                    <xdr:colOff>914400</xdr:colOff>
                    <xdr:row>681</xdr:row>
                    <xdr:rowOff>962025</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57150</xdr:colOff>
                    <xdr:row>681</xdr:row>
                    <xdr:rowOff>581025</xdr:rowOff>
                  </from>
                  <to>
                    <xdr:col>6</xdr:col>
                    <xdr:colOff>914400</xdr:colOff>
                    <xdr:row>681</xdr:row>
                    <xdr:rowOff>962025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2"/>
  <sheetViews>
    <sheetView showGridLines="0" showZeros="0" view="pageBreakPreview" topLeftCell="A8" zoomScale="89" zoomScaleSheetLayoutView="89" workbookViewId="0">
      <selection activeCell="L8" sqref="L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26" customWidth="1"/>
    <col min="7" max="7" width="24.28515625" style="126" customWidth="1"/>
    <col min="8" max="9" width="0" style="85" hidden="1" customWidth="1"/>
    <col min="10" max="16384" width="9.140625" style="84"/>
  </cols>
  <sheetData>
    <row r="1" spans="1:8" ht="21" customHeight="1">
      <c r="A1" s="76" t="str">
        <f>'Name of Bidder'!B2</f>
        <v xml:space="preserve">[Specification No.: CC/NT/W-GIS/DOM/A10/25/06459] </v>
      </c>
      <c r="B1" s="77"/>
      <c r="C1" s="77"/>
      <c r="D1" s="77"/>
      <c r="E1" s="108"/>
      <c r="F1" s="132"/>
      <c r="G1" s="78" t="s">
        <v>174</v>
      </c>
    </row>
    <row r="3" spans="1:8" ht="105"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1048"/>
      <c r="G3" s="1048"/>
    </row>
    <row r="4" spans="1:8" ht="26.25" customHeight="1">
      <c r="A4" s="87"/>
      <c r="H4" s="127"/>
    </row>
    <row r="5" spans="1:8" ht="28.5" customHeight="1">
      <c r="A5" s="769" t="s">
        <v>437</v>
      </c>
      <c r="B5" s="769"/>
      <c r="C5" s="769"/>
      <c r="D5" s="769"/>
      <c r="E5" s="769"/>
      <c r="F5" s="769"/>
      <c r="G5" s="769"/>
      <c r="H5" s="127"/>
    </row>
    <row r="6" spans="1:8" ht="9.75" customHeight="1">
      <c r="A6" s="90"/>
      <c r="H6" s="127"/>
    </row>
    <row r="7" spans="1:8" ht="20.100000000000001" customHeight="1">
      <c r="A7" s="101" t="str">
        <f>'Attach 3(JV)'!A7:D7</f>
        <v>Bidder’s Name and Address :</v>
      </c>
      <c r="E7" s="84"/>
      <c r="F7" s="92" t="str">
        <f>'Attach 3(JV)'!E7</f>
        <v>To:</v>
      </c>
      <c r="H7" s="127"/>
    </row>
    <row r="8" spans="1:8" ht="36" customHeight="1">
      <c r="A8" s="1049">
        <f>'Attach 3(JV)'!A8:D8</f>
        <v>0</v>
      </c>
      <c r="B8" s="1049"/>
      <c r="C8" s="1049"/>
      <c r="D8" s="1049"/>
      <c r="E8" s="84"/>
      <c r="F8" s="110" t="str">
        <f>'Attach 3(JV)'!E8</f>
        <v>Contract Services</v>
      </c>
      <c r="H8" s="127"/>
    </row>
    <row r="9" spans="1:8">
      <c r="A9" s="98" t="s">
        <v>431</v>
      </c>
      <c r="B9" s="1046">
        <f>'Attach 3(JV)'!B9:D9</f>
        <v>0</v>
      </c>
      <c r="C9" s="1046"/>
      <c r="D9" s="1046"/>
      <c r="E9" s="84"/>
      <c r="F9" s="110" t="str">
        <f>'Attach 3(JV)'!E9</f>
        <v>Power Grid Corporation of India Ltd.,</v>
      </c>
      <c r="H9" s="127"/>
    </row>
    <row r="10" spans="1:8">
      <c r="A10" s="98" t="s">
        <v>433</v>
      </c>
      <c r="B10" s="1046">
        <f>'Attach 3(JV)'!B10:D10</f>
        <v>0</v>
      </c>
      <c r="C10" s="1046"/>
      <c r="D10" s="1046"/>
      <c r="E10" s="84"/>
      <c r="F10" s="110" t="str">
        <f>'Attach 3(JV)'!E10</f>
        <v>"Saudamini", Plot No. 2, Sector 29</v>
      </c>
      <c r="H10" s="127"/>
    </row>
    <row r="11" spans="1:8">
      <c r="B11" s="1046">
        <f>'Attach 3(JV)'!B11:D11</f>
        <v>0</v>
      </c>
      <c r="C11" s="1046"/>
      <c r="D11" s="1046"/>
      <c r="E11" s="84"/>
      <c r="F11" s="110" t="str">
        <f>'Attach 3(JV)'!E11</f>
        <v>Gurgaon (Haryana) - 122001</v>
      </c>
    </row>
    <row r="12" spans="1:8">
      <c r="A12" s="90"/>
      <c r="B12" s="1046">
        <f>'Attach 3(JV)'!B12:D12</f>
        <v>0</v>
      </c>
      <c r="C12" s="1046"/>
      <c r="D12" s="1046"/>
      <c r="E12" s="92"/>
    </row>
    <row r="13" spans="1:8" ht="20.100000000000001" customHeight="1">
      <c r="A13" s="90"/>
      <c r="B13" s="100"/>
      <c r="C13" s="100"/>
      <c r="D13" s="100"/>
      <c r="E13" s="84"/>
      <c r="F13" s="129"/>
      <c r="G13" s="129"/>
    </row>
    <row r="14" spans="1:8" ht="20.100000000000001" customHeight="1">
      <c r="A14" s="90"/>
      <c r="B14" s="100"/>
      <c r="C14" s="100"/>
      <c r="D14" s="100"/>
    </row>
    <row r="15" spans="1:8" ht="20.100000000000001" customHeight="1">
      <c r="A15" s="81" t="s">
        <v>240</v>
      </c>
    </row>
    <row r="16" spans="1:8" ht="20.100000000000001" customHeight="1">
      <c r="A16" s="90"/>
    </row>
    <row r="17" spans="1:9" ht="67.900000000000006" customHeight="1">
      <c r="A17" s="10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51"/>
      <c r="C17" s="1051"/>
      <c r="D17" s="1051"/>
      <c r="E17" s="1051"/>
      <c r="F17" s="516" t="s">
        <v>899</v>
      </c>
      <c r="G17" s="516" t="s">
        <v>900</v>
      </c>
    </row>
    <row r="18" spans="1:9" ht="45" customHeight="1">
      <c r="A18" s="10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50"/>
      <c r="C18" s="1050"/>
      <c r="D18" s="1050"/>
      <c r="E18" s="1050"/>
      <c r="F18" s="515"/>
      <c r="G18" s="515"/>
      <c r="H18" s="80" t="str">
        <f t="shared" ref="H18:I25" si="0">IF(F18 = "", "", F18&amp; ", ")</f>
        <v/>
      </c>
      <c r="I18" s="80" t="str">
        <f t="shared" si="0"/>
        <v/>
      </c>
    </row>
    <row r="19" spans="1:9" ht="33" customHeight="1">
      <c r="A19" s="84"/>
      <c r="B19" s="84"/>
      <c r="C19" s="84"/>
      <c r="D19" s="84"/>
      <c r="E19" s="84"/>
      <c r="F19" s="515"/>
      <c r="G19" s="515"/>
      <c r="H19" s="80" t="str">
        <f t="shared" si="0"/>
        <v/>
      </c>
      <c r="I19" s="80" t="str">
        <f t="shared" si="0"/>
        <v/>
      </c>
    </row>
    <row r="20" spans="1:9" ht="33" customHeight="1">
      <c r="A20" s="84"/>
      <c r="B20" s="84"/>
      <c r="C20" s="84"/>
      <c r="D20" s="105"/>
      <c r="E20" s="84"/>
      <c r="F20" s="515"/>
      <c r="G20" s="515"/>
      <c r="H20" s="80" t="str">
        <f t="shared" si="0"/>
        <v/>
      </c>
      <c r="I20" s="80" t="str">
        <f t="shared" si="0"/>
        <v/>
      </c>
    </row>
    <row r="21" spans="1:9" ht="33" customHeight="1">
      <c r="A21" s="91" t="s">
        <v>481</v>
      </c>
      <c r="B21" s="106">
        <f>'Name of Bidder'!C40</f>
        <v>0</v>
      </c>
      <c r="D21" s="105" t="s">
        <v>479</v>
      </c>
      <c r="E21" s="107">
        <f>'Name of Bidder'!C37</f>
        <v>0</v>
      </c>
      <c r="F21" s="515"/>
      <c r="G21" s="515"/>
      <c r="H21" s="80" t="str">
        <f t="shared" si="0"/>
        <v/>
      </c>
      <c r="I21" s="80" t="str">
        <f t="shared" si="0"/>
        <v/>
      </c>
    </row>
    <row r="22" spans="1:9" ht="33" customHeight="1">
      <c r="A22" s="91" t="s">
        <v>482</v>
      </c>
      <c r="B22" s="107">
        <f>'Name of Bidder'!C41</f>
        <v>0</v>
      </c>
      <c r="D22" s="105" t="s">
        <v>480</v>
      </c>
      <c r="E22" s="107">
        <f>'Name of Bidder'!C38</f>
        <v>0</v>
      </c>
      <c r="F22" s="515"/>
      <c r="G22" s="515"/>
      <c r="H22" s="80" t="str">
        <f t="shared" si="0"/>
        <v/>
      </c>
      <c r="I22" s="80" t="str">
        <f t="shared" si="0"/>
        <v/>
      </c>
    </row>
    <row r="23" spans="1:9" ht="33" customHeight="1">
      <c r="D23" s="105"/>
      <c r="F23" s="183"/>
      <c r="G23" s="183"/>
      <c r="H23" s="80" t="str">
        <f t="shared" si="0"/>
        <v/>
      </c>
      <c r="I23" s="80" t="str">
        <f t="shared" si="0"/>
        <v/>
      </c>
    </row>
    <row r="24" spans="1:9" ht="33" customHeight="1">
      <c r="D24" s="105"/>
      <c r="F24" s="183"/>
      <c r="G24" s="183"/>
      <c r="H24" s="80" t="str">
        <f t="shared" si="0"/>
        <v/>
      </c>
      <c r="I24" s="80" t="str">
        <f t="shared" si="0"/>
        <v/>
      </c>
    </row>
    <row r="25" spans="1:9" ht="33" customHeight="1">
      <c r="A25" s="84"/>
      <c r="B25" s="84"/>
      <c r="C25" s="84"/>
      <c r="D25" s="84"/>
      <c r="E25" s="84"/>
      <c r="F25" s="183"/>
      <c r="G25" s="183"/>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NLKSRcJIqL+/ks33R/6L3AhgR40nR05/qjV1xRd9Pb45Fke+VnJnindQStZrHDdbn22Zh6AIrkghmg39yp45hg==" saltValue="IEGDfvHhSYmd3zv4IugfKA==" spinCount="100000"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5" type="noConversion"/>
  <pageMargins left="0.34" right="0.34" top="0.4" bottom="0.4" header="0.26" footer="0.22"/>
  <pageSetup scale="87" orientation="landscape"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4" zoomScale="85" zoomScaleSheetLayoutView="85" workbookViewId="0"/>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CC/NT/W-GIS/DOM/A10/25/06459] </v>
      </c>
      <c r="B1" s="77"/>
      <c r="C1" s="77"/>
      <c r="D1" s="77"/>
      <c r="E1" s="78" t="s">
        <v>176</v>
      </c>
    </row>
    <row r="2" spans="1:9" ht="11.1" customHeight="1"/>
    <row r="3" spans="1:9" ht="140.25" customHeight="1">
      <c r="A3" s="1053"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53"/>
      <c r="C3" s="1053"/>
      <c r="D3" s="1053"/>
      <c r="E3" s="1053"/>
      <c r="F3" s="79"/>
      <c r="G3" s="79"/>
      <c r="H3" s="79"/>
    </row>
    <row r="4" spans="1:9" ht="21" customHeight="1">
      <c r="A4" s="87"/>
      <c r="H4" s="88"/>
      <c r="I4" s="89"/>
    </row>
    <row r="5" spans="1:9" ht="20.100000000000001" customHeight="1">
      <c r="A5" s="769" t="s">
        <v>438</v>
      </c>
      <c r="B5" s="769"/>
      <c r="C5" s="769"/>
      <c r="D5" s="769"/>
      <c r="E5" s="769"/>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35" customFormat="1" ht="36" customHeight="1">
      <c r="A8" s="1049">
        <f>'Attach 3(JV)'!A8:D8</f>
        <v>0</v>
      </c>
      <c r="B8" s="1049"/>
      <c r="C8" s="1049"/>
      <c r="D8" s="110" t="str">
        <f>'Attach 3(JV)'!E8</f>
        <v>Contract Services</v>
      </c>
      <c r="E8" s="90"/>
      <c r="F8" s="90"/>
      <c r="G8" s="90"/>
      <c r="H8" s="133"/>
      <c r="I8" s="134"/>
    </row>
    <row r="9" spans="1:9" ht="20.100000000000001" customHeight="1">
      <c r="A9" s="98" t="s">
        <v>431</v>
      </c>
      <c r="B9" s="773">
        <f>'Attach 3(JV)'!B9:D9</f>
        <v>0</v>
      </c>
      <c r="C9" s="773"/>
      <c r="D9" s="110" t="str">
        <f>'Attach 3(JV)'!E9</f>
        <v>Power Grid Corporation of India Ltd.,</v>
      </c>
      <c r="H9" s="88"/>
      <c r="I9" s="89"/>
    </row>
    <row r="10" spans="1:9" ht="20.100000000000001" customHeight="1">
      <c r="A10" s="98" t="s">
        <v>433</v>
      </c>
      <c r="B10" s="774">
        <f>'Attach 3(JV)'!B10:D10</f>
        <v>0</v>
      </c>
      <c r="C10" s="774"/>
      <c r="D10" s="110" t="str">
        <f>'Attach 3(JV)'!E10</f>
        <v>"Saudamini", Plot No. 2, Sector 29</v>
      </c>
      <c r="H10" s="88"/>
      <c r="I10" s="89"/>
    </row>
    <row r="11" spans="1:9" ht="20.100000000000001" customHeight="1">
      <c r="B11" s="774">
        <f>'Attach 3(JV)'!B11:D11</f>
        <v>0</v>
      </c>
      <c r="C11" s="774"/>
      <c r="D11" s="110" t="str">
        <f>'Attach 3(JV)'!E11</f>
        <v>Gurgaon (Haryana) - 122001</v>
      </c>
    </row>
    <row r="12" spans="1:9" ht="15" customHeight="1">
      <c r="A12" s="90"/>
      <c r="B12" s="774">
        <f>'Attach 3(JV)'!B12:D12</f>
        <v>0</v>
      </c>
      <c r="C12" s="774"/>
      <c r="D12" s="94"/>
    </row>
    <row r="13" spans="1:9" ht="20.100000000000001" customHeight="1">
      <c r="A13" s="81" t="s">
        <v>240</v>
      </c>
    </row>
    <row r="14" spans="1:9" ht="72" customHeight="1">
      <c r="A14" s="772" t="s">
        <v>439</v>
      </c>
      <c r="B14" s="772"/>
      <c r="C14" s="772"/>
      <c r="D14" s="772"/>
      <c r="E14" s="772"/>
    </row>
    <row r="15" spans="1:9" s="81" customFormat="1" ht="20.100000000000001" customHeight="1">
      <c r="A15" s="123" t="s">
        <v>445</v>
      </c>
      <c r="B15" s="123" t="s">
        <v>446</v>
      </c>
      <c r="C15" s="123" t="s">
        <v>447</v>
      </c>
      <c r="D15" s="123" t="s">
        <v>423</v>
      </c>
      <c r="E15" s="123" t="s">
        <v>424</v>
      </c>
      <c r="I15" s="84"/>
    </row>
    <row r="16" spans="1:9" ht="20.100000000000001" customHeight="1">
      <c r="A16" s="136">
        <v>1</v>
      </c>
      <c r="B16" s="137"/>
      <c r="C16" s="137"/>
      <c r="D16" s="137"/>
      <c r="E16" s="137"/>
    </row>
    <row r="17" spans="1:6" ht="20.100000000000001" customHeight="1">
      <c r="A17" s="136">
        <v>2</v>
      </c>
      <c r="B17" s="137"/>
      <c r="C17" s="137"/>
      <c r="D17" s="137"/>
      <c r="E17" s="137"/>
    </row>
    <row r="18" spans="1:6" ht="20.100000000000001" customHeight="1">
      <c r="A18" s="136">
        <v>3</v>
      </c>
      <c r="B18" s="137"/>
      <c r="C18" s="137"/>
      <c r="D18" s="137"/>
      <c r="E18" s="137"/>
    </row>
    <row r="19" spans="1:6" ht="20.100000000000001" customHeight="1">
      <c r="A19" s="136">
        <v>4</v>
      </c>
      <c r="B19" s="138"/>
      <c r="C19" s="138"/>
      <c r="D19" s="137"/>
      <c r="E19" s="138"/>
    </row>
    <row r="20" spans="1:6" ht="20.100000000000001" customHeight="1">
      <c r="A20" s="136">
        <v>5</v>
      </c>
      <c r="B20" s="138"/>
      <c r="C20" s="138"/>
      <c r="D20" s="138"/>
      <c r="E20" s="138"/>
    </row>
    <row r="21" spans="1:6" ht="11.25" customHeight="1">
      <c r="F21" s="139" t="b">
        <v>0</v>
      </c>
    </row>
    <row r="22" spans="1:6" ht="77.25" customHeight="1">
      <c r="A22" s="772" t="s">
        <v>440</v>
      </c>
      <c r="B22" s="772"/>
      <c r="C22" s="772"/>
      <c r="D22" s="772"/>
      <c r="E22" s="772"/>
    </row>
    <row r="23" spans="1:6" ht="23.1" customHeight="1">
      <c r="C23" s="105"/>
    </row>
    <row r="24" spans="1:6" ht="23.1" customHeight="1">
      <c r="A24" s="91" t="s">
        <v>481</v>
      </c>
      <c r="B24" s="106">
        <f>'Name of Bidder'!C40</f>
        <v>0</v>
      </c>
      <c r="C24" s="105" t="s">
        <v>479</v>
      </c>
      <c r="D24" s="107">
        <f>'Name of Bidder'!C37</f>
        <v>0</v>
      </c>
    </row>
    <row r="25" spans="1:6" ht="23.1" customHeight="1">
      <c r="A25" s="91" t="s">
        <v>482</v>
      </c>
      <c r="B25" s="107">
        <f>'Name of Bidder'!C41</f>
        <v>0</v>
      </c>
      <c r="C25" s="105" t="s">
        <v>480</v>
      </c>
      <c r="D25" s="107">
        <f>'Name of Bidder'!C38</f>
        <v>0</v>
      </c>
    </row>
    <row r="26" spans="1:6" ht="23.1" customHeight="1">
      <c r="C26" s="105"/>
      <c r="D26" s="105"/>
    </row>
    <row r="27" spans="1:6" ht="20.100000000000001" customHeight="1"/>
    <row r="28" spans="1:6" ht="20.100000000000001" customHeight="1">
      <c r="A28" s="104"/>
    </row>
    <row r="29" spans="1:6" ht="20.100000000000001" customHeight="1">
      <c r="A29" s="140" t="str">
        <f>A1</f>
        <v xml:space="preserve">[Specification No.: CC/NT/W-GIS/DOM/A10/25/06459] </v>
      </c>
      <c r="E29" s="141" t="str">
        <f>E1</f>
        <v>ATTACHMENT-4 (A)</v>
      </c>
    </row>
    <row r="30" spans="1:6" ht="20.100000000000001" customHeight="1">
      <c r="A30" s="104"/>
    </row>
    <row r="31" spans="1:6" ht="20.100000000000001" customHeight="1">
      <c r="C31" s="140" t="str">
        <f>A5</f>
        <v>(List of Special Maintenance Tools &amp; Tackles)</v>
      </c>
    </row>
    <row r="32" spans="1:6" ht="20.100000000000001" customHeight="1"/>
    <row r="33" spans="1:5" ht="20.100000000000001" customHeight="1">
      <c r="A33" s="142" t="str">
        <f>A15</f>
        <v xml:space="preserve">S.No.  </v>
      </c>
      <c r="B33" s="142" t="str">
        <f>B15</f>
        <v>For Equipment</v>
      </c>
      <c r="C33" s="142" t="str">
        <f>C15</f>
        <v>Item Description</v>
      </c>
      <c r="D33" s="142" t="str">
        <f>D15</f>
        <v>Unit</v>
      </c>
      <c r="E33" s="142" t="str">
        <f>E15</f>
        <v>Quantity</v>
      </c>
    </row>
    <row r="34" spans="1:5" ht="20.25" customHeight="1">
      <c r="A34" s="143"/>
      <c r="B34" s="143"/>
      <c r="C34" s="143"/>
      <c r="D34" s="143"/>
      <c r="E34" s="143"/>
    </row>
    <row r="35" spans="1:5" ht="20.25" customHeight="1">
      <c r="A35" s="143"/>
      <c r="B35" s="143"/>
      <c r="C35" s="143"/>
      <c r="D35" s="143"/>
      <c r="E35" s="143"/>
    </row>
    <row r="36" spans="1:5" ht="20.25" customHeight="1">
      <c r="A36" s="143"/>
      <c r="B36" s="143"/>
      <c r="C36" s="143"/>
      <c r="D36" s="143"/>
      <c r="E36" s="143"/>
    </row>
    <row r="37" spans="1:5" ht="20.25" customHeight="1">
      <c r="A37" s="143"/>
      <c r="B37" s="143"/>
      <c r="C37" s="143"/>
      <c r="D37" s="143"/>
      <c r="E37" s="143"/>
    </row>
    <row r="38" spans="1:5" ht="20.25" customHeight="1">
      <c r="A38" s="143"/>
      <c r="B38" s="143"/>
      <c r="C38" s="143"/>
      <c r="D38" s="143"/>
      <c r="E38" s="143"/>
    </row>
    <row r="39" spans="1:5" ht="20.25" customHeight="1">
      <c r="A39" s="143"/>
      <c r="B39" s="143"/>
      <c r="C39" s="143"/>
      <c r="D39" s="143"/>
      <c r="E39" s="143"/>
    </row>
    <row r="40" spans="1:5" ht="20.25" customHeight="1">
      <c r="A40" s="143"/>
      <c r="B40" s="143"/>
      <c r="C40" s="143"/>
      <c r="D40" s="143"/>
      <c r="E40" s="143"/>
    </row>
    <row r="41" spans="1:5" ht="20.25" customHeight="1">
      <c r="A41" s="143"/>
      <c r="B41" s="143"/>
      <c r="C41" s="143"/>
      <c r="D41" s="143"/>
      <c r="E41" s="143"/>
    </row>
    <row r="42" spans="1:5" ht="20.25" customHeight="1">
      <c r="A42" s="143"/>
      <c r="B42" s="143"/>
      <c r="C42" s="143"/>
      <c r="D42" s="143"/>
      <c r="E42" s="143"/>
    </row>
    <row r="43" spans="1:5" ht="20.25" customHeight="1">
      <c r="A43" s="143"/>
      <c r="B43" s="143"/>
      <c r="C43" s="143"/>
      <c r="D43" s="143"/>
      <c r="E43" s="143"/>
    </row>
    <row r="44" spans="1:5" ht="20.25" customHeight="1">
      <c r="A44" s="143"/>
      <c r="B44" s="143"/>
      <c r="C44" s="143"/>
      <c r="D44" s="143"/>
      <c r="E44" s="143"/>
    </row>
    <row r="45" spans="1:5" ht="20.25" customHeight="1">
      <c r="A45" s="143"/>
      <c r="B45" s="143"/>
      <c r="C45" s="143"/>
      <c r="D45" s="143"/>
      <c r="E45" s="143"/>
    </row>
    <row r="46" spans="1:5" ht="20.25" customHeight="1">
      <c r="A46" s="143"/>
      <c r="B46" s="143"/>
      <c r="C46" s="143"/>
      <c r="D46" s="143"/>
      <c r="E46" s="143"/>
    </row>
    <row r="47" spans="1:5" ht="20.25" customHeight="1">
      <c r="A47" s="143"/>
      <c r="B47" s="143"/>
      <c r="C47" s="143"/>
      <c r="D47" s="143"/>
      <c r="E47" s="143"/>
    </row>
    <row r="48" spans="1:5" ht="20.25" customHeight="1">
      <c r="A48" s="143"/>
      <c r="B48" s="143"/>
      <c r="C48" s="143"/>
      <c r="D48" s="143"/>
      <c r="E48" s="143"/>
    </row>
    <row r="49" spans="1:5" ht="20.25" customHeight="1">
      <c r="A49" s="143"/>
      <c r="B49" s="143"/>
      <c r="C49" s="143"/>
      <c r="D49" s="143"/>
      <c r="E49" s="143"/>
    </row>
    <row r="50" spans="1:5" ht="20.25" customHeight="1">
      <c r="A50" s="143"/>
      <c r="B50" s="143"/>
      <c r="C50" s="143"/>
      <c r="D50" s="143"/>
      <c r="E50" s="143"/>
    </row>
    <row r="51" spans="1:5" ht="20.25" customHeight="1">
      <c r="A51" s="143"/>
      <c r="B51" s="143"/>
      <c r="C51" s="143"/>
      <c r="D51" s="143"/>
      <c r="E51" s="143"/>
    </row>
    <row r="52" spans="1:5" ht="20.25" customHeight="1">
      <c r="A52" s="143"/>
      <c r="B52" s="143"/>
      <c r="C52" s="143"/>
      <c r="D52" s="143"/>
      <c r="E52" s="143"/>
    </row>
    <row r="53" spans="1:5">
      <c r="A53" s="143"/>
      <c r="B53" s="143"/>
      <c r="C53" s="143"/>
      <c r="D53" s="143"/>
      <c r="E53" s="143"/>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44">
        <f t="shared" si="0"/>
        <v>0</v>
      </c>
      <c r="C57" s="145" t="str">
        <f t="shared" si="0"/>
        <v>Printed Name :</v>
      </c>
      <c r="D57" s="1052">
        <f t="shared" si="0"/>
        <v>0</v>
      </c>
      <c r="E57" s="1052"/>
    </row>
    <row r="58" spans="1:5">
      <c r="A58" s="80" t="str">
        <f t="shared" si="0"/>
        <v>Place      :</v>
      </c>
      <c r="B58" s="140">
        <f t="shared" si="0"/>
        <v>0</v>
      </c>
      <c r="C58" s="145" t="str">
        <f t="shared" si="0"/>
        <v>Designation :</v>
      </c>
      <c r="D58" s="1052">
        <f t="shared" si="0"/>
        <v>0</v>
      </c>
      <c r="E58" s="1052"/>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t1v/yLkNUaVpDpLl2zH2/HOVfj8RRvsqhRMHqvcK3vKLStj4z7sUC/qENrntZCsKO314G3F365kKsqYvgfcAEA==" saltValue="bp1dYM8U8DmoRQIKwSwBCw=="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5" type="noConversion"/>
  <conditionalFormatting sqref="A29 E29 C31 A54:E61">
    <cfRule type="expression" dxfId="29" priority="1" stopIfTrue="1">
      <formula>$F$21=TRUE</formula>
    </cfRule>
  </conditionalFormatting>
  <conditionalFormatting sqref="A33:E33">
    <cfRule type="expression" dxfId="28" priority="2" stopIfTrue="1">
      <formula>$F$21=TRUE</formula>
    </cfRule>
  </conditionalFormatting>
  <conditionalFormatting sqref="A34:E53">
    <cfRule type="expression" dxfId="27"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8" zoomScale="85" zoomScaleSheetLayoutView="85" workbookViewId="0"/>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CC/NT/W-GIS/DOM/A10/25/06459] </v>
      </c>
      <c r="B1" s="77"/>
      <c r="C1" s="77"/>
      <c r="D1" s="77"/>
      <c r="E1" s="109" t="s">
        <v>175</v>
      </c>
    </row>
    <row r="2" spans="1:9" ht="11.25" customHeight="1"/>
    <row r="3" spans="1:9" ht="139.5"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79"/>
      <c r="G3" s="79"/>
      <c r="H3" s="79"/>
    </row>
    <row r="4" spans="1:9" ht="8.1" customHeight="1">
      <c r="A4" s="87"/>
      <c r="H4" s="88"/>
      <c r="I4" s="89"/>
    </row>
    <row r="5" spans="1:9" ht="23.25" customHeight="1">
      <c r="A5" s="769" t="s">
        <v>448</v>
      </c>
      <c r="B5" s="769"/>
      <c r="C5" s="769"/>
      <c r="D5" s="769"/>
      <c r="E5" s="769"/>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49">
        <f>'Attach 3(JV)'!A8:D8</f>
        <v>0</v>
      </c>
      <c r="B8" s="1049"/>
      <c r="C8" s="1049"/>
      <c r="D8" s="110" t="str">
        <f>'Attach 3(JV)'!E8</f>
        <v>Contract Services</v>
      </c>
      <c r="H8" s="88"/>
      <c r="I8" s="89"/>
    </row>
    <row r="9" spans="1:9">
      <c r="A9" s="98" t="s">
        <v>431</v>
      </c>
      <c r="B9" s="1066">
        <f>'Attach 3(JV)'!B9:D9</f>
        <v>0</v>
      </c>
      <c r="C9" s="1066"/>
      <c r="D9" s="110" t="str">
        <f>'Attach 3(JV)'!E9</f>
        <v>Power Grid Corporation of India Ltd.,</v>
      </c>
      <c r="H9" s="88"/>
      <c r="I9" s="89"/>
    </row>
    <row r="10" spans="1:9">
      <c r="A10" s="98" t="s">
        <v>433</v>
      </c>
      <c r="B10" s="1046">
        <f>'Attach 3(JV)'!B10:D10</f>
        <v>0</v>
      </c>
      <c r="C10" s="1046"/>
      <c r="D10" s="110" t="str">
        <f>'Attach 3(JV)'!E10</f>
        <v>"Saudamini", Plot No. 2, Sector 29</v>
      </c>
      <c r="H10" s="88"/>
      <c r="I10" s="89"/>
    </row>
    <row r="11" spans="1:9">
      <c r="B11" s="1046">
        <f>'Attach 3(JV)'!B11:D11</f>
        <v>0</v>
      </c>
      <c r="C11" s="1046"/>
      <c r="D11" s="110" t="str">
        <f>'Attach 3(JV)'!E11</f>
        <v>Gurgaon (Haryana) - 122001</v>
      </c>
    </row>
    <row r="12" spans="1:9">
      <c r="A12" s="90"/>
      <c r="B12" s="1046">
        <f>'Attach 3(JV)'!B12:D12</f>
        <v>0</v>
      </c>
      <c r="C12" s="1046"/>
      <c r="D12" s="94"/>
    </row>
    <row r="13" spans="1:9" ht="20.100000000000001" customHeight="1">
      <c r="A13" s="81" t="s">
        <v>240</v>
      </c>
    </row>
    <row r="14" spans="1:9" ht="66.75" customHeight="1">
      <c r="A14" s="772"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SS-149 :</v>
      </c>
      <c r="B14" s="772"/>
      <c r="C14" s="772"/>
      <c r="D14" s="772"/>
      <c r="E14" s="772"/>
    </row>
    <row r="15" spans="1:9" ht="32.1" customHeight="1">
      <c r="A15" s="1059" t="s">
        <v>429</v>
      </c>
      <c r="B15" s="1059" t="s">
        <v>447</v>
      </c>
      <c r="C15" s="1059" t="s">
        <v>449</v>
      </c>
      <c r="D15" s="1056" t="s">
        <v>450</v>
      </c>
      <c r="E15" s="1057"/>
    </row>
    <row r="16" spans="1:9" ht="19.5" customHeight="1">
      <c r="A16" s="1060"/>
      <c r="B16" s="1060"/>
      <c r="C16" s="1060"/>
      <c r="D16" s="130" t="s">
        <v>451</v>
      </c>
      <c r="E16" s="130" t="s">
        <v>452</v>
      </c>
    </row>
    <row r="17" spans="1:8" ht="21.75" customHeight="1">
      <c r="A17" s="146">
        <v>1</v>
      </c>
      <c r="B17" s="147"/>
      <c r="C17" s="147"/>
      <c r="D17" s="147"/>
      <c r="E17" s="147"/>
    </row>
    <row r="18" spans="1:8" ht="21.95" customHeight="1">
      <c r="A18" s="148">
        <v>2</v>
      </c>
      <c r="B18" s="149"/>
      <c r="C18" s="149"/>
      <c r="D18" s="149"/>
      <c r="E18" s="149"/>
    </row>
    <row r="19" spans="1:8" ht="21.95" customHeight="1">
      <c r="A19" s="148">
        <v>3</v>
      </c>
      <c r="B19" s="149"/>
      <c r="C19" s="149"/>
      <c r="D19" s="149"/>
      <c r="E19" s="149"/>
    </row>
    <row r="20" spans="1:8" ht="21.95" customHeight="1">
      <c r="A20" s="148">
        <v>4</v>
      </c>
      <c r="B20" s="149"/>
      <c r="C20" s="149"/>
      <c r="D20" s="149"/>
      <c r="E20" s="149"/>
      <c r="F20" s="150"/>
      <c r="G20" s="150"/>
      <c r="H20" s="84"/>
    </row>
    <row r="21" spans="1:8" ht="21.95" customHeight="1">
      <c r="A21" s="151">
        <v>5</v>
      </c>
      <c r="B21" s="152"/>
      <c r="C21" s="152"/>
      <c r="D21" s="152"/>
      <c r="E21" s="152"/>
      <c r="F21" s="150"/>
      <c r="G21" s="150"/>
      <c r="H21" s="150"/>
    </row>
    <row r="22" spans="1:8" ht="18" customHeight="1">
      <c r="A22" s="153"/>
      <c r="B22" s="154"/>
      <c r="C22" s="154"/>
      <c r="D22" s="154"/>
      <c r="E22" s="154"/>
      <c r="F22" s="139" t="b">
        <v>0</v>
      </c>
      <c r="G22" s="155"/>
      <c r="H22" s="156"/>
    </row>
    <row r="23" spans="1:8" ht="54.75" hidden="1" customHeight="1">
      <c r="A23" s="1067" t="s">
        <v>485</v>
      </c>
      <c r="B23" s="1067"/>
      <c r="C23" s="1067"/>
      <c r="D23" s="1067"/>
      <c r="E23" s="1067"/>
      <c r="F23" s="155"/>
      <c r="G23" s="155"/>
      <c r="H23" s="156"/>
    </row>
    <row r="24" spans="1:8" ht="32.1" hidden="1" customHeight="1">
      <c r="A24" s="1061" t="s">
        <v>429</v>
      </c>
      <c r="B24" s="1061" t="s">
        <v>447</v>
      </c>
      <c r="C24" s="1061" t="s">
        <v>486</v>
      </c>
      <c r="D24" s="1068" t="s">
        <v>487</v>
      </c>
      <c r="E24" s="1069"/>
    </row>
    <row r="25" spans="1:8" ht="22.5" hidden="1" customHeight="1">
      <c r="A25" s="1062"/>
      <c r="B25" s="1062"/>
      <c r="C25" s="1062"/>
      <c r="D25" s="157" t="s">
        <v>488</v>
      </c>
      <c r="E25" s="157" t="s">
        <v>489</v>
      </c>
    </row>
    <row r="26" spans="1:8" ht="21.95" hidden="1" customHeight="1">
      <c r="A26" s="158">
        <v>1</v>
      </c>
      <c r="B26" s="159"/>
      <c r="C26" s="159"/>
      <c r="D26" s="159"/>
      <c r="E26" s="159"/>
    </row>
    <row r="27" spans="1:8" ht="21.95" hidden="1" customHeight="1">
      <c r="A27" s="158">
        <v>2</v>
      </c>
      <c r="B27" s="159"/>
      <c r="C27" s="159"/>
      <c r="D27" s="159"/>
      <c r="E27" s="159"/>
    </row>
    <row r="28" spans="1:8" ht="21.95" hidden="1" customHeight="1">
      <c r="A28" s="151">
        <v>3</v>
      </c>
      <c r="B28" s="160"/>
      <c r="C28" s="160"/>
      <c r="D28" s="160"/>
      <c r="E28" s="160"/>
    </row>
    <row r="29" spans="1:8" ht="40.5" customHeight="1">
      <c r="A29" s="1058" t="s">
        <v>128</v>
      </c>
      <c r="B29" s="1058"/>
      <c r="C29" s="1058"/>
      <c r="D29" s="1058"/>
      <c r="E29" s="1058"/>
    </row>
    <row r="30" spans="1:8" ht="15.95" customHeight="1">
      <c r="C30" s="105"/>
    </row>
    <row r="31" spans="1:8" ht="15.95" customHeight="1">
      <c r="A31" s="91" t="s">
        <v>481</v>
      </c>
      <c r="B31" s="106">
        <f>'Name of Bidder'!C40</f>
        <v>0</v>
      </c>
      <c r="C31" s="105" t="s">
        <v>479</v>
      </c>
      <c r="D31" s="107">
        <f>'Name of Bidder'!C37</f>
        <v>0</v>
      </c>
    </row>
    <row r="32" spans="1:8" ht="15.95" customHeight="1">
      <c r="A32" s="91" t="s">
        <v>482</v>
      </c>
      <c r="B32" s="107">
        <f>'Name of Bidder'!C41</f>
        <v>0</v>
      </c>
      <c r="C32" s="105" t="s">
        <v>480</v>
      </c>
      <c r="D32" s="107">
        <f>'Name of Bidder'!C38</f>
        <v>0</v>
      </c>
    </row>
    <row r="33" spans="1:5" ht="15.75" customHeight="1">
      <c r="A33" s="84"/>
      <c r="B33" s="84"/>
      <c r="C33" s="105"/>
      <c r="D33" s="84"/>
      <c r="E33" s="84"/>
    </row>
    <row r="34" spans="1:5" ht="20.25" customHeight="1">
      <c r="A34" s="76" t="str">
        <f>A1</f>
        <v xml:space="preserve">[Specification No.: CC/NT/W-GIS/DOM/A10/25/06459] </v>
      </c>
      <c r="B34" s="77"/>
      <c r="C34" s="77"/>
      <c r="D34" s="77"/>
      <c r="E34" s="78" t="str">
        <f>E1</f>
        <v>ATTACHMENT-5</v>
      </c>
    </row>
    <row r="35" spans="1:5" ht="18" customHeight="1">
      <c r="A35" s="104"/>
    </row>
    <row r="36" spans="1:5" ht="30" customHeight="1">
      <c r="A36" s="1065" t="s">
        <v>448</v>
      </c>
      <c r="B36" s="1065"/>
      <c r="C36" s="1065"/>
      <c r="D36" s="1065"/>
      <c r="E36" s="1065"/>
    </row>
    <row r="37" spans="1:5" ht="18" customHeight="1"/>
    <row r="38" spans="1:5" ht="29.25" customHeight="1">
      <c r="A38" s="1063" t="s">
        <v>429</v>
      </c>
      <c r="B38" s="1054" t="s">
        <v>447</v>
      </c>
      <c r="C38" s="1054" t="s">
        <v>449</v>
      </c>
      <c r="D38" s="1054" t="s">
        <v>450</v>
      </c>
      <c r="E38" s="1054"/>
    </row>
    <row r="39" spans="1:5" ht="18" customHeight="1">
      <c r="A39" s="1064"/>
      <c r="B39" s="1055"/>
      <c r="C39" s="1054"/>
      <c r="D39" s="161" t="s">
        <v>451</v>
      </c>
      <c r="E39" s="161" t="s">
        <v>452</v>
      </c>
    </row>
    <row r="40" spans="1:5" ht="18" customHeight="1">
      <c r="A40" s="162"/>
      <c r="B40" s="163"/>
      <c r="C40" s="162"/>
      <c r="D40" s="162"/>
      <c r="E40" s="162"/>
    </row>
    <row r="41" spans="1:5" ht="18" customHeight="1">
      <c r="A41" s="164"/>
      <c r="B41" s="165"/>
      <c r="C41" s="164"/>
      <c r="D41" s="164"/>
      <c r="E41" s="164"/>
    </row>
    <row r="42" spans="1:5" ht="18" customHeight="1">
      <c r="A42" s="164"/>
      <c r="B42" s="165"/>
      <c r="C42" s="164"/>
      <c r="D42" s="164"/>
      <c r="E42" s="164"/>
    </row>
    <row r="43" spans="1:5" ht="18" customHeight="1">
      <c r="A43" s="164"/>
      <c r="B43" s="165"/>
      <c r="C43" s="164"/>
      <c r="D43" s="164"/>
      <c r="E43" s="164"/>
    </row>
    <row r="44" spans="1:5" ht="18" customHeight="1">
      <c r="A44" s="164"/>
      <c r="B44" s="165"/>
      <c r="C44" s="164"/>
      <c r="D44" s="164"/>
      <c r="E44" s="164"/>
    </row>
    <row r="45" spans="1:5" ht="18" customHeight="1">
      <c r="A45" s="164"/>
      <c r="B45" s="165"/>
      <c r="C45" s="164"/>
      <c r="D45" s="164"/>
      <c r="E45" s="164"/>
    </row>
    <row r="46" spans="1:5" ht="18" customHeight="1">
      <c r="A46" s="164"/>
      <c r="B46" s="165"/>
      <c r="C46" s="164"/>
      <c r="D46" s="164"/>
      <c r="E46" s="164"/>
    </row>
    <row r="47" spans="1:5" ht="18" customHeight="1">
      <c r="A47" s="164"/>
      <c r="B47" s="165"/>
      <c r="C47" s="164"/>
      <c r="D47" s="164"/>
      <c r="E47" s="164"/>
    </row>
    <row r="48" spans="1:5" ht="18" customHeight="1">
      <c r="A48" s="164"/>
      <c r="B48" s="165"/>
      <c r="C48" s="164"/>
      <c r="D48" s="164"/>
      <c r="E48" s="164"/>
    </row>
    <row r="49" spans="1:5" ht="18" customHeight="1">
      <c r="A49" s="164"/>
      <c r="B49" s="165"/>
      <c r="C49" s="164"/>
      <c r="D49" s="164"/>
      <c r="E49" s="164"/>
    </row>
    <row r="50" spans="1:5" ht="18" customHeight="1">
      <c r="A50" s="164"/>
      <c r="B50" s="165"/>
      <c r="C50" s="164"/>
      <c r="D50" s="164"/>
      <c r="E50" s="164"/>
    </row>
    <row r="51" spans="1:5" ht="18" customHeight="1">
      <c r="A51" s="164"/>
      <c r="B51" s="165"/>
      <c r="C51" s="164"/>
      <c r="D51" s="164"/>
      <c r="E51" s="164"/>
    </row>
    <row r="52" spans="1:5" ht="18" customHeight="1">
      <c r="A52" s="164"/>
      <c r="B52" s="165"/>
      <c r="C52" s="164"/>
      <c r="D52" s="164"/>
      <c r="E52" s="164"/>
    </row>
    <row r="53" spans="1:5" ht="18" customHeight="1">
      <c r="A53" s="164"/>
      <c r="B53" s="165"/>
      <c r="C53" s="164"/>
      <c r="D53" s="164"/>
      <c r="E53" s="164"/>
    </row>
    <row r="54" spans="1:5" ht="18" customHeight="1">
      <c r="A54" s="164"/>
      <c r="B54" s="165"/>
      <c r="C54" s="164"/>
      <c r="D54" s="164"/>
      <c r="E54" s="164"/>
    </row>
    <row r="55" spans="1:5" ht="18" customHeight="1">
      <c r="A55" s="164"/>
      <c r="B55" s="165"/>
      <c r="C55" s="164"/>
      <c r="D55" s="164"/>
      <c r="E55" s="164"/>
    </row>
    <row r="56" spans="1:5" ht="18" customHeight="1">
      <c r="A56" s="164"/>
      <c r="B56" s="165"/>
      <c r="C56" s="164"/>
      <c r="D56" s="164"/>
      <c r="E56" s="164"/>
    </row>
    <row r="57" spans="1:5" ht="18" customHeight="1">
      <c r="A57" s="164"/>
      <c r="B57" s="165"/>
      <c r="C57" s="164"/>
      <c r="D57" s="164"/>
      <c r="E57" s="164"/>
    </row>
    <row r="58" spans="1:5" ht="18" customHeight="1">
      <c r="A58" s="164"/>
      <c r="B58" s="165"/>
      <c r="C58" s="164"/>
      <c r="D58" s="164"/>
      <c r="E58" s="164"/>
    </row>
    <row r="59" spans="1:5" ht="18" customHeight="1">
      <c r="A59" s="164"/>
      <c r="B59" s="165"/>
      <c r="C59" s="164"/>
      <c r="D59" s="164"/>
      <c r="E59" s="164"/>
    </row>
    <row r="60" spans="1:5" ht="18" customHeight="1">
      <c r="A60" s="164"/>
      <c r="B60" s="165"/>
      <c r="C60" s="164"/>
      <c r="D60" s="164"/>
      <c r="E60" s="164"/>
    </row>
    <row r="61" spans="1:5" ht="18" customHeight="1">
      <c r="A61" s="164"/>
      <c r="B61" s="165"/>
      <c r="C61" s="164"/>
      <c r="D61" s="164"/>
      <c r="E61" s="164"/>
    </row>
    <row r="62" spans="1:5" ht="18" customHeight="1">
      <c r="A62" s="164"/>
      <c r="B62" s="165"/>
      <c r="C62" s="164"/>
      <c r="D62" s="164"/>
      <c r="E62" s="164"/>
    </row>
    <row r="63" spans="1:5" ht="18" customHeight="1">
      <c r="A63" s="164"/>
      <c r="B63" s="165"/>
      <c r="C63" s="164"/>
      <c r="D63" s="164"/>
      <c r="E63" s="164"/>
    </row>
    <row r="64" spans="1:5" ht="18" customHeight="1">
      <c r="A64" s="164"/>
      <c r="B64" s="165"/>
      <c r="C64" s="164"/>
      <c r="D64" s="164"/>
      <c r="E64" s="164"/>
    </row>
    <row r="65" spans="1:5" ht="18" customHeight="1">
      <c r="A65" s="164"/>
      <c r="B65" s="165"/>
      <c r="C65" s="164"/>
      <c r="D65" s="164"/>
      <c r="E65" s="164"/>
    </row>
    <row r="66" spans="1:5" ht="18" customHeight="1">
      <c r="A66" s="166"/>
      <c r="B66" s="167"/>
      <c r="C66" s="166"/>
      <c r="D66" s="166"/>
      <c r="E66" s="166"/>
    </row>
    <row r="67" spans="1:5" ht="18" customHeight="1"/>
    <row r="68" spans="1:5" ht="24" customHeight="1">
      <c r="C68" s="105"/>
    </row>
    <row r="69" spans="1:5" ht="24" customHeight="1">
      <c r="A69" s="91" t="s">
        <v>481</v>
      </c>
      <c r="B69" s="106">
        <f>B31</f>
        <v>0</v>
      </c>
      <c r="C69" s="105" t="s">
        <v>479</v>
      </c>
      <c r="D69" s="107">
        <f>D31</f>
        <v>0</v>
      </c>
    </row>
    <row r="70" spans="1:5" ht="24" customHeight="1">
      <c r="A70" s="91" t="s">
        <v>482</v>
      </c>
      <c r="B70" s="106">
        <f>B32</f>
        <v>0</v>
      </c>
      <c r="C70" s="105" t="s">
        <v>480</v>
      </c>
      <c r="D70" s="107">
        <f>D32</f>
        <v>0</v>
      </c>
    </row>
    <row r="71" spans="1:5" ht="24" customHeight="1">
      <c r="A71" s="91"/>
      <c r="B71" s="106"/>
      <c r="C71" s="105"/>
      <c r="D71" s="107"/>
    </row>
    <row r="72" spans="1:5" ht="33" customHeight="1">
      <c r="D72" s="105"/>
    </row>
  </sheetData>
  <sheetProtection algorithmName="SHA-512" hashValue="t9vMz1mds9TC7BO37Na2KmtFlpPfYLn6r3kq9lzCCEy4abZyin7uLW6dGiUguTN2DcSLV7CVP9tzkRB1SP+85A==" saltValue="z4KraoO2NtmnaX7HnTjS6Q=="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5" type="noConversion"/>
  <conditionalFormatting sqref="A34:E37 A40:E71">
    <cfRule type="expression" dxfId="26" priority="6" stopIfTrue="1">
      <formula>$F$22=FALSE</formula>
    </cfRule>
  </conditionalFormatting>
  <conditionalFormatting sqref="A38:E39">
    <cfRule type="expression" dxfId="25" priority="10" stopIfTrue="1">
      <formula>$F$22=TRUE</formula>
    </cfRule>
  </conditionalFormatting>
  <conditionalFormatting sqref="A72:E72">
    <cfRule type="expression" dxfId="24" priority="5" stopIfTrue="1">
      <formula>$F$22="No"</formula>
    </cfRule>
  </conditionalFormatting>
  <conditionalFormatting sqref="F38:IV39">
    <cfRule type="expression" dxfId="23"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70" zoomScaleSheetLayoutView="70" workbookViewId="0">
      <selection activeCell="A8" sqref="A8:C8"/>
    </sheetView>
  </sheetViews>
  <sheetFormatPr defaultColWidth="9.140625" defaultRowHeight="15.75"/>
  <cols>
    <col min="1" max="1" width="12.140625" style="302" customWidth="1"/>
    <col min="2" max="2" width="30.7109375" style="302" customWidth="1"/>
    <col min="3" max="3" width="25.5703125" style="302" customWidth="1"/>
    <col min="4" max="4" width="18.85546875" style="302" customWidth="1"/>
    <col min="5" max="5" width="23.7109375" style="302" customWidth="1"/>
    <col min="6" max="6" width="9.140625" style="302" hidden="1" customWidth="1"/>
    <col min="7" max="8" width="9.140625" style="302"/>
    <col min="9" max="9" width="0" style="309" hidden="1" customWidth="1"/>
    <col min="10" max="16384" width="9.140625" style="309"/>
  </cols>
  <sheetData>
    <row r="1" spans="1:14" ht="20.25" customHeight="1">
      <c r="A1" s="301" t="str">
        <f>'Attach 3(JV)'!A1</f>
        <v xml:space="preserve">[Specification No.: CC/NT/W-GIS/DOM/A10/25/06459] </v>
      </c>
      <c r="B1" s="303"/>
      <c r="C1" s="303"/>
      <c r="D1" s="303"/>
      <c r="E1" s="304" t="s">
        <v>627</v>
      </c>
    </row>
    <row r="2" spans="1:14" ht="11.25" customHeight="1"/>
    <row r="3" spans="1:14" ht="138" customHeight="1">
      <c r="A3" s="1088" t="str">
        <f>'Attach 3(JV)'!A3</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88"/>
      <c r="C3" s="1088"/>
      <c r="D3" s="1088"/>
      <c r="E3" s="1088"/>
      <c r="F3" s="310"/>
      <c r="G3" s="310"/>
      <c r="H3" s="310"/>
    </row>
    <row r="4" spans="1:14" ht="8.1" customHeight="1">
      <c r="A4" s="311"/>
      <c r="H4" s="88"/>
      <c r="I4" s="89"/>
    </row>
    <row r="5" spans="1:14" ht="33.75" customHeight="1">
      <c r="A5" s="1089" t="s">
        <v>628</v>
      </c>
      <c r="B5" s="1089"/>
      <c r="C5" s="1089"/>
      <c r="D5" s="1089"/>
      <c r="E5" s="1089"/>
      <c r="F5" s="312"/>
      <c r="H5" s="88"/>
      <c r="I5" s="89"/>
    </row>
    <row r="6" spans="1:14" ht="8.1" customHeight="1">
      <c r="A6" s="313"/>
      <c r="H6" s="88"/>
      <c r="I6" s="89"/>
    </row>
    <row r="7" spans="1:14" ht="20.100000000000001" customHeight="1">
      <c r="A7" s="312" t="s">
        <v>1072</v>
      </c>
      <c r="B7" s="313"/>
      <c r="C7" s="313"/>
      <c r="D7" s="92" t="s">
        <v>430</v>
      </c>
      <c r="H7" s="88"/>
      <c r="I7" s="89"/>
    </row>
    <row r="8" spans="1:14" ht="28.5" customHeight="1">
      <c r="A8" s="1090">
        <f>'Attach 5'!A8:C8</f>
        <v>0</v>
      </c>
      <c r="B8" s="1090"/>
      <c r="C8" s="1090"/>
      <c r="D8" s="110" t="s">
        <v>432</v>
      </c>
      <c r="H8" s="88"/>
      <c r="I8" s="89"/>
    </row>
    <row r="9" spans="1:14">
      <c r="A9" s="98" t="s">
        <v>431</v>
      </c>
      <c r="B9" s="1066">
        <f>'Attach 5'!B9:C9</f>
        <v>0</v>
      </c>
      <c r="C9" s="1066"/>
      <c r="D9" s="110" t="s">
        <v>434</v>
      </c>
      <c r="H9" s="88"/>
      <c r="I9" s="89"/>
    </row>
    <row r="10" spans="1:14">
      <c r="A10" s="98" t="s">
        <v>433</v>
      </c>
      <c r="B10" s="1046">
        <f>'Attach 5'!B10:C10</f>
        <v>0</v>
      </c>
      <c r="C10" s="1046"/>
      <c r="D10" s="110" t="s">
        <v>67</v>
      </c>
      <c r="H10" s="88"/>
      <c r="I10" s="89"/>
    </row>
    <row r="11" spans="1:14">
      <c r="B11" s="1046">
        <f>'Attach 5'!B11:C11</f>
        <v>0</v>
      </c>
      <c r="C11" s="1046"/>
      <c r="D11" s="110" t="s">
        <v>435</v>
      </c>
    </row>
    <row r="12" spans="1:14">
      <c r="A12" s="313"/>
      <c r="B12" s="1046">
        <f>'Attach 5'!B12:C12</f>
        <v>0</v>
      </c>
      <c r="C12" s="1046"/>
      <c r="D12" s="94"/>
      <c r="J12" s="1075"/>
      <c r="K12" s="1075"/>
      <c r="L12" s="1075"/>
      <c r="M12" s="1075"/>
      <c r="N12" s="1075"/>
    </row>
    <row r="13" spans="1:14" ht="20.100000000000001" customHeight="1">
      <c r="A13" s="302" t="s">
        <v>240</v>
      </c>
    </row>
    <row r="14" spans="1:14" ht="170.25" customHeight="1">
      <c r="A14" s="108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14" s="1083"/>
      <c r="C14" s="1083"/>
      <c r="D14" s="1083"/>
      <c r="E14" s="1083"/>
      <c r="F14" s="314"/>
      <c r="G14" s="314"/>
      <c r="I14" s="349"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row>
    <row r="15" spans="1:14" ht="32.1" customHeight="1">
      <c r="A15" s="1084" t="s">
        <v>429</v>
      </c>
      <c r="B15" s="1084" t="s">
        <v>447</v>
      </c>
      <c r="C15" s="1084" t="s">
        <v>449</v>
      </c>
      <c r="D15" s="1086" t="s">
        <v>629</v>
      </c>
      <c r="E15" s="1087"/>
    </row>
    <row r="16" spans="1:14" ht="39" customHeight="1">
      <c r="A16" s="1085"/>
      <c r="B16" s="1085"/>
      <c r="C16" s="1085"/>
      <c r="D16" s="315" t="s">
        <v>451</v>
      </c>
      <c r="E16" s="315" t="s">
        <v>630</v>
      </c>
    </row>
    <row r="17" spans="1:8" ht="21.75" customHeight="1">
      <c r="A17" s="316">
        <v>1</v>
      </c>
      <c r="B17" s="317"/>
      <c r="C17" s="317"/>
      <c r="D17" s="317"/>
      <c r="E17" s="317"/>
    </row>
    <row r="18" spans="1:8" ht="21.95" customHeight="1">
      <c r="A18" s="318">
        <v>2</v>
      </c>
      <c r="B18" s="319"/>
      <c r="C18" s="319"/>
      <c r="D18" s="319"/>
      <c r="E18" s="319"/>
    </row>
    <row r="19" spans="1:8" ht="21.95" customHeight="1">
      <c r="A19" s="318">
        <v>3</v>
      </c>
      <c r="B19" s="319"/>
      <c r="C19" s="319"/>
      <c r="D19" s="319"/>
      <c r="E19" s="319"/>
    </row>
    <row r="20" spans="1:8" ht="21.95" customHeight="1">
      <c r="A20" s="318">
        <v>4</v>
      </c>
      <c r="B20" s="319"/>
      <c r="C20" s="319"/>
      <c r="D20" s="319"/>
      <c r="E20" s="319"/>
      <c r="F20" s="320"/>
      <c r="G20" s="320"/>
      <c r="H20" s="309"/>
    </row>
    <row r="21" spans="1:8" ht="21.95" customHeight="1">
      <c r="A21" s="321">
        <v>5</v>
      </c>
      <c r="B21" s="322"/>
      <c r="C21" s="322"/>
      <c r="D21" s="322"/>
      <c r="E21" s="322"/>
      <c r="F21" s="320"/>
      <c r="G21" s="320"/>
      <c r="H21" s="320"/>
    </row>
    <row r="22" spans="1:8" ht="18" customHeight="1">
      <c r="A22" s="323"/>
      <c r="B22" s="324"/>
      <c r="C22" s="324"/>
      <c r="D22" s="324"/>
      <c r="E22" s="324"/>
      <c r="F22" s="325" t="b">
        <v>0</v>
      </c>
      <c r="G22" s="326"/>
      <c r="H22" s="327"/>
    </row>
    <row r="23" spans="1:8" ht="54.75" hidden="1" customHeight="1">
      <c r="A23" s="1076" t="s">
        <v>485</v>
      </c>
      <c r="B23" s="1076"/>
      <c r="C23" s="1076"/>
      <c r="D23" s="1076"/>
      <c r="E23" s="1076"/>
      <c r="F23" s="326"/>
      <c r="G23" s="326"/>
      <c r="H23" s="327"/>
    </row>
    <row r="24" spans="1:8" ht="32.1" hidden="1" customHeight="1">
      <c r="A24" s="1077" t="s">
        <v>429</v>
      </c>
      <c r="B24" s="1077" t="s">
        <v>447</v>
      </c>
      <c r="C24" s="1077" t="s">
        <v>486</v>
      </c>
      <c r="D24" s="1079" t="s">
        <v>487</v>
      </c>
      <c r="E24" s="1080"/>
    </row>
    <row r="25" spans="1:8" ht="22.5" hidden="1" customHeight="1">
      <c r="A25" s="1078"/>
      <c r="B25" s="1078"/>
      <c r="C25" s="1078"/>
      <c r="D25" s="328" t="s">
        <v>488</v>
      </c>
      <c r="E25" s="328" t="s">
        <v>489</v>
      </c>
    </row>
    <row r="26" spans="1:8" ht="21.95" hidden="1" customHeight="1">
      <c r="A26" s="329">
        <v>1</v>
      </c>
      <c r="B26" s="330"/>
      <c r="C26" s="330"/>
      <c r="D26" s="330"/>
      <c r="E26" s="330"/>
    </row>
    <row r="27" spans="1:8" ht="21.95" hidden="1" customHeight="1">
      <c r="A27" s="329">
        <v>2</v>
      </c>
      <c r="B27" s="330"/>
      <c r="C27" s="330"/>
      <c r="D27" s="330"/>
      <c r="E27" s="330"/>
    </row>
    <row r="28" spans="1:8" ht="21.95" hidden="1" customHeight="1">
      <c r="A28" s="321">
        <v>3</v>
      </c>
      <c r="B28" s="331"/>
      <c r="C28" s="331"/>
      <c r="D28" s="331"/>
      <c r="E28" s="331"/>
    </row>
    <row r="29" spans="1:8" ht="93" customHeight="1">
      <c r="A29" s="1081" t="s">
        <v>631</v>
      </c>
      <c r="B29" s="1081"/>
      <c r="C29" s="1081"/>
      <c r="D29" s="1081"/>
      <c r="E29" s="1081"/>
    </row>
    <row r="30" spans="1:8" ht="15.95" customHeight="1">
      <c r="C30" s="332"/>
    </row>
    <row r="31" spans="1:8" ht="15.95" customHeight="1">
      <c r="A31" s="333" t="s">
        <v>632</v>
      </c>
      <c r="B31" s="334">
        <f>'Attach 3(JV)'!B24</f>
        <v>0</v>
      </c>
      <c r="C31" s="332" t="s">
        <v>479</v>
      </c>
      <c r="D31" s="335">
        <f>'Attach 3(JV)'!E24</f>
        <v>0</v>
      </c>
    </row>
    <row r="32" spans="1:8" ht="15.95" customHeight="1">
      <c r="A32" s="333" t="s">
        <v>633</v>
      </c>
      <c r="B32" s="335">
        <f>'Attach 3(JV)'!B25</f>
        <v>0</v>
      </c>
      <c r="C32" s="332" t="s">
        <v>480</v>
      </c>
      <c r="D32" s="335">
        <f>'Attach 3(JV)'!E25</f>
        <v>0</v>
      </c>
    </row>
    <row r="33" spans="1:5" ht="15.75" customHeight="1">
      <c r="A33" s="309"/>
      <c r="B33" s="309"/>
      <c r="C33" s="332"/>
      <c r="D33" s="309"/>
      <c r="E33" s="309"/>
    </row>
    <row r="34" spans="1:5" ht="20.25" customHeight="1">
      <c r="A34" s="301" t="str">
        <f>A1</f>
        <v xml:space="preserve">[Specification No.: CC/NT/W-GIS/DOM/A10/25/06459] </v>
      </c>
      <c r="B34" s="303"/>
      <c r="C34" s="303"/>
      <c r="D34" s="303"/>
      <c r="E34" s="336" t="str">
        <f>E1</f>
        <v>ATTACHMENT-5A</v>
      </c>
    </row>
    <row r="35" spans="1:5" ht="18" customHeight="1">
      <c r="A35" s="337"/>
    </row>
    <row r="36" spans="1:5" ht="43.5" customHeight="1">
      <c r="A36" s="1070" t="s">
        <v>628</v>
      </c>
      <c r="B36" s="1070"/>
      <c r="C36" s="1070"/>
      <c r="D36" s="1070"/>
      <c r="E36" s="1070"/>
    </row>
    <row r="37" spans="1:5" ht="18" customHeight="1"/>
    <row r="38" spans="1:5" ht="29.25" customHeight="1">
      <c r="A38" s="1071" t="s">
        <v>429</v>
      </c>
      <c r="B38" s="1073" t="s">
        <v>447</v>
      </c>
      <c r="C38" s="1073" t="s">
        <v>449</v>
      </c>
      <c r="D38" s="1073" t="s">
        <v>629</v>
      </c>
      <c r="E38" s="1073"/>
    </row>
    <row r="39" spans="1:5" ht="33" customHeight="1">
      <c r="A39" s="1072"/>
      <c r="B39" s="1074"/>
      <c r="C39" s="1073"/>
      <c r="D39" s="338" t="s">
        <v>451</v>
      </c>
      <c r="E39" s="338" t="s">
        <v>630</v>
      </c>
    </row>
    <row r="40" spans="1:5" ht="18" customHeight="1">
      <c r="A40" s="339"/>
      <c r="B40" s="340"/>
      <c r="C40" s="339"/>
      <c r="D40" s="339"/>
      <c r="E40" s="339"/>
    </row>
    <row r="41" spans="1:5" ht="18" customHeight="1">
      <c r="A41" s="341"/>
      <c r="B41" s="342"/>
      <c r="C41" s="341"/>
      <c r="D41" s="341"/>
      <c r="E41" s="341"/>
    </row>
    <row r="42" spans="1:5" ht="18" customHeight="1">
      <c r="A42" s="341"/>
      <c r="B42" s="342"/>
      <c r="C42" s="341"/>
      <c r="D42" s="341"/>
      <c r="E42" s="341"/>
    </row>
    <row r="43" spans="1:5" ht="18" customHeight="1">
      <c r="A43" s="341"/>
      <c r="B43" s="342"/>
      <c r="C43" s="341"/>
      <c r="D43" s="341"/>
      <c r="E43" s="341"/>
    </row>
    <row r="44" spans="1:5" ht="18" customHeight="1">
      <c r="A44" s="341"/>
      <c r="B44" s="342"/>
      <c r="C44" s="341"/>
      <c r="D44" s="341"/>
      <c r="E44" s="341"/>
    </row>
    <row r="45" spans="1:5" ht="18" customHeight="1">
      <c r="A45" s="341"/>
      <c r="B45" s="342"/>
      <c r="C45" s="341"/>
      <c r="D45" s="341"/>
      <c r="E45" s="341"/>
    </row>
    <row r="46" spans="1:5" ht="18" customHeight="1">
      <c r="A46" s="341"/>
      <c r="B46" s="342"/>
      <c r="C46" s="341"/>
      <c r="D46" s="341"/>
      <c r="E46" s="341"/>
    </row>
    <row r="47" spans="1:5" ht="18" customHeight="1">
      <c r="A47" s="341"/>
      <c r="B47" s="342"/>
      <c r="C47" s="341"/>
      <c r="D47" s="341"/>
      <c r="E47" s="341"/>
    </row>
    <row r="48" spans="1:5" ht="18" customHeight="1">
      <c r="A48" s="341"/>
      <c r="B48" s="342"/>
      <c r="C48" s="341"/>
      <c r="D48" s="341"/>
      <c r="E48" s="341"/>
    </row>
    <row r="49" spans="1:5" ht="18" customHeight="1">
      <c r="A49" s="341"/>
      <c r="B49" s="342"/>
      <c r="C49" s="341"/>
      <c r="D49" s="341"/>
      <c r="E49" s="341"/>
    </row>
    <row r="50" spans="1:5" ht="18" customHeight="1">
      <c r="A50" s="341"/>
      <c r="B50" s="342"/>
      <c r="C50" s="341"/>
      <c r="D50" s="341"/>
      <c r="E50" s="341"/>
    </row>
    <row r="51" spans="1:5" ht="18" customHeight="1">
      <c r="A51" s="341"/>
      <c r="B51" s="342"/>
      <c r="C51" s="341"/>
      <c r="D51" s="341"/>
      <c r="E51" s="341"/>
    </row>
    <row r="52" spans="1:5" ht="18" customHeight="1">
      <c r="A52" s="341"/>
      <c r="B52" s="342"/>
      <c r="C52" s="341"/>
      <c r="D52" s="341"/>
      <c r="E52" s="341"/>
    </row>
    <row r="53" spans="1:5" ht="18" customHeight="1">
      <c r="A53" s="341"/>
      <c r="B53" s="342"/>
      <c r="C53" s="341"/>
      <c r="D53" s="341"/>
      <c r="E53" s="341"/>
    </row>
    <row r="54" spans="1:5" ht="18" customHeight="1">
      <c r="A54" s="341"/>
      <c r="B54" s="342"/>
      <c r="C54" s="341"/>
      <c r="D54" s="341"/>
      <c r="E54" s="341"/>
    </row>
    <row r="55" spans="1:5" ht="18" customHeight="1">
      <c r="A55" s="341"/>
      <c r="B55" s="342"/>
      <c r="C55" s="341"/>
      <c r="D55" s="341"/>
      <c r="E55" s="341"/>
    </row>
    <row r="56" spans="1:5" ht="18" customHeight="1">
      <c r="A56" s="341"/>
      <c r="B56" s="342"/>
      <c r="C56" s="341"/>
      <c r="D56" s="341"/>
      <c r="E56" s="341"/>
    </row>
    <row r="57" spans="1:5" ht="18" customHeight="1">
      <c r="A57" s="341"/>
      <c r="B57" s="342"/>
      <c r="C57" s="341"/>
      <c r="D57" s="341"/>
      <c r="E57" s="341"/>
    </row>
    <row r="58" spans="1:5" ht="18" customHeight="1">
      <c r="A58" s="341"/>
      <c r="B58" s="342"/>
      <c r="C58" s="341"/>
      <c r="D58" s="341"/>
      <c r="E58" s="341"/>
    </row>
    <row r="59" spans="1:5" ht="18" customHeight="1">
      <c r="A59" s="341"/>
      <c r="B59" s="342"/>
      <c r="C59" s="341"/>
      <c r="D59" s="341"/>
      <c r="E59" s="341"/>
    </row>
    <row r="60" spans="1:5" ht="18" customHeight="1">
      <c r="A60" s="341"/>
      <c r="B60" s="342"/>
      <c r="C60" s="341"/>
      <c r="D60" s="341"/>
      <c r="E60" s="341"/>
    </row>
    <row r="61" spans="1:5" ht="18" customHeight="1">
      <c r="A61" s="341"/>
      <c r="B61" s="342"/>
      <c r="C61" s="341"/>
      <c r="D61" s="341"/>
      <c r="E61" s="341"/>
    </row>
    <row r="62" spans="1:5" ht="18" customHeight="1">
      <c r="A62" s="341"/>
      <c r="B62" s="342"/>
      <c r="C62" s="341"/>
      <c r="D62" s="341"/>
      <c r="E62" s="341"/>
    </row>
    <row r="63" spans="1:5" ht="18" customHeight="1">
      <c r="A63" s="341"/>
      <c r="B63" s="342"/>
      <c r="C63" s="341"/>
      <c r="D63" s="341"/>
      <c r="E63" s="341"/>
    </row>
    <row r="64" spans="1:5" ht="18" customHeight="1">
      <c r="A64" s="341"/>
      <c r="B64" s="342"/>
      <c r="C64" s="341"/>
      <c r="D64" s="341"/>
      <c r="E64" s="341"/>
    </row>
    <row r="65" spans="1:5" ht="18" customHeight="1">
      <c r="A65" s="341"/>
      <c r="B65" s="342"/>
      <c r="C65" s="341"/>
      <c r="D65" s="341"/>
      <c r="E65" s="341"/>
    </row>
    <row r="66" spans="1:5" ht="18" customHeight="1">
      <c r="A66" s="343"/>
      <c r="B66" s="344"/>
      <c r="C66" s="343"/>
      <c r="D66" s="343"/>
      <c r="E66" s="343"/>
    </row>
    <row r="67" spans="1:5" ht="18" customHeight="1"/>
    <row r="68" spans="1:5" ht="24" customHeight="1">
      <c r="C68" s="332"/>
    </row>
    <row r="69" spans="1:5" ht="24" customHeight="1">
      <c r="A69" s="333" t="s">
        <v>481</v>
      </c>
      <c r="B69" s="334">
        <f>B31</f>
        <v>0</v>
      </c>
      <c r="C69" s="332" t="s">
        <v>479</v>
      </c>
      <c r="D69" s="335">
        <f>D31</f>
        <v>0</v>
      </c>
    </row>
    <row r="70" spans="1:5" ht="24" customHeight="1">
      <c r="A70" s="333" t="s">
        <v>482</v>
      </c>
      <c r="B70" s="334">
        <f>B32</f>
        <v>0</v>
      </c>
      <c r="C70" s="332" t="s">
        <v>480</v>
      </c>
      <c r="D70" s="335">
        <f>D32</f>
        <v>0</v>
      </c>
    </row>
    <row r="71" spans="1:5" ht="24" customHeight="1">
      <c r="A71" s="333"/>
      <c r="B71" s="334"/>
      <c r="C71" s="332"/>
      <c r="D71" s="335"/>
    </row>
    <row r="72" spans="1:5" ht="33" customHeight="1">
      <c r="D72" s="332"/>
    </row>
  </sheetData>
  <sheetProtection algorithmName="SHA-512" hashValue="0fWhgzDlEPkmzBnYTkAuoPf3EllprNvZJSXX1HAwncAqD8/u6EKwShqG+FVYX9on37LQXcZOQaW/5wwoo9EJ5Q==" saltValue="pBcLjbUddtW9KENjz89iSw=="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22" priority="3" stopIfTrue="1">
      <formula>$F$22=FALSE</formula>
    </cfRule>
  </conditionalFormatting>
  <conditionalFormatting sqref="A38:E39">
    <cfRule type="expression" dxfId="21" priority="1" stopIfTrue="1">
      <formula>$F$22=TRUE</formula>
    </cfRule>
  </conditionalFormatting>
  <conditionalFormatting sqref="A72:E72">
    <cfRule type="expression" dxfId="20" priority="4" stopIfTrue="1">
      <formula>$F$22="No"</formula>
    </cfRule>
  </conditionalFormatting>
  <conditionalFormatting sqref="F38:IV39">
    <cfRule type="expression" dxfId="19"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6" zoomScale="90" zoomScaleSheetLayoutView="90" workbookViewId="0">
      <selection activeCell="B9" sqref="B9:D9"/>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CC/NT/W-GIS/DOM/A10/25/06459] </v>
      </c>
      <c r="B1" s="77"/>
      <c r="C1" s="77"/>
      <c r="D1" s="77"/>
      <c r="E1" s="109" t="s">
        <v>177</v>
      </c>
      <c r="Z1" s="168"/>
    </row>
    <row r="2" spans="1:26" ht="10.5" customHeight="1">
      <c r="Z2" s="168"/>
    </row>
    <row r="3" spans="1:26" ht="138.75"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79"/>
      <c r="G3" s="79"/>
      <c r="H3" s="79"/>
    </row>
    <row r="4" spans="1:26" ht="10.5" customHeight="1">
      <c r="A4" s="87"/>
      <c r="H4" s="88"/>
      <c r="I4" s="89"/>
    </row>
    <row r="5" spans="1:26" ht="20.100000000000001" customHeight="1">
      <c r="A5" s="769" t="s">
        <v>121</v>
      </c>
      <c r="B5" s="769"/>
      <c r="C5" s="769"/>
      <c r="D5" s="769"/>
      <c r="E5" s="769"/>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49">
        <f>'Attach 3(JV)'!A8:D8</f>
        <v>0</v>
      </c>
      <c r="B8" s="1049"/>
      <c r="C8" s="1049"/>
      <c r="D8" s="1049"/>
      <c r="E8" s="110" t="str">
        <f>'Attach 3(JV)'!E8</f>
        <v>Contract Services</v>
      </c>
      <c r="H8" s="88"/>
      <c r="I8" s="89"/>
    </row>
    <row r="9" spans="1:26">
      <c r="A9" s="98" t="s">
        <v>431</v>
      </c>
      <c r="B9" s="1066">
        <f>'Attach 3(JV)'!B9:D9</f>
        <v>0</v>
      </c>
      <c r="C9" s="1066"/>
      <c r="D9" s="1066"/>
      <c r="E9" s="110" t="str">
        <f>'Attach 3(JV)'!E9</f>
        <v>Power Grid Corporation of India Ltd.,</v>
      </c>
      <c r="H9" s="88"/>
      <c r="I9" s="89"/>
    </row>
    <row r="10" spans="1:26">
      <c r="A10" s="98" t="s">
        <v>433</v>
      </c>
      <c r="B10" s="1046">
        <f>'Attach 3(JV)'!B10:D10</f>
        <v>0</v>
      </c>
      <c r="C10" s="1046"/>
      <c r="D10" s="1046"/>
      <c r="E10" s="110" t="str">
        <f>'Attach 3(JV)'!E10</f>
        <v>"Saudamini", Plot No. 2, Sector 29</v>
      </c>
      <c r="H10" s="88"/>
      <c r="I10" s="89"/>
    </row>
    <row r="11" spans="1:26" ht="15" customHeight="1">
      <c r="B11" s="1046">
        <f>'Attach 3(JV)'!B11:D11</f>
        <v>0</v>
      </c>
      <c r="C11" s="1046"/>
      <c r="D11" s="1046"/>
      <c r="E11" s="110" t="str">
        <f>'Attach 3(JV)'!E11</f>
        <v>Gurgaon (Haryana) - 122001</v>
      </c>
    </row>
    <row r="12" spans="1:26" ht="22.5" customHeight="1">
      <c r="A12" s="90"/>
      <c r="B12" s="1046">
        <f>'Attach 3(JV)'!B12:D12</f>
        <v>0</v>
      </c>
      <c r="C12" s="1046"/>
      <c r="D12" s="1046"/>
      <c r="E12" s="94"/>
    </row>
    <row r="13" spans="1:26" ht="21" customHeight="1">
      <c r="A13" s="81" t="s">
        <v>240</v>
      </c>
    </row>
    <row r="14" spans="1:26" ht="55.5" customHeight="1">
      <c r="A14" s="772" t="s">
        <v>114</v>
      </c>
      <c r="B14" s="772"/>
      <c r="C14" s="772"/>
      <c r="D14" s="772"/>
      <c r="E14" s="772"/>
    </row>
    <row r="15" spans="1:26" ht="12" customHeight="1">
      <c r="A15" s="90"/>
      <c r="B15" s="90"/>
      <c r="C15" s="90"/>
      <c r="D15" s="90"/>
      <c r="E15" s="90"/>
    </row>
    <row r="16" spans="1:26" ht="54.75" customHeight="1">
      <c r="A16" s="173" t="s">
        <v>429</v>
      </c>
      <c r="B16" s="173" t="s">
        <v>115</v>
      </c>
      <c r="C16" s="174" t="s">
        <v>116</v>
      </c>
      <c r="D16" s="173" t="s">
        <v>228</v>
      </c>
      <c r="E16" s="173" t="s">
        <v>120</v>
      </c>
    </row>
    <row r="17" spans="1:8" ht="21" customHeight="1">
      <c r="A17" s="169"/>
      <c r="B17" s="169"/>
      <c r="C17" s="170"/>
      <c r="D17" s="170"/>
      <c r="E17" s="170"/>
    </row>
    <row r="18" spans="1:8" ht="21" customHeight="1">
      <c r="A18" s="169"/>
      <c r="B18" s="169"/>
      <c r="C18" s="170"/>
      <c r="D18" s="170"/>
      <c r="E18" s="170"/>
    </row>
    <row r="19" spans="1:8" ht="21" customHeight="1">
      <c r="A19" s="169"/>
      <c r="B19" s="169"/>
      <c r="C19" s="170"/>
      <c r="D19" s="170"/>
      <c r="E19" s="170"/>
    </row>
    <row r="20" spans="1:8" ht="21" customHeight="1">
      <c r="A20" s="169"/>
      <c r="B20" s="169"/>
      <c r="C20" s="170"/>
      <c r="D20" s="170"/>
      <c r="E20" s="170"/>
      <c r="F20" s="171"/>
      <c r="G20" s="171"/>
      <c r="H20" s="84"/>
    </row>
    <row r="21" spans="1:8" ht="21" customHeight="1">
      <c r="A21" s="169"/>
      <c r="B21" s="169"/>
      <c r="C21" s="170"/>
      <c r="D21" s="170"/>
      <c r="E21" s="170"/>
      <c r="F21" s="171"/>
      <c r="G21" s="171"/>
      <c r="H21" s="150"/>
    </row>
    <row r="22" spans="1:8" ht="23.25" customHeight="1">
      <c r="D22" s="90"/>
      <c r="E22" s="90"/>
      <c r="F22" s="139" t="b">
        <v>0</v>
      </c>
    </row>
    <row r="23" spans="1:8" ht="73.5" customHeight="1">
      <c r="A23" s="1094" t="s">
        <v>227</v>
      </c>
      <c r="B23" s="1094"/>
      <c r="C23" s="1094"/>
      <c r="D23" s="1094"/>
      <c r="E23" s="1094"/>
    </row>
    <row r="24" spans="1:8" s="81" customFormat="1" ht="51.75" customHeight="1">
      <c r="A24" s="772" t="s">
        <v>28</v>
      </c>
      <c r="B24" s="772"/>
      <c r="C24" s="772"/>
      <c r="D24" s="772"/>
      <c r="E24" s="772"/>
    </row>
    <row r="25" spans="1:8" s="81" customFormat="1" ht="96.75" customHeight="1">
      <c r="A25" s="772" t="s">
        <v>29</v>
      </c>
      <c r="B25" s="772"/>
      <c r="C25" s="772"/>
      <c r="D25" s="772"/>
      <c r="E25" s="772"/>
    </row>
    <row r="26" spans="1:8" s="81" customFormat="1" ht="3.75" customHeight="1">
      <c r="A26" s="90"/>
      <c r="B26" s="90"/>
      <c r="C26" s="90"/>
      <c r="D26" s="105"/>
      <c r="E26" s="90"/>
    </row>
    <row r="27" spans="1:8" ht="24" customHeight="1">
      <c r="A27" s="91" t="s">
        <v>481</v>
      </c>
      <c r="B27" s="106">
        <f>'Name of Bidder'!C40</f>
        <v>0</v>
      </c>
      <c r="C27" s="172"/>
      <c r="D27" s="105" t="s">
        <v>479</v>
      </c>
      <c r="E27" s="107">
        <f>'Name of Bidder'!C37</f>
        <v>0</v>
      </c>
    </row>
    <row r="28" spans="1:8" ht="24" customHeight="1">
      <c r="A28" s="91" t="s">
        <v>482</v>
      </c>
      <c r="B28" s="107">
        <f>'Name of Bidder'!C41</f>
        <v>0</v>
      </c>
      <c r="C28" s="172"/>
      <c r="D28" s="105" t="s">
        <v>480</v>
      </c>
      <c r="E28" s="107">
        <f>'Name of Bidder'!C38</f>
        <v>0</v>
      </c>
    </row>
    <row r="29" spans="1:8" ht="24" customHeight="1">
      <c r="D29" s="105"/>
    </row>
    <row r="30" spans="1:8" ht="24" customHeight="1">
      <c r="A30" s="91" t="str">
        <f>A1</f>
        <v xml:space="preserve">[Specification No.: CC/NT/W-GIS/DOM/A10/25/06459] </v>
      </c>
      <c r="B30" s="87"/>
      <c r="C30" s="87"/>
      <c r="D30" s="87"/>
      <c r="E30" s="87" t="str">
        <f>E1</f>
        <v>ATTACHMENT-6</v>
      </c>
    </row>
    <row r="31" spans="1:8" ht="24" customHeight="1">
      <c r="A31" s="91"/>
      <c r="B31" s="87"/>
      <c r="C31" s="87"/>
      <c r="D31" s="87"/>
      <c r="E31" s="87"/>
    </row>
    <row r="32" spans="1:8" ht="20.100000000000001" customHeight="1">
      <c r="A32" s="776" t="str">
        <f>A5</f>
        <v>(Alternative, Deviations and Exceptions to the Provisions)</v>
      </c>
      <c r="B32" s="776"/>
      <c r="C32" s="776"/>
      <c r="D32" s="776"/>
      <c r="E32" s="776"/>
    </row>
    <row r="33" spans="1:5" ht="20.100000000000001" customHeight="1">
      <c r="A33" s="776"/>
      <c r="B33" s="776"/>
      <c r="C33" s="776"/>
      <c r="D33" s="776"/>
      <c r="E33" s="776"/>
    </row>
    <row r="34" spans="1:5" ht="20.100000000000001" customHeight="1"/>
    <row r="35" spans="1:5" ht="56.25" customHeight="1">
      <c r="A35" s="157" t="s">
        <v>429</v>
      </c>
      <c r="B35" s="157" t="s">
        <v>115</v>
      </c>
      <c r="C35" s="1093" t="s">
        <v>116</v>
      </c>
      <c r="D35" s="1093"/>
      <c r="E35" s="157" t="s">
        <v>27</v>
      </c>
    </row>
    <row r="36" spans="1:5" ht="22.5" customHeight="1">
      <c r="A36" s="169"/>
      <c r="B36" s="169"/>
      <c r="C36" s="1091"/>
      <c r="D36" s="1092"/>
      <c r="E36" s="170"/>
    </row>
    <row r="37" spans="1:5" ht="22.5" customHeight="1">
      <c r="A37" s="169"/>
      <c r="B37" s="169"/>
      <c r="C37" s="1091"/>
      <c r="D37" s="1092"/>
      <c r="E37" s="170"/>
    </row>
    <row r="38" spans="1:5" ht="22.5" customHeight="1">
      <c r="A38" s="169"/>
      <c r="B38" s="169"/>
      <c r="C38" s="1091"/>
      <c r="D38" s="1092"/>
      <c r="E38" s="170"/>
    </row>
    <row r="39" spans="1:5" ht="22.5" customHeight="1">
      <c r="A39" s="169"/>
      <c r="B39" s="169"/>
      <c r="C39" s="1091"/>
      <c r="D39" s="1092"/>
      <c r="E39" s="170"/>
    </row>
    <row r="40" spans="1:5" ht="22.5" customHeight="1">
      <c r="A40" s="169"/>
      <c r="B40" s="169"/>
      <c r="C40" s="1091"/>
      <c r="D40" s="1092"/>
      <c r="E40" s="170"/>
    </row>
    <row r="41" spans="1:5" ht="22.5" customHeight="1">
      <c r="A41" s="169"/>
      <c r="B41" s="169"/>
      <c r="C41" s="1091"/>
      <c r="D41" s="1092"/>
      <c r="E41" s="170"/>
    </row>
    <row r="42" spans="1:5" ht="22.5" customHeight="1">
      <c r="A42" s="169"/>
      <c r="B42" s="169"/>
      <c r="C42" s="1091"/>
      <c r="D42" s="1092"/>
      <c r="E42" s="170"/>
    </row>
    <row r="43" spans="1:5" ht="22.5" customHeight="1">
      <c r="A43" s="169"/>
      <c r="B43" s="169"/>
      <c r="C43" s="1091"/>
      <c r="D43" s="1092"/>
      <c r="E43" s="170"/>
    </row>
    <row r="44" spans="1:5" ht="22.5" customHeight="1">
      <c r="A44" s="169"/>
      <c r="B44" s="169"/>
      <c r="C44" s="1091"/>
      <c r="D44" s="1092"/>
      <c r="E44" s="170"/>
    </row>
    <row r="45" spans="1:5" ht="22.5" customHeight="1">
      <c r="A45" s="169"/>
      <c r="B45" s="169"/>
      <c r="C45" s="1091"/>
      <c r="D45" s="1092"/>
      <c r="E45" s="170"/>
    </row>
    <row r="46" spans="1:5" ht="20.100000000000001" customHeight="1"/>
    <row r="47" spans="1:5" ht="25.5" customHeight="1"/>
    <row r="48" spans="1:5" ht="25.5" customHeight="1">
      <c r="A48" s="84"/>
      <c r="B48" s="84"/>
      <c r="C48" s="84"/>
      <c r="D48" s="105"/>
      <c r="E48" s="84"/>
    </row>
    <row r="49" spans="1:5" ht="25.5" customHeight="1">
      <c r="A49" s="91" t="s">
        <v>481</v>
      </c>
      <c r="B49" s="106">
        <f>B27</f>
        <v>0</v>
      </c>
      <c r="C49" s="172"/>
      <c r="D49" s="105" t="s">
        <v>479</v>
      </c>
      <c r="E49" s="107">
        <f>E27</f>
        <v>0</v>
      </c>
    </row>
    <row r="50" spans="1:5" ht="25.5" customHeight="1">
      <c r="A50" s="91" t="s">
        <v>482</v>
      </c>
      <c r="B50" s="106">
        <f>B28</f>
        <v>0</v>
      </c>
      <c r="C50" s="172"/>
      <c r="D50" s="105" t="s">
        <v>480</v>
      </c>
      <c r="E50" s="107">
        <f>E28</f>
        <v>0</v>
      </c>
    </row>
    <row r="51" spans="1:5" ht="25.5" customHeight="1">
      <c r="D51" s="105"/>
    </row>
  </sheetData>
  <sheetProtection algorithmName="SHA-512" hashValue="Zx3MTfv3y16L+Sd6BFAd8s28ZBBIuF+XrBzIhE9DW/1Su7+6GHLLrN8DLXueYx1V25cXzuQPrxVGxsfd+UAA3A==" saltValue="sdJZ+wuL6kyROaXygfYXgw==" spinCount="100000"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5" type="noConversion"/>
  <conditionalFormatting sqref="A30:E51">
    <cfRule type="expression" dxfId="18" priority="2" stopIfTrue="1">
      <formula>$F$22=FALSE</formula>
    </cfRule>
  </conditionalFormatting>
  <conditionalFormatting sqref="A52:E52">
    <cfRule type="expression" dxfId="17"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77686-9E1A-442C-8596-45ECB658F54F}">
  <dimension ref="A1:Z27"/>
  <sheetViews>
    <sheetView showGridLines="0" showZeros="0" view="pageBreakPreview" zoomScale="90" zoomScaleSheetLayoutView="90" workbookViewId="0">
      <selection activeCell="B9" sqref="B9:D9"/>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CC/NT/W-GIS/DOM/A10/25/06459] </v>
      </c>
      <c r="B1" s="77"/>
      <c r="C1" s="77"/>
      <c r="D1" s="77"/>
      <c r="E1" s="109" t="s">
        <v>1057</v>
      </c>
      <c r="Z1" s="168"/>
    </row>
    <row r="2" spans="1:26" ht="10.5" customHeight="1">
      <c r="Z2" s="168"/>
    </row>
    <row r="3" spans="1:26" ht="138.75"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79"/>
      <c r="G3" s="79"/>
      <c r="H3" s="79"/>
    </row>
    <row r="4" spans="1:26" ht="10.5" customHeight="1">
      <c r="A4" s="87"/>
      <c r="H4" s="88"/>
      <c r="I4" s="89"/>
    </row>
    <row r="5" spans="1:26" ht="20.100000000000001" customHeight="1">
      <c r="A5" s="769" t="s">
        <v>878</v>
      </c>
      <c r="B5" s="769"/>
      <c r="C5" s="769"/>
      <c r="D5" s="769"/>
      <c r="E5" s="769"/>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49">
        <f>'Attach 3(JV)'!A8:D8</f>
        <v>0</v>
      </c>
      <c r="B8" s="1049"/>
      <c r="C8" s="1049"/>
      <c r="D8" s="1049"/>
      <c r="E8" s="110" t="str">
        <f>'Attach 3(JV)'!E8</f>
        <v>Contract Services</v>
      </c>
      <c r="H8" s="88"/>
      <c r="I8" s="89"/>
    </row>
    <row r="9" spans="1:26">
      <c r="A9" s="98" t="s">
        <v>431</v>
      </c>
      <c r="B9" s="1066">
        <f>'Attach 3(JV)'!B9</f>
        <v>0</v>
      </c>
      <c r="C9" s="1066"/>
      <c r="D9" s="1066"/>
      <c r="E9" s="110" t="str">
        <f>'Attach 3(JV)'!E9</f>
        <v>Power Grid Corporation of India Ltd.,</v>
      </c>
      <c r="H9" s="88"/>
      <c r="I9" s="89"/>
    </row>
    <row r="10" spans="1:26">
      <c r="A10" s="98" t="s">
        <v>433</v>
      </c>
      <c r="B10" s="1046">
        <f>'Attach 3(JV)'!B10:D10</f>
        <v>0</v>
      </c>
      <c r="C10" s="1046"/>
      <c r="D10" s="1046"/>
      <c r="E10" s="110" t="str">
        <f>'Attach 3(JV)'!E10</f>
        <v>"Saudamini", Plot No. 2, Sector 29</v>
      </c>
      <c r="H10" s="88"/>
      <c r="I10" s="89"/>
    </row>
    <row r="11" spans="1:26" ht="15" customHeight="1">
      <c r="B11" s="1046">
        <f>'Attach 3(JV)'!B11:D11</f>
        <v>0</v>
      </c>
      <c r="C11" s="1046"/>
      <c r="D11" s="1046"/>
      <c r="E11" s="110" t="str">
        <f>'Attach 3(JV)'!E11</f>
        <v>Gurgaon (Haryana) - 122001</v>
      </c>
    </row>
    <row r="12" spans="1:26" ht="22.5" customHeight="1">
      <c r="A12" s="90"/>
      <c r="B12" s="1046">
        <f>'Attach 3(JV)'!B12:D12</f>
        <v>0</v>
      </c>
      <c r="C12" s="1046"/>
      <c r="D12" s="1046"/>
      <c r="E12" s="94"/>
    </row>
    <row r="13" spans="1:26" ht="21" customHeight="1">
      <c r="A13" s="81" t="s">
        <v>240</v>
      </c>
    </row>
    <row r="14" spans="1:26" ht="112.5" customHeight="1">
      <c r="D14" s="101" t="s">
        <v>759</v>
      </c>
    </row>
    <row r="15" spans="1:26" s="81" customFormat="1" ht="12.75" customHeight="1">
      <c r="A15" s="90"/>
      <c r="B15" s="90"/>
      <c r="C15" s="90"/>
      <c r="D15" s="105"/>
      <c r="E15" s="90"/>
    </row>
    <row r="16" spans="1:26" ht="12.75" customHeight="1"/>
    <row r="17" spans="1:5" ht="12.75" customHeight="1"/>
    <row r="18" spans="1:5" s="81" customFormat="1" ht="12.75" customHeight="1">
      <c r="A18" s="90"/>
      <c r="B18" s="90"/>
      <c r="C18" s="90"/>
      <c r="D18" s="105"/>
      <c r="E18" s="90"/>
    </row>
    <row r="19" spans="1:5" ht="12.75" customHeight="1"/>
    <row r="20" spans="1:5" s="81" customFormat="1" ht="12.75" customHeight="1">
      <c r="A20" s="90"/>
      <c r="B20" s="90"/>
      <c r="C20" s="90"/>
      <c r="D20" s="105"/>
      <c r="E20" s="90"/>
    </row>
    <row r="21" spans="1:5" ht="12.75" customHeight="1"/>
    <row r="22" spans="1:5" s="81" customFormat="1" ht="12.75" customHeight="1">
      <c r="A22" s="90"/>
      <c r="B22" s="90"/>
      <c r="C22" s="90"/>
      <c r="D22" s="105"/>
      <c r="E22" s="90"/>
    </row>
    <row r="23" spans="1:5" ht="12.75" customHeight="1"/>
    <row r="24" spans="1:5" s="81" customFormat="1" ht="12.75" customHeight="1">
      <c r="A24" s="90"/>
      <c r="B24" s="90"/>
      <c r="C24" s="90"/>
      <c r="D24" s="105"/>
      <c r="E24" s="90"/>
    </row>
    <row r="25" spans="1:5" ht="24" customHeight="1">
      <c r="A25" s="91" t="s">
        <v>481</v>
      </c>
      <c r="B25" s="106">
        <f>'Name of Bidder'!C40</f>
        <v>0</v>
      </c>
      <c r="C25" s="172"/>
      <c r="D25" s="105" t="s">
        <v>479</v>
      </c>
      <c r="E25" s="107">
        <f>'Name of Bidder'!C37</f>
        <v>0</v>
      </c>
    </row>
    <row r="26" spans="1:5" ht="24" customHeight="1">
      <c r="A26" s="91" t="s">
        <v>482</v>
      </c>
      <c r="B26" s="107">
        <f>'Name of Bidder'!C41</f>
        <v>0</v>
      </c>
      <c r="C26" s="172"/>
      <c r="D26" s="105" t="s">
        <v>480</v>
      </c>
      <c r="E26" s="107">
        <f>'Name of Bidder'!C38</f>
        <v>0</v>
      </c>
    </row>
    <row r="27" spans="1:5" ht="24" customHeight="1">
      <c r="D27" s="105"/>
    </row>
  </sheetData>
  <sheetProtection algorithmName="SHA-512" hashValue="t7dNgMm8m1wykI1ilp46NzWWH7ySNv2oIp8d5rQ3T2RJBhbjrWHA5r4zSFVXt9+mGnEfn/3uzR4E68DMMvKX8A==" saltValue="gMPABf+U7+zQ7/9vEQoUyQ==" spinCount="100000" sheet="1" objects="1" scenarios="1"/>
  <mergeCells count="7">
    <mergeCell ref="B12:D12"/>
    <mergeCell ref="A3:E3"/>
    <mergeCell ref="A5:E5"/>
    <mergeCell ref="A8:D8"/>
    <mergeCell ref="B9:D9"/>
    <mergeCell ref="B10:D10"/>
    <mergeCell ref="B11:D11"/>
  </mergeCells>
  <conditionalFormatting sqref="A28:E28">
    <cfRule type="expression" dxfId="16" priority="1" stopIfTrue="1">
      <formula>#REF!="No"</formula>
    </cfRule>
  </conditionalFormatting>
  <pageMargins left="0.75" right="0.43" top="0.57999999999999996" bottom="0.4" header="0.34" footer="0.2"/>
  <pageSetup scale="81" orientation="portrait" r:id="rId1"/>
  <headerFooter alignWithMargins="0">
    <oddFooter>&amp;R&amp;"Book Antiqua,Bold"&amp;8 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6"/>
  <sheetViews>
    <sheetView showGridLines="0" showZeros="0" view="pageBreakPreview" topLeftCell="A19" zoomScale="70" zoomScaleSheetLayoutView="70" workbookViewId="0">
      <selection activeCell="G38" sqref="G38"/>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6" width="47.140625" style="81" customWidth="1"/>
    <col min="7" max="7" width="38.710937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9" ht="22.5" customHeight="1">
      <c r="A1" s="76" t="str">
        <f>Cover!B3</f>
        <v xml:space="preserve">[Specification No.: CC/NT/W-GIS/DOM/A10/25/06459] </v>
      </c>
      <c r="B1" s="77"/>
      <c r="C1" s="77"/>
      <c r="D1" s="77"/>
      <c r="E1" s="77"/>
      <c r="F1" s="77"/>
      <c r="G1" s="78" t="s">
        <v>599</v>
      </c>
    </row>
    <row r="2" spans="1:9" ht="15" customHeight="1"/>
    <row r="3" spans="1:9" ht="99"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1048"/>
      <c r="G3" s="1048"/>
    </row>
    <row r="4" spans="1:9" ht="15" customHeight="1">
      <c r="A4" s="87"/>
    </row>
    <row r="5" spans="1:9" ht="20.100000000000001" customHeight="1">
      <c r="A5" s="769" t="s">
        <v>453</v>
      </c>
      <c r="B5" s="769"/>
      <c r="C5" s="769"/>
      <c r="D5" s="769"/>
      <c r="E5" s="769"/>
      <c r="F5" s="769"/>
      <c r="G5" s="769"/>
    </row>
    <row r="6" spans="1:9" ht="27" customHeight="1">
      <c r="A6" s="90"/>
    </row>
    <row r="7" spans="1:9" ht="22.5" customHeight="1">
      <c r="A7" s="770" t="str">
        <f>'Attach 3(JV)'!A7:D7</f>
        <v>Bidder’s Name and Address :</v>
      </c>
      <c r="B7" s="770"/>
      <c r="C7" s="770"/>
      <c r="D7" s="770"/>
      <c r="H7" s="88"/>
      <c r="I7" s="89"/>
    </row>
    <row r="8" spans="1:9" ht="20.100000000000001" customHeight="1">
      <c r="A8" s="101">
        <f>'Attach 3(JV)'!A8:D8</f>
        <v>0</v>
      </c>
      <c r="E8" s="92" t="str">
        <f>'Attach 3(JV)'!E8</f>
        <v>Contract Services</v>
      </c>
      <c r="H8" s="88"/>
      <c r="I8" s="89"/>
    </row>
    <row r="9" spans="1:9" ht="36" customHeight="1">
      <c r="A9" s="1049" t="str">
        <f>'Attach 3(JV)'!A9:D9</f>
        <v>Name        :</v>
      </c>
      <c r="B9" s="1049"/>
      <c r="C9" s="1049"/>
      <c r="D9" s="1049"/>
      <c r="E9" s="110" t="str">
        <f>'Attach 3(JV)'!E9</f>
        <v>Power Grid Corporation of India Ltd.,</v>
      </c>
      <c r="H9" s="88"/>
      <c r="I9" s="89"/>
    </row>
    <row r="10" spans="1:9">
      <c r="A10" s="98" t="s">
        <v>431</v>
      </c>
      <c r="B10" s="1066">
        <f>'Attach 3(JV)'!B10:D10</f>
        <v>0</v>
      </c>
      <c r="C10" s="1066"/>
      <c r="D10" s="1066"/>
      <c r="E10" s="110" t="str">
        <f>'Attach 3(JV)'!E10</f>
        <v>"Saudamini", Plot No. 2, Sector 29</v>
      </c>
      <c r="H10" s="88"/>
      <c r="I10" s="89"/>
    </row>
    <row r="11" spans="1:9">
      <c r="A11" s="98" t="s">
        <v>433</v>
      </c>
      <c r="B11" s="1046">
        <f>'Attach 3(JV)'!B11:D11</f>
        <v>0</v>
      </c>
      <c r="C11" s="1046"/>
      <c r="D11" s="1046"/>
      <c r="E11" s="110" t="str">
        <f>'Attach 3(JV)'!E11</f>
        <v>Gurgaon (Haryana) - 122001</v>
      </c>
      <c r="H11" s="88"/>
      <c r="I11" s="89"/>
    </row>
    <row r="12" spans="1:9" ht="15" customHeight="1">
      <c r="B12" s="1046">
        <f>'Attach 3(JV)'!B12:D12</f>
        <v>0</v>
      </c>
      <c r="C12" s="1046"/>
      <c r="D12" s="1046"/>
      <c r="E12" s="110">
        <f>'Attach 3(JV)'!E12</f>
        <v>0</v>
      </c>
      <c r="H12" s="81"/>
    </row>
    <row r="13" spans="1:9" ht="22.5" customHeight="1">
      <c r="A13" s="90"/>
      <c r="B13" s="1046">
        <f>'Attach 3(JV)'!B13:D13</f>
        <v>0</v>
      </c>
      <c r="C13" s="1046"/>
      <c r="D13" s="1046"/>
      <c r="E13" s="94"/>
      <c r="H13" s="81"/>
    </row>
    <row r="14" spans="1:9" ht="15" customHeight="1">
      <c r="A14" s="90"/>
      <c r="B14" s="100"/>
      <c r="C14" s="100"/>
      <c r="D14" s="100"/>
      <c r="E14" s="100"/>
      <c r="F14" s="100"/>
    </row>
    <row r="15" spans="1:9" ht="20.100000000000001" customHeight="1">
      <c r="A15" s="81" t="s">
        <v>240</v>
      </c>
    </row>
    <row r="16" spans="1:9" ht="15" customHeight="1">
      <c r="A16" s="90"/>
    </row>
    <row r="17" spans="1:7" ht="118.5" customHeight="1">
      <c r="A17" s="1051"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for the period commencing from the effective date of Contract to us :</v>
      </c>
      <c r="B17" s="1051"/>
      <c r="C17" s="1051"/>
      <c r="D17" s="1051"/>
      <c r="E17" s="1051"/>
      <c r="F17" s="1051"/>
      <c r="G17" s="1051"/>
    </row>
    <row r="18" spans="1:7" ht="5.25" customHeight="1">
      <c r="A18" s="90"/>
      <c r="B18" s="90"/>
      <c r="C18" s="90"/>
      <c r="D18" s="90"/>
      <c r="E18" s="90"/>
      <c r="F18" s="90"/>
      <c r="G18" s="90"/>
    </row>
    <row r="19" spans="1:7" s="662" customFormat="1" ht="138.75" customHeight="1">
      <c r="A19" s="444" t="s">
        <v>429</v>
      </c>
      <c r="B19" s="1100" t="s">
        <v>454</v>
      </c>
      <c r="C19" s="1101"/>
      <c r="D19" s="1102"/>
      <c r="E19" s="675" t="s">
        <v>1081</v>
      </c>
      <c r="F19" s="675" t="s">
        <v>1082</v>
      </c>
      <c r="G19" s="675" t="s">
        <v>1083</v>
      </c>
    </row>
    <row r="20" spans="1:7" ht="21.75" customHeight="1">
      <c r="A20" s="394"/>
      <c r="B20" s="1106" t="s">
        <v>1084</v>
      </c>
      <c r="C20" s="1107"/>
      <c r="D20" s="1108"/>
      <c r="E20" s="130">
        <v>16</v>
      </c>
      <c r="F20" s="130">
        <v>16</v>
      </c>
      <c r="G20" s="130">
        <v>15</v>
      </c>
    </row>
    <row r="21" spans="1:7">
      <c r="A21" s="444"/>
      <c r="B21" s="445"/>
      <c r="C21" s="446"/>
      <c r="D21" s="447"/>
      <c r="E21" s="1103"/>
      <c r="F21" s="1104"/>
      <c r="G21" s="1105"/>
    </row>
    <row r="22" spans="1:7" ht="33" customHeight="1">
      <c r="A22" s="175">
        <v>1</v>
      </c>
      <c r="B22" s="1098" t="s">
        <v>262</v>
      </c>
      <c r="C22" s="1098"/>
      <c r="D22" s="1098"/>
      <c r="E22" s="674"/>
      <c r="F22" s="674"/>
      <c r="G22" s="674"/>
    </row>
    <row r="23" spans="1:7" ht="22.5" customHeight="1">
      <c r="A23" s="175"/>
      <c r="B23" s="1095" t="s">
        <v>261</v>
      </c>
      <c r="C23" s="1096"/>
      <c r="D23" s="1097"/>
      <c r="E23" s="674"/>
      <c r="F23" s="674"/>
      <c r="G23" s="674"/>
    </row>
    <row r="24" spans="1:7" ht="53.25" customHeight="1">
      <c r="A24" s="175">
        <v>2</v>
      </c>
      <c r="B24" s="1098" t="s">
        <v>263</v>
      </c>
      <c r="C24" s="1098"/>
      <c r="D24" s="1098"/>
      <c r="E24" s="674"/>
      <c r="F24" s="674"/>
      <c r="G24" s="674"/>
    </row>
    <row r="25" spans="1:7" ht="22.5" customHeight="1">
      <c r="A25" s="175"/>
      <c r="B25" s="1095" t="s">
        <v>261</v>
      </c>
      <c r="C25" s="1096"/>
      <c r="D25" s="1097"/>
      <c r="E25" s="674"/>
      <c r="F25" s="674"/>
      <c r="G25" s="674"/>
    </row>
    <row r="26" spans="1:7" ht="37.5" customHeight="1">
      <c r="A26" s="175">
        <v>3</v>
      </c>
      <c r="B26" s="1099" t="s">
        <v>264</v>
      </c>
      <c r="C26" s="1099"/>
      <c r="D26" s="1099"/>
      <c r="E26" s="674"/>
      <c r="F26" s="674"/>
      <c r="G26" s="674"/>
    </row>
    <row r="27" spans="1:7" ht="22.5" customHeight="1">
      <c r="A27" s="175"/>
      <c r="B27" s="1095" t="s">
        <v>261</v>
      </c>
      <c r="C27" s="1096"/>
      <c r="D27" s="1097"/>
      <c r="E27" s="674"/>
      <c r="F27" s="674"/>
      <c r="G27" s="674"/>
    </row>
    <row r="28" spans="1:7" ht="34.5" customHeight="1">
      <c r="A28" s="175">
        <v>4</v>
      </c>
      <c r="B28" s="1099" t="s">
        <v>265</v>
      </c>
      <c r="C28" s="1099"/>
      <c r="D28" s="1099"/>
      <c r="E28" s="674"/>
      <c r="F28" s="674"/>
      <c r="G28" s="674"/>
    </row>
    <row r="29" spans="1:7" ht="22.5" customHeight="1">
      <c r="A29" s="175"/>
      <c r="B29" s="1095" t="s">
        <v>261</v>
      </c>
      <c r="C29" s="1096"/>
      <c r="D29" s="1097"/>
      <c r="E29" s="674"/>
      <c r="F29" s="674"/>
      <c r="G29" s="674"/>
    </row>
    <row r="30" spans="1:7" ht="35.25" customHeight="1">
      <c r="A30" s="175">
        <v>5</v>
      </c>
      <c r="B30" s="1099" t="s">
        <v>266</v>
      </c>
      <c r="C30" s="1099"/>
      <c r="D30" s="1099"/>
      <c r="E30" s="674"/>
      <c r="F30" s="674"/>
      <c r="G30" s="674"/>
    </row>
    <row r="31" spans="1:7" ht="22.5" customHeight="1">
      <c r="A31" s="175"/>
      <c r="B31" s="1095" t="s">
        <v>261</v>
      </c>
      <c r="C31" s="1096"/>
      <c r="D31" s="1097"/>
      <c r="E31" s="674"/>
      <c r="F31" s="674"/>
      <c r="G31" s="674"/>
    </row>
    <row r="32" spans="1:7" ht="21" customHeight="1">
      <c r="A32" s="175">
        <v>6</v>
      </c>
      <c r="B32" s="1098" t="s">
        <v>122</v>
      </c>
      <c r="C32" s="1098"/>
      <c r="D32" s="1098"/>
      <c r="E32" s="674"/>
      <c r="F32" s="674"/>
      <c r="G32" s="674"/>
    </row>
    <row r="33" spans="1:9" ht="36" customHeight="1">
      <c r="A33" s="175">
        <v>7</v>
      </c>
      <c r="B33" s="1099" t="s">
        <v>267</v>
      </c>
      <c r="C33" s="1099"/>
      <c r="D33" s="1099"/>
      <c r="E33" s="674"/>
      <c r="F33" s="674"/>
      <c r="G33" s="674"/>
    </row>
    <row r="34" spans="1:9" ht="22.5" customHeight="1">
      <c r="A34" s="175"/>
      <c r="B34" s="1095" t="s">
        <v>261</v>
      </c>
      <c r="C34" s="1096"/>
      <c r="D34" s="1097"/>
      <c r="E34" s="674"/>
      <c r="F34" s="674"/>
      <c r="G34" s="674"/>
    </row>
    <row r="35" spans="1:9" ht="34.5" customHeight="1">
      <c r="A35" s="175">
        <v>8</v>
      </c>
      <c r="B35" s="1099" t="s">
        <v>268</v>
      </c>
      <c r="C35" s="1099"/>
      <c r="D35" s="1099"/>
      <c r="E35" s="674"/>
      <c r="F35" s="674"/>
      <c r="G35" s="674"/>
    </row>
    <row r="36" spans="1:9" ht="22.5" customHeight="1">
      <c r="A36" s="175"/>
      <c r="B36" s="1095" t="s">
        <v>261</v>
      </c>
      <c r="C36" s="1096"/>
      <c r="D36" s="1097"/>
      <c r="E36" s="674"/>
      <c r="F36" s="674"/>
      <c r="G36" s="674"/>
    </row>
    <row r="37" spans="1:9" ht="37.5" customHeight="1">
      <c r="A37" s="175">
        <v>9</v>
      </c>
      <c r="B37" s="1099" t="s">
        <v>269</v>
      </c>
      <c r="C37" s="1099"/>
      <c r="D37" s="1099"/>
      <c r="E37" s="674"/>
      <c r="F37" s="674"/>
      <c r="G37" s="674"/>
    </row>
    <row r="38" spans="1:9" ht="22.5" customHeight="1">
      <c r="A38" s="175"/>
      <c r="B38" s="1095" t="s">
        <v>261</v>
      </c>
      <c r="C38" s="1096"/>
      <c r="D38" s="1097"/>
      <c r="E38" s="674"/>
      <c r="F38" s="674"/>
      <c r="G38" s="674"/>
      <c r="I38" s="112"/>
    </row>
    <row r="39" spans="1:9" ht="69.75" customHeight="1">
      <c r="A39" s="119"/>
      <c r="C39" s="119"/>
      <c r="D39" s="119"/>
      <c r="E39" s="660" t="str">
        <f>IF(E38&gt;E20, "You are exceeding the completion schedule of " &amp; E20 &amp; " months as specified  in the bidding documents.", "")</f>
        <v/>
      </c>
      <c r="F39" s="660" t="str">
        <f>IF(F38&gt;F20, "You are exceeding the completion schedule of " &amp; F20 &amp; " months as specified  in the bidding documents.", "")</f>
        <v/>
      </c>
      <c r="G39" s="660" t="str">
        <f>IF(G38&gt;G20, "You are exceeding the completion schedule of " &amp; G20 &amp; " months as specified  in the bidding documents.", "")</f>
        <v/>
      </c>
      <c r="I39" s="112"/>
    </row>
    <row r="40" spans="1:9" ht="20.25" customHeight="1">
      <c r="A40" s="1109"/>
      <c r="B40" s="1109"/>
      <c r="C40" s="1109"/>
      <c r="D40" s="1109"/>
      <c r="E40" s="1109"/>
      <c r="F40" s="1109"/>
      <c r="G40" s="1109"/>
    </row>
    <row r="41" spans="1:9" ht="19.5" customHeight="1">
      <c r="A41" s="1110"/>
      <c r="B41" s="1110"/>
      <c r="C41" s="1110"/>
      <c r="D41" s="1110"/>
      <c r="E41" s="1110"/>
      <c r="F41" s="1110"/>
      <c r="G41" s="1110"/>
    </row>
    <row r="42" spans="1:9" ht="19.5" customHeight="1">
      <c r="A42" s="91" t="s">
        <v>481</v>
      </c>
      <c r="B42" s="106">
        <f>'Name of Bidder'!C40</f>
        <v>0</v>
      </c>
      <c r="D42" s="84"/>
      <c r="E42" s="113" t="s">
        <v>479</v>
      </c>
      <c r="F42" s="113"/>
      <c r="G42" s="81">
        <f>'Name of Bidder'!C37</f>
        <v>0</v>
      </c>
    </row>
    <row r="43" spans="1:9" ht="19.5" customHeight="1">
      <c r="A43" s="91" t="s">
        <v>482</v>
      </c>
      <c r="B43" s="107">
        <f>'Name of Bidder'!C41</f>
        <v>0</v>
      </c>
      <c r="D43" s="84"/>
      <c r="E43" s="113" t="s">
        <v>609</v>
      </c>
      <c r="F43" s="113"/>
      <c r="G43" s="81">
        <f>'Name of Bidder'!C38</f>
        <v>0</v>
      </c>
    </row>
    <row r="44" spans="1:9" ht="21.75" customHeight="1">
      <c r="A44" s="91"/>
      <c r="B44" s="107"/>
      <c r="D44" s="105"/>
      <c r="E44" s="105"/>
      <c r="F44" s="105"/>
      <c r="G44" s="107"/>
    </row>
    <row r="45" spans="1:9" ht="31.5" customHeight="1">
      <c r="A45" s="1111" t="s">
        <v>123</v>
      </c>
      <c r="B45" s="1111"/>
      <c r="C45" s="1111"/>
      <c r="D45" s="1111"/>
      <c r="E45" s="1111"/>
      <c r="F45" s="1111"/>
      <c r="G45" s="1111"/>
    </row>
    <row r="46" spans="1:9" ht="20.100000000000001" customHeight="1">
      <c r="A46" s="104"/>
    </row>
    <row r="47" spans="1:9" ht="20.100000000000001" customHeight="1"/>
    <row r="48" spans="1:9" ht="20.100000000000001" customHeight="1">
      <c r="A48" s="104"/>
    </row>
    <row r="49" spans="1:1" ht="20.100000000000001" customHeight="1"/>
    <row r="50" spans="1:1" ht="20.100000000000001" customHeight="1">
      <c r="A50" s="104"/>
    </row>
    <row r="51" spans="1:1" ht="20.100000000000001" customHeight="1"/>
    <row r="52" spans="1:1" ht="20.100000000000001" customHeight="1">
      <c r="A52" s="104"/>
    </row>
    <row r="53" spans="1:1" ht="20.100000000000001" customHeight="1"/>
    <row r="54" spans="1:1" ht="20.100000000000001" customHeight="1"/>
    <row r="55" spans="1:1" ht="20.100000000000001" customHeight="1"/>
    <row r="56" spans="1:1" ht="20.100000000000001" customHeight="1"/>
  </sheetData>
  <sheetProtection algorithmName="SHA-512" hashValue="h3cJ5SUsnvqwzN+yOFdjX6fVMWxJvX7NSaP3TG+0F9QHSaK9xxTfKU8CZ3cH3f3IwgbOoKjLk/Izlql7m9bysQ==" saltValue="pQrmyDA3LBMObW6JxDiC3w==" spinCount="100000"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2">
    <mergeCell ref="B37:D37"/>
    <mergeCell ref="B38:D38"/>
    <mergeCell ref="A40:G40"/>
    <mergeCell ref="A41:G41"/>
    <mergeCell ref="A45:G45"/>
    <mergeCell ref="B32:D32"/>
    <mergeCell ref="B33:D33"/>
    <mergeCell ref="B34:D34"/>
    <mergeCell ref="B35:D35"/>
    <mergeCell ref="B36:D36"/>
    <mergeCell ref="B27:D27"/>
    <mergeCell ref="B28:D28"/>
    <mergeCell ref="B29:D29"/>
    <mergeCell ref="B30:D30"/>
    <mergeCell ref="B31:D31"/>
    <mergeCell ref="B23:D23"/>
    <mergeCell ref="B24:D24"/>
    <mergeCell ref="B25:D25"/>
    <mergeCell ref="B26:D26"/>
    <mergeCell ref="A17:G17"/>
    <mergeCell ref="B19:D19"/>
    <mergeCell ref="B22:D22"/>
    <mergeCell ref="E21:G21"/>
    <mergeCell ref="B20:D20"/>
    <mergeCell ref="A3:G3"/>
    <mergeCell ref="A5:G5"/>
    <mergeCell ref="B12:D12"/>
    <mergeCell ref="B13:D13"/>
    <mergeCell ref="A9:D9"/>
    <mergeCell ref="B10:D10"/>
    <mergeCell ref="B11:D11"/>
    <mergeCell ref="A7:D7"/>
  </mergeCells>
  <dataValidations count="2">
    <dataValidation type="decimal" operator="lessThanOrEqual" allowBlank="1" showInputMessage="1" showErrorMessage="1" errorTitle="ERROR" error="You are exceeding the completion schedule mentioned in the bidding Documents" sqref="E22:F38" xr:uid="{C3579248-4345-48E1-AF33-B657DB53F807}">
      <formula1>16</formula1>
    </dataValidation>
    <dataValidation type="decimal" operator="lessThanOrEqual" allowBlank="1" showInputMessage="1" showErrorMessage="1" errorTitle="ERROR" error="You are exceeding the completion schedule mentioned in the bidding Documents" sqref="G22:G38" xr:uid="{0FD3E915-E59A-4E7E-A9AB-9B14CE350D71}">
      <formula1>15</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CC/NT/W-GIS/DOM/A10/25/06459] </v>
      </c>
      <c r="B1" s="77"/>
      <c r="C1" s="77"/>
      <c r="D1" s="77"/>
      <c r="E1" s="77"/>
      <c r="F1" s="109" t="s">
        <v>607</v>
      </c>
    </row>
    <row r="2" spans="1:9">
      <c r="F2" s="206"/>
    </row>
    <row r="3" spans="1:9" ht="120"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1048"/>
      <c r="G3" s="79"/>
      <c r="H3" s="79"/>
    </row>
    <row r="4" spans="1:9" ht="20.100000000000001" customHeight="1">
      <c r="A4" s="87"/>
      <c r="H4" s="88"/>
      <c r="I4" s="89"/>
    </row>
    <row r="5" spans="1:9" ht="20.100000000000001" customHeight="1">
      <c r="A5" s="769" t="s">
        <v>455</v>
      </c>
      <c r="B5" s="769"/>
      <c r="C5" s="769"/>
      <c r="D5" s="769"/>
      <c r="E5" s="769"/>
      <c r="F5" s="769"/>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49">
        <f>'Attach 3(JV)'!A8:D8</f>
        <v>0</v>
      </c>
      <c r="B8" s="1049"/>
      <c r="C8" s="1049"/>
      <c r="D8" s="1049"/>
      <c r="E8" s="110" t="str">
        <f>'Attach 3(JV)'!E8</f>
        <v>Contract Services</v>
      </c>
      <c r="H8" s="88"/>
      <c r="I8" s="89"/>
    </row>
    <row r="9" spans="1:9">
      <c r="A9" s="98" t="s">
        <v>431</v>
      </c>
      <c r="B9" s="1066">
        <f>'Attach 3(JV)'!B9:D9</f>
        <v>0</v>
      </c>
      <c r="C9" s="1066"/>
      <c r="D9" s="1066"/>
      <c r="E9" s="110" t="str">
        <f>'Attach 3(JV)'!E9</f>
        <v>Power Grid Corporation of India Ltd.,</v>
      </c>
      <c r="H9" s="88"/>
      <c r="I9" s="89"/>
    </row>
    <row r="10" spans="1:9">
      <c r="A10" s="98" t="s">
        <v>433</v>
      </c>
      <c r="B10" s="1046">
        <f>'Attach 3(JV)'!B10:D10</f>
        <v>0</v>
      </c>
      <c r="C10" s="1046"/>
      <c r="D10" s="1046"/>
      <c r="E10" s="110" t="str">
        <f>'Attach 3(JV)'!E10</f>
        <v>"Saudamini", Plot No. 2, Sector 29</v>
      </c>
      <c r="H10" s="88"/>
      <c r="I10" s="89"/>
    </row>
    <row r="11" spans="1:9" ht="18" customHeight="1">
      <c r="B11" s="1046">
        <f>'Attach 3(JV)'!B11:D11</f>
        <v>0</v>
      </c>
      <c r="C11" s="1046"/>
      <c r="D11" s="1046"/>
      <c r="E11" s="110" t="str">
        <f>'Attach 3(JV)'!E11</f>
        <v>Gurgaon (Haryana) - 122001</v>
      </c>
    </row>
    <row r="12" spans="1:9">
      <c r="A12" s="90"/>
      <c r="B12" s="1046">
        <f>'Attach 3(JV)'!B12:D12</f>
        <v>0</v>
      </c>
      <c r="C12" s="1046"/>
      <c r="D12" s="1046"/>
      <c r="E12" s="94"/>
    </row>
    <row r="13" spans="1:9" ht="20.100000000000001" customHeight="1">
      <c r="A13" s="90"/>
      <c r="B13" s="179"/>
      <c r="C13" s="179"/>
      <c r="D13" s="179"/>
      <c r="G13" s="94"/>
    </row>
    <row r="14" spans="1:9" ht="20.100000000000001" customHeight="1">
      <c r="A14" s="81" t="s">
        <v>240</v>
      </c>
    </row>
    <row r="15" spans="1:9" ht="20.100000000000001" hidden="1" customHeight="1">
      <c r="A15" s="90"/>
    </row>
    <row r="16" spans="1:9" ht="18" hidden="1" customHeight="1">
      <c r="A16" s="1116"/>
      <c r="B16" s="1116"/>
      <c r="C16" s="1116"/>
      <c r="D16" s="1116"/>
      <c r="E16" s="1116"/>
      <c r="F16" s="1116"/>
    </row>
    <row r="17" spans="1:8" ht="39" hidden="1" customHeight="1">
      <c r="A17" s="1117" t="s">
        <v>737</v>
      </c>
      <c r="B17" s="1117"/>
      <c r="C17" s="1117"/>
      <c r="D17" s="1117"/>
      <c r="E17" s="1117"/>
      <c r="F17" s="1117"/>
    </row>
    <row r="18" spans="1:8" ht="62.25" hidden="1" customHeight="1">
      <c r="A18" s="1051" t="s">
        <v>746</v>
      </c>
      <c r="B18" s="1051"/>
      <c r="C18" s="1051"/>
      <c r="D18" s="1051"/>
      <c r="E18" s="1051"/>
      <c r="F18" s="1051"/>
    </row>
    <row r="19" spans="1:8" ht="75.75" hidden="1" customHeight="1">
      <c r="A19" s="1051"/>
      <c r="B19" s="1051"/>
      <c r="C19" s="1051"/>
      <c r="D19" s="1051"/>
      <c r="E19" s="1051"/>
      <c r="F19" s="1051"/>
    </row>
    <row r="20" spans="1:8" ht="20.25" hidden="1" customHeight="1">
      <c r="A20" s="1112"/>
      <c r="B20" s="1112"/>
      <c r="C20" s="1112"/>
      <c r="D20" s="1112"/>
      <c r="E20" s="1112"/>
      <c r="F20" s="111"/>
    </row>
    <row r="21" spans="1:8" ht="42" hidden="1" customHeight="1">
      <c r="A21" s="1112"/>
      <c r="B21" s="1112"/>
      <c r="C21" s="365"/>
      <c r="D21" s="365"/>
      <c r="E21" s="365"/>
      <c r="F21" s="111"/>
    </row>
    <row r="22" spans="1:8" ht="48" hidden="1" customHeight="1">
      <c r="A22" s="366"/>
      <c r="B22" s="368"/>
      <c r="C22" s="363"/>
      <c r="D22" s="363"/>
      <c r="E22" s="367"/>
      <c r="F22" s="111"/>
    </row>
    <row r="23" spans="1:8" ht="78" hidden="1" customHeight="1">
      <c r="A23" s="1114"/>
      <c r="B23" s="1114"/>
      <c r="C23" s="1114"/>
      <c r="D23" s="1114"/>
      <c r="E23" s="1114"/>
      <c r="F23" s="1114"/>
    </row>
    <row r="24" spans="1:8" s="362" customFormat="1" ht="51.75" hidden="1" customHeight="1">
      <c r="A24" s="1051"/>
      <c r="B24" s="1051"/>
      <c r="C24" s="1051"/>
      <c r="D24" s="1051"/>
      <c r="E24" s="1051"/>
      <c r="F24" s="1051"/>
      <c r="G24" s="361"/>
      <c r="H24" s="361"/>
    </row>
    <row r="25" spans="1:8" s="362" customFormat="1" ht="18.75" hidden="1" customHeight="1">
      <c r="A25" s="111"/>
      <c r="B25" s="111"/>
      <c r="C25" s="111"/>
      <c r="D25" s="111"/>
      <c r="E25" s="111"/>
      <c r="F25" s="111"/>
      <c r="G25" s="361"/>
      <c r="H25" s="361"/>
    </row>
    <row r="26" spans="1:8" s="362" customFormat="1" ht="13.5" customHeight="1">
      <c r="A26" s="1115"/>
      <c r="B26" s="1115"/>
      <c r="C26" s="111"/>
      <c r="D26" s="111"/>
      <c r="E26" s="111"/>
      <c r="F26" s="111"/>
      <c r="G26" s="361"/>
      <c r="H26" s="361"/>
    </row>
    <row r="27" spans="1:8" s="362" customFormat="1" ht="77.25" customHeight="1">
      <c r="A27" s="1113" t="s">
        <v>761</v>
      </c>
      <c r="B27" s="1113"/>
      <c r="C27" s="1113"/>
      <c r="D27" s="1113"/>
      <c r="E27" s="1113"/>
      <c r="F27" s="1113"/>
      <c r="G27" s="361"/>
      <c r="H27" s="361"/>
    </row>
    <row r="28" spans="1:8" s="362" customFormat="1" ht="47.25" customHeight="1">
      <c r="A28" s="1113"/>
      <c r="B28" s="1113"/>
      <c r="C28" s="1113"/>
      <c r="D28" s="1113"/>
      <c r="E28" s="1113"/>
      <c r="F28" s="1113"/>
      <c r="G28" s="361"/>
      <c r="H28" s="361"/>
    </row>
    <row r="29" spans="1:8" s="362" customFormat="1" ht="22.5" hidden="1" customHeight="1">
      <c r="A29" s="1113"/>
      <c r="B29" s="1113"/>
      <c r="C29" s="1113"/>
      <c r="D29" s="1113"/>
      <c r="E29" s="1113"/>
      <c r="F29" s="1113"/>
      <c r="G29" s="361"/>
      <c r="H29" s="361"/>
    </row>
    <row r="30" spans="1:8" s="362" customFormat="1" ht="77.25" hidden="1" customHeight="1">
      <c r="A30" s="1113"/>
      <c r="B30" s="1113"/>
      <c r="C30" s="1113"/>
      <c r="D30" s="1113"/>
      <c r="E30" s="1113"/>
      <c r="F30" s="1113"/>
      <c r="G30" s="361"/>
      <c r="H30" s="361"/>
    </row>
    <row r="31" spans="1:8" ht="51.75" hidden="1" customHeight="1">
      <c r="A31" s="1113"/>
      <c r="B31" s="1113"/>
      <c r="C31" s="1113"/>
      <c r="D31" s="1113"/>
      <c r="E31" s="1113"/>
      <c r="F31" s="1113"/>
    </row>
    <row r="32" spans="1:8" ht="76.5" hidden="1" customHeight="1">
      <c r="A32" s="1113"/>
      <c r="B32" s="1113"/>
      <c r="C32" s="1113"/>
      <c r="D32" s="1113"/>
      <c r="E32" s="1113"/>
      <c r="F32" s="1113"/>
    </row>
    <row r="33" spans="1:5" ht="33" customHeight="1">
      <c r="A33" s="91" t="s">
        <v>481</v>
      </c>
      <c r="B33" s="106">
        <f>'Name of Bidder'!C40</f>
        <v>0</v>
      </c>
      <c r="C33" s="172"/>
      <c r="D33" s="105" t="s">
        <v>479</v>
      </c>
      <c r="E33" s="107">
        <f>'Name of Bidder'!C37</f>
        <v>0</v>
      </c>
    </row>
    <row r="34" spans="1:5" ht="33" customHeight="1">
      <c r="A34" s="91" t="s">
        <v>482</v>
      </c>
      <c r="B34" s="107">
        <f>'Name of Bidder'!C41</f>
        <v>0</v>
      </c>
      <c r="C34" s="172"/>
      <c r="D34" s="105" t="s">
        <v>480</v>
      </c>
      <c r="E34" s="107">
        <f>'Name of Bidder'!C38</f>
        <v>0</v>
      </c>
    </row>
    <row r="35" spans="1:5" ht="33" customHeight="1">
      <c r="B35" s="172"/>
      <c r="C35" s="172"/>
      <c r="D35" s="105"/>
      <c r="E35" s="172"/>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1hJLUMk7LobBS2o0xrHHBP2HKIW7lw4Ok4WmKD1CSfi9miv9OaL5etx3c6FNEAcSU7JIo61yKp1QcaZT4tbMg==" saltValue="DoLcLxBZ92c0pQOQn4TGJQ==" spinCount="100000"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5"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92"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22" zoomScale="80" zoomScaleSheetLayoutView="80" workbookViewId="0">
      <selection activeCell="A6" sqref="A6:XFD12"/>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CC/NT/W-GIS/DOM/A10/25/06459] </v>
      </c>
      <c r="B1" s="77"/>
      <c r="C1" s="77"/>
      <c r="D1" s="77"/>
      <c r="E1" s="109" t="s">
        <v>178</v>
      </c>
    </row>
    <row r="2" spans="1:26" ht="12.75" customHeight="1">
      <c r="Z2" s="168" t="e">
        <f>#REF!</f>
        <v>#REF!</v>
      </c>
    </row>
    <row r="3" spans="1:26" ht="130.5" customHeight="1">
      <c r="A3" s="76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768"/>
      <c r="C3" s="768"/>
      <c r="D3" s="768"/>
      <c r="E3" s="768"/>
      <c r="F3" s="79"/>
      <c r="G3" s="79"/>
      <c r="H3" s="79"/>
    </row>
    <row r="4" spans="1:26" ht="11.25" customHeight="1">
      <c r="A4" s="87"/>
      <c r="H4" s="88"/>
      <c r="I4" s="89"/>
    </row>
    <row r="5" spans="1:26" ht="19.5" customHeight="1">
      <c r="A5" s="769" t="s">
        <v>456</v>
      </c>
      <c r="B5" s="769"/>
      <c r="C5" s="769"/>
      <c r="D5" s="769"/>
      <c r="E5" s="769"/>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49">
        <f>'Attach 3(JV)'!A8:D8</f>
        <v>0</v>
      </c>
      <c r="B8" s="1049"/>
      <c r="C8" s="1049"/>
      <c r="D8" s="110" t="str">
        <f>'Attach 3(JV)'!E8</f>
        <v>Contract Services</v>
      </c>
      <c r="H8" s="88"/>
      <c r="I8" s="89"/>
    </row>
    <row r="9" spans="1:26">
      <c r="A9" s="98" t="s">
        <v>431</v>
      </c>
      <c r="B9" s="1066">
        <f>'Attach 3(JV)'!B9:D9</f>
        <v>0</v>
      </c>
      <c r="C9" s="1066"/>
      <c r="D9" s="110" t="str">
        <f>'Attach 3(JV)'!E9</f>
        <v>Power Grid Corporation of India Ltd.,</v>
      </c>
      <c r="H9" s="88"/>
      <c r="I9" s="89"/>
    </row>
    <row r="10" spans="1:26">
      <c r="A10" s="98" t="s">
        <v>433</v>
      </c>
      <c r="B10" s="1046">
        <f>'Attach 3(JV)'!B10:D10</f>
        <v>0</v>
      </c>
      <c r="C10" s="1046"/>
      <c r="D10" s="110" t="str">
        <f>'Attach 3(JV)'!E10</f>
        <v>"Saudamini", Plot No. 2, Sector 29</v>
      </c>
      <c r="H10" s="88"/>
      <c r="I10" s="89"/>
    </row>
    <row r="11" spans="1:26">
      <c r="B11" s="1046">
        <f>'Attach 3(JV)'!B11:D11</f>
        <v>0</v>
      </c>
      <c r="C11" s="1046"/>
      <c r="D11" s="110" t="str">
        <f>'Attach 3(JV)'!E11</f>
        <v>Gurgaon (Haryana) - 122001</v>
      </c>
    </row>
    <row r="12" spans="1:26">
      <c r="A12" s="90"/>
      <c r="B12" s="1046">
        <f>'Attach 3(JV)'!B12:D12</f>
        <v>0</v>
      </c>
      <c r="C12" s="1046"/>
      <c r="D12" s="94"/>
    </row>
    <row r="13" spans="1:26" ht="37.5" customHeight="1">
      <c r="A13" s="81" t="s">
        <v>240</v>
      </c>
    </row>
    <row r="14" spans="1:26" ht="33" customHeight="1">
      <c r="A14" s="90"/>
    </row>
    <row r="15" spans="1:26" ht="33.75" customHeight="1">
      <c r="A15" s="772" t="s">
        <v>457</v>
      </c>
      <c r="B15" s="772"/>
      <c r="C15" s="772"/>
      <c r="D15" s="772"/>
      <c r="E15" s="772"/>
    </row>
    <row r="16" spans="1:26" ht="9.75" customHeight="1">
      <c r="A16" s="90"/>
      <c r="B16" s="90"/>
      <c r="C16" s="90"/>
      <c r="D16" s="90"/>
      <c r="E16" s="90"/>
    </row>
    <row r="17" spans="1:8" ht="60" customHeight="1">
      <c r="A17" s="173" t="s">
        <v>429</v>
      </c>
      <c r="B17" s="1119" t="s">
        <v>494</v>
      </c>
      <c r="C17" s="1119"/>
      <c r="D17" s="173" t="s">
        <v>495</v>
      </c>
      <c r="E17" s="173" t="s">
        <v>496</v>
      </c>
    </row>
    <row r="18" spans="1:8" ht="26.1" customHeight="1">
      <c r="A18" s="175">
        <v>1</v>
      </c>
      <c r="B18" s="1122"/>
      <c r="C18" s="1122"/>
      <c r="D18" s="180"/>
      <c r="E18" s="180"/>
    </row>
    <row r="19" spans="1:8" ht="26.1" customHeight="1">
      <c r="A19" s="175">
        <v>2</v>
      </c>
      <c r="B19" s="1122"/>
      <c r="C19" s="1122"/>
      <c r="D19" s="180"/>
      <c r="E19" s="180"/>
    </row>
    <row r="20" spans="1:8" ht="25.5" customHeight="1">
      <c r="A20" s="175">
        <v>3</v>
      </c>
      <c r="B20" s="1122"/>
      <c r="C20" s="1122"/>
      <c r="D20" s="180"/>
      <c r="E20" s="180"/>
    </row>
    <row r="21" spans="1:8" ht="26.1" customHeight="1">
      <c r="A21" s="175">
        <v>4</v>
      </c>
      <c r="B21" s="1122"/>
      <c r="C21" s="1122"/>
      <c r="D21" s="180"/>
      <c r="E21" s="180"/>
    </row>
    <row r="22" spans="1:8" ht="26.1" customHeight="1">
      <c r="A22" s="175">
        <v>5</v>
      </c>
      <c r="B22" s="1122"/>
      <c r="C22" s="1122"/>
      <c r="D22" s="180"/>
      <c r="E22" s="180"/>
    </row>
    <row r="23" spans="1:8" ht="26.1" customHeight="1">
      <c r="A23" s="175">
        <v>6</v>
      </c>
      <c r="B23" s="1123"/>
      <c r="C23" s="1124"/>
      <c r="D23" s="180"/>
      <c r="E23" s="180"/>
    </row>
    <row r="24" spans="1:8" ht="26.1" customHeight="1">
      <c r="A24" s="175">
        <v>7</v>
      </c>
      <c r="B24" s="1123"/>
      <c r="C24" s="1124"/>
      <c r="D24" s="180"/>
      <c r="E24" s="180"/>
    </row>
    <row r="25" spans="1:8" ht="26.1" customHeight="1">
      <c r="A25" s="175">
        <v>8</v>
      </c>
      <c r="B25" s="1123"/>
      <c r="C25" s="1124"/>
      <c r="D25" s="180"/>
      <c r="E25" s="180"/>
    </row>
    <row r="26" spans="1:8" ht="26.1" customHeight="1">
      <c r="A26" s="175">
        <v>9</v>
      </c>
      <c r="B26" s="1123"/>
      <c r="C26" s="1124"/>
      <c r="D26" s="180"/>
      <c r="E26" s="180"/>
    </row>
    <row r="27" spans="1:8" ht="26.1" customHeight="1">
      <c r="A27" s="175">
        <v>10</v>
      </c>
      <c r="B27" s="1122"/>
      <c r="C27" s="1122"/>
      <c r="D27" s="180"/>
      <c r="E27" s="180"/>
    </row>
    <row r="28" spans="1:8" ht="87" customHeight="1">
      <c r="A28" s="125"/>
      <c r="B28" s="1126" t="s">
        <v>706</v>
      </c>
      <c r="C28" s="1126"/>
      <c r="D28" s="1126"/>
      <c r="E28" s="1126"/>
    </row>
    <row r="29" spans="1:8" ht="169.5" customHeight="1">
      <c r="A29" s="125"/>
      <c r="B29" s="1127" t="s">
        <v>707</v>
      </c>
      <c r="C29" s="1127"/>
      <c r="D29" s="1127"/>
      <c r="E29" s="1127"/>
    </row>
    <row r="30" spans="1:8" ht="22.5" customHeight="1">
      <c r="C30" s="105"/>
      <c r="F30" s="181" t="b">
        <v>0</v>
      </c>
      <c r="H30" s="87"/>
    </row>
    <row r="31" spans="1:8" ht="21" customHeight="1">
      <c r="A31" s="91" t="s">
        <v>481</v>
      </c>
      <c r="B31" s="106">
        <f>'Name of Bidder'!C40</f>
        <v>0</v>
      </c>
      <c r="C31" s="105" t="s">
        <v>479</v>
      </c>
      <c r="D31" s="1125">
        <f>'Name of Bidder'!C37</f>
        <v>0</v>
      </c>
      <c r="E31" s="1125"/>
      <c r="H31" s="87"/>
    </row>
    <row r="32" spans="1:8" ht="20.25" customHeight="1">
      <c r="A32" s="91" t="s">
        <v>482</v>
      </c>
      <c r="B32" s="107">
        <f>'Name of Bidder'!C41</f>
        <v>0</v>
      </c>
      <c r="C32" s="105" t="s">
        <v>480</v>
      </c>
      <c r="D32" s="1125">
        <f>'Name of Bidder'!C38</f>
        <v>0</v>
      </c>
      <c r="E32" s="1125"/>
    </row>
    <row r="33" spans="1:5" ht="41.25" customHeight="1">
      <c r="A33" s="1094" t="s">
        <v>242</v>
      </c>
      <c r="B33" s="1094"/>
      <c r="C33" s="1094"/>
      <c r="D33" s="1094"/>
      <c r="E33" s="1094"/>
    </row>
    <row r="34" spans="1:5" ht="24" customHeight="1">
      <c r="A34" s="76" t="str">
        <f>A1</f>
        <v xml:space="preserve">[Specification No.: CC/NT/W-GIS/DOM/A10/25/06459] </v>
      </c>
      <c r="B34" s="76"/>
      <c r="C34" s="76"/>
      <c r="D34" s="76"/>
      <c r="E34" s="76" t="str">
        <f>E1</f>
        <v>ATTACHMENT-11</v>
      </c>
    </row>
    <row r="35" spans="1:5" ht="19.5" customHeight="1"/>
    <row r="36" spans="1:5" ht="23.25" customHeight="1">
      <c r="A36" s="1075" t="str">
        <f>A5</f>
        <v>(Information regarding Ex-employees of POWERGRID in our Organisation)</v>
      </c>
      <c r="B36" s="1075"/>
      <c r="C36" s="1075"/>
      <c r="D36" s="1075"/>
      <c r="E36" s="1075"/>
    </row>
    <row r="37" spans="1:5" ht="19.5" customHeight="1">
      <c r="A37" s="90"/>
    </row>
    <row r="38" spans="1:5" ht="63.75" customHeight="1">
      <c r="A38" s="173" t="s">
        <v>429</v>
      </c>
      <c r="B38" s="1119" t="s">
        <v>494</v>
      </c>
      <c r="C38" s="1119"/>
      <c r="D38" s="173" t="s">
        <v>495</v>
      </c>
      <c r="E38" s="173" t="s">
        <v>496</v>
      </c>
    </row>
    <row r="39" spans="1:5" ht="19.5" customHeight="1">
      <c r="A39" s="175">
        <v>1</v>
      </c>
      <c r="B39" s="1118"/>
      <c r="C39" s="1118"/>
      <c r="D39" s="182"/>
      <c r="E39" s="182"/>
    </row>
    <row r="40" spans="1:5" ht="19.5" customHeight="1">
      <c r="A40" s="175">
        <v>2</v>
      </c>
      <c r="B40" s="1118"/>
      <c r="C40" s="1118"/>
      <c r="D40" s="182"/>
      <c r="E40" s="182"/>
    </row>
    <row r="41" spans="1:5" ht="19.5" customHeight="1">
      <c r="A41" s="175">
        <v>3</v>
      </c>
      <c r="B41" s="1118"/>
      <c r="C41" s="1118"/>
      <c r="D41" s="182"/>
      <c r="E41" s="182"/>
    </row>
    <row r="42" spans="1:5" ht="19.5" customHeight="1">
      <c r="A42" s="175">
        <v>4</v>
      </c>
      <c r="B42" s="1118"/>
      <c r="C42" s="1118"/>
      <c r="D42" s="182"/>
      <c r="E42" s="182"/>
    </row>
    <row r="43" spans="1:5" ht="19.5" customHeight="1">
      <c r="A43" s="175">
        <v>5</v>
      </c>
      <c r="B43" s="1118"/>
      <c r="C43" s="1118"/>
      <c r="D43" s="182"/>
      <c r="E43" s="182"/>
    </row>
    <row r="44" spans="1:5" ht="19.5" customHeight="1">
      <c r="A44" s="175">
        <v>6</v>
      </c>
      <c r="B44" s="1120"/>
      <c r="C44" s="1121"/>
      <c r="D44" s="182"/>
      <c r="E44" s="182"/>
    </row>
    <row r="45" spans="1:5" ht="19.5" customHeight="1">
      <c r="A45" s="175">
        <v>7</v>
      </c>
      <c r="B45" s="1120"/>
      <c r="C45" s="1121"/>
      <c r="D45" s="182"/>
      <c r="E45" s="182"/>
    </row>
    <row r="46" spans="1:5" ht="22.5" customHeight="1">
      <c r="A46" s="175">
        <v>8</v>
      </c>
      <c r="B46" s="1120"/>
      <c r="C46" s="1121"/>
      <c r="D46" s="182"/>
      <c r="E46" s="182"/>
    </row>
    <row r="47" spans="1:5" ht="19.5" customHeight="1">
      <c r="A47" s="175">
        <v>9</v>
      </c>
      <c r="B47" s="1120"/>
      <c r="C47" s="1121"/>
      <c r="D47" s="182"/>
      <c r="E47" s="182"/>
    </row>
    <row r="48" spans="1:5" ht="22.5" customHeight="1">
      <c r="A48" s="175">
        <v>10</v>
      </c>
      <c r="B48" s="1118"/>
      <c r="C48" s="1118"/>
      <c r="D48" s="182"/>
      <c r="E48" s="182"/>
    </row>
    <row r="49" spans="1:5" ht="21.75" customHeight="1">
      <c r="A49" s="183"/>
      <c r="B49" s="183"/>
      <c r="C49" s="183"/>
      <c r="D49" s="183"/>
      <c r="E49" s="183"/>
    </row>
    <row r="50" spans="1:5" ht="17.25" customHeight="1">
      <c r="A50" s="183" t="str">
        <f>A31</f>
        <v>Date      :</v>
      </c>
      <c r="B50" s="106">
        <f>B31</f>
        <v>0</v>
      </c>
      <c r="C50" s="183"/>
      <c r="D50" s="184" t="str">
        <f>C31</f>
        <v>Printed Name :</v>
      </c>
      <c r="E50" s="184">
        <f>D31</f>
        <v>0</v>
      </c>
    </row>
    <row r="51" spans="1:5" ht="18" customHeight="1">
      <c r="A51" s="183" t="str">
        <f>A32</f>
        <v>Place      :</v>
      </c>
      <c r="B51" s="184">
        <f>B32</f>
        <v>0</v>
      </c>
      <c r="C51" s="183"/>
      <c r="D51" s="184" t="str">
        <f>C32</f>
        <v>Designation :</v>
      </c>
      <c r="E51" s="184">
        <f>D32</f>
        <v>0</v>
      </c>
    </row>
    <row r="52" spans="1:5" ht="19.5" customHeight="1">
      <c r="A52" s="183"/>
      <c r="B52" s="183"/>
      <c r="C52" s="183"/>
      <c r="D52" s="183"/>
      <c r="E52" s="183"/>
    </row>
    <row r="53" spans="1:5" ht="27.95" customHeight="1">
      <c r="A53" s="76" t="str">
        <f>A1</f>
        <v xml:space="preserve">[Specification No.: CC/NT/W-GIS/DOM/A10/25/06459] </v>
      </c>
      <c r="B53" s="76"/>
      <c r="C53" s="76"/>
      <c r="D53" s="76"/>
      <c r="E53" s="76" t="str">
        <f>E1</f>
        <v>ATTACHMENT-11</v>
      </c>
    </row>
    <row r="54" spans="1:5" ht="27.95" customHeight="1"/>
    <row r="55" spans="1:5" ht="37.5" customHeight="1">
      <c r="A55" s="1075" t="str">
        <f>A5</f>
        <v>(Information regarding Ex-employees of POWERGRID in our Organisation)</v>
      </c>
      <c r="B55" s="1075"/>
      <c r="C55" s="1075"/>
      <c r="D55" s="1075"/>
      <c r="E55" s="1075"/>
    </row>
    <row r="56" spans="1:5">
      <c r="A56" s="90"/>
    </row>
    <row r="57" spans="1:5" ht="60">
      <c r="A57" s="173" t="s">
        <v>429</v>
      </c>
      <c r="B57" s="1119" t="s">
        <v>494</v>
      </c>
      <c r="C57" s="1119"/>
      <c r="D57" s="173" t="s">
        <v>495</v>
      </c>
      <c r="E57" s="173" t="s">
        <v>496</v>
      </c>
    </row>
    <row r="58" spans="1:5" ht="20.25" customHeight="1">
      <c r="A58" s="175">
        <v>1</v>
      </c>
      <c r="B58" s="1118"/>
      <c r="C58" s="1118"/>
      <c r="D58" s="182"/>
      <c r="E58" s="182"/>
    </row>
    <row r="59" spans="1:5" ht="20.25" customHeight="1">
      <c r="A59" s="175">
        <v>2</v>
      </c>
      <c r="B59" s="1118"/>
      <c r="C59" s="1118"/>
      <c r="D59" s="182"/>
      <c r="E59" s="182"/>
    </row>
    <row r="60" spans="1:5" ht="20.25" customHeight="1">
      <c r="A60" s="175">
        <v>3</v>
      </c>
      <c r="B60" s="1118"/>
      <c r="C60" s="1118"/>
      <c r="D60" s="182"/>
      <c r="E60" s="182"/>
    </row>
    <row r="61" spans="1:5" ht="20.25" customHeight="1">
      <c r="A61" s="175">
        <v>4</v>
      </c>
      <c r="B61" s="1118"/>
      <c r="C61" s="1118"/>
      <c r="D61" s="182"/>
      <c r="E61" s="182"/>
    </row>
    <row r="62" spans="1:5" ht="20.25" customHeight="1">
      <c r="A62" s="175">
        <v>5</v>
      </c>
      <c r="B62" s="1118"/>
      <c r="C62" s="1118"/>
      <c r="D62" s="182"/>
      <c r="E62" s="182"/>
    </row>
    <row r="63" spans="1:5" ht="20.25" customHeight="1">
      <c r="A63" s="175">
        <v>6</v>
      </c>
      <c r="B63" s="1118"/>
      <c r="C63" s="1118"/>
      <c r="D63" s="182"/>
      <c r="E63" s="182"/>
    </row>
    <row r="64" spans="1:5" ht="20.25" customHeight="1">
      <c r="A64" s="175">
        <v>7</v>
      </c>
      <c r="B64" s="1118"/>
      <c r="C64" s="1118"/>
      <c r="D64" s="182"/>
      <c r="E64" s="182"/>
    </row>
    <row r="65" spans="1:5" ht="20.25" customHeight="1">
      <c r="A65" s="175">
        <v>8</v>
      </c>
      <c r="B65" s="1118"/>
      <c r="C65" s="1118"/>
      <c r="D65" s="182"/>
      <c r="E65" s="182"/>
    </row>
    <row r="66" spans="1:5" ht="20.25" customHeight="1">
      <c r="A66" s="175">
        <v>9</v>
      </c>
      <c r="B66" s="1118"/>
      <c r="C66" s="1118"/>
      <c r="D66" s="182"/>
      <c r="E66" s="182"/>
    </row>
    <row r="67" spans="1:5" ht="20.25" customHeight="1">
      <c r="A67" s="175">
        <v>10</v>
      </c>
      <c r="B67" s="1118"/>
      <c r="C67" s="1118"/>
      <c r="D67" s="182"/>
      <c r="E67" s="182"/>
    </row>
    <row r="68" spans="1:5">
      <c r="A68" s="183"/>
      <c r="B68" s="183"/>
      <c r="C68" s="183"/>
      <c r="D68" s="183"/>
      <c r="E68" s="183"/>
    </row>
    <row r="69" spans="1:5" ht="31.5">
      <c r="A69" s="183" t="str">
        <f>A31</f>
        <v>Date      :</v>
      </c>
      <c r="B69" s="106">
        <f>B31</f>
        <v>0</v>
      </c>
      <c r="C69" s="183"/>
      <c r="D69" s="184" t="str">
        <f>C31</f>
        <v>Printed Name :</v>
      </c>
      <c r="E69" s="184">
        <f>E50</f>
        <v>0</v>
      </c>
    </row>
    <row r="70" spans="1:5" ht="31.5">
      <c r="A70" s="183" t="str">
        <f>A32</f>
        <v>Place      :</v>
      </c>
      <c r="B70" s="106">
        <f>B32</f>
        <v>0</v>
      </c>
      <c r="C70" s="183"/>
      <c r="D70" s="184" t="str">
        <f>C32</f>
        <v>Designation :</v>
      </c>
      <c r="E70" s="184">
        <f>E51</f>
        <v>0</v>
      </c>
    </row>
  </sheetData>
  <sheetProtection algorithmName="SHA-512" hashValue="72COYaz4qh3bPaOeRz0basK6DVWetn/b42Lo48MkooUnn2naA7jHOqoUDWWTF9k/LDjw3EgEq4jnZ5JLkjFmaw==" saltValue="J6UGvy8zzK0tg9r0InnyRg==" spinCount="100000"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5" type="noConversion"/>
  <conditionalFormatting sqref="A34:E34 B38:E38 A38:A48 B57:E57 A57:A67">
    <cfRule type="expression" dxfId="15" priority="3" stopIfTrue="1">
      <formula>$F$30=FALSE</formula>
    </cfRule>
  </conditionalFormatting>
  <conditionalFormatting sqref="A35:E37">
    <cfRule type="expression" dxfId="14" priority="2" stopIfTrue="1">
      <formula>$F$30=FALSE</formula>
    </cfRule>
  </conditionalFormatting>
  <conditionalFormatting sqref="B39:E48 A49:E56 B58:E67 A68:E71">
    <cfRule type="expression" dxfId="13"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K108"/>
  <sheetViews>
    <sheetView showGridLines="0" showZeros="0" view="pageBreakPreview" topLeftCell="A104" zoomScaleNormal="80" zoomScaleSheetLayoutView="100" workbookViewId="0">
      <selection activeCell="A16" sqref="A16"/>
    </sheetView>
  </sheetViews>
  <sheetFormatPr defaultColWidth="9.140625" defaultRowHeight="16.5"/>
  <cols>
    <col min="1" max="1" width="8.85546875" style="400" customWidth="1"/>
    <col min="2" max="2" width="26.5703125" style="400" customWidth="1"/>
    <col min="3" max="3" width="13.42578125" style="400" customWidth="1"/>
    <col min="4" max="4" width="35.140625" style="400" customWidth="1"/>
    <col min="5" max="5" width="33.5703125" style="400" customWidth="1"/>
    <col min="6" max="6" width="22.85546875" style="400" customWidth="1"/>
    <col min="7" max="7" width="14.7109375" style="400" hidden="1" customWidth="1"/>
    <col min="8" max="9" width="0" style="401" hidden="1" customWidth="1"/>
    <col min="10" max="16384" width="9.140625" style="401"/>
  </cols>
  <sheetData>
    <row r="1" spans="1:8" ht="20.25" customHeight="1">
      <c r="A1" s="397" t="str">
        <f>Cover!B3</f>
        <v xml:space="preserve">[Specification No.: CC/NT/W-GIS/DOM/A10/25/06459] </v>
      </c>
      <c r="B1" s="398"/>
      <c r="C1" s="398"/>
      <c r="D1" s="398"/>
      <c r="E1" s="398"/>
      <c r="F1" s="399" t="s">
        <v>974</v>
      </c>
    </row>
    <row r="3" spans="1:8" ht="79.5" customHeight="1">
      <c r="A3" s="1144"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145"/>
      <c r="C3" s="1145"/>
      <c r="D3" s="1145"/>
      <c r="E3" s="1145"/>
      <c r="F3" s="1145"/>
      <c r="G3" s="402"/>
    </row>
    <row r="4" spans="1:8" ht="1.5" customHeight="1">
      <c r="A4" s="403"/>
      <c r="G4" s="404"/>
      <c r="H4" s="405"/>
    </row>
    <row r="5" spans="1:8" ht="20.100000000000001" customHeight="1">
      <c r="A5" s="1146" t="s">
        <v>758</v>
      </c>
      <c r="B5" s="1146"/>
      <c r="C5" s="1146"/>
      <c r="D5" s="1146"/>
      <c r="E5" s="1146"/>
      <c r="F5" s="1146"/>
      <c r="G5" s="404"/>
      <c r="H5" s="405"/>
    </row>
    <row r="6" spans="1:8" ht="20.100000000000001" customHeight="1">
      <c r="A6" s="406"/>
      <c r="G6" s="404"/>
      <c r="H6" s="405"/>
    </row>
    <row r="7" spans="1:8" ht="20.100000000000001" customHeight="1">
      <c r="A7" s="407" t="str">
        <f>'Attach 3(JV)'!A7:D7</f>
        <v>Bidder’s Name and Address :</v>
      </c>
      <c r="E7" s="408" t="s">
        <v>430</v>
      </c>
      <c r="G7" s="404"/>
      <c r="H7" s="405"/>
    </row>
    <row r="8" spans="1:8" ht="36" customHeight="1">
      <c r="A8" s="1147">
        <f>'Attach 3(JV)'!A8:D8</f>
        <v>0</v>
      </c>
      <c r="B8" s="1147"/>
      <c r="C8" s="1147"/>
      <c r="D8" s="1147"/>
      <c r="E8" s="409" t="s">
        <v>432</v>
      </c>
      <c r="G8" s="404"/>
      <c r="H8" s="405"/>
    </row>
    <row r="9" spans="1:8">
      <c r="A9" s="410" t="s">
        <v>431</v>
      </c>
      <c r="B9" s="1148">
        <f>'Attach 3(JV)'!B9:D9</f>
        <v>0</v>
      </c>
      <c r="C9" s="1148"/>
      <c r="D9" s="1148"/>
      <c r="E9" s="409" t="s">
        <v>434</v>
      </c>
      <c r="G9" s="404"/>
      <c r="H9" s="405"/>
    </row>
    <row r="10" spans="1:8">
      <c r="A10" s="410" t="s">
        <v>433</v>
      </c>
      <c r="B10" s="1128">
        <f>'Attach 3(JV)'!B10:D10</f>
        <v>0</v>
      </c>
      <c r="C10" s="1128"/>
      <c r="D10" s="1128"/>
      <c r="E10" s="409" t="s">
        <v>1073</v>
      </c>
      <c r="G10" s="404"/>
      <c r="H10" s="405"/>
    </row>
    <row r="11" spans="1:8">
      <c r="B11" s="1128">
        <f>'Name of Bidder'!C15</f>
        <v>0</v>
      </c>
      <c r="C11" s="1128"/>
      <c r="D11" s="1128"/>
      <c r="E11" s="409" t="s">
        <v>1074</v>
      </c>
    </row>
    <row r="12" spans="1:8">
      <c r="A12" s="406"/>
      <c r="B12" s="1128">
        <f>'Name of Bidder'!C16</f>
        <v>0</v>
      </c>
      <c r="C12" s="1128"/>
      <c r="D12" s="1128"/>
      <c r="E12" s="498" t="s">
        <v>435</v>
      </c>
    </row>
    <row r="13" spans="1:8" ht="9.9499999999999993" customHeight="1">
      <c r="A13" s="406"/>
      <c r="B13" s="411"/>
      <c r="C13" s="411"/>
      <c r="D13" s="411"/>
    </row>
    <row r="14" spans="1:8" ht="20.100000000000001" customHeight="1">
      <c r="A14" s="400" t="s">
        <v>240</v>
      </c>
    </row>
    <row r="15" spans="1:8" ht="45.75" customHeight="1">
      <c r="A15" s="1132" t="s">
        <v>1088</v>
      </c>
      <c r="B15" s="1132"/>
      <c r="C15" s="1132"/>
      <c r="D15" s="1132"/>
      <c r="E15" s="1132"/>
      <c r="F15" s="1132"/>
    </row>
    <row r="16" spans="1:8" ht="75" customHeight="1">
      <c r="A16" s="412" t="s">
        <v>429</v>
      </c>
      <c r="B16" s="412" t="s">
        <v>797</v>
      </c>
      <c r="C16" s="1133" t="s">
        <v>798</v>
      </c>
      <c r="D16" s="1134"/>
      <c r="E16" s="412" t="s">
        <v>799</v>
      </c>
      <c r="F16" s="412" t="s">
        <v>958</v>
      </c>
    </row>
    <row r="17" spans="1:7" ht="13.5" customHeight="1">
      <c r="A17" s="413">
        <v>1</v>
      </c>
      <c r="B17" s="413">
        <v>2</v>
      </c>
      <c r="C17" s="1135">
        <v>3</v>
      </c>
      <c r="D17" s="1136"/>
      <c r="E17" s="413">
        <v>4</v>
      </c>
      <c r="F17" s="413">
        <v>5</v>
      </c>
    </row>
    <row r="18" spans="1:7" ht="9" customHeight="1">
      <c r="A18" s="1140"/>
      <c r="B18" s="1140"/>
      <c r="C18" s="1140"/>
      <c r="D18" s="1140"/>
      <c r="E18" s="1140"/>
      <c r="F18" s="1140"/>
    </row>
    <row r="19" spans="1:7" s="415" customFormat="1" ht="26.25" customHeight="1">
      <c r="A19" s="1137" t="s">
        <v>953</v>
      </c>
      <c r="B19" s="1138"/>
      <c r="C19" s="1138"/>
      <c r="D19" s="1138"/>
      <c r="E19" s="1138"/>
      <c r="F19" s="1139"/>
      <c r="G19" s="414"/>
    </row>
    <row r="20" spans="1:7" s="417" customFormat="1" ht="20.100000000000001" hidden="1" customHeight="1">
      <c r="A20" s="661" t="s">
        <v>475</v>
      </c>
      <c r="B20" s="1129" t="s">
        <v>959</v>
      </c>
      <c r="C20" s="1130"/>
      <c r="D20" s="1130"/>
      <c r="E20" s="1130"/>
      <c r="F20" s="1131"/>
      <c r="G20" s="416"/>
    </row>
    <row r="21" spans="1:7" ht="20.100000000000001" hidden="1" customHeight="1">
      <c r="A21" s="412" t="s">
        <v>199</v>
      </c>
      <c r="B21" s="418" t="s">
        <v>801</v>
      </c>
      <c r="C21" s="1133"/>
      <c r="D21" s="1134"/>
      <c r="E21" s="420"/>
      <c r="F21" s="420"/>
    </row>
    <row r="22" spans="1:7" ht="20.100000000000001" hidden="1" customHeight="1">
      <c r="A22" s="423" t="s">
        <v>802</v>
      </c>
      <c r="B22" s="421"/>
      <c r="C22" s="419" t="s">
        <v>803</v>
      </c>
      <c r="D22" s="421"/>
      <c r="E22" s="420" t="s">
        <v>804</v>
      </c>
      <c r="F22" s="422"/>
    </row>
    <row r="23" spans="1:7" ht="20.100000000000001" hidden="1" customHeight="1">
      <c r="A23" s="423" t="s">
        <v>805</v>
      </c>
      <c r="B23" s="421"/>
      <c r="C23" s="419" t="s">
        <v>806</v>
      </c>
      <c r="D23" s="421"/>
      <c r="E23" s="420" t="s">
        <v>804</v>
      </c>
      <c r="F23" s="422"/>
    </row>
    <row r="24" spans="1:7" ht="20.100000000000001" hidden="1" customHeight="1">
      <c r="A24" s="423" t="s">
        <v>807</v>
      </c>
      <c r="B24" s="421"/>
      <c r="C24" s="419" t="s">
        <v>808</v>
      </c>
      <c r="D24" s="421"/>
      <c r="E24" s="420" t="s">
        <v>804</v>
      </c>
      <c r="F24" s="422"/>
    </row>
    <row r="25" spans="1:7" ht="20.100000000000001" hidden="1" customHeight="1">
      <c r="A25" s="423" t="s">
        <v>809</v>
      </c>
      <c r="B25" s="421"/>
      <c r="C25" s="419" t="s">
        <v>810</v>
      </c>
      <c r="D25" s="421"/>
      <c r="E25" s="420" t="s">
        <v>804</v>
      </c>
      <c r="F25" s="422"/>
    </row>
    <row r="26" spans="1:7" ht="181.5" hidden="1">
      <c r="A26" s="423" t="s">
        <v>303</v>
      </c>
      <c r="B26" s="419" t="s">
        <v>826</v>
      </c>
      <c r="C26" s="419" t="s">
        <v>888</v>
      </c>
      <c r="D26" s="421"/>
      <c r="E26" s="419" t="s">
        <v>903</v>
      </c>
      <c r="F26" s="422"/>
    </row>
    <row r="27" spans="1:7" ht="36" hidden="1" customHeight="1">
      <c r="A27" s="1141" t="s">
        <v>812</v>
      </c>
      <c r="B27" s="1142"/>
      <c r="C27" s="1142"/>
      <c r="D27" s="1142"/>
      <c r="E27" s="1142"/>
      <c r="F27" s="1143"/>
    </row>
    <row r="28" spans="1:7" s="417" customFormat="1" ht="20.100000000000001" customHeight="1">
      <c r="A28" s="661" t="s">
        <v>475</v>
      </c>
      <c r="B28" s="1129" t="s">
        <v>813</v>
      </c>
      <c r="C28" s="1130"/>
      <c r="D28" s="1130"/>
      <c r="E28" s="1130"/>
      <c r="F28" s="1131"/>
      <c r="G28" s="416"/>
    </row>
    <row r="29" spans="1:7" ht="20.100000000000001" customHeight="1">
      <c r="A29" s="412" t="s">
        <v>199</v>
      </c>
      <c r="B29" s="418" t="s">
        <v>801</v>
      </c>
      <c r="C29" s="1133"/>
      <c r="D29" s="1134"/>
      <c r="E29" s="420"/>
      <c r="F29" s="420"/>
    </row>
    <row r="30" spans="1:7" ht="20.100000000000001" customHeight="1">
      <c r="A30" s="423" t="s">
        <v>802</v>
      </c>
      <c r="B30" s="421"/>
      <c r="C30" s="419" t="s">
        <v>803</v>
      </c>
      <c r="D30" s="421"/>
      <c r="E30" s="420" t="s">
        <v>804</v>
      </c>
      <c r="F30" s="422"/>
    </row>
    <row r="31" spans="1:7" ht="20.100000000000001" customHeight="1">
      <c r="A31" s="423" t="s">
        <v>805</v>
      </c>
      <c r="B31" s="421"/>
      <c r="C31" s="419" t="s">
        <v>806</v>
      </c>
      <c r="D31" s="421"/>
      <c r="E31" s="420" t="s">
        <v>804</v>
      </c>
      <c r="F31" s="422"/>
    </row>
    <row r="32" spans="1:7" ht="20.100000000000001" customHeight="1">
      <c r="A32" s="423" t="s">
        <v>807</v>
      </c>
      <c r="B32" s="421"/>
      <c r="C32" s="419" t="s">
        <v>808</v>
      </c>
      <c r="D32" s="421"/>
      <c r="E32" s="420" t="s">
        <v>804</v>
      </c>
      <c r="F32" s="422"/>
    </row>
    <row r="33" spans="1:7" ht="20.100000000000001" customHeight="1">
      <c r="A33" s="423" t="s">
        <v>809</v>
      </c>
      <c r="B33" s="421"/>
      <c r="C33" s="419" t="s">
        <v>810</v>
      </c>
      <c r="D33" s="421"/>
      <c r="E33" s="420" t="s">
        <v>804</v>
      </c>
      <c r="F33" s="422"/>
    </row>
    <row r="34" spans="1:7" ht="181.5">
      <c r="A34" s="423" t="s">
        <v>303</v>
      </c>
      <c r="B34" s="419" t="s">
        <v>826</v>
      </c>
      <c r="C34" s="419" t="s">
        <v>888</v>
      </c>
      <c r="D34" s="421"/>
      <c r="E34" s="419" t="s">
        <v>903</v>
      </c>
      <c r="F34" s="422"/>
    </row>
    <row r="35" spans="1:7" ht="36" customHeight="1">
      <c r="A35" s="1141" t="s">
        <v>812</v>
      </c>
      <c r="B35" s="1142"/>
      <c r="C35" s="1142"/>
      <c r="D35" s="1142"/>
      <c r="E35" s="1142"/>
      <c r="F35" s="1143"/>
    </row>
    <row r="36" spans="1:7" s="417" customFormat="1" ht="20.100000000000001" customHeight="1">
      <c r="A36" s="661" t="s">
        <v>474</v>
      </c>
      <c r="B36" s="1129" t="s">
        <v>1039</v>
      </c>
      <c r="C36" s="1130"/>
      <c r="D36" s="1130"/>
      <c r="E36" s="1130"/>
      <c r="F36" s="1131"/>
      <c r="G36" s="416"/>
    </row>
    <row r="37" spans="1:7" ht="20.100000000000001" customHeight="1">
      <c r="A37" s="412" t="s">
        <v>199</v>
      </c>
      <c r="B37" s="418" t="s">
        <v>801</v>
      </c>
      <c r="C37" s="418"/>
      <c r="D37" s="419"/>
      <c r="E37" s="420"/>
      <c r="F37" s="420"/>
    </row>
    <row r="38" spans="1:7" ht="20.100000000000001" customHeight="1">
      <c r="A38" s="423" t="s">
        <v>802</v>
      </c>
      <c r="B38" s="421"/>
      <c r="C38" s="419" t="s">
        <v>803</v>
      </c>
      <c r="D38" s="421"/>
      <c r="E38" s="420" t="s">
        <v>804</v>
      </c>
      <c r="F38" s="422"/>
    </row>
    <row r="39" spans="1:7" ht="20.100000000000001" customHeight="1">
      <c r="A39" s="423" t="s">
        <v>805</v>
      </c>
      <c r="B39" s="421"/>
      <c r="C39" s="419" t="s">
        <v>806</v>
      </c>
      <c r="D39" s="421"/>
      <c r="E39" s="420" t="s">
        <v>804</v>
      </c>
      <c r="F39" s="422"/>
    </row>
    <row r="40" spans="1:7" ht="20.100000000000001" customHeight="1">
      <c r="A40" s="423" t="s">
        <v>807</v>
      </c>
      <c r="B40" s="421"/>
      <c r="C40" s="419" t="s">
        <v>808</v>
      </c>
      <c r="D40" s="421"/>
      <c r="E40" s="420" t="s">
        <v>804</v>
      </c>
      <c r="F40" s="422"/>
    </row>
    <row r="41" spans="1:7" ht="20.100000000000001" customHeight="1">
      <c r="A41" s="423" t="s">
        <v>809</v>
      </c>
      <c r="B41" s="421"/>
      <c r="C41" s="419" t="s">
        <v>810</v>
      </c>
      <c r="D41" s="421"/>
      <c r="E41" s="420" t="s">
        <v>804</v>
      </c>
      <c r="F41" s="422"/>
    </row>
    <row r="42" spans="1:7" ht="181.5">
      <c r="A42" s="423" t="s">
        <v>303</v>
      </c>
      <c r="B42" s="419" t="s">
        <v>811</v>
      </c>
      <c r="C42" s="419" t="s">
        <v>888</v>
      </c>
      <c r="D42" s="421"/>
      <c r="E42" s="419" t="s">
        <v>903</v>
      </c>
      <c r="F42" s="422"/>
    </row>
    <row r="43" spans="1:7" ht="39" customHeight="1">
      <c r="A43" s="1141" t="s">
        <v>812</v>
      </c>
      <c r="B43" s="1142"/>
      <c r="C43" s="1142"/>
      <c r="D43" s="1142"/>
      <c r="E43" s="1142"/>
      <c r="F43" s="1143"/>
    </row>
    <row r="44" spans="1:7" s="417" customFormat="1" ht="20.100000000000001" customHeight="1">
      <c r="A44" s="661" t="s">
        <v>41</v>
      </c>
      <c r="B44" s="1129" t="s">
        <v>959</v>
      </c>
      <c r="C44" s="1130"/>
      <c r="D44" s="1130"/>
      <c r="E44" s="1130"/>
      <c r="F44" s="1131"/>
      <c r="G44" s="416"/>
    </row>
    <row r="45" spans="1:7" ht="20.100000000000001" customHeight="1">
      <c r="A45" s="412" t="s">
        <v>199</v>
      </c>
      <c r="B45" s="418" t="s">
        <v>801</v>
      </c>
      <c r="C45" s="1133"/>
      <c r="D45" s="1134"/>
      <c r="E45" s="420"/>
      <c r="F45" s="420"/>
    </row>
    <row r="46" spans="1:7" ht="20.100000000000001" customHeight="1">
      <c r="A46" s="423" t="s">
        <v>802</v>
      </c>
      <c r="B46" s="421"/>
      <c r="C46" s="419" t="s">
        <v>803</v>
      </c>
      <c r="D46" s="421"/>
      <c r="E46" s="420" t="s">
        <v>804</v>
      </c>
      <c r="F46" s="422"/>
    </row>
    <row r="47" spans="1:7" ht="20.100000000000001" customHeight="1">
      <c r="A47" s="423" t="s">
        <v>805</v>
      </c>
      <c r="B47" s="421"/>
      <c r="C47" s="419" t="s">
        <v>806</v>
      </c>
      <c r="D47" s="421"/>
      <c r="E47" s="420" t="s">
        <v>804</v>
      </c>
      <c r="F47" s="422"/>
    </row>
    <row r="48" spans="1:7" ht="20.100000000000001" customHeight="1">
      <c r="A48" s="423" t="s">
        <v>807</v>
      </c>
      <c r="B48" s="421"/>
      <c r="C48" s="419" t="s">
        <v>808</v>
      </c>
      <c r="D48" s="421"/>
      <c r="E48" s="420" t="s">
        <v>804</v>
      </c>
      <c r="F48" s="422"/>
    </row>
    <row r="49" spans="1:7" ht="20.100000000000001" customHeight="1">
      <c r="A49" s="423" t="s">
        <v>809</v>
      </c>
      <c r="B49" s="421"/>
      <c r="C49" s="419" t="s">
        <v>810</v>
      </c>
      <c r="D49" s="421"/>
      <c r="E49" s="420" t="s">
        <v>804</v>
      </c>
      <c r="F49" s="422"/>
    </row>
    <row r="50" spans="1:7" ht="181.5">
      <c r="A50" s="423" t="s">
        <v>303</v>
      </c>
      <c r="B50" s="419" t="s">
        <v>826</v>
      </c>
      <c r="C50" s="419" t="s">
        <v>888</v>
      </c>
      <c r="D50" s="421"/>
      <c r="E50" s="419" t="s">
        <v>903</v>
      </c>
      <c r="F50" s="422"/>
    </row>
    <row r="51" spans="1:7" ht="36" customHeight="1">
      <c r="A51" s="1141" t="s">
        <v>812</v>
      </c>
      <c r="B51" s="1142"/>
      <c r="C51" s="1142"/>
      <c r="D51" s="1142"/>
      <c r="E51" s="1142"/>
      <c r="F51" s="1143"/>
    </row>
    <row r="52" spans="1:7" s="417" customFormat="1" ht="20.100000000000001" customHeight="1">
      <c r="A52" s="661" t="s">
        <v>1040</v>
      </c>
      <c r="B52" s="1129" t="s">
        <v>1038</v>
      </c>
      <c r="C52" s="1130"/>
      <c r="D52" s="1130"/>
      <c r="E52" s="1130"/>
      <c r="F52" s="1131"/>
      <c r="G52" s="416"/>
    </row>
    <row r="53" spans="1:7" ht="20.100000000000001" customHeight="1">
      <c r="A53" s="412" t="s">
        <v>199</v>
      </c>
      <c r="B53" s="418" t="s">
        <v>801</v>
      </c>
      <c r="C53" s="1133"/>
      <c r="D53" s="1134"/>
      <c r="E53" s="420"/>
      <c r="F53" s="420"/>
    </row>
    <row r="54" spans="1:7" ht="20.100000000000001" customHeight="1">
      <c r="A54" s="423" t="s">
        <v>802</v>
      </c>
      <c r="B54" s="421"/>
      <c r="C54" s="419" t="s">
        <v>803</v>
      </c>
      <c r="D54" s="421"/>
      <c r="E54" s="420" t="s">
        <v>804</v>
      </c>
      <c r="F54" s="422"/>
    </row>
    <row r="55" spans="1:7" ht="20.100000000000001" customHeight="1">
      <c r="A55" s="423" t="s">
        <v>805</v>
      </c>
      <c r="B55" s="421"/>
      <c r="C55" s="419" t="s">
        <v>806</v>
      </c>
      <c r="D55" s="421"/>
      <c r="E55" s="420" t="s">
        <v>804</v>
      </c>
      <c r="F55" s="422"/>
    </row>
    <row r="56" spans="1:7" ht="20.100000000000001" customHeight="1">
      <c r="A56" s="423" t="s">
        <v>807</v>
      </c>
      <c r="B56" s="421"/>
      <c r="C56" s="419" t="s">
        <v>808</v>
      </c>
      <c r="D56" s="421"/>
      <c r="E56" s="420" t="s">
        <v>804</v>
      </c>
      <c r="F56" s="422"/>
    </row>
    <row r="57" spans="1:7" ht="20.100000000000001" customHeight="1">
      <c r="A57" s="423" t="s">
        <v>809</v>
      </c>
      <c r="B57" s="421"/>
      <c r="C57" s="419" t="s">
        <v>810</v>
      </c>
      <c r="D57" s="421"/>
      <c r="E57" s="420" t="s">
        <v>804</v>
      </c>
      <c r="F57" s="422"/>
    </row>
    <row r="58" spans="1:7" ht="181.5">
      <c r="A58" s="423" t="s">
        <v>303</v>
      </c>
      <c r="B58" s="419" t="s">
        <v>826</v>
      </c>
      <c r="C58" s="419" t="s">
        <v>888</v>
      </c>
      <c r="D58" s="421"/>
      <c r="E58" s="419" t="s">
        <v>903</v>
      </c>
      <c r="F58" s="422"/>
    </row>
    <row r="59" spans="1:7" ht="36" customHeight="1">
      <c r="A59" s="1141" t="s">
        <v>812</v>
      </c>
      <c r="B59" s="1142"/>
      <c r="C59" s="1142"/>
      <c r="D59" s="1142"/>
      <c r="E59" s="1142"/>
      <c r="F59" s="1143"/>
    </row>
    <row r="60" spans="1:7" s="417" customFormat="1" ht="20.100000000000001" customHeight="1">
      <c r="A60" s="661" t="s">
        <v>1043</v>
      </c>
      <c r="B60" s="1129" t="s">
        <v>975</v>
      </c>
      <c r="C60" s="1130"/>
      <c r="D60" s="1130"/>
      <c r="E60" s="1130"/>
      <c r="F60" s="1131"/>
      <c r="G60" s="416"/>
    </row>
    <row r="61" spans="1:7" ht="20.100000000000001" customHeight="1">
      <c r="A61" s="412" t="s">
        <v>199</v>
      </c>
      <c r="B61" s="418" t="s">
        <v>801</v>
      </c>
      <c r="C61" s="418"/>
      <c r="D61" s="419"/>
      <c r="E61" s="420"/>
      <c r="F61" s="420"/>
    </row>
    <row r="62" spans="1:7" ht="20.100000000000001" customHeight="1">
      <c r="A62" s="423" t="s">
        <v>802</v>
      </c>
      <c r="B62" s="421"/>
      <c r="C62" s="423" t="s">
        <v>803</v>
      </c>
      <c r="D62" s="421"/>
      <c r="E62" s="420" t="s">
        <v>804</v>
      </c>
      <c r="F62" s="422"/>
    </row>
    <row r="63" spans="1:7" ht="20.100000000000001" customHeight="1">
      <c r="A63" s="423" t="s">
        <v>805</v>
      </c>
      <c r="B63" s="421"/>
      <c r="C63" s="423" t="s">
        <v>806</v>
      </c>
      <c r="D63" s="421"/>
      <c r="E63" s="420" t="s">
        <v>804</v>
      </c>
      <c r="F63" s="422"/>
    </row>
    <row r="64" spans="1:7" ht="20.100000000000001" customHeight="1">
      <c r="A64" s="423" t="s">
        <v>807</v>
      </c>
      <c r="B64" s="421"/>
      <c r="C64" s="423" t="s">
        <v>808</v>
      </c>
      <c r="D64" s="421"/>
      <c r="E64" s="420" t="s">
        <v>804</v>
      </c>
      <c r="F64" s="422"/>
    </row>
    <row r="65" spans="1:7" ht="20.100000000000001" customHeight="1">
      <c r="A65" s="423" t="s">
        <v>809</v>
      </c>
      <c r="B65" s="421"/>
      <c r="C65" s="423" t="s">
        <v>810</v>
      </c>
      <c r="D65" s="421"/>
      <c r="E65" s="420" t="s">
        <v>804</v>
      </c>
      <c r="F65" s="422"/>
    </row>
    <row r="66" spans="1:7" ht="154.5" customHeight="1">
      <c r="A66" s="423" t="s">
        <v>303</v>
      </c>
      <c r="B66" s="419" t="s">
        <v>877</v>
      </c>
      <c r="C66" s="423" t="s">
        <v>876</v>
      </c>
      <c r="D66" s="421"/>
      <c r="E66" s="496" t="s">
        <v>903</v>
      </c>
      <c r="F66" s="422"/>
    </row>
    <row r="67" spans="1:7" ht="35.25" customHeight="1">
      <c r="A67" s="1141" t="s">
        <v>812</v>
      </c>
      <c r="B67" s="1142"/>
      <c r="C67" s="1142"/>
      <c r="D67" s="1142"/>
      <c r="E67" s="1142"/>
      <c r="F67" s="1143"/>
    </row>
    <row r="68" spans="1:7" s="417" customFormat="1" ht="20.100000000000001" customHeight="1">
      <c r="A68" s="661" t="s">
        <v>1041</v>
      </c>
      <c r="B68" s="1129" t="s">
        <v>814</v>
      </c>
      <c r="C68" s="1130"/>
      <c r="D68" s="1130"/>
      <c r="E68" s="1130"/>
      <c r="F68" s="1131"/>
      <c r="G68" s="416"/>
    </row>
    <row r="69" spans="1:7" ht="20.100000000000001" customHeight="1">
      <c r="A69" s="412" t="s">
        <v>199</v>
      </c>
      <c r="B69" s="418" t="s">
        <v>815</v>
      </c>
      <c r="C69" s="418"/>
      <c r="D69" s="423">
        <v>0.15</v>
      </c>
      <c r="E69" s="420"/>
      <c r="F69" s="420"/>
    </row>
    <row r="70" spans="1:7" ht="20.100000000000001" customHeight="1">
      <c r="A70" s="423" t="s">
        <v>303</v>
      </c>
      <c r="B70" s="419" t="s">
        <v>816</v>
      </c>
      <c r="C70" s="419"/>
      <c r="D70" s="421"/>
      <c r="E70" s="420" t="s">
        <v>804</v>
      </c>
      <c r="F70" s="422"/>
    </row>
    <row r="71" spans="1:7" ht="20.100000000000001" customHeight="1">
      <c r="A71" s="423"/>
      <c r="B71" s="419" t="s">
        <v>817</v>
      </c>
      <c r="C71" s="419"/>
      <c r="D71" s="421"/>
      <c r="E71" s="420" t="s">
        <v>804</v>
      </c>
      <c r="F71" s="422"/>
    </row>
    <row r="72" spans="1:7" ht="20.100000000000001" customHeight="1">
      <c r="A72" s="423"/>
      <c r="B72" s="419" t="s">
        <v>818</v>
      </c>
      <c r="C72" s="419"/>
      <c r="D72" s="421"/>
      <c r="E72" s="420" t="s">
        <v>804</v>
      </c>
      <c r="F72" s="422"/>
    </row>
    <row r="73" spans="1:7">
      <c r="A73" s="423" t="s">
        <v>304</v>
      </c>
      <c r="B73" s="1158" t="s">
        <v>819</v>
      </c>
      <c r="C73" s="1159"/>
      <c r="D73" s="1159"/>
      <c r="E73" s="1159"/>
      <c r="F73" s="1160"/>
    </row>
    <row r="74" spans="1:7" ht="20.100000000000001" customHeight="1">
      <c r="A74" s="423"/>
      <c r="B74" s="421" t="s">
        <v>802</v>
      </c>
      <c r="C74" s="419"/>
      <c r="D74" s="421"/>
      <c r="E74" s="421"/>
      <c r="F74" s="421"/>
    </row>
    <row r="75" spans="1:7" ht="20.100000000000001" customHeight="1">
      <c r="A75" s="423"/>
      <c r="B75" s="421" t="s">
        <v>805</v>
      </c>
      <c r="C75" s="419"/>
      <c r="D75" s="421"/>
      <c r="E75" s="421"/>
      <c r="F75" s="421"/>
    </row>
    <row r="76" spans="1:7" ht="20.100000000000001" customHeight="1">
      <c r="A76" s="423"/>
      <c r="B76" s="421" t="s">
        <v>807</v>
      </c>
      <c r="C76" s="419"/>
      <c r="D76" s="421"/>
      <c r="E76" s="421"/>
      <c r="F76" s="421"/>
    </row>
    <row r="77" spans="1:7" ht="20.100000000000001" customHeight="1">
      <c r="A77" s="423"/>
      <c r="B77" s="421" t="s">
        <v>809</v>
      </c>
      <c r="C77" s="419"/>
      <c r="D77" s="421"/>
      <c r="E77" s="421"/>
      <c r="F77" s="421"/>
    </row>
    <row r="78" spans="1:7" ht="20.100000000000001" customHeight="1">
      <c r="A78" s="423"/>
      <c r="B78" s="421" t="s">
        <v>820</v>
      </c>
      <c r="C78" s="419"/>
      <c r="D78" s="421"/>
      <c r="E78" s="421"/>
      <c r="F78" s="421"/>
    </row>
    <row r="79" spans="1:7" s="417" customFormat="1" ht="20.100000000000001" customHeight="1">
      <c r="A79" s="661" t="s">
        <v>1042</v>
      </c>
      <c r="B79" s="1129" t="s">
        <v>954</v>
      </c>
      <c r="C79" s="1130"/>
      <c r="D79" s="1130"/>
      <c r="E79" s="1130"/>
      <c r="F79" s="1131"/>
      <c r="G79" s="416"/>
    </row>
    <row r="80" spans="1:7" ht="21" customHeight="1">
      <c r="A80" s="412" t="s">
        <v>802</v>
      </c>
      <c r="B80" s="1161" t="s">
        <v>821</v>
      </c>
      <c r="C80" s="1162"/>
      <c r="D80" s="1162"/>
      <c r="E80" s="1162"/>
      <c r="F80" s="1163"/>
    </row>
    <row r="81" spans="1:11" ht="20.100000000000001" customHeight="1">
      <c r="A81" s="423" t="s">
        <v>199</v>
      </c>
      <c r="B81" s="419" t="s">
        <v>822</v>
      </c>
      <c r="C81" s="419"/>
      <c r="D81" s="419"/>
      <c r="E81" s="419"/>
      <c r="F81" s="420"/>
    </row>
    <row r="82" spans="1:11" ht="82.5">
      <c r="A82" s="423" t="s">
        <v>802</v>
      </c>
      <c r="B82" s="419" t="s">
        <v>823</v>
      </c>
      <c r="C82" s="423" t="s">
        <v>803</v>
      </c>
      <c r="D82" s="424">
        <v>0.57999999999999996</v>
      </c>
      <c r="E82" s="419" t="s">
        <v>824</v>
      </c>
      <c r="F82" s="421"/>
    </row>
    <row r="83" spans="1:11" ht="20.100000000000001" customHeight="1">
      <c r="A83" s="423" t="s">
        <v>805</v>
      </c>
      <c r="B83" s="419" t="s">
        <v>825</v>
      </c>
      <c r="C83" s="423" t="s">
        <v>806</v>
      </c>
      <c r="D83" s="424">
        <v>0.16</v>
      </c>
      <c r="E83" s="420" t="s">
        <v>804</v>
      </c>
      <c r="F83" s="421"/>
    </row>
    <row r="84" spans="1:11" ht="152.25" customHeight="1">
      <c r="A84" s="423" t="s">
        <v>303</v>
      </c>
      <c r="B84" s="419" t="s">
        <v>826</v>
      </c>
      <c r="C84" s="423" t="s">
        <v>888</v>
      </c>
      <c r="D84" s="424">
        <v>0.11</v>
      </c>
      <c r="E84" s="419" t="s">
        <v>904</v>
      </c>
      <c r="F84" s="421"/>
    </row>
    <row r="85" spans="1:11" ht="20.100000000000001" customHeight="1">
      <c r="A85" s="419"/>
      <c r="B85" s="419"/>
      <c r="C85" s="419"/>
      <c r="D85" s="419"/>
      <c r="E85" s="425"/>
      <c r="F85" s="420"/>
    </row>
    <row r="86" spans="1:11" ht="20.100000000000001" customHeight="1">
      <c r="A86" s="419"/>
      <c r="B86" s="424"/>
      <c r="C86" s="419"/>
      <c r="D86" s="419"/>
      <c r="E86" s="425"/>
      <c r="F86" s="420"/>
    </row>
    <row r="87" spans="1:11" s="417" customFormat="1" ht="33" hidden="1" customHeight="1">
      <c r="A87" s="426" t="s">
        <v>827</v>
      </c>
      <c r="B87" s="1155" t="s">
        <v>828</v>
      </c>
      <c r="C87" s="1155"/>
      <c r="D87" s="1155"/>
      <c r="E87" s="1155"/>
      <c r="F87" s="1155"/>
      <c r="G87" s="416"/>
    </row>
    <row r="88" spans="1:11" s="417" customFormat="1" ht="21.75" hidden="1" customHeight="1">
      <c r="A88" s="418" t="s">
        <v>199</v>
      </c>
      <c r="B88" s="418" t="s">
        <v>801</v>
      </c>
      <c r="C88" s="418"/>
      <c r="D88" s="427"/>
      <c r="E88" s="427"/>
      <c r="F88" s="427"/>
      <c r="G88" s="416"/>
      <c r="K88" s="401" t="s">
        <v>829</v>
      </c>
    </row>
    <row r="89" spans="1:11" ht="47.25" hidden="1" customHeight="1">
      <c r="A89" s="419" t="s">
        <v>802</v>
      </c>
      <c r="B89" s="421" t="s">
        <v>830</v>
      </c>
      <c r="C89" s="421"/>
      <c r="D89" s="421"/>
      <c r="E89" s="421"/>
      <c r="F89" s="421"/>
      <c r="K89" s="401" t="s">
        <v>830</v>
      </c>
    </row>
    <row r="90" spans="1:11" ht="148.5" hidden="1">
      <c r="A90" s="418" t="s">
        <v>303</v>
      </c>
      <c r="B90" s="418" t="s">
        <v>811</v>
      </c>
      <c r="C90" s="418"/>
      <c r="D90" s="428">
        <f>0.85-D89</f>
        <v>0.85</v>
      </c>
      <c r="E90" s="429" t="s">
        <v>831</v>
      </c>
      <c r="F90" s="421"/>
    </row>
    <row r="91" spans="1:11" ht="37.5" hidden="1" customHeight="1">
      <c r="A91" s="1156" t="s">
        <v>832</v>
      </c>
      <c r="B91" s="1156"/>
      <c r="C91" s="1156"/>
      <c r="D91" s="1156"/>
      <c r="E91" s="1156"/>
      <c r="F91" s="1157"/>
    </row>
    <row r="92" spans="1:11" ht="25.5" customHeight="1">
      <c r="A92" s="412" t="s">
        <v>875</v>
      </c>
      <c r="B92" s="1137" t="s">
        <v>955</v>
      </c>
      <c r="C92" s="1138"/>
      <c r="D92" s="1138"/>
      <c r="E92" s="1138"/>
      <c r="F92" s="1138"/>
      <c r="G92" s="1139"/>
    </row>
    <row r="93" spans="1:11" s="435" customFormat="1" ht="30" customHeight="1">
      <c r="A93" s="430" t="s">
        <v>475</v>
      </c>
      <c r="B93" s="1152" t="s">
        <v>834</v>
      </c>
      <c r="C93" s="1153"/>
      <c r="D93" s="1153"/>
      <c r="E93" s="1153"/>
      <c r="F93" s="1154"/>
      <c r="G93" s="434"/>
    </row>
    <row r="94" spans="1:11" ht="181.5">
      <c r="A94" s="419" t="s">
        <v>802</v>
      </c>
      <c r="B94" s="419" t="s">
        <v>811</v>
      </c>
      <c r="C94" s="423" t="s">
        <v>888</v>
      </c>
      <c r="D94" s="436">
        <v>0.8</v>
      </c>
      <c r="E94" s="419" t="s">
        <v>903</v>
      </c>
      <c r="F94" s="421"/>
    </row>
    <row r="95" spans="1:11" s="435" customFormat="1" ht="20.100000000000001" customHeight="1">
      <c r="A95" s="430" t="s">
        <v>474</v>
      </c>
      <c r="B95" s="1152" t="s">
        <v>835</v>
      </c>
      <c r="C95" s="1153"/>
      <c r="D95" s="1153"/>
      <c r="E95" s="1153"/>
      <c r="F95" s="1154"/>
      <c r="G95" s="434"/>
    </row>
    <row r="96" spans="1:11" ht="144" customHeight="1">
      <c r="A96" s="419" t="s">
        <v>802</v>
      </c>
      <c r="B96" s="419" t="s">
        <v>836</v>
      </c>
      <c r="C96" s="423" t="s">
        <v>803</v>
      </c>
      <c r="D96" s="436">
        <v>0.1</v>
      </c>
      <c r="E96" s="429" t="s">
        <v>837</v>
      </c>
      <c r="F96" s="421"/>
    </row>
    <row r="97" spans="1:8" ht="152.25" customHeight="1">
      <c r="A97" s="419" t="s">
        <v>805</v>
      </c>
      <c r="B97" s="419" t="s">
        <v>811</v>
      </c>
      <c r="C97" s="423" t="s">
        <v>888</v>
      </c>
      <c r="D97" s="436">
        <v>0.05</v>
      </c>
      <c r="E97" s="419" t="s">
        <v>907</v>
      </c>
      <c r="F97" s="421"/>
    </row>
    <row r="98" spans="1:8" ht="148.5">
      <c r="A98" s="419" t="s">
        <v>807</v>
      </c>
      <c r="B98" s="419" t="s">
        <v>838</v>
      </c>
      <c r="C98" s="423" t="s">
        <v>806</v>
      </c>
      <c r="D98" s="436">
        <v>0.65</v>
      </c>
      <c r="E98" s="429" t="s">
        <v>833</v>
      </c>
      <c r="F98" s="421"/>
    </row>
    <row r="99" spans="1:8" s="435" customFormat="1" ht="20.100000000000001" customHeight="1">
      <c r="A99" s="430" t="s">
        <v>41</v>
      </c>
      <c r="B99" s="1152" t="s">
        <v>839</v>
      </c>
      <c r="C99" s="1153"/>
      <c r="D99" s="1153"/>
      <c r="E99" s="1153"/>
      <c r="F99" s="1154"/>
      <c r="G99" s="434"/>
    </row>
    <row r="100" spans="1:8" ht="176.25" customHeight="1">
      <c r="A100" s="419" t="s">
        <v>802</v>
      </c>
      <c r="B100" s="419" t="s">
        <v>836</v>
      </c>
      <c r="C100" s="423" t="s">
        <v>803</v>
      </c>
      <c r="D100" s="436">
        <v>0.2</v>
      </c>
      <c r="E100" s="429" t="s">
        <v>837</v>
      </c>
      <c r="F100" s="421"/>
    </row>
    <row r="101" spans="1:8" ht="153" customHeight="1">
      <c r="A101" s="419" t="s">
        <v>805</v>
      </c>
      <c r="B101" s="419" t="s">
        <v>811</v>
      </c>
      <c r="C101" s="423" t="s">
        <v>888</v>
      </c>
      <c r="D101" s="436">
        <v>0.1</v>
      </c>
      <c r="E101" s="429" t="s">
        <v>905</v>
      </c>
      <c r="F101" s="421"/>
    </row>
    <row r="102" spans="1:8" ht="129" customHeight="1">
      <c r="A102" s="419" t="s">
        <v>807</v>
      </c>
      <c r="B102" s="419" t="s">
        <v>840</v>
      </c>
      <c r="C102" s="423" t="s">
        <v>806</v>
      </c>
      <c r="D102" s="436">
        <v>0.3</v>
      </c>
      <c r="E102" s="429" t="s">
        <v>841</v>
      </c>
      <c r="F102" s="421"/>
    </row>
    <row r="103" spans="1:8" ht="129.75" customHeight="1">
      <c r="A103" s="419" t="s">
        <v>809</v>
      </c>
      <c r="B103" s="419" t="s">
        <v>842</v>
      </c>
      <c r="C103" s="423" t="s">
        <v>808</v>
      </c>
      <c r="D103" s="436">
        <v>0.2</v>
      </c>
      <c r="E103" s="429" t="s">
        <v>843</v>
      </c>
      <c r="F103" s="421"/>
    </row>
    <row r="104" spans="1:8" s="438" customFormat="1" ht="210.75" customHeight="1">
      <c r="A104" s="1149" t="s">
        <v>844</v>
      </c>
      <c r="B104" s="1150"/>
      <c r="C104" s="1150"/>
      <c r="D104" s="1150"/>
      <c r="E104" s="1150"/>
      <c r="F104" s="1151"/>
      <c r="G104" s="437"/>
    </row>
    <row r="105" spans="1:8" ht="20.100000000000001" customHeight="1">
      <c r="A105" s="440"/>
      <c r="B105" s="440"/>
      <c r="C105" s="440"/>
      <c r="D105" s="440"/>
    </row>
    <row r="106" spans="1:8" s="400" customFormat="1">
      <c r="A106" s="407" t="s">
        <v>481</v>
      </c>
      <c r="B106" s="441">
        <f>'Name of Bidder'!C40</f>
        <v>0</v>
      </c>
      <c r="C106" s="441"/>
      <c r="E106" s="407" t="s">
        <v>479</v>
      </c>
      <c r="F106" s="407">
        <f>'Name of Bidder'!C37</f>
        <v>0</v>
      </c>
      <c r="H106" s="401"/>
    </row>
    <row r="107" spans="1:8" s="400" customFormat="1">
      <c r="A107" s="407" t="s">
        <v>482</v>
      </c>
      <c r="B107" s="407">
        <f>'Name of Bidder'!C41</f>
        <v>0</v>
      </c>
      <c r="C107" s="407"/>
      <c r="E107" s="407" t="s">
        <v>54</v>
      </c>
      <c r="F107" s="442">
        <f>'Name of Bidder'!C38</f>
        <v>0</v>
      </c>
      <c r="H107" s="401"/>
    </row>
    <row r="108" spans="1:8" s="400" customFormat="1">
      <c r="A108" s="442"/>
      <c r="B108" s="442"/>
      <c r="C108" s="442"/>
      <c r="D108" s="407"/>
      <c r="E108" s="443"/>
      <c r="F108" s="442"/>
      <c r="H108" s="401"/>
    </row>
  </sheetData>
  <sheetProtection password="CCB5" sheet="1" objects="1" scenario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9">
    <mergeCell ref="B87:F87"/>
    <mergeCell ref="A91:F91"/>
    <mergeCell ref="B60:F60"/>
    <mergeCell ref="C29:D29"/>
    <mergeCell ref="B73:F73"/>
    <mergeCell ref="A67:F67"/>
    <mergeCell ref="A43:F43"/>
    <mergeCell ref="A35:F35"/>
    <mergeCell ref="B79:F79"/>
    <mergeCell ref="B80:F80"/>
    <mergeCell ref="B44:F44"/>
    <mergeCell ref="C45:D45"/>
    <mergeCell ref="A51:F51"/>
    <mergeCell ref="A104:F104"/>
    <mergeCell ref="B93:F93"/>
    <mergeCell ref="B95:F95"/>
    <mergeCell ref="B99:F99"/>
    <mergeCell ref="B92:G92"/>
    <mergeCell ref="A3:F3"/>
    <mergeCell ref="A5:F5"/>
    <mergeCell ref="A8:D8"/>
    <mergeCell ref="B9:D9"/>
    <mergeCell ref="B10:D10"/>
    <mergeCell ref="B11:D11"/>
    <mergeCell ref="B68:F68"/>
    <mergeCell ref="B36:F36"/>
    <mergeCell ref="B12:D12"/>
    <mergeCell ref="A15:F15"/>
    <mergeCell ref="B28:F28"/>
    <mergeCell ref="C16:D16"/>
    <mergeCell ref="C17:D17"/>
    <mergeCell ref="A19:F19"/>
    <mergeCell ref="A18:F18"/>
    <mergeCell ref="B20:F20"/>
    <mergeCell ref="C21:D21"/>
    <mergeCell ref="A27:F27"/>
    <mergeCell ref="B52:F52"/>
    <mergeCell ref="C53:D53"/>
    <mergeCell ref="A59:F59"/>
  </mergeCells>
  <dataValidations disablePrompts="1" count="2">
    <dataValidation type="list" allowBlank="1" showInputMessage="1" showErrorMessage="1" sqref="D89" xr:uid="{00000000-0002-0000-0D00-000000000000}">
      <formula1>"0.65,0.66,0.67,0.68,0.69,0.70,0.71,0.72,0.73"</formula1>
    </dataValidation>
    <dataValidation type="list" allowBlank="1" showInputMessage="1" showErrorMessage="1" prompt="Copper(a) /Aluminium(a)" sqref="B89:C89" xr:uid="{00000000-0002-0000-0D00-000001000000}">
      <formula1>$K$88:$K$89</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64" t="str">
        <f>Cover!B3</f>
        <v xml:space="preserve">[Specification No.: CC/NT/W-GIS/DOM/A10/25/06459] </v>
      </c>
      <c r="B1" s="1164"/>
      <c r="C1" s="1164"/>
      <c r="D1" s="1164"/>
      <c r="E1" s="345" t="s">
        <v>179</v>
      </c>
    </row>
    <row r="3" spans="1:9" ht="118.15" customHeight="1">
      <c r="A3" s="76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768"/>
      <c r="C3" s="768"/>
      <c r="D3" s="768"/>
      <c r="E3" s="768"/>
      <c r="F3" s="79"/>
      <c r="G3" s="79"/>
      <c r="H3" s="79"/>
    </row>
    <row r="4" spans="1:9" ht="20.100000000000001" customHeight="1">
      <c r="A4" s="87"/>
      <c r="H4" s="88"/>
      <c r="I4" s="89"/>
    </row>
    <row r="5" spans="1:9" ht="20.100000000000001" customHeight="1">
      <c r="A5" s="769" t="s">
        <v>478</v>
      </c>
      <c r="B5" s="769"/>
      <c r="C5" s="769"/>
      <c r="D5" s="769"/>
      <c r="E5" s="769"/>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49">
        <f>'Attach 3(JV)'!A8:D8</f>
        <v>0</v>
      </c>
      <c r="B8" s="1049"/>
      <c r="C8" s="1049"/>
      <c r="D8" s="1049"/>
      <c r="E8" s="110" t="str">
        <f>'Attach 3(JV)'!E8</f>
        <v>Contract Services</v>
      </c>
      <c r="H8" s="88"/>
      <c r="I8" s="89"/>
    </row>
    <row r="9" spans="1:9">
      <c r="A9" s="98" t="s">
        <v>431</v>
      </c>
      <c r="B9" s="1066">
        <f>'Attach 3(JV)'!B9:D9</f>
        <v>0</v>
      </c>
      <c r="C9" s="1066"/>
      <c r="D9" s="1066"/>
      <c r="E9" s="110" t="str">
        <f>'Attach 3(JV)'!E9</f>
        <v>Power Grid Corporation of India Ltd.,</v>
      </c>
      <c r="H9" s="88"/>
      <c r="I9" s="89"/>
    </row>
    <row r="10" spans="1:9">
      <c r="A10" s="98" t="s">
        <v>433</v>
      </c>
      <c r="B10" s="1046">
        <f>'Attach 3(JV)'!B10:D10</f>
        <v>0</v>
      </c>
      <c r="C10" s="1046"/>
      <c r="D10" s="1046"/>
      <c r="E10" s="110" t="str">
        <f>'Attach 3(JV)'!E10</f>
        <v>"Saudamini", Plot No. 2, Sector 29</v>
      </c>
      <c r="H10" s="88"/>
      <c r="I10" s="89"/>
    </row>
    <row r="11" spans="1:9">
      <c r="B11" s="1046">
        <f>'Attach 3(JV)'!B11:D11</f>
        <v>0</v>
      </c>
      <c r="C11" s="1046"/>
      <c r="D11" s="1046"/>
      <c r="E11" s="110" t="str">
        <f>'Attach 3(JV)'!E11</f>
        <v>Gurgaon (Haryana) - 122001</v>
      </c>
    </row>
    <row r="12" spans="1:9">
      <c r="A12" s="90"/>
      <c r="B12" s="1046">
        <f>'Attach 3(JV)'!B12:D12</f>
        <v>0</v>
      </c>
      <c r="C12" s="1046"/>
      <c r="D12" s="1046"/>
      <c r="E12" s="94"/>
    </row>
    <row r="13" spans="1:9" ht="20.100000000000001" customHeight="1">
      <c r="A13" s="90"/>
      <c r="B13" s="100"/>
      <c r="C13" s="100"/>
      <c r="D13" s="100"/>
      <c r="E13" s="84"/>
    </row>
    <row r="14" spans="1:9" ht="20.100000000000001" customHeight="1">
      <c r="A14" s="81" t="s">
        <v>240</v>
      </c>
    </row>
    <row r="15" spans="1:9" ht="20.100000000000001" customHeight="1">
      <c r="A15" s="90"/>
    </row>
    <row r="16" spans="1:9" ht="51" customHeight="1">
      <c r="A16" s="772" t="s">
        <v>611</v>
      </c>
      <c r="B16" s="772"/>
      <c r="C16" s="772"/>
      <c r="D16" s="772"/>
      <c r="E16" s="772"/>
    </row>
    <row r="17" spans="1:5" ht="20.100000000000001" customHeight="1">
      <c r="A17" s="90"/>
    </row>
    <row r="18" spans="1:5" ht="20.100000000000001" customHeight="1"/>
    <row r="19" spans="1:5" ht="33" customHeight="1">
      <c r="D19" s="105"/>
    </row>
    <row r="20" spans="1:5" ht="33" customHeight="1">
      <c r="A20" s="91" t="s">
        <v>481</v>
      </c>
      <c r="B20" s="106">
        <f>'Name of Bidder'!C40</f>
        <v>0</v>
      </c>
      <c r="C20" s="172"/>
      <c r="D20" s="105" t="s">
        <v>479</v>
      </c>
      <c r="E20" s="107">
        <f>'Name of Bidder'!C37</f>
        <v>0</v>
      </c>
    </row>
    <row r="21" spans="1:5" ht="33" customHeight="1">
      <c r="A21" s="91" t="s">
        <v>482</v>
      </c>
      <c r="B21" s="107">
        <f>'Name of Bidder'!C41</f>
        <v>0</v>
      </c>
      <c r="C21" s="172"/>
      <c r="D21" s="105" t="s">
        <v>480</v>
      </c>
      <c r="E21" s="107">
        <f>'Name of Bidder'!C38</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nTHoR5y7Pn24voQH+Oe54d1bCC+vnjka5iNEij3nxMqS+zDuIbyOiyt6L8z3AZYnj2S9Y0UZ3zvr0UN88a/CZw==" saltValue="VOrcaV7NDamxdM0u/epIww==" spinCount="100000"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sqref="A1:D1"/>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64" t="str">
        <f>Cover!B3</f>
        <v xml:space="preserve">[Specification No.: CC/NT/W-GIS/DOM/A10/25/06459] </v>
      </c>
      <c r="B1" s="1164"/>
      <c r="C1" s="1164"/>
      <c r="D1" s="1164"/>
      <c r="E1" s="345" t="s">
        <v>311</v>
      </c>
    </row>
    <row r="2" spans="1:9" ht="16.5">
      <c r="A2" s="186"/>
      <c r="B2" s="186"/>
      <c r="C2" s="186"/>
      <c r="D2" s="186"/>
      <c r="E2" s="186"/>
    </row>
    <row r="3" spans="1:9" ht="122.45"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79"/>
      <c r="G3" s="79"/>
      <c r="H3" s="79"/>
    </row>
    <row r="4" spans="1:9" ht="20.100000000000001" customHeight="1">
      <c r="A4" s="87"/>
      <c r="H4" s="88"/>
      <c r="I4" s="89"/>
    </row>
    <row r="5" spans="1:9" ht="20.100000000000001" customHeight="1">
      <c r="A5" s="769" t="s">
        <v>197</v>
      </c>
      <c r="B5" s="769"/>
      <c r="C5" s="769"/>
      <c r="D5" s="769"/>
      <c r="E5" s="769"/>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49">
        <f>'Attach 3(JV)'!A8:D8</f>
        <v>0</v>
      </c>
      <c r="B8" s="1049"/>
      <c r="C8" s="1049"/>
      <c r="D8" s="1049"/>
      <c r="E8" s="110" t="str">
        <f>'Attach 3(JV)'!E8</f>
        <v>Contract Services</v>
      </c>
      <c r="H8" s="88"/>
      <c r="I8" s="89"/>
    </row>
    <row r="9" spans="1:9">
      <c r="A9" s="98" t="s">
        <v>431</v>
      </c>
      <c r="B9" s="1066">
        <f>'Attach 3(JV)'!B9:D9</f>
        <v>0</v>
      </c>
      <c r="C9" s="1066"/>
      <c r="D9" s="1066"/>
      <c r="E9" s="110" t="str">
        <f>'Attach 3(JV)'!E9</f>
        <v>Power Grid Corporation of India Ltd.,</v>
      </c>
      <c r="H9" s="88"/>
      <c r="I9" s="89"/>
    </row>
    <row r="10" spans="1:9">
      <c r="A10" s="98" t="s">
        <v>433</v>
      </c>
      <c r="B10" s="1046">
        <f>'Attach 3(JV)'!B10:D10</f>
        <v>0</v>
      </c>
      <c r="C10" s="1046"/>
      <c r="D10" s="1046"/>
      <c r="E10" s="110" t="str">
        <f>'Attach 3(JV)'!E10</f>
        <v>"Saudamini", Plot No. 2, Sector 29</v>
      </c>
      <c r="H10" s="88"/>
      <c r="I10" s="89"/>
    </row>
    <row r="11" spans="1:9">
      <c r="B11" s="1046">
        <f>'Attach 3(JV)'!B11:D11</f>
        <v>0</v>
      </c>
      <c r="C11" s="1046"/>
      <c r="D11" s="1046"/>
      <c r="E11" s="110" t="str">
        <f>'Attach 3(JV)'!E11</f>
        <v>Gurgaon (Haryana) - 122001</v>
      </c>
    </row>
    <row r="12" spans="1:9">
      <c r="A12" s="90"/>
      <c r="B12" s="1046">
        <f>'Attach 3(JV)'!B12:D12</f>
        <v>0</v>
      </c>
      <c r="C12" s="1046"/>
      <c r="D12" s="1046"/>
      <c r="E12" s="94"/>
    </row>
    <row r="13" spans="1:9" ht="20.100000000000001" customHeight="1">
      <c r="A13" s="90"/>
      <c r="B13" s="100"/>
      <c r="C13" s="100"/>
      <c r="D13" s="100"/>
      <c r="E13" s="84"/>
    </row>
    <row r="14" spans="1:9" ht="20.100000000000001" customHeight="1">
      <c r="A14" s="81" t="s">
        <v>240</v>
      </c>
    </row>
    <row r="15" spans="1:9" ht="20.100000000000001" customHeight="1">
      <c r="A15" s="90"/>
    </row>
    <row r="16" spans="1:9" ht="45" customHeight="1">
      <c r="A16" s="1165" t="s">
        <v>595</v>
      </c>
      <c r="B16" s="1165"/>
      <c r="C16" s="1165"/>
      <c r="D16" s="1165"/>
      <c r="E16" s="1165"/>
    </row>
    <row r="17" spans="1:5" ht="20.100000000000001" customHeight="1">
      <c r="A17" s="90"/>
    </row>
    <row r="18" spans="1:5" ht="20.100000000000001" customHeight="1">
      <c r="A18" s="185"/>
    </row>
    <row r="19" spans="1:5" ht="20.100000000000001" customHeight="1"/>
    <row r="20" spans="1:5" ht="20.100000000000001" customHeight="1">
      <c r="A20" s="185"/>
    </row>
    <row r="21" spans="1:5" ht="20.100000000000001" customHeight="1">
      <c r="A21" s="185"/>
    </row>
    <row r="22" spans="1:5" ht="20.100000000000001" customHeight="1"/>
    <row r="23" spans="1:5" ht="33" customHeight="1">
      <c r="D23" s="105"/>
    </row>
    <row r="24" spans="1:5" ht="24.75" customHeight="1">
      <c r="A24" s="91" t="s">
        <v>481</v>
      </c>
      <c r="B24" s="106">
        <f>'Name of Bidder'!C40</f>
        <v>0</v>
      </c>
      <c r="C24" s="172"/>
      <c r="D24" s="105" t="s">
        <v>479</v>
      </c>
      <c r="E24" s="107">
        <f>'Name of Bidder'!C37</f>
        <v>0</v>
      </c>
    </row>
    <row r="25" spans="1:5" ht="24.75" customHeight="1">
      <c r="A25" s="91" t="s">
        <v>482</v>
      </c>
      <c r="B25" s="107">
        <f>'Name of Bidder'!C41</f>
        <v>0</v>
      </c>
      <c r="C25" s="172"/>
      <c r="D25" s="105" t="s">
        <v>480</v>
      </c>
      <c r="E25" s="107">
        <f>'Name of Bidder'!C38</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kkmuKbOWqVKdfCbLwvWzLakMIGBEJiNLNwPPm+p+vJ4/Ruj/AQP5r/FYJOhfbOc8puHWE/mNFM20V0RZgXkRTQ==" saltValue="DBalu5yrbgp7ehfoejQRRw==" spinCount="100000"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9"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54" zoomScale="85" zoomScaleSheetLayoutView="85" workbookViewId="0">
      <selection activeCell="B179" sqref="B179:I179"/>
    </sheetView>
  </sheetViews>
  <sheetFormatPr defaultColWidth="9.140625" defaultRowHeight="15"/>
  <cols>
    <col min="1" max="1" width="10" style="371" customWidth="1"/>
    <col min="2" max="2" width="10.7109375" style="371" customWidth="1"/>
    <col min="3" max="3" width="10.85546875" style="371" customWidth="1"/>
    <col min="4" max="9" width="10.7109375" style="371" customWidth="1"/>
    <col min="10" max="10" width="9.140625" style="371"/>
    <col min="11" max="16" width="9.140625" style="371" hidden="1" customWidth="1"/>
    <col min="17" max="22" width="9.140625" style="371"/>
    <col min="23" max="23" width="93.140625" style="371" customWidth="1"/>
    <col min="24" max="24" width="9.140625" style="371" customWidth="1"/>
    <col min="25" max="16384" width="9.140625" style="371"/>
  </cols>
  <sheetData>
    <row r="1" spans="1:9" ht="27" customHeight="1">
      <c r="A1" s="1180" t="s">
        <v>766</v>
      </c>
      <c r="B1" s="1181"/>
      <c r="C1" s="1181"/>
      <c r="D1" s="1181"/>
      <c r="E1" s="1181"/>
      <c r="F1" s="1181"/>
      <c r="G1" s="1181"/>
      <c r="H1" s="1181"/>
      <c r="I1" s="1182"/>
    </row>
    <row r="2" spans="1:9" ht="31.5" customHeight="1">
      <c r="A2" s="372" t="s">
        <v>13</v>
      </c>
      <c r="B2" s="1183" t="s">
        <v>21</v>
      </c>
      <c r="C2" s="1183"/>
      <c r="D2" s="1183"/>
      <c r="E2" s="1183"/>
      <c r="F2" s="1183"/>
      <c r="G2" s="1183"/>
      <c r="H2" s="1183"/>
      <c r="I2" s="1184"/>
    </row>
    <row r="3" spans="1:9" ht="57.75" customHeight="1">
      <c r="A3" s="372" t="s">
        <v>14</v>
      </c>
      <c r="B3" s="1183" t="s">
        <v>16</v>
      </c>
      <c r="C3" s="1183"/>
      <c r="D3" s="1183"/>
      <c r="E3" s="1183"/>
      <c r="F3" s="1183"/>
      <c r="G3" s="1183"/>
      <c r="H3" s="1183"/>
      <c r="I3" s="1184"/>
    </row>
    <row r="4" spans="1:9" ht="53.25" customHeight="1">
      <c r="A4" s="372" t="s">
        <v>15</v>
      </c>
      <c r="B4" s="1183" t="s">
        <v>19</v>
      </c>
      <c r="C4" s="1183"/>
      <c r="D4" s="1183"/>
      <c r="E4" s="1183"/>
      <c r="F4" s="1183"/>
      <c r="G4" s="1183"/>
      <c r="H4" s="1183"/>
      <c r="I4" s="1184"/>
    </row>
    <row r="5" spans="1:9" ht="36" customHeight="1">
      <c r="A5" s="372" t="s">
        <v>17</v>
      </c>
      <c r="B5" s="1183" t="s">
        <v>18</v>
      </c>
      <c r="C5" s="1183"/>
      <c r="D5" s="1183"/>
      <c r="E5" s="1183"/>
      <c r="F5" s="1183"/>
      <c r="G5" s="1183"/>
      <c r="H5" s="1183"/>
      <c r="I5" s="1184"/>
    </row>
    <row r="6" spans="1:9" ht="19.5" customHeight="1">
      <c r="A6" s="373" t="s">
        <v>20</v>
      </c>
      <c r="B6" s="1186" t="s">
        <v>756</v>
      </c>
      <c r="C6" s="1186"/>
      <c r="D6" s="1186"/>
      <c r="E6" s="1186"/>
      <c r="F6" s="1186"/>
      <c r="G6" s="1186"/>
      <c r="H6" s="1186"/>
      <c r="I6" s="1187"/>
    </row>
    <row r="30" spans="1:23">
      <c r="K30" s="374">
        <v>0</v>
      </c>
    </row>
    <row r="31" spans="1:23" ht="15.75" customHeight="1">
      <c r="A31" s="375"/>
      <c r="B31" s="375"/>
      <c r="C31" s="375"/>
      <c r="D31" s="375"/>
      <c r="E31" s="375"/>
      <c r="F31" s="375"/>
      <c r="G31" s="375"/>
      <c r="H31" s="375"/>
      <c r="I31" s="375"/>
      <c r="J31" s="375"/>
      <c r="K31" s="376">
        <v>0</v>
      </c>
      <c r="W31" s="495"/>
    </row>
    <row r="32" spans="1:23">
      <c r="A32" s="375"/>
      <c r="B32" s="375"/>
      <c r="C32" s="375"/>
      <c r="D32" s="375"/>
      <c r="E32" s="375"/>
      <c r="F32" s="375"/>
      <c r="G32" s="375"/>
      <c r="H32" s="375"/>
      <c r="I32" s="375"/>
      <c r="J32" s="375"/>
      <c r="K32" s="376">
        <v>0</v>
      </c>
    </row>
    <row r="33" spans="1:16">
      <c r="A33" s="375"/>
      <c r="B33" s="375"/>
      <c r="C33" s="375"/>
      <c r="D33" s="375"/>
      <c r="E33" s="375"/>
      <c r="F33" s="375"/>
      <c r="G33" s="375"/>
      <c r="H33" s="375"/>
      <c r="I33" s="375"/>
      <c r="J33" s="375"/>
      <c r="K33" s="376">
        <v>0</v>
      </c>
    </row>
    <row r="34" spans="1:16">
      <c r="A34" s="375"/>
      <c r="B34" s="375"/>
      <c r="C34" s="375"/>
      <c r="D34" s="375"/>
      <c r="E34" s="375"/>
      <c r="F34" s="375"/>
      <c r="G34" s="375"/>
      <c r="H34" s="375"/>
      <c r="I34" s="375"/>
      <c r="J34" s="375"/>
    </row>
    <row r="35" spans="1:16">
      <c r="A35" s="1166" t="s">
        <v>201</v>
      </c>
      <c r="B35" s="1166"/>
      <c r="C35" s="1166"/>
      <c r="D35" s="1166"/>
      <c r="E35" s="1166"/>
      <c r="F35" s="1166"/>
      <c r="G35" s="1166"/>
      <c r="H35" s="1166"/>
      <c r="I35" s="1166"/>
      <c r="J35" s="375"/>
    </row>
    <row r="36" spans="1:16">
      <c r="A36" s="1167" t="s">
        <v>202</v>
      </c>
      <c r="B36" s="1167"/>
      <c r="C36" s="1167"/>
      <c r="D36" s="1167"/>
      <c r="E36" s="1167"/>
      <c r="F36" s="1167"/>
      <c r="G36" s="1167"/>
      <c r="H36" s="1167"/>
      <c r="I36" s="1167"/>
      <c r="J36" s="375"/>
      <c r="K36" s="374">
        <v>0</v>
      </c>
      <c r="O36" s="376">
        <v>0</v>
      </c>
    </row>
    <row r="37" spans="1:16">
      <c r="A37" s="1168" t="s">
        <v>203</v>
      </c>
      <c r="B37" s="1168"/>
      <c r="C37" s="1168"/>
      <c r="D37" s="1168"/>
      <c r="E37" s="1168"/>
      <c r="F37" s="1168"/>
      <c r="G37" s="1168"/>
      <c r="H37" s="1168"/>
      <c r="I37" s="1168"/>
      <c r="J37" s="375"/>
      <c r="K37" s="374">
        <v>0</v>
      </c>
      <c r="O37" s="376">
        <v>0</v>
      </c>
    </row>
    <row r="38" spans="1:16" ht="48.6" customHeight="1">
      <c r="A38" s="1169" t="s">
        <v>600</v>
      </c>
      <c r="B38" s="1169"/>
      <c r="C38" s="1169"/>
      <c r="D38" s="1169"/>
      <c r="E38" s="1169"/>
      <c r="F38" s="1169"/>
      <c r="G38" s="1169"/>
      <c r="H38" s="1169"/>
      <c r="I38" s="1169"/>
      <c r="J38" s="375"/>
      <c r="K38" s="374">
        <v>0</v>
      </c>
      <c r="O38" s="376">
        <v>0</v>
      </c>
    </row>
    <row r="39" spans="1:16">
      <c r="A39" s="1168" t="s">
        <v>612</v>
      </c>
      <c r="B39" s="1168"/>
      <c r="C39" s="1168"/>
      <c r="D39" s="1168"/>
      <c r="E39" s="1168"/>
      <c r="F39" s="1168"/>
      <c r="G39" s="1168"/>
      <c r="H39" s="1168"/>
      <c r="I39" s="1168"/>
      <c r="J39" s="375"/>
      <c r="K39" s="374">
        <v>0</v>
      </c>
      <c r="O39" s="376">
        <v>0</v>
      </c>
    </row>
    <row r="40" spans="1:16">
      <c r="A40" s="1167" t="s">
        <v>204</v>
      </c>
      <c r="B40" s="1167"/>
      <c r="C40" s="1167"/>
      <c r="D40" s="1167"/>
      <c r="E40" s="1167"/>
      <c r="F40" s="1167"/>
      <c r="G40" s="1167"/>
      <c r="H40" s="1167"/>
      <c r="I40" s="1167"/>
      <c r="J40" s="375"/>
    </row>
    <row r="41" spans="1:16">
      <c r="A41" s="1167">
        <f>'Name of Bidder'!C13</f>
        <v>0</v>
      </c>
      <c r="B41" s="1167"/>
      <c r="C41" s="1167"/>
      <c r="D41" s="1167"/>
      <c r="E41" s="1167"/>
      <c r="F41" s="1167"/>
      <c r="G41" s="1167"/>
      <c r="H41" s="1167"/>
      <c r="I41" s="1167"/>
      <c r="J41" s="375"/>
    </row>
    <row r="42" spans="1:16" ht="18.75" customHeight="1">
      <c r="A42" s="1168" t="str">
        <f>" having its Registered Office at " &amp; 'Name of Bidder'!C14 &amp; " " &amp; 'Name of Bidder'!C15 &amp; " " &amp; 'Name of Bidder'!C16</f>
        <v xml:space="preserve"> having its Registered Office at   </v>
      </c>
      <c r="B42" s="1168"/>
      <c r="C42" s="1168"/>
      <c r="D42" s="1168"/>
      <c r="E42" s="1168"/>
      <c r="F42" s="1168"/>
      <c r="G42" s="1168"/>
      <c r="H42" s="1168"/>
      <c r="I42" s="1168"/>
      <c r="J42" s="375"/>
      <c r="K42" s="377">
        <v>1</v>
      </c>
      <c r="M42" s="376" t="s">
        <v>464</v>
      </c>
      <c r="P42" s="376" t="s">
        <v>462</v>
      </c>
    </row>
    <row r="43" spans="1:16" ht="23.25" customHeight="1">
      <c r="A43" s="1169" t="str">
        <f>IF('Name of Bidder'!C6 = "Joint Venture Bid", "and ", "  ")</f>
        <v xml:space="preserve">  </v>
      </c>
      <c r="B43" s="1169"/>
      <c r="C43" s="1169"/>
      <c r="D43" s="1169"/>
      <c r="E43" s="1169"/>
      <c r="F43" s="1169"/>
      <c r="G43" s="1169"/>
      <c r="H43" s="1169"/>
      <c r="I43" s="1169"/>
      <c r="J43" s="375"/>
      <c r="K43" s="377">
        <v>1</v>
      </c>
      <c r="M43" s="376" t="s">
        <v>463</v>
      </c>
    </row>
    <row r="44" spans="1:16" hidden="1">
      <c r="A44" s="1167" t="e">
        <f>IF(#REF! = "Individual Firm", " ", " and ")</f>
        <v>#REF!</v>
      </c>
      <c r="B44" s="1167"/>
      <c r="C44" s="1167"/>
      <c r="D44" s="1167"/>
      <c r="E44" s="1167"/>
      <c r="F44" s="1167"/>
      <c r="G44" s="1167"/>
      <c r="H44" s="1167"/>
      <c r="I44" s="1167"/>
      <c r="J44" s="375"/>
    </row>
    <row r="45" spans="1:16" hidden="1">
      <c r="A45" s="1167" t="e">
        <f xml:space="preserve"> IF(#REF!= "Individual Firm", "",#REF!)</f>
        <v>#REF!</v>
      </c>
      <c r="B45" s="1167"/>
      <c r="C45" s="1167"/>
      <c r="D45" s="1167"/>
      <c r="E45" s="1167"/>
      <c r="F45" s="1167"/>
      <c r="G45" s="1167"/>
      <c r="H45" s="1167"/>
      <c r="I45" s="1167"/>
      <c r="J45" s="375"/>
    </row>
    <row r="46" spans="1:16" ht="39.950000000000003" hidden="1" customHeight="1">
      <c r="A46" s="1169" t="e">
        <f>IF(#REF!= "Sole Bidder", "", "having its Registered Office at "&amp;IF(#REF!=1,#REF!&amp;" "&amp;#REF!&amp;" "&amp;#REF!,IF(#REF!=2,#REF!&amp;" &amp; "&amp;#REF!&amp;" "&amp;#REF!&amp;" and " &amp;#REF!&amp;" &amp; "&amp;#REF!&amp;" "&amp;#REF! &amp;IF(#REF!=2," respectively",""))))</f>
        <v>#REF!</v>
      </c>
      <c r="B46" s="1169"/>
      <c r="C46" s="1169"/>
      <c r="D46" s="1169"/>
      <c r="E46" s="1169"/>
      <c r="F46" s="1169"/>
      <c r="G46" s="1169"/>
      <c r="H46" s="1169"/>
      <c r="I46" s="1169"/>
      <c r="J46" s="375"/>
    </row>
    <row r="47" spans="1:16" ht="24.75" customHeight="1">
      <c r="A47" s="1169" t="str">
        <f>IF('Name of Bidder'!C6= "Joint Venture Bid", IF('Name of Bidder'!C8=1,'Name of Bidder'!C18,IF('Name of Bidder'!C8="2 or More",'Name of Bidder'!C18&amp;" &amp; "&amp;'Name of Bidder'!C23,"")),"")</f>
        <v/>
      </c>
      <c r="B47" s="1169"/>
      <c r="C47" s="1169"/>
      <c r="D47" s="1169"/>
      <c r="E47" s="1169"/>
      <c r="F47" s="1169"/>
      <c r="G47" s="1169"/>
      <c r="H47" s="1169"/>
      <c r="I47" s="1169"/>
      <c r="J47" s="375"/>
    </row>
    <row r="48" spans="1:16" ht="27" customHeight="1">
      <c r="A48" s="1169"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69"/>
      <c r="C48" s="1169"/>
      <c r="D48" s="1169"/>
      <c r="E48" s="1169"/>
      <c r="F48" s="1169"/>
      <c r="G48" s="1169"/>
      <c r="H48" s="1169"/>
      <c r="I48" s="1169"/>
      <c r="J48" s="375"/>
    </row>
    <row r="49" spans="1:23" ht="12.75" customHeight="1">
      <c r="A49" s="1169"/>
      <c r="B49" s="1169"/>
      <c r="C49" s="1169"/>
      <c r="D49" s="1169"/>
      <c r="E49" s="1169"/>
      <c r="F49" s="1169"/>
      <c r="G49" s="1169"/>
      <c r="H49" s="1169"/>
      <c r="I49" s="1169"/>
      <c r="J49" s="375"/>
    </row>
    <row r="50" spans="1:23">
      <c r="A50" s="1167" t="s">
        <v>205</v>
      </c>
      <c r="B50" s="1167"/>
      <c r="C50" s="1167"/>
      <c r="D50" s="1167"/>
      <c r="E50" s="1167"/>
      <c r="F50" s="1167"/>
      <c r="G50" s="1167"/>
      <c r="H50" s="1167"/>
      <c r="I50" s="1167"/>
      <c r="J50" s="375"/>
    </row>
    <row r="51" spans="1:23">
      <c r="A51" s="1168" t="s">
        <v>206</v>
      </c>
      <c r="B51" s="1168"/>
      <c r="C51" s="1168"/>
      <c r="D51" s="1168"/>
      <c r="E51" s="1168"/>
      <c r="F51" s="1168"/>
      <c r="G51" s="1168"/>
      <c r="H51" s="1168"/>
      <c r="I51" s="1168"/>
      <c r="J51" s="375"/>
    </row>
    <row r="52" spans="1:23">
      <c r="A52" s="1168" t="s">
        <v>207</v>
      </c>
      <c r="B52" s="1168"/>
      <c r="C52" s="1168"/>
      <c r="D52" s="1168"/>
      <c r="E52" s="1168"/>
      <c r="F52" s="1168"/>
      <c r="G52" s="1168"/>
      <c r="H52" s="1168"/>
      <c r="I52" s="1168"/>
      <c r="J52" s="375"/>
    </row>
    <row r="53" spans="1:23" ht="144" customHeight="1">
      <c r="A53" s="1174" t="str">
        <f>"POWERGRID intends to award, under laid-down organisational procedures, contract(s) for "&amp;Cover!B2&amp;", " &amp;Cover!B3</f>
        <v xml:space="preserve">POWERGRID intends to award, under laid-down organisational procedures, contract(s) for 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[Specification No.: CC/NT/W-GIS/DOM/A10/25/06459] </v>
      </c>
      <c r="B53" s="1174"/>
      <c r="C53" s="1174"/>
      <c r="D53" s="1174"/>
      <c r="E53" s="1174"/>
      <c r="F53" s="1174"/>
      <c r="G53" s="1174"/>
      <c r="H53" s="1174"/>
      <c r="I53" s="1174"/>
      <c r="J53" s="375"/>
      <c r="W53" s="495"/>
    </row>
    <row r="54" spans="1:23" ht="16.5" customHeight="1">
      <c r="A54" s="378"/>
      <c r="B54" s="375"/>
      <c r="C54" s="375"/>
      <c r="D54" s="375"/>
      <c r="E54" s="375"/>
      <c r="F54" s="378"/>
      <c r="G54" s="375"/>
      <c r="H54" s="375"/>
      <c r="I54" s="375"/>
      <c r="J54" s="375"/>
    </row>
    <row r="55" spans="1:23" ht="16.5" customHeight="1">
      <c r="A55" s="378"/>
      <c r="B55" s="375"/>
      <c r="C55" s="375"/>
      <c r="D55" s="375"/>
      <c r="E55" s="375"/>
      <c r="F55" s="378"/>
      <c r="G55" s="375"/>
      <c r="H55" s="375"/>
      <c r="I55" s="375"/>
      <c r="J55" s="375"/>
    </row>
    <row r="56" spans="1:23" ht="21" customHeight="1">
      <c r="A56" s="1174" t="s">
        <v>208</v>
      </c>
      <c r="B56" s="1174"/>
      <c r="C56" s="1174"/>
      <c r="D56" s="1174"/>
      <c r="E56" s="1172" t="s">
        <v>208</v>
      </c>
      <c r="F56" s="1172"/>
      <c r="G56" s="1172"/>
      <c r="H56" s="1172"/>
      <c r="I56" s="1172"/>
      <c r="J56" s="375"/>
    </row>
    <row r="57" spans="1:23" ht="33" customHeight="1">
      <c r="A57" s="1173" t="s">
        <v>209</v>
      </c>
      <c r="B57" s="1173"/>
      <c r="C57" s="1173"/>
      <c r="D57" s="1173"/>
      <c r="E57" s="1170" t="s">
        <v>299</v>
      </c>
      <c r="F57" s="1170"/>
      <c r="G57" s="1170"/>
      <c r="H57" s="1170"/>
      <c r="I57" s="1170"/>
      <c r="J57" s="375"/>
    </row>
    <row r="58" spans="1:23" ht="22.5" customHeight="1">
      <c r="A58" s="379" t="s">
        <v>197</v>
      </c>
      <c r="B58" s="375"/>
      <c r="C58" s="375"/>
      <c r="D58" s="375"/>
      <c r="E58" s="375"/>
      <c r="F58" s="375"/>
      <c r="G58" s="375"/>
      <c r="H58" s="375"/>
      <c r="I58" s="380" t="s">
        <v>255</v>
      </c>
      <c r="J58" s="375"/>
    </row>
    <row r="59" spans="1:23" ht="109.5" customHeight="1">
      <c r="A59" s="1171" t="str">
        <f>Cover!B2&amp;", "&amp;Cover!B3&amp;" values full compliance with all relevant laws of the land, rules,  regulations, economic use of resources, and of fairness /  transparency in its relations with its Bidders/ Contractors."</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[Specification No.: CC/NT/W-GIS/DOM/A10/25/06459]  values full compliance with all relevant laws of the land, rules,  regulations, economic use of resources, and of fairness /  transparency in its relations with its Bidders/ Contractors.</v>
      </c>
      <c r="B59" s="1171"/>
      <c r="C59" s="1171"/>
      <c r="D59" s="1171"/>
      <c r="E59" s="1171"/>
      <c r="F59" s="1171"/>
      <c r="G59" s="1171"/>
      <c r="H59" s="1171"/>
      <c r="I59" s="1171"/>
    </row>
    <row r="60" spans="1:23" ht="13.5" customHeight="1">
      <c r="A60" s="1178"/>
      <c r="B60" s="1178"/>
      <c r="C60" s="1178"/>
      <c r="D60" s="1178"/>
      <c r="E60" s="1178"/>
      <c r="F60" s="1178"/>
      <c r="G60" s="1178"/>
      <c r="H60" s="1178"/>
      <c r="I60" s="1178"/>
    </row>
    <row r="61" spans="1:23" ht="35.25" customHeight="1">
      <c r="A61" s="1171" t="s">
        <v>613</v>
      </c>
      <c r="B61" s="1171"/>
      <c r="C61" s="1171"/>
      <c r="D61" s="1171"/>
      <c r="E61" s="1171"/>
      <c r="F61" s="1171"/>
      <c r="G61" s="1171"/>
      <c r="H61" s="1171"/>
      <c r="I61" s="1171"/>
    </row>
    <row r="62" spans="1:23" ht="8.1" customHeight="1">
      <c r="A62" s="382"/>
    </row>
    <row r="63" spans="1:23">
      <c r="A63" s="1175" t="s">
        <v>12</v>
      </c>
      <c r="B63" s="1175"/>
      <c r="C63" s="1175"/>
      <c r="D63" s="1175"/>
      <c r="E63" s="1175"/>
      <c r="F63" s="1175"/>
      <c r="G63" s="1175"/>
      <c r="H63" s="1175"/>
      <c r="I63" s="1175"/>
    </row>
    <row r="64" spans="1:23" ht="8.1" customHeight="1">
      <c r="A64" s="382"/>
    </row>
    <row r="65" spans="1:10">
      <c r="A65" s="1176" t="s">
        <v>300</v>
      </c>
      <c r="B65" s="1176"/>
      <c r="C65" s="1176"/>
      <c r="D65" s="1176"/>
      <c r="E65" s="1176"/>
      <c r="F65" s="1176"/>
      <c r="G65" s="1176"/>
      <c r="H65" s="1176"/>
      <c r="I65" s="1176"/>
    </row>
    <row r="66" spans="1:10" ht="8.1" customHeight="1">
      <c r="A66" s="383"/>
    </row>
    <row r="67" spans="1:10" ht="37.5" customHeight="1">
      <c r="A67" s="384" t="s">
        <v>301</v>
      </c>
      <c r="B67" s="1174" t="s">
        <v>198</v>
      </c>
      <c r="C67" s="1174"/>
      <c r="D67" s="1174"/>
      <c r="E67" s="1174"/>
      <c r="F67" s="1174"/>
      <c r="G67" s="1174"/>
      <c r="H67" s="1174"/>
      <c r="I67" s="1174"/>
    </row>
    <row r="68" spans="1:10" ht="8.1" customHeight="1">
      <c r="A68" s="382"/>
    </row>
    <row r="69" spans="1:10" ht="79.5" customHeight="1">
      <c r="B69" s="384" t="s">
        <v>199</v>
      </c>
      <c r="C69" s="1174" t="s">
        <v>302</v>
      </c>
      <c r="D69" s="1174"/>
      <c r="E69" s="1174"/>
      <c r="F69" s="1174"/>
      <c r="G69" s="1174"/>
      <c r="H69" s="1174"/>
      <c r="I69" s="1174"/>
    </row>
    <row r="70" spans="1:10" ht="8.1" customHeight="1">
      <c r="B70" s="384"/>
      <c r="C70" s="378"/>
      <c r="D70" s="378"/>
      <c r="E70" s="378"/>
      <c r="F70" s="378"/>
      <c r="G70" s="378"/>
      <c r="H70" s="378"/>
      <c r="I70" s="378"/>
    </row>
    <row r="71" spans="1:10" ht="115.5" customHeight="1">
      <c r="B71" s="384" t="s">
        <v>303</v>
      </c>
      <c r="C71" s="1174" t="s">
        <v>767</v>
      </c>
      <c r="D71" s="1174"/>
      <c r="E71" s="1174"/>
      <c r="F71" s="1174"/>
      <c r="G71" s="1174"/>
      <c r="H71" s="1174"/>
      <c r="I71" s="1174"/>
    </row>
    <row r="72" spans="1:10" ht="8.1" customHeight="1">
      <c r="B72" s="384"/>
      <c r="C72" s="378"/>
      <c r="D72" s="378"/>
      <c r="E72" s="378"/>
      <c r="F72" s="378"/>
      <c r="G72" s="378"/>
      <c r="H72" s="378"/>
      <c r="I72" s="378"/>
    </row>
    <row r="73" spans="1:10" ht="67.5" customHeight="1">
      <c r="B73" s="384" t="s">
        <v>304</v>
      </c>
      <c r="C73" s="1174" t="s">
        <v>768</v>
      </c>
      <c r="D73" s="1174"/>
      <c r="E73" s="1174"/>
      <c r="F73" s="1174"/>
      <c r="G73" s="1174"/>
      <c r="H73" s="1174"/>
      <c r="I73" s="1174"/>
    </row>
    <row r="74" spans="1:10">
      <c r="A74" s="382"/>
    </row>
    <row r="75" spans="1:10" ht="87" customHeight="1">
      <c r="A75" s="384" t="s">
        <v>2</v>
      </c>
      <c r="B75" s="1174" t="s">
        <v>769</v>
      </c>
      <c r="C75" s="1174"/>
      <c r="D75" s="1174"/>
      <c r="E75" s="1174"/>
      <c r="F75" s="1174"/>
      <c r="G75" s="1174"/>
      <c r="H75" s="1174"/>
      <c r="I75" s="1174"/>
    </row>
    <row r="76" spans="1:10" ht="8.1" customHeight="1">
      <c r="A76" s="383"/>
    </row>
    <row r="77" spans="1:10">
      <c r="A77" s="1176" t="s">
        <v>3</v>
      </c>
      <c r="B77" s="1176"/>
      <c r="C77" s="1176"/>
      <c r="D77" s="1176"/>
      <c r="E77" s="1176"/>
      <c r="F77" s="1176"/>
      <c r="G77" s="1176"/>
      <c r="H77" s="1176"/>
      <c r="I77" s="1176"/>
    </row>
    <row r="78" spans="1:10">
      <c r="A78" s="383"/>
    </row>
    <row r="79" spans="1:10" ht="48" customHeight="1">
      <c r="A79" s="384" t="s">
        <v>301</v>
      </c>
      <c r="B79" s="1174" t="s">
        <v>770</v>
      </c>
      <c r="C79" s="1174"/>
      <c r="D79" s="1174"/>
      <c r="E79" s="1174"/>
      <c r="F79" s="1174"/>
      <c r="G79" s="1174"/>
      <c r="H79" s="1174"/>
      <c r="I79" s="1174"/>
    </row>
    <row r="80" spans="1:10" ht="21.75" customHeight="1">
      <c r="A80" s="378"/>
      <c r="B80" s="375"/>
      <c r="C80" s="375"/>
      <c r="D80" s="375"/>
      <c r="E80" s="375"/>
      <c r="F80" s="378"/>
      <c r="G80" s="375"/>
      <c r="H80" s="375"/>
      <c r="I80" s="375"/>
      <c r="J80" s="375"/>
    </row>
    <row r="81" spans="1:10" ht="21" customHeight="1">
      <c r="A81" s="1174" t="s">
        <v>208</v>
      </c>
      <c r="B81" s="1174"/>
      <c r="C81" s="1174"/>
      <c r="D81" s="1174"/>
      <c r="E81" s="1172" t="s">
        <v>208</v>
      </c>
      <c r="F81" s="1172"/>
      <c r="G81" s="1172"/>
      <c r="H81" s="1172"/>
      <c r="I81" s="1172"/>
      <c r="J81" s="375"/>
    </row>
    <row r="82" spans="1:10" ht="33" customHeight="1">
      <c r="A82" s="1173" t="s">
        <v>209</v>
      </c>
      <c r="B82" s="1173"/>
      <c r="C82" s="1173"/>
      <c r="D82" s="1173"/>
      <c r="E82" s="1170" t="s">
        <v>299</v>
      </c>
      <c r="F82" s="1170"/>
      <c r="G82" s="1170"/>
      <c r="H82" s="1170"/>
      <c r="I82" s="1170"/>
      <c r="J82" s="375"/>
    </row>
    <row r="83" spans="1:10" ht="20.25" customHeight="1">
      <c r="A83" s="379" t="s">
        <v>197</v>
      </c>
      <c r="B83" s="375"/>
      <c r="C83" s="375"/>
      <c r="D83" s="375"/>
      <c r="E83" s="375"/>
      <c r="F83" s="375"/>
      <c r="G83" s="375"/>
      <c r="H83" s="375"/>
      <c r="I83" s="380" t="s">
        <v>254</v>
      </c>
      <c r="J83" s="375"/>
    </row>
    <row r="84" spans="1:10" ht="36" customHeight="1">
      <c r="A84" s="1177" t="s">
        <v>252</v>
      </c>
      <c r="B84" s="1177"/>
      <c r="C84" s="1177"/>
      <c r="D84" s="1177"/>
      <c r="E84" s="1177"/>
      <c r="F84" s="1177"/>
      <c r="G84" s="1177"/>
      <c r="H84" s="1177"/>
      <c r="I84" s="1177"/>
      <c r="J84" s="375"/>
    </row>
    <row r="85" spans="1:10" ht="125.25" customHeight="1">
      <c r="B85" s="384" t="s">
        <v>4</v>
      </c>
      <c r="C85" s="1174" t="s">
        <v>771</v>
      </c>
      <c r="D85" s="1174"/>
      <c r="E85" s="1174"/>
      <c r="F85" s="1174"/>
      <c r="G85" s="1174"/>
      <c r="H85" s="1174"/>
      <c r="I85" s="1174"/>
    </row>
    <row r="86" spans="1:10" ht="9.9499999999999993" customHeight="1">
      <c r="B86" s="385"/>
      <c r="C86" s="382"/>
      <c r="D86" s="382"/>
      <c r="E86" s="382"/>
      <c r="F86" s="382"/>
      <c r="G86" s="382"/>
      <c r="H86" s="382"/>
      <c r="I86" s="382"/>
    </row>
    <row r="87" spans="1:10" ht="112.5" customHeight="1">
      <c r="B87" s="384" t="s">
        <v>303</v>
      </c>
      <c r="C87" s="1174" t="s">
        <v>772</v>
      </c>
      <c r="D87" s="1174"/>
      <c r="E87" s="1174"/>
      <c r="F87" s="1174"/>
      <c r="G87" s="1174"/>
      <c r="H87" s="1174"/>
      <c r="I87" s="1174"/>
    </row>
    <row r="88" spans="1:10" ht="9.9499999999999993" customHeight="1">
      <c r="B88" s="384"/>
      <c r="C88" s="386"/>
      <c r="D88" s="386"/>
      <c r="E88" s="386"/>
      <c r="F88" s="386"/>
      <c r="G88" s="386"/>
      <c r="H88" s="386"/>
      <c r="I88" s="386"/>
    </row>
    <row r="89" spans="1:10" ht="57.75" customHeight="1">
      <c r="B89" s="384" t="s">
        <v>304</v>
      </c>
      <c r="C89" s="1174" t="s">
        <v>773</v>
      </c>
      <c r="D89" s="1174"/>
      <c r="E89" s="1174"/>
      <c r="F89" s="1174"/>
      <c r="G89" s="1174"/>
      <c r="H89" s="1174"/>
      <c r="I89" s="1174"/>
    </row>
    <row r="90" spans="1:10" ht="9.9499999999999993" customHeight="1">
      <c r="B90" s="384"/>
      <c r="C90" s="386"/>
      <c r="D90" s="386"/>
      <c r="E90" s="386"/>
      <c r="F90" s="386"/>
      <c r="G90" s="386"/>
      <c r="H90" s="386"/>
      <c r="I90" s="386"/>
    </row>
    <row r="91" spans="1:10" ht="94.5" customHeight="1">
      <c r="B91" s="384" t="s">
        <v>307</v>
      </c>
      <c r="C91" s="1174" t="s">
        <v>308</v>
      </c>
      <c r="D91" s="1174"/>
      <c r="E91" s="1174"/>
      <c r="F91" s="1174"/>
      <c r="G91" s="1174"/>
      <c r="H91" s="1174"/>
      <c r="I91" s="1174"/>
    </row>
    <row r="92" spans="1:10" ht="9.9499999999999993" customHeight="1">
      <c r="B92" s="384"/>
      <c r="C92" s="386"/>
      <c r="D92" s="386"/>
      <c r="E92" s="386"/>
      <c r="F92" s="386"/>
      <c r="G92" s="386"/>
      <c r="H92" s="386"/>
      <c r="I92" s="386"/>
    </row>
    <row r="93" spans="1:10" ht="81.75" customHeight="1">
      <c r="B93" s="384" t="s">
        <v>309</v>
      </c>
      <c r="C93" s="1174" t="s">
        <v>774</v>
      </c>
      <c r="D93" s="1174"/>
      <c r="E93" s="1174"/>
      <c r="F93" s="1174"/>
      <c r="G93" s="1174"/>
      <c r="H93" s="1174"/>
      <c r="I93" s="1174"/>
    </row>
    <row r="94" spans="1:10" ht="9.9499999999999993" customHeight="1">
      <c r="B94" s="384"/>
      <c r="C94" s="386"/>
      <c r="D94" s="386"/>
      <c r="E94" s="386"/>
      <c r="F94" s="386"/>
      <c r="G94" s="386"/>
      <c r="H94" s="386"/>
      <c r="I94" s="386"/>
    </row>
    <row r="95" spans="1:10" ht="72" customHeight="1">
      <c r="B95" s="384" t="s">
        <v>310</v>
      </c>
      <c r="C95" s="1174" t="s">
        <v>775</v>
      </c>
      <c r="D95" s="1174"/>
      <c r="E95" s="1174"/>
      <c r="F95" s="1174"/>
      <c r="G95" s="1174"/>
      <c r="H95" s="1174"/>
      <c r="I95" s="1174"/>
    </row>
    <row r="96" spans="1:10" ht="35.25" customHeight="1">
      <c r="B96" s="384" t="s">
        <v>776</v>
      </c>
      <c r="C96" s="1185" t="s">
        <v>777</v>
      </c>
      <c r="D96" s="1185"/>
      <c r="E96" s="1185"/>
      <c r="F96" s="1185"/>
      <c r="G96" s="1185"/>
      <c r="H96" s="1185"/>
      <c r="I96" s="1185"/>
    </row>
    <row r="97" spans="1:10" ht="8.1" customHeight="1">
      <c r="B97" s="386"/>
      <c r="C97" s="386"/>
      <c r="D97" s="386"/>
      <c r="E97" s="386"/>
      <c r="F97" s="386"/>
      <c r="G97" s="386"/>
      <c r="H97" s="386"/>
      <c r="I97" s="386"/>
    </row>
    <row r="98" spans="1:10" ht="42" customHeight="1">
      <c r="A98" s="384" t="s">
        <v>2</v>
      </c>
      <c r="B98" s="1174" t="s">
        <v>0</v>
      </c>
      <c r="C98" s="1174"/>
      <c r="D98" s="1174"/>
      <c r="E98" s="1174"/>
      <c r="F98" s="1174"/>
      <c r="G98" s="1174"/>
      <c r="H98" s="1174"/>
      <c r="I98" s="1174"/>
    </row>
    <row r="99" spans="1:10" ht="42" customHeight="1">
      <c r="A99" s="378"/>
      <c r="B99" s="375"/>
      <c r="C99" s="375"/>
      <c r="D99" s="375"/>
      <c r="E99" s="375"/>
      <c r="F99" s="378"/>
      <c r="G99" s="375"/>
      <c r="H99" s="375"/>
      <c r="I99" s="375"/>
      <c r="J99" s="375"/>
    </row>
    <row r="100" spans="1:10" ht="21" customHeight="1">
      <c r="A100" s="1174" t="s">
        <v>208</v>
      </c>
      <c r="B100" s="1174"/>
      <c r="C100" s="1174"/>
      <c r="D100" s="1174"/>
      <c r="E100" s="1172" t="s">
        <v>208</v>
      </c>
      <c r="F100" s="1172"/>
      <c r="G100" s="1172"/>
      <c r="H100" s="1172"/>
      <c r="I100" s="1172"/>
      <c r="J100" s="375"/>
    </row>
    <row r="101" spans="1:10" ht="33" customHeight="1">
      <c r="A101" s="1173" t="s">
        <v>209</v>
      </c>
      <c r="B101" s="1173"/>
      <c r="C101" s="1173"/>
      <c r="D101" s="1173"/>
      <c r="E101" s="1170" t="s">
        <v>299</v>
      </c>
      <c r="F101" s="1170"/>
      <c r="G101" s="1170"/>
      <c r="H101" s="1170"/>
      <c r="I101" s="1170"/>
      <c r="J101" s="375"/>
    </row>
    <row r="102" spans="1:10" ht="20.25" customHeight="1">
      <c r="A102" s="379" t="s">
        <v>197</v>
      </c>
      <c r="B102" s="375"/>
      <c r="C102" s="375"/>
      <c r="D102" s="375"/>
      <c r="E102" s="375"/>
      <c r="F102" s="375"/>
      <c r="G102" s="375"/>
      <c r="H102" s="375"/>
      <c r="I102" s="380" t="s">
        <v>253</v>
      </c>
      <c r="J102" s="375"/>
    </row>
    <row r="103" spans="1:10" ht="27.75" customHeight="1">
      <c r="A103" s="1176" t="s">
        <v>1</v>
      </c>
      <c r="B103" s="1176"/>
      <c r="C103" s="1176"/>
      <c r="D103" s="1176"/>
      <c r="E103" s="1176"/>
      <c r="F103" s="1176"/>
      <c r="G103" s="1176"/>
      <c r="H103" s="1176"/>
      <c r="I103" s="1176"/>
    </row>
    <row r="104" spans="1:10" ht="21.75" customHeight="1">
      <c r="A104" s="382"/>
      <c r="B104" s="1174"/>
      <c r="C104" s="1174"/>
      <c r="D104" s="1174"/>
      <c r="E104" s="1174"/>
      <c r="F104" s="1174"/>
      <c r="G104" s="1174"/>
      <c r="H104" s="1174"/>
      <c r="I104" s="1174"/>
    </row>
    <row r="105" spans="1:10" ht="85.5" customHeight="1">
      <c r="A105" s="384" t="s">
        <v>301</v>
      </c>
      <c r="B105" s="1174" t="s">
        <v>778</v>
      </c>
      <c r="C105" s="1174"/>
      <c r="D105" s="1174"/>
      <c r="E105" s="1174"/>
      <c r="F105" s="1174"/>
      <c r="G105" s="1174"/>
      <c r="H105" s="1174"/>
      <c r="I105" s="1174"/>
    </row>
    <row r="106" spans="1:10">
      <c r="A106" s="379"/>
      <c r="B106" s="375"/>
      <c r="C106" s="375"/>
      <c r="D106" s="375"/>
      <c r="E106" s="375"/>
      <c r="F106" s="375"/>
      <c r="G106" s="375"/>
      <c r="H106" s="375"/>
      <c r="I106" s="380"/>
      <c r="J106" s="375"/>
    </row>
    <row r="107" spans="1:10" ht="165.75" customHeight="1">
      <c r="A107" s="384" t="s">
        <v>2</v>
      </c>
      <c r="B107" s="1174" t="s">
        <v>779</v>
      </c>
      <c r="C107" s="1174"/>
      <c r="D107" s="1174"/>
      <c r="E107" s="1174"/>
      <c r="F107" s="1174"/>
      <c r="G107" s="1174"/>
      <c r="H107" s="1174"/>
      <c r="I107" s="1174"/>
    </row>
    <row r="108" spans="1:10" ht="18" customHeight="1">
      <c r="A108" s="384"/>
      <c r="B108" s="382"/>
      <c r="C108" s="382"/>
      <c r="D108" s="382"/>
      <c r="E108" s="382"/>
      <c r="F108" s="382"/>
      <c r="G108" s="382"/>
      <c r="H108" s="382"/>
      <c r="I108" s="382"/>
    </row>
    <row r="109" spans="1:10" ht="62.25" customHeight="1">
      <c r="A109" s="384" t="s">
        <v>71</v>
      </c>
      <c r="B109" s="1174" t="s">
        <v>780</v>
      </c>
      <c r="C109" s="1174"/>
      <c r="D109" s="1174"/>
      <c r="E109" s="1174"/>
      <c r="F109" s="1174"/>
      <c r="G109" s="1174"/>
      <c r="H109" s="1174"/>
      <c r="I109" s="1174"/>
    </row>
    <row r="110" spans="1:10" ht="15" customHeight="1">
      <c r="A110" s="382"/>
    </row>
    <row r="111" spans="1:10" ht="29.25" customHeight="1">
      <c r="A111" s="1176" t="s">
        <v>614</v>
      </c>
      <c r="B111" s="1176"/>
      <c r="C111" s="1176"/>
      <c r="D111" s="1176"/>
      <c r="E111" s="1176"/>
      <c r="F111" s="1176"/>
      <c r="G111" s="1176"/>
      <c r="H111" s="1176"/>
      <c r="I111" s="1176"/>
    </row>
    <row r="112" spans="1:10" ht="29.25" customHeight="1">
      <c r="A112" s="383"/>
    </row>
    <row r="113" spans="1:10" ht="54.75" customHeight="1">
      <c r="A113" s="384" t="s">
        <v>301</v>
      </c>
      <c r="B113" s="1171" t="s">
        <v>781</v>
      </c>
      <c r="C113" s="1171"/>
      <c r="D113" s="1171"/>
      <c r="E113" s="1171"/>
      <c r="F113" s="1171"/>
      <c r="G113" s="1171"/>
      <c r="H113" s="1171"/>
      <c r="I113" s="1171"/>
    </row>
    <row r="114" spans="1:10" ht="15" customHeight="1">
      <c r="A114" s="384"/>
    </row>
    <row r="115" spans="1:10" ht="79.5" customHeight="1">
      <c r="A115" s="384" t="s">
        <v>2</v>
      </c>
      <c r="B115" s="1171" t="s">
        <v>782</v>
      </c>
      <c r="C115" s="1171"/>
      <c r="D115" s="1171"/>
      <c r="E115" s="1171"/>
      <c r="F115" s="1171"/>
      <c r="G115" s="1171"/>
      <c r="H115" s="1171"/>
      <c r="I115" s="1171"/>
    </row>
    <row r="116" spans="1:10" ht="15" customHeight="1">
      <c r="A116" s="382"/>
    </row>
    <row r="117" spans="1:10" ht="25.5" customHeight="1">
      <c r="A117" s="1176" t="s">
        <v>615</v>
      </c>
      <c r="B117" s="1176"/>
      <c r="C117" s="1176"/>
      <c r="D117" s="1176"/>
      <c r="E117" s="1176"/>
      <c r="F117" s="1176"/>
      <c r="G117" s="1176"/>
      <c r="H117" s="1176"/>
      <c r="I117" s="1176"/>
    </row>
    <row r="118" spans="1:10" ht="22.5" customHeight="1">
      <c r="A118" s="383"/>
    </row>
    <row r="119" spans="1:10" ht="61.5" customHeight="1">
      <c r="A119" s="384" t="s">
        <v>301</v>
      </c>
      <c r="B119" s="1171" t="s">
        <v>783</v>
      </c>
      <c r="C119" s="1171"/>
      <c r="D119" s="1171"/>
      <c r="E119" s="1171"/>
      <c r="F119" s="1171"/>
      <c r="G119" s="1171"/>
      <c r="H119" s="1171"/>
      <c r="I119" s="1171"/>
    </row>
    <row r="120" spans="1:10" ht="41.25" customHeight="1">
      <c r="A120" s="384"/>
      <c r="B120" s="381"/>
      <c r="C120" s="381"/>
      <c r="D120" s="381"/>
      <c r="E120" s="381"/>
      <c r="F120" s="381"/>
      <c r="G120" s="381"/>
      <c r="H120" s="381"/>
      <c r="I120" s="381"/>
    </row>
    <row r="121" spans="1:10" ht="41.25" customHeight="1">
      <c r="J121" s="375"/>
    </row>
    <row r="122" spans="1:10" ht="21" customHeight="1">
      <c r="A122" s="1174" t="s">
        <v>208</v>
      </c>
      <c r="B122" s="1174"/>
      <c r="C122" s="1174"/>
      <c r="D122" s="1174"/>
      <c r="E122" s="1172" t="s">
        <v>208</v>
      </c>
      <c r="F122" s="1172"/>
      <c r="G122" s="1172"/>
      <c r="H122" s="1172"/>
      <c r="I122" s="1172"/>
      <c r="J122" s="375"/>
    </row>
    <row r="123" spans="1:10" ht="33" customHeight="1">
      <c r="A123" s="1173" t="s">
        <v>209</v>
      </c>
      <c r="B123" s="1173"/>
      <c r="C123" s="1173"/>
      <c r="D123" s="1173"/>
      <c r="E123" s="1170" t="s">
        <v>299</v>
      </c>
      <c r="F123" s="1170"/>
      <c r="G123" s="1170"/>
      <c r="H123" s="1170"/>
      <c r="I123" s="1170"/>
      <c r="J123" s="375"/>
    </row>
    <row r="124" spans="1:10" ht="19.5" customHeight="1">
      <c r="A124" s="379" t="s">
        <v>197</v>
      </c>
      <c r="B124" s="375"/>
      <c r="C124" s="375"/>
      <c r="D124" s="375"/>
      <c r="E124" s="375"/>
      <c r="F124" s="375"/>
      <c r="G124" s="375"/>
      <c r="H124" s="375"/>
      <c r="I124" s="380" t="s">
        <v>256</v>
      </c>
    </row>
    <row r="125" spans="1:10" ht="60.75" customHeight="1">
      <c r="A125" s="384" t="s">
        <v>2</v>
      </c>
      <c r="B125" s="1171" t="s">
        <v>784</v>
      </c>
      <c r="C125" s="1171"/>
      <c r="D125" s="1171"/>
      <c r="E125" s="1171"/>
      <c r="F125" s="1171"/>
      <c r="G125" s="1171"/>
      <c r="H125" s="1171"/>
      <c r="I125" s="1171"/>
    </row>
    <row r="126" spans="1:10" ht="15.95" customHeight="1">
      <c r="A126" s="382"/>
    </row>
    <row r="127" spans="1:10" ht="26.25" customHeight="1">
      <c r="A127" s="1176" t="s">
        <v>616</v>
      </c>
      <c r="B127" s="1176"/>
      <c r="C127" s="1176"/>
      <c r="D127" s="1176"/>
      <c r="E127" s="1176"/>
      <c r="F127" s="1176"/>
      <c r="G127" s="1176"/>
      <c r="H127" s="1176"/>
      <c r="I127" s="1176"/>
    </row>
    <row r="128" spans="1:10" ht="24.75" customHeight="1">
      <c r="A128" s="382"/>
    </row>
    <row r="129" spans="1:10" ht="39.75" customHeight="1">
      <c r="A129" s="384" t="s">
        <v>301</v>
      </c>
      <c r="B129" s="1171" t="s">
        <v>72</v>
      </c>
      <c r="C129" s="1171"/>
      <c r="D129" s="1171"/>
      <c r="E129" s="1171"/>
      <c r="F129" s="1171"/>
      <c r="G129" s="1171"/>
      <c r="H129" s="1171"/>
      <c r="I129" s="1171"/>
    </row>
    <row r="130" spans="1:10" ht="25.5" customHeight="1">
      <c r="J130" s="375"/>
    </row>
    <row r="131" spans="1:10" ht="43.5" customHeight="1">
      <c r="A131" s="384" t="s">
        <v>2</v>
      </c>
      <c r="B131" s="1171" t="s">
        <v>73</v>
      </c>
      <c r="C131" s="1171"/>
      <c r="D131" s="1171"/>
      <c r="E131" s="1171"/>
      <c r="F131" s="1171"/>
      <c r="G131" s="1171"/>
      <c r="H131" s="1171"/>
      <c r="I131" s="1171"/>
    </row>
    <row r="132" spans="1:10" ht="21.75" customHeight="1">
      <c r="A132" s="383"/>
    </row>
    <row r="133" spans="1:10" ht="25.5" customHeight="1">
      <c r="A133" s="1176" t="s">
        <v>617</v>
      </c>
      <c r="B133" s="1176"/>
      <c r="C133" s="1176"/>
      <c r="D133" s="1176"/>
      <c r="E133" s="1176"/>
      <c r="F133" s="1176"/>
      <c r="G133" s="1176"/>
      <c r="H133" s="1176"/>
      <c r="I133" s="1176"/>
    </row>
    <row r="134" spans="1:10" ht="23.25" customHeight="1">
      <c r="A134" s="382"/>
    </row>
    <row r="135" spans="1:10" ht="88.5" customHeight="1">
      <c r="A135" s="1171" t="s">
        <v>618</v>
      </c>
      <c r="B135" s="1171"/>
      <c r="C135" s="1171"/>
      <c r="D135" s="1171"/>
      <c r="E135" s="1171"/>
      <c r="F135" s="1171"/>
      <c r="G135" s="1171"/>
      <c r="H135" s="1171"/>
      <c r="I135" s="1171"/>
    </row>
    <row r="136" spans="1:10" ht="26.25" customHeight="1"/>
    <row r="137" spans="1:10" ht="21.75" customHeight="1">
      <c r="A137" s="1176" t="s">
        <v>74</v>
      </c>
      <c r="B137" s="1176"/>
      <c r="C137" s="1176"/>
      <c r="D137" s="1176"/>
      <c r="E137" s="1176"/>
      <c r="F137" s="1176"/>
      <c r="G137" s="1176"/>
      <c r="H137" s="1176"/>
      <c r="I137" s="1176"/>
    </row>
    <row r="138" spans="1:10" ht="25.5" customHeight="1">
      <c r="A138" s="383"/>
    </row>
    <row r="139" spans="1:10" ht="69" customHeight="1">
      <c r="A139" s="384" t="s">
        <v>301</v>
      </c>
      <c r="B139" s="1171" t="s">
        <v>785</v>
      </c>
      <c r="C139" s="1171"/>
      <c r="D139" s="1171"/>
      <c r="E139" s="1171"/>
      <c r="F139" s="1171"/>
      <c r="G139" s="1171"/>
      <c r="H139" s="1171"/>
      <c r="I139" s="1171"/>
    </row>
    <row r="140" spans="1:10" ht="21" customHeight="1">
      <c r="A140" s="384"/>
      <c r="B140" s="1171"/>
      <c r="C140" s="1171"/>
      <c r="D140" s="1171"/>
      <c r="E140" s="1171"/>
      <c r="F140" s="1171"/>
      <c r="G140" s="1171"/>
      <c r="H140" s="1171"/>
      <c r="I140" s="1171"/>
    </row>
    <row r="141" spans="1:10" ht="126.75" customHeight="1">
      <c r="A141" s="384" t="s">
        <v>2</v>
      </c>
      <c r="B141" s="1171" t="s">
        <v>786</v>
      </c>
      <c r="C141" s="1171"/>
      <c r="D141" s="1171"/>
      <c r="E141" s="1171"/>
      <c r="F141" s="1171"/>
      <c r="G141" s="1171"/>
      <c r="H141" s="1171"/>
      <c r="I141" s="1171"/>
    </row>
    <row r="142" spans="1:10" ht="38.25" customHeight="1">
      <c r="A142" s="384"/>
      <c r="B142" s="381"/>
      <c r="C142" s="381"/>
      <c r="D142" s="381"/>
      <c r="E142" s="381"/>
      <c r="F142" s="381"/>
      <c r="G142" s="381"/>
      <c r="H142" s="381"/>
      <c r="I142" s="381"/>
    </row>
    <row r="143" spans="1:10" ht="38.25" customHeight="1">
      <c r="A143" s="384"/>
      <c r="B143" s="381"/>
      <c r="C143" s="381"/>
      <c r="D143" s="381"/>
      <c r="E143" s="381"/>
      <c r="F143" s="381"/>
      <c r="G143" s="381"/>
      <c r="H143" s="381"/>
      <c r="I143" s="381"/>
    </row>
    <row r="144" spans="1:10" ht="21" customHeight="1">
      <c r="A144" s="1174" t="s">
        <v>208</v>
      </c>
      <c r="B144" s="1174"/>
      <c r="C144" s="1174"/>
      <c r="D144" s="1174"/>
      <c r="E144" s="1172" t="s">
        <v>208</v>
      </c>
      <c r="F144" s="1172"/>
      <c r="G144" s="1172"/>
      <c r="H144" s="1172"/>
      <c r="I144" s="1172"/>
      <c r="J144" s="375"/>
    </row>
    <row r="145" spans="1:10" ht="37.5" customHeight="1">
      <c r="A145" s="1173" t="s">
        <v>209</v>
      </c>
      <c r="B145" s="1173"/>
      <c r="C145" s="1173"/>
      <c r="D145" s="1173"/>
      <c r="E145" s="1170" t="s">
        <v>299</v>
      </c>
      <c r="F145" s="1170"/>
      <c r="G145" s="1170"/>
      <c r="H145" s="1170"/>
      <c r="I145" s="1170"/>
      <c r="J145" s="375"/>
    </row>
    <row r="146" spans="1:10" ht="20.25" customHeight="1">
      <c r="A146" s="379" t="s">
        <v>197</v>
      </c>
      <c r="B146" s="375"/>
      <c r="C146" s="375"/>
      <c r="D146" s="375"/>
      <c r="E146" s="375"/>
      <c r="F146" s="375"/>
      <c r="G146" s="375"/>
      <c r="H146" s="375"/>
      <c r="I146" s="380" t="s">
        <v>257</v>
      </c>
      <c r="J146" s="375"/>
    </row>
    <row r="147" spans="1:10" ht="58.5" customHeight="1">
      <c r="A147" s="384" t="s">
        <v>71</v>
      </c>
      <c r="B147" s="1171" t="s">
        <v>787</v>
      </c>
      <c r="C147" s="1171"/>
      <c r="D147" s="1171"/>
      <c r="E147" s="1171"/>
      <c r="F147" s="1171"/>
      <c r="G147" s="1171"/>
      <c r="H147" s="1171"/>
      <c r="I147" s="1171"/>
    </row>
    <row r="148" spans="1:10" ht="31.5" customHeight="1">
      <c r="A148" s="384"/>
      <c r="B148" s="1171"/>
      <c r="C148" s="1171"/>
      <c r="D148" s="1171"/>
      <c r="E148" s="1171"/>
      <c r="F148" s="1171"/>
      <c r="G148" s="1171"/>
      <c r="H148" s="1171"/>
      <c r="I148" s="1171"/>
    </row>
    <row r="149" spans="1:10" ht="132" customHeight="1">
      <c r="A149" s="384" t="s">
        <v>75</v>
      </c>
      <c r="B149" s="1171" t="s">
        <v>788</v>
      </c>
      <c r="C149" s="1171"/>
      <c r="D149" s="1171"/>
      <c r="E149" s="1171"/>
      <c r="F149" s="1171"/>
      <c r="G149" s="1171"/>
      <c r="H149" s="1171"/>
      <c r="I149" s="1171"/>
    </row>
    <row r="150" spans="1:10" ht="22.5" customHeight="1">
      <c r="A150" s="382"/>
      <c r="B150" s="1171"/>
      <c r="C150" s="1171"/>
      <c r="D150" s="1171"/>
      <c r="E150" s="1171"/>
      <c r="F150" s="1171"/>
      <c r="G150" s="1171"/>
      <c r="H150" s="1171"/>
      <c r="I150" s="1171"/>
    </row>
    <row r="151" spans="1:10" ht="112.5" customHeight="1">
      <c r="A151" s="384" t="s">
        <v>419</v>
      </c>
      <c r="B151" s="1171" t="s">
        <v>789</v>
      </c>
      <c r="C151" s="1171"/>
      <c r="D151" s="1171"/>
      <c r="E151" s="1171"/>
      <c r="F151" s="1171"/>
      <c r="G151" s="1171"/>
      <c r="H151" s="1171"/>
      <c r="I151" s="1171"/>
    </row>
    <row r="152" spans="1:10" ht="21.75" customHeight="1">
      <c r="A152" s="379"/>
      <c r="B152" s="375"/>
      <c r="C152" s="375"/>
      <c r="D152" s="375"/>
      <c r="E152" s="375"/>
      <c r="F152" s="375"/>
      <c r="G152" s="375"/>
      <c r="H152" s="375"/>
      <c r="I152" s="380"/>
      <c r="J152" s="375"/>
    </row>
    <row r="153" spans="1:10" ht="15.95" customHeight="1">
      <c r="A153" s="375"/>
      <c r="B153" s="375"/>
      <c r="C153" s="375"/>
      <c r="D153" s="375"/>
      <c r="E153" s="375"/>
      <c r="F153" s="375"/>
      <c r="G153" s="375"/>
      <c r="H153" s="375"/>
      <c r="I153" s="387"/>
      <c r="J153" s="375"/>
    </row>
    <row r="154" spans="1:10" ht="147.75" customHeight="1">
      <c r="A154" s="384" t="s">
        <v>420</v>
      </c>
      <c r="B154" s="1171" t="s">
        <v>790</v>
      </c>
      <c r="C154" s="1171"/>
      <c r="D154" s="1171"/>
      <c r="E154" s="1171"/>
      <c r="F154" s="1171"/>
      <c r="G154" s="1171"/>
      <c r="H154" s="1171"/>
      <c r="I154" s="1171"/>
    </row>
    <row r="155" spans="1:10" ht="15.95" customHeight="1">
      <c r="A155" s="384"/>
      <c r="B155" s="1171"/>
      <c r="C155" s="1171"/>
      <c r="D155" s="1171"/>
      <c r="E155" s="1171"/>
      <c r="F155" s="1171"/>
      <c r="G155" s="1171"/>
      <c r="H155" s="1171"/>
      <c r="I155" s="1171"/>
    </row>
    <row r="156" spans="1:10" ht="76.5" customHeight="1">
      <c r="A156" s="384" t="s">
        <v>421</v>
      </c>
      <c r="B156" s="1171" t="s">
        <v>76</v>
      </c>
      <c r="C156" s="1171"/>
      <c r="D156" s="1171"/>
      <c r="E156" s="1171"/>
      <c r="F156" s="1171"/>
      <c r="G156" s="1171"/>
      <c r="H156" s="1171"/>
      <c r="I156" s="1171"/>
    </row>
    <row r="157" spans="1:10" ht="15.95" customHeight="1">
      <c r="A157" s="384"/>
    </row>
    <row r="158" spans="1:10" ht="105" customHeight="1">
      <c r="A158" s="384" t="s">
        <v>77</v>
      </c>
      <c r="B158" s="1171" t="s">
        <v>791</v>
      </c>
      <c r="C158" s="1171"/>
      <c r="D158" s="1171"/>
      <c r="E158" s="1171"/>
      <c r="F158" s="1171"/>
      <c r="G158" s="1171"/>
      <c r="H158" s="1171"/>
      <c r="I158" s="1171"/>
    </row>
    <row r="159" spans="1:10" ht="30" customHeight="1">
      <c r="A159" s="384"/>
      <c r="B159" s="381"/>
      <c r="C159" s="381"/>
      <c r="D159" s="381"/>
      <c r="E159" s="381"/>
      <c r="F159" s="381"/>
      <c r="G159" s="381"/>
      <c r="H159" s="381"/>
      <c r="I159" s="381"/>
    </row>
    <row r="160" spans="1:10" ht="28.5" customHeight="1">
      <c r="A160" s="384"/>
      <c r="B160" s="381"/>
      <c r="C160" s="381"/>
      <c r="D160" s="381"/>
      <c r="E160" s="381"/>
      <c r="F160" s="381"/>
      <c r="G160" s="381"/>
      <c r="H160" s="381"/>
      <c r="I160" s="381"/>
    </row>
    <row r="161" spans="1:10" ht="21" customHeight="1">
      <c r="A161" s="1174" t="s">
        <v>208</v>
      </c>
      <c r="B161" s="1174"/>
      <c r="C161" s="1174"/>
      <c r="D161" s="1174"/>
      <c r="E161" s="1172" t="s">
        <v>208</v>
      </c>
      <c r="F161" s="1172"/>
      <c r="G161" s="1172"/>
      <c r="H161" s="1172"/>
      <c r="I161" s="1172"/>
      <c r="J161" s="375"/>
    </row>
    <row r="162" spans="1:10" ht="33" customHeight="1">
      <c r="A162" s="1173" t="s">
        <v>209</v>
      </c>
      <c r="B162" s="1173"/>
      <c r="C162" s="1173"/>
      <c r="D162" s="1173"/>
      <c r="E162" s="1170" t="s">
        <v>299</v>
      </c>
      <c r="F162" s="1170"/>
      <c r="G162" s="1170"/>
      <c r="H162" s="1170"/>
      <c r="I162" s="1170"/>
      <c r="J162" s="375"/>
    </row>
    <row r="163" spans="1:10" ht="27" customHeight="1">
      <c r="A163" s="379" t="s">
        <v>197</v>
      </c>
      <c r="B163" s="375"/>
      <c r="C163" s="375"/>
      <c r="D163" s="375"/>
      <c r="E163" s="375"/>
      <c r="F163" s="375"/>
      <c r="G163" s="375"/>
      <c r="H163" s="375"/>
      <c r="I163" s="380" t="s">
        <v>258</v>
      </c>
      <c r="J163" s="375"/>
    </row>
    <row r="164" spans="1:10" ht="64.5" customHeight="1">
      <c r="A164" s="384" t="s">
        <v>78</v>
      </c>
      <c r="B164" s="1171" t="s">
        <v>792</v>
      </c>
      <c r="C164" s="1171"/>
      <c r="D164" s="1171"/>
      <c r="E164" s="1171"/>
      <c r="F164" s="1171"/>
      <c r="G164" s="1171"/>
      <c r="H164" s="1171"/>
      <c r="I164" s="1171"/>
    </row>
    <row r="165" spans="1:10" ht="30" customHeight="1">
      <c r="A165" s="384" t="s">
        <v>793</v>
      </c>
      <c r="B165" s="1179" t="s">
        <v>794</v>
      </c>
      <c r="C165" s="1179"/>
      <c r="D165" s="1179"/>
      <c r="E165" s="1179"/>
      <c r="F165" s="1179"/>
      <c r="G165" s="1179"/>
      <c r="H165" s="1179"/>
      <c r="I165" s="1179"/>
    </row>
    <row r="166" spans="1:10" ht="74.25" customHeight="1">
      <c r="A166" s="384" t="s">
        <v>79</v>
      </c>
      <c r="B166" s="1171" t="s">
        <v>80</v>
      </c>
      <c r="C166" s="1171"/>
      <c r="D166" s="1171"/>
      <c r="E166" s="1171"/>
      <c r="F166" s="1171"/>
      <c r="G166" s="1171"/>
      <c r="H166" s="1171"/>
      <c r="I166" s="1171"/>
    </row>
    <row r="167" spans="1:10" ht="13.5" customHeight="1">
      <c r="A167" s="382"/>
    </row>
    <row r="168" spans="1:10">
      <c r="A168" s="1176" t="s">
        <v>81</v>
      </c>
      <c r="B168" s="1176"/>
      <c r="C168" s="1176"/>
      <c r="D168" s="1176"/>
      <c r="E168" s="1176"/>
      <c r="F168" s="1176"/>
      <c r="G168" s="1176"/>
      <c r="H168" s="1176"/>
      <c r="I168" s="1176"/>
    </row>
    <row r="169" spans="1:10" ht="30" customHeight="1">
      <c r="A169" s="382"/>
    </row>
    <row r="170" spans="1:10" ht="60" customHeight="1">
      <c r="A170" s="1171" t="s">
        <v>82</v>
      </c>
      <c r="B170" s="1171"/>
      <c r="C170" s="1171"/>
      <c r="D170" s="1171"/>
      <c r="E170" s="1171"/>
      <c r="F170" s="1171"/>
      <c r="G170" s="1171"/>
      <c r="H170" s="1171"/>
      <c r="I170" s="1171"/>
    </row>
    <row r="171" spans="1:10" ht="11.25" customHeight="1">
      <c r="A171" s="383"/>
    </row>
    <row r="172" spans="1:10" ht="27.75" customHeight="1">
      <c r="A172" s="1176" t="s">
        <v>83</v>
      </c>
      <c r="B172" s="1176"/>
      <c r="C172" s="1176"/>
      <c r="D172" s="1176"/>
      <c r="E172" s="1176"/>
      <c r="F172" s="1176"/>
      <c r="G172" s="1176"/>
      <c r="H172" s="1176"/>
      <c r="I172" s="1176"/>
    </row>
    <row r="173" spans="1:10" ht="12.75" customHeight="1">
      <c r="A173" s="382"/>
    </row>
    <row r="174" spans="1:10" ht="74.25" customHeight="1">
      <c r="A174" s="384" t="s">
        <v>301</v>
      </c>
      <c r="B174" s="1171" t="s">
        <v>967</v>
      </c>
      <c r="C174" s="1171"/>
      <c r="D174" s="1171"/>
      <c r="E174" s="1171"/>
      <c r="F174" s="1171"/>
      <c r="G174" s="1171"/>
      <c r="H174" s="1171"/>
      <c r="I174" s="1171"/>
    </row>
    <row r="175" spans="1:10" ht="23.25" customHeight="1">
      <c r="A175" s="385"/>
    </row>
    <row r="176" spans="1:10" ht="36" customHeight="1">
      <c r="A176" s="384" t="s">
        <v>2</v>
      </c>
      <c r="B176" s="1171" t="s">
        <v>795</v>
      </c>
      <c r="C176" s="1171"/>
      <c r="D176" s="1171"/>
      <c r="E176" s="1171"/>
      <c r="F176" s="1171"/>
      <c r="G176" s="1171"/>
      <c r="H176" s="1171"/>
      <c r="I176" s="1171"/>
    </row>
    <row r="177" spans="1:10" ht="21" customHeight="1">
      <c r="J177" s="375"/>
    </row>
    <row r="178" spans="1:10">
      <c r="J178" s="375"/>
    </row>
    <row r="179" spans="1:10" ht="52.5" customHeight="1">
      <c r="A179" s="384" t="s">
        <v>71</v>
      </c>
      <c r="B179" s="1171" t="s">
        <v>84</v>
      </c>
      <c r="C179" s="1171"/>
      <c r="D179" s="1171"/>
      <c r="E179" s="1171"/>
      <c r="F179" s="1171"/>
      <c r="G179" s="1171"/>
      <c r="H179" s="1171"/>
      <c r="I179" s="1171"/>
    </row>
    <row r="180" spans="1:10" ht="20.25" customHeight="1">
      <c r="A180" s="384"/>
    </row>
    <row r="181" spans="1:10" ht="50.25" customHeight="1">
      <c r="A181" s="384" t="s">
        <v>75</v>
      </c>
      <c r="B181" s="1171" t="s">
        <v>461</v>
      </c>
      <c r="C181" s="1171"/>
      <c r="D181" s="1171"/>
      <c r="E181" s="1171"/>
      <c r="F181" s="1171"/>
      <c r="G181" s="1171"/>
      <c r="H181" s="1171"/>
      <c r="I181" s="1171"/>
    </row>
    <row r="182" spans="1:10" ht="21.75" customHeight="1">
      <c r="A182" s="384" t="s">
        <v>419</v>
      </c>
      <c r="B182" s="1188" t="s">
        <v>796</v>
      </c>
      <c r="C182" s="1188"/>
      <c r="D182" s="1188"/>
      <c r="E182" s="1188"/>
      <c r="F182" s="1188"/>
      <c r="G182" s="1188"/>
      <c r="H182" s="1188"/>
      <c r="I182" s="1188"/>
    </row>
    <row r="183" spans="1:10" ht="96" customHeight="1">
      <c r="A183" s="384" t="s">
        <v>420</v>
      </c>
      <c r="B183" s="1171" t="s">
        <v>968</v>
      </c>
      <c r="C183" s="1171"/>
      <c r="D183" s="1171"/>
      <c r="E183" s="1171"/>
      <c r="F183" s="1171"/>
      <c r="G183" s="1171"/>
      <c r="H183" s="1171"/>
      <c r="I183" s="1171"/>
    </row>
    <row r="184" spans="1:10" ht="18" customHeight="1">
      <c r="A184" s="384"/>
    </row>
    <row r="185" spans="1:10" ht="63" customHeight="1">
      <c r="A185" s="384" t="s">
        <v>5</v>
      </c>
      <c r="B185" s="1171" t="s">
        <v>6</v>
      </c>
      <c r="C185" s="1171"/>
      <c r="D185" s="1171"/>
      <c r="E185" s="1171"/>
      <c r="F185" s="1171"/>
      <c r="G185" s="1171"/>
      <c r="H185" s="1171"/>
      <c r="I185" s="1171"/>
    </row>
    <row r="186" spans="1:10" ht="24" customHeight="1">
      <c r="A186" s="384"/>
      <c r="B186" s="381"/>
      <c r="C186" s="381"/>
      <c r="D186" s="381"/>
      <c r="E186" s="381"/>
      <c r="F186" s="381"/>
      <c r="G186" s="381"/>
      <c r="H186" s="381"/>
      <c r="I186" s="381"/>
    </row>
    <row r="187" spans="1:10" ht="27.75" customHeight="1">
      <c r="A187" s="384"/>
      <c r="B187" s="381"/>
      <c r="C187" s="381"/>
      <c r="D187" s="381"/>
      <c r="E187" s="381"/>
      <c r="F187" s="381"/>
      <c r="G187" s="381"/>
      <c r="H187" s="381"/>
      <c r="I187" s="381"/>
    </row>
    <row r="188" spans="1:10" ht="21" customHeight="1">
      <c r="A188" s="1174" t="s">
        <v>208</v>
      </c>
      <c r="B188" s="1174"/>
      <c r="C188" s="1174"/>
      <c r="D188" s="1174"/>
      <c r="E188" s="1172" t="s">
        <v>208</v>
      </c>
      <c r="F188" s="1172"/>
      <c r="G188" s="1172"/>
      <c r="H188" s="1172"/>
      <c r="I188" s="1172"/>
      <c r="J188" s="375"/>
    </row>
    <row r="189" spans="1:10" ht="33" customHeight="1">
      <c r="A189" s="1173" t="s">
        <v>209</v>
      </c>
      <c r="B189" s="1173"/>
      <c r="C189" s="1173"/>
      <c r="D189" s="1173"/>
      <c r="E189" s="1170" t="s">
        <v>299</v>
      </c>
      <c r="F189" s="1170"/>
      <c r="G189" s="1170"/>
      <c r="H189" s="1170"/>
      <c r="I189" s="1170"/>
      <c r="J189" s="375"/>
    </row>
    <row r="190" spans="1:10" ht="22.5" customHeight="1">
      <c r="A190" s="379" t="s">
        <v>197</v>
      </c>
      <c r="B190" s="375"/>
      <c r="C190" s="375"/>
      <c r="D190" s="375"/>
      <c r="E190" s="375"/>
      <c r="F190" s="375"/>
      <c r="G190" s="375"/>
      <c r="H190" s="375"/>
      <c r="I190" s="380" t="s">
        <v>259</v>
      </c>
      <c r="J190" s="375"/>
    </row>
    <row r="191" spans="1:10" ht="53.25" customHeight="1">
      <c r="A191" s="384" t="s">
        <v>421</v>
      </c>
      <c r="B191" s="1171" t="s">
        <v>7</v>
      </c>
      <c r="C191" s="1171"/>
      <c r="D191" s="1171"/>
      <c r="E191" s="1171"/>
      <c r="F191" s="1171"/>
      <c r="G191" s="1171"/>
      <c r="H191" s="1171"/>
      <c r="I191" s="1171"/>
    </row>
    <row r="192" spans="1:10">
      <c r="A192" s="382"/>
    </row>
    <row r="193" spans="2:9" ht="21.95" customHeight="1">
      <c r="B193" s="378"/>
      <c r="F193" s="378"/>
    </row>
    <row r="194" spans="2:9" ht="21.95" customHeight="1">
      <c r="B194" s="388" t="s">
        <v>8</v>
      </c>
      <c r="C194" s="388"/>
      <c r="D194" s="388"/>
      <c r="E194" s="388"/>
      <c r="F194" s="388" t="s">
        <v>8</v>
      </c>
      <c r="G194" s="388"/>
      <c r="H194" s="388"/>
      <c r="I194" s="388"/>
    </row>
    <row r="195" spans="2:9" ht="35.25" customHeight="1">
      <c r="B195" s="1189" t="s">
        <v>209</v>
      </c>
      <c r="C195" s="1189"/>
      <c r="D195" s="1189"/>
      <c r="E195" s="1189"/>
      <c r="F195" s="1189" t="s">
        <v>299</v>
      </c>
      <c r="G195" s="1189"/>
      <c r="H195" s="1189"/>
      <c r="I195" s="1189"/>
    </row>
    <row r="196" spans="2:9" ht="21.95" customHeight="1">
      <c r="B196" s="389"/>
      <c r="C196" s="382"/>
      <c r="D196" s="382"/>
      <c r="E196" s="382"/>
      <c r="F196" s="390"/>
      <c r="G196" s="390"/>
      <c r="H196" s="390"/>
      <c r="I196" s="390"/>
    </row>
    <row r="197" spans="2:9" ht="21.95" customHeight="1">
      <c r="B197" s="1174" t="s">
        <v>9</v>
      </c>
      <c r="C197" s="1174"/>
      <c r="D197" s="1174"/>
      <c r="E197" s="1174"/>
      <c r="F197" s="1174" t="s">
        <v>9</v>
      </c>
      <c r="G197" s="1174"/>
      <c r="H197" s="1174"/>
      <c r="I197" s="1174"/>
    </row>
    <row r="198" spans="2:9" ht="21.95" customHeight="1">
      <c r="B198" s="378"/>
      <c r="C198" s="382"/>
      <c r="D198" s="382"/>
      <c r="E198" s="382"/>
      <c r="F198" s="378"/>
      <c r="G198" s="382"/>
      <c r="H198" s="382"/>
      <c r="I198" s="382"/>
    </row>
    <row r="199" spans="2:9" ht="21.95" customHeight="1">
      <c r="B199" s="378"/>
      <c r="C199" s="382"/>
      <c r="D199" s="382"/>
      <c r="E199" s="382"/>
      <c r="F199" s="378"/>
      <c r="G199" s="382"/>
      <c r="H199" s="382"/>
      <c r="I199" s="382"/>
    </row>
    <row r="200" spans="2:9" ht="21.95" customHeight="1">
      <c r="B200" s="375" t="s">
        <v>10</v>
      </c>
      <c r="C200" s="391"/>
      <c r="D200" s="375"/>
      <c r="E200" s="375"/>
      <c r="F200" s="1177" t="s">
        <v>1075</v>
      </c>
      <c r="G200" s="1177"/>
      <c r="H200" s="1177"/>
      <c r="I200" s="1177"/>
    </row>
    <row r="201" spans="2:9" ht="21.95" customHeight="1">
      <c r="B201" s="375" t="s">
        <v>480</v>
      </c>
      <c r="C201" s="391"/>
      <c r="D201" s="375"/>
      <c r="E201" s="375"/>
      <c r="F201" s="375" t="s">
        <v>1076</v>
      </c>
      <c r="G201" s="388"/>
      <c r="H201" s="388"/>
      <c r="I201" s="388"/>
    </row>
    <row r="202" spans="2:9" ht="21.95" customHeight="1">
      <c r="B202" s="388"/>
      <c r="C202" s="382"/>
      <c r="D202" s="382"/>
      <c r="E202" s="382"/>
      <c r="F202" s="388"/>
      <c r="G202" s="382"/>
      <c r="H202" s="382"/>
      <c r="I202" s="382"/>
    </row>
    <row r="203" spans="2:9" ht="21.95" customHeight="1">
      <c r="B203" s="1174" t="s">
        <v>11</v>
      </c>
      <c r="C203" s="1174"/>
      <c r="D203" s="1174"/>
      <c r="E203" s="1174"/>
      <c r="F203" s="1174" t="s">
        <v>11</v>
      </c>
      <c r="G203" s="1174"/>
      <c r="H203" s="1174"/>
      <c r="I203" s="1174"/>
    </row>
    <row r="204" spans="2:9" ht="21.95" customHeight="1">
      <c r="B204" s="375" t="s">
        <v>10</v>
      </c>
      <c r="C204" s="375"/>
      <c r="D204" s="375"/>
      <c r="E204" s="375"/>
      <c r="F204" s="375" t="s">
        <v>10</v>
      </c>
      <c r="G204" s="388"/>
      <c r="H204" s="388"/>
      <c r="I204" s="388"/>
    </row>
    <row r="205" spans="2:9" ht="21.95" customHeight="1">
      <c r="B205" s="375" t="s">
        <v>480</v>
      </c>
      <c r="C205" s="375"/>
      <c r="D205" s="375"/>
      <c r="E205" s="375"/>
      <c r="F205" s="375" t="s">
        <v>480</v>
      </c>
    </row>
    <row r="206" spans="2:9" ht="21.95" customHeight="1"/>
    <row r="207" spans="2:9" ht="21.95" customHeight="1">
      <c r="B207" s="1174" t="s">
        <v>85</v>
      </c>
      <c r="C207" s="1174"/>
      <c r="D207" s="1174"/>
      <c r="E207" s="1174"/>
      <c r="F207" s="1174" t="s">
        <v>85</v>
      </c>
      <c r="G207" s="1174"/>
      <c r="H207" s="1174"/>
      <c r="I207" s="1174"/>
    </row>
    <row r="208" spans="2:9" ht="21.95" customHeight="1">
      <c r="B208" s="375" t="s">
        <v>10</v>
      </c>
      <c r="C208" s="375"/>
      <c r="D208" s="375"/>
      <c r="E208" s="375"/>
      <c r="F208" s="375" t="s">
        <v>10</v>
      </c>
      <c r="G208" s="388"/>
      <c r="H208" s="388"/>
      <c r="I208" s="388"/>
    </row>
    <row r="209" spans="1:9" ht="21.95" customHeight="1">
      <c r="B209" s="375" t="s">
        <v>480</v>
      </c>
      <c r="C209" s="375"/>
      <c r="D209" s="375"/>
      <c r="E209" s="375"/>
      <c r="F209" s="375" t="s">
        <v>480</v>
      </c>
    </row>
    <row r="210" spans="1:9" ht="21.95" customHeight="1">
      <c r="B210" s="375"/>
      <c r="C210" s="375"/>
      <c r="D210" s="375"/>
      <c r="E210" s="375"/>
      <c r="F210" s="375"/>
    </row>
    <row r="211" spans="1:9" ht="21.95" customHeight="1">
      <c r="B211" s="375"/>
      <c r="C211" s="375"/>
      <c r="D211" s="375"/>
      <c r="E211" s="375"/>
      <c r="F211" s="375"/>
    </row>
    <row r="212" spans="1:9" ht="21.95" customHeight="1">
      <c r="B212" s="375"/>
      <c r="C212" s="375"/>
      <c r="D212" s="375"/>
      <c r="E212" s="375"/>
      <c r="F212" s="375"/>
    </row>
    <row r="213" spans="1:9" ht="21.95" customHeight="1">
      <c r="B213" s="375"/>
      <c r="C213" s="375"/>
      <c r="D213" s="375"/>
      <c r="E213" s="375"/>
      <c r="F213" s="375"/>
    </row>
    <row r="214" spans="1:9" ht="21.95" customHeight="1">
      <c r="B214" s="375"/>
      <c r="C214" s="375"/>
      <c r="D214" s="375"/>
      <c r="E214" s="375"/>
      <c r="F214" s="375"/>
    </row>
    <row r="215" spans="1:9" ht="21.95" customHeight="1">
      <c r="B215" s="375"/>
      <c r="C215" s="375"/>
      <c r="D215" s="375"/>
      <c r="E215" s="375"/>
      <c r="F215" s="375"/>
    </row>
    <row r="216" spans="1:9" ht="21.95" customHeight="1">
      <c r="B216" s="375"/>
      <c r="C216" s="375"/>
      <c r="D216" s="375"/>
      <c r="E216" s="375"/>
      <c r="F216" s="375"/>
    </row>
    <row r="217" spans="1:9" ht="21.95" customHeight="1">
      <c r="B217" s="375"/>
      <c r="C217" s="375"/>
      <c r="D217" s="375"/>
      <c r="E217" s="375"/>
      <c r="F217" s="375"/>
    </row>
    <row r="218" spans="1:9" ht="21.95" customHeight="1">
      <c r="B218" s="375"/>
      <c r="C218" s="375"/>
      <c r="D218" s="375"/>
      <c r="E218" s="375"/>
      <c r="F218" s="375"/>
    </row>
    <row r="219" spans="1:9" ht="21.95" customHeight="1">
      <c r="B219" s="375"/>
      <c r="C219" s="375"/>
      <c r="D219" s="375"/>
      <c r="E219" s="375"/>
      <c r="F219" s="375"/>
    </row>
    <row r="220" spans="1:9" ht="21.95" customHeight="1">
      <c r="B220" s="375"/>
      <c r="C220" s="375"/>
      <c r="D220" s="375"/>
      <c r="E220" s="375"/>
      <c r="F220" s="375"/>
    </row>
    <row r="221" spans="1:9" ht="21.95" customHeight="1">
      <c r="B221" s="375"/>
      <c r="C221" s="375"/>
      <c r="D221" s="375"/>
      <c r="E221" s="375"/>
      <c r="F221" s="375"/>
    </row>
    <row r="222" spans="1:9" ht="21.95" customHeight="1">
      <c r="B222" s="375"/>
      <c r="C222" s="375"/>
      <c r="D222" s="375"/>
      <c r="E222" s="375"/>
      <c r="F222" s="375"/>
    </row>
    <row r="223" spans="1:9" ht="21.95" customHeight="1">
      <c r="A223" s="392"/>
      <c r="B223" s="393"/>
      <c r="C223" s="393"/>
      <c r="D223" s="393"/>
      <c r="E223" s="393"/>
      <c r="F223" s="393"/>
      <c r="G223" s="392"/>
      <c r="H223" s="392"/>
      <c r="I223" s="392"/>
    </row>
    <row r="224" spans="1:9" ht="21.95" customHeight="1">
      <c r="A224" s="379" t="s">
        <v>197</v>
      </c>
      <c r="B224" s="375"/>
      <c r="C224" s="375"/>
      <c r="D224" s="375"/>
      <c r="E224" s="375"/>
      <c r="F224" s="375"/>
      <c r="G224" s="375"/>
      <c r="H224" s="375"/>
      <c r="I224" s="380" t="s">
        <v>260</v>
      </c>
    </row>
    <row r="225" spans="2:10" ht="21.95" customHeight="1">
      <c r="B225" s="375"/>
      <c r="C225" s="375"/>
      <c r="D225" s="375"/>
      <c r="E225" s="375"/>
      <c r="F225" s="375"/>
    </row>
    <row r="226" spans="2:10" ht="21.95" customHeight="1">
      <c r="B226" s="375"/>
      <c r="C226" s="375"/>
      <c r="D226" s="375"/>
      <c r="E226" s="375"/>
      <c r="F226" s="375"/>
    </row>
    <row r="227" spans="2:10" ht="21.95" customHeight="1">
      <c r="B227" s="375"/>
      <c r="C227" s="375"/>
      <c r="D227" s="375"/>
      <c r="E227" s="375"/>
      <c r="F227" s="375"/>
    </row>
    <row r="228" spans="2:10" ht="21.95" customHeight="1">
      <c r="B228" s="375"/>
      <c r="C228" s="375"/>
      <c r="D228" s="375"/>
      <c r="E228" s="375"/>
      <c r="F228" s="375"/>
    </row>
    <row r="229" spans="2:10" ht="21.95" customHeight="1">
      <c r="B229" s="375"/>
      <c r="C229" s="375"/>
      <c r="D229" s="375"/>
      <c r="E229" s="375"/>
      <c r="F229" s="375"/>
    </row>
    <row r="230" spans="2:10" ht="21.95" customHeight="1">
      <c r="B230" s="375"/>
      <c r="C230" s="375"/>
      <c r="D230" s="375"/>
      <c r="E230" s="375"/>
      <c r="F230" s="375"/>
    </row>
    <row r="231" spans="2:10" ht="21.95" customHeight="1">
      <c r="B231" s="375"/>
      <c r="C231" s="375"/>
      <c r="D231" s="375"/>
      <c r="E231" s="375"/>
      <c r="F231" s="375"/>
    </row>
    <row r="232" spans="2:10" ht="21.95" customHeight="1">
      <c r="B232" s="375"/>
      <c r="C232" s="375"/>
      <c r="D232" s="375"/>
      <c r="E232" s="375"/>
      <c r="F232" s="375"/>
    </row>
    <row r="233" spans="2:10" ht="21.95" customHeight="1">
      <c r="B233" s="375"/>
      <c r="C233" s="375"/>
      <c r="D233" s="375"/>
      <c r="E233" s="375"/>
      <c r="F233" s="375"/>
    </row>
    <row r="234" spans="2:10" ht="21.95" customHeight="1">
      <c r="B234" s="375"/>
      <c r="C234" s="375"/>
      <c r="D234" s="375"/>
      <c r="E234" s="375"/>
      <c r="F234" s="375"/>
    </row>
    <row r="235" spans="2:10" ht="21.95" customHeight="1">
      <c r="B235" s="375"/>
      <c r="C235" s="375"/>
      <c r="D235" s="375"/>
      <c r="E235" s="375"/>
      <c r="F235" s="375"/>
    </row>
    <row r="236" spans="2:10" ht="21.95" customHeight="1">
      <c r="B236" s="375"/>
      <c r="C236" s="375"/>
      <c r="D236" s="375"/>
      <c r="E236" s="375"/>
      <c r="F236" s="375"/>
    </row>
    <row r="238" spans="2:10">
      <c r="J238" s="375"/>
    </row>
  </sheetData>
  <sheetProtection algorithmName="SHA-512" hashValue="njA46xAwts3F6WRZl9HW1KPAVtR6x2wuo5doWnPQfcuxfW6rd8k9WxRbcsYeJaLOdsNddURzSOE1FDhT+RjQ2Q==" saltValue="8KImPfPBFfU2kiTIQtuwYQ==" spinCount="100000"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9"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AE125"/>
  <sheetViews>
    <sheetView view="pageBreakPreview" topLeftCell="A3" zoomScale="70" zoomScaleSheetLayoutView="70" workbookViewId="0">
      <selection activeCell="O14" sqref="O14"/>
    </sheetView>
  </sheetViews>
  <sheetFormatPr defaultColWidth="9.140625" defaultRowHeight="16.5"/>
  <cols>
    <col min="1" max="1" width="12.140625" style="437" customWidth="1"/>
    <col min="2" max="2" width="36.42578125" style="437" customWidth="1"/>
    <col min="3" max="3" width="11.42578125" style="437" customWidth="1"/>
    <col min="4" max="4" width="15.42578125" style="437" customWidth="1"/>
    <col min="5" max="5" width="47.7109375" style="437" customWidth="1"/>
    <col min="6" max="7" width="9.140625" style="449"/>
    <col min="8" max="8" width="0" style="449" hidden="1" customWidth="1"/>
    <col min="9" max="11" width="9.140625" style="449"/>
    <col min="12" max="12" width="0" style="449" hidden="1" customWidth="1"/>
    <col min="13" max="13" width="35.42578125" style="449" hidden="1" customWidth="1"/>
    <col min="14" max="14" width="0" style="449" hidden="1" customWidth="1"/>
    <col min="15" max="31" width="9.140625" style="449"/>
    <col min="32" max="16384" width="9.140625" style="431"/>
  </cols>
  <sheetData>
    <row r="1" spans="1:9" ht="24" customHeight="1">
      <c r="A1" s="1228" t="str">
        <f>Cover!B3</f>
        <v xml:space="preserve">[Specification No.: CC/NT/W-GIS/DOM/A10/25/06459] </v>
      </c>
      <c r="B1" s="1228"/>
      <c r="C1" s="1228"/>
      <c r="D1" s="1228"/>
      <c r="E1" s="448" t="s">
        <v>1058</v>
      </c>
    </row>
    <row r="2" spans="1:9" ht="12" customHeight="1"/>
    <row r="3" spans="1:9" ht="112.5" customHeight="1">
      <c r="A3" s="1144"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145"/>
      <c r="C3" s="1145"/>
      <c r="D3" s="1145"/>
      <c r="E3" s="1145"/>
    </row>
    <row r="4" spans="1:9" ht="20.25" customHeight="1">
      <c r="A4" s="450"/>
    </row>
    <row r="5" spans="1:9" ht="32.25" customHeight="1">
      <c r="A5" s="1238" t="s">
        <v>847</v>
      </c>
      <c r="B5" s="1238"/>
      <c r="C5" s="1238"/>
      <c r="D5" s="1238"/>
      <c r="E5" s="1238"/>
    </row>
    <row r="6" spans="1:9" ht="15.75" customHeight="1">
      <c r="A6" s="451"/>
    </row>
    <row r="7" spans="1:9" s="84" customFormat="1" ht="20.100000000000001" customHeight="1">
      <c r="A7" s="101" t="str">
        <f>'Attach 3(JV)'!A7:D7</f>
        <v>Bidder’s Name and Address :</v>
      </c>
      <c r="B7" s="81"/>
      <c r="C7" s="81"/>
      <c r="D7" s="81"/>
      <c r="E7" s="92" t="str">
        <f>'Attach 3(JV)'!E7</f>
        <v>To:</v>
      </c>
      <c r="F7" s="81"/>
      <c r="G7" s="81"/>
      <c r="H7" s="88"/>
      <c r="I7" s="89"/>
    </row>
    <row r="8" spans="1:9" s="84" customFormat="1" ht="9.75" customHeight="1">
      <c r="A8" s="90"/>
      <c r="B8" s="81"/>
      <c r="C8" s="81"/>
      <c r="D8" s="81"/>
      <c r="E8" s="81"/>
      <c r="F8" s="81"/>
      <c r="G8" s="81"/>
      <c r="H8" s="88"/>
      <c r="I8" s="89"/>
    </row>
    <row r="9" spans="1:9" s="84" customFormat="1" ht="20.100000000000001" customHeight="1">
      <c r="A9" s="101">
        <f>'Attach 3(JV)'!A8:D8</f>
        <v>0</v>
      </c>
      <c r="B9" s="81"/>
      <c r="C9" s="81"/>
      <c r="D9" s="81"/>
      <c r="E9" s="92" t="str">
        <f>'Attach 3(JV)'!E8</f>
        <v>Contract Services</v>
      </c>
      <c r="F9" s="81"/>
      <c r="G9" s="81"/>
      <c r="H9" s="88"/>
      <c r="I9" s="89"/>
    </row>
    <row r="10" spans="1:9" s="84" customFormat="1" ht="36" customHeight="1">
      <c r="A10" s="1049" t="str">
        <f>'Attach 3(JV)'!A9:D9</f>
        <v>Name        :</v>
      </c>
      <c r="B10" s="1049"/>
      <c r="C10" s="1049"/>
      <c r="D10" s="1049"/>
      <c r="E10" s="110" t="str">
        <f>'Attach 3(JV)'!E9</f>
        <v>Power Grid Corporation of India Ltd.,</v>
      </c>
      <c r="F10" s="81"/>
      <c r="G10" s="81"/>
      <c r="H10" s="88"/>
      <c r="I10" s="89"/>
    </row>
    <row r="11" spans="1:9" s="84" customFormat="1" ht="15.75">
      <c r="A11" s="98" t="s">
        <v>431</v>
      </c>
      <c r="B11" s="1066">
        <f>'Attach 3(JV)'!B10:D10</f>
        <v>0</v>
      </c>
      <c r="C11" s="1066"/>
      <c r="D11" s="1066"/>
      <c r="E11" s="110" t="str">
        <f>'Attach 3(JV)'!E10</f>
        <v>"Saudamini", Plot No. 2, Sector 29</v>
      </c>
      <c r="F11" s="81"/>
      <c r="G11" s="81"/>
      <c r="H11" s="88"/>
      <c r="I11" s="89"/>
    </row>
    <row r="12" spans="1:9" s="84" customFormat="1" ht="15.75">
      <c r="A12" s="98" t="s">
        <v>433</v>
      </c>
      <c r="B12" s="1046">
        <f>'Attach 3(JV)'!B11:D11</f>
        <v>0</v>
      </c>
      <c r="C12" s="1046"/>
      <c r="D12" s="1046"/>
      <c r="E12" s="110" t="str">
        <f>'Attach 3(JV)'!E11</f>
        <v>Gurgaon (Haryana) - 122001</v>
      </c>
      <c r="F12" s="81"/>
      <c r="G12" s="81"/>
      <c r="H12" s="88"/>
      <c r="I12" s="89"/>
    </row>
    <row r="13" spans="1:9" s="84" customFormat="1" ht="15" customHeight="1">
      <c r="A13" s="81"/>
      <c r="B13" s="1046">
        <f>'Attach 3(JV)'!B12:D12</f>
        <v>0</v>
      </c>
      <c r="C13" s="1046"/>
      <c r="D13" s="1046"/>
      <c r="E13" s="110"/>
      <c r="F13" s="81"/>
      <c r="G13" s="81"/>
      <c r="H13" s="81"/>
    </row>
    <row r="14" spans="1:9" s="84" customFormat="1" ht="22.5" customHeight="1">
      <c r="A14" s="90"/>
      <c r="B14" s="1046"/>
      <c r="C14" s="1046"/>
      <c r="D14" s="1046"/>
      <c r="E14" s="94"/>
      <c r="F14" s="81"/>
      <c r="G14" s="81"/>
      <c r="H14" s="81"/>
    </row>
    <row r="15" spans="1:9" ht="20.100000000000001" customHeight="1">
      <c r="A15" s="439"/>
    </row>
    <row r="16" spans="1:9" ht="13.5" customHeight="1">
      <c r="A16" s="451"/>
      <c r="B16" s="1128"/>
      <c r="C16" s="1128"/>
      <c r="D16" s="1128"/>
    </row>
    <row r="17" spans="1:5" ht="17.25" customHeight="1">
      <c r="A17" s="437" t="s">
        <v>240</v>
      </c>
    </row>
    <row r="18" spans="1:5" ht="22.5" customHeight="1"/>
    <row r="19" spans="1:5" ht="56.25" customHeight="1">
      <c r="A19" s="452" t="s">
        <v>475</v>
      </c>
      <c r="B19" s="1231" t="s">
        <v>848</v>
      </c>
      <c r="C19" s="1231"/>
      <c r="D19" s="1231"/>
      <c r="E19" s="1231"/>
    </row>
    <row r="20" spans="1:5" ht="16.5" customHeight="1">
      <c r="A20" s="453" t="s">
        <v>951</v>
      </c>
      <c r="B20" s="1232" t="s">
        <v>39</v>
      </c>
      <c r="C20" s="1232"/>
      <c r="D20" s="1232"/>
      <c r="E20" s="1232"/>
    </row>
    <row r="21" spans="1:5" ht="22.5" customHeight="1">
      <c r="A21" s="453"/>
      <c r="B21" s="454"/>
      <c r="C21" s="454"/>
      <c r="D21" s="454"/>
      <c r="E21" s="454"/>
    </row>
    <row r="22" spans="1:5" ht="18" customHeight="1">
      <c r="B22" s="455" t="s">
        <v>40</v>
      </c>
      <c r="C22" s="456"/>
      <c r="D22" s="457"/>
      <c r="E22" s="458"/>
    </row>
    <row r="23" spans="1:5" ht="18" customHeight="1">
      <c r="A23" s="459"/>
      <c r="B23" s="455" t="s">
        <v>849</v>
      </c>
      <c r="C23" s="456"/>
      <c r="D23" s="457"/>
      <c r="E23" s="458"/>
    </row>
    <row r="24" spans="1:5" ht="18" customHeight="1">
      <c r="A24" s="1233"/>
      <c r="B24" s="1234"/>
      <c r="C24" s="1234"/>
      <c r="D24" s="1234"/>
      <c r="E24" s="1234"/>
    </row>
    <row r="25" spans="1:5" ht="18" customHeight="1">
      <c r="A25" s="453" t="s">
        <v>952</v>
      </c>
      <c r="B25" s="1236" t="s">
        <v>950</v>
      </c>
      <c r="C25" s="1237"/>
      <c r="D25" s="457"/>
      <c r="E25" s="458"/>
    </row>
    <row r="26" spans="1:5" ht="39.75" customHeight="1">
      <c r="B26" s="1235"/>
      <c r="C26" s="1235"/>
      <c r="D26" s="1235"/>
      <c r="E26" s="1235"/>
    </row>
    <row r="27" spans="1:5" ht="35.25" customHeight="1">
      <c r="A27" s="452" t="s">
        <v>474</v>
      </c>
      <c r="B27" s="1231" t="s">
        <v>510</v>
      </c>
      <c r="C27" s="1231"/>
      <c r="D27" s="1231"/>
      <c r="E27" s="1231"/>
    </row>
    <row r="28" spans="1:5" ht="36" customHeight="1">
      <c r="A28" s="460" t="s">
        <v>55</v>
      </c>
      <c r="B28" s="1191" t="s">
        <v>511</v>
      </c>
      <c r="C28" s="1191"/>
      <c r="D28" s="1191"/>
      <c r="E28" s="461" t="e">
        <f>#REF!</f>
        <v>#REF!</v>
      </c>
    </row>
    <row r="29" spans="1:5" ht="18.95" customHeight="1">
      <c r="A29" s="462" t="s">
        <v>56</v>
      </c>
      <c r="B29" s="1196" t="s">
        <v>512</v>
      </c>
      <c r="C29" s="1196"/>
      <c r="D29" s="1196"/>
      <c r="E29" s="463"/>
    </row>
    <row r="30" spans="1:5" ht="18.95" customHeight="1">
      <c r="A30" s="464"/>
      <c r="B30" s="1196" t="s">
        <v>513</v>
      </c>
      <c r="C30" s="1196"/>
      <c r="D30" s="1196"/>
      <c r="E30" s="465"/>
    </row>
    <row r="31" spans="1:5" ht="18.95" customHeight="1">
      <c r="A31" s="464"/>
      <c r="B31" s="1196"/>
      <c r="C31" s="1196"/>
      <c r="D31" s="1196"/>
      <c r="E31" s="465"/>
    </row>
    <row r="32" spans="1:5" ht="18.95" customHeight="1">
      <c r="A32" s="464"/>
      <c r="B32" s="1196"/>
      <c r="C32" s="1196"/>
      <c r="D32" s="1196"/>
      <c r="E32" s="465"/>
    </row>
    <row r="33" spans="1:13" ht="18.95" customHeight="1">
      <c r="A33" s="464"/>
      <c r="B33" s="1196" t="s">
        <v>514</v>
      </c>
      <c r="C33" s="1196"/>
      <c r="D33" s="1196"/>
      <c r="E33" s="465"/>
    </row>
    <row r="34" spans="1:13" ht="18.95" customHeight="1">
      <c r="A34" s="464"/>
      <c r="B34" s="1196"/>
      <c r="C34" s="1196"/>
      <c r="D34" s="1196"/>
      <c r="E34" s="466"/>
    </row>
    <row r="35" spans="1:13" ht="18.95" customHeight="1">
      <c r="A35" s="464"/>
      <c r="B35" s="1196"/>
      <c r="C35" s="1196"/>
      <c r="D35" s="1196"/>
      <c r="E35" s="466"/>
    </row>
    <row r="36" spans="1:13" ht="18.95" customHeight="1">
      <c r="A36" s="464"/>
      <c r="B36" s="1196" t="s">
        <v>515</v>
      </c>
      <c r="C36" s="1196"/>
      <c r="D36" s="1196"/>
      <c r="E36" s="466"/>
    </row>
    <row r="37" spans="1:13" ht="18.95" customHeight="1">
      <c r="A37" s="464"/>
      <c r="B37" s="1196"/>
      <c r="C37" s="1196"/>
      <c r="D37" s="1196"/>
      <c r="E37" s="465"/>
    </row>
    <row r="38" spans="1:13" ht="18.95" customHeight="1">
      <c r="A38" s="467"/>
      <c r="B38" s="1197"/>
      <c r="C38" s="1197"/>
      <c r="D38" s="1197"/>
      <c r="E38" s="468"/>
    </row>
    <row r="39" spans="1:13" ht="18.95" customHeight="1">
      <c r="A39" s="462" t="s">
        <v>850</v>
      </c>
      <c r="B39" s="1230" t="s">
        <v>516</v>
      </c>
      <c r="C39" s="1230"/>
      <c r="D39" s="1230"/>
      <c r="E39" s="1210"/>
    </row>
    <row r="40" spans="1:13" ht="60.75" customHeight="1">
      <c r="A40" s="467"/>
      <c r="B40" s="1212" t="s">
        <v>517</v>
      </c>
      <c r="C40" s="1213"/>
      <c r="D40" s="1214"/>
      <c r="E40" s="1211"/>
    </row>
    <row r="41" spans="1:13" ht="93" customHeight="1">
      <c r="A41" s="1225" t="s">
        <v>851</v>
      </c>
      <c r="B41" s="1218" t="s">
        <v>852</v>
      </c>
      <c r="C41" s="1219"/>
      <c r="D41" s="1220"/>
      <c r="E41" s="470"/>
      <c r="M41" s="449" t="s">
        <v>697</v>
      </c>
    </row>
    <row r="42" spans="1:13" ht="22.5" customHeight="1">
      <c r="A42" s="1226"/>
      <c r="B42" s="1227"/>
      <c r="C42" s="1228"/>
      <c r="D42" s="1229"/>
      <c r="E42" s="471"/>
    </row>
    <row r="43" spans="1:13" ht="60.75" customHeight="1">
      <c r="A43" s="472" t="s">
        <v>853</v>
      </c>
      <c r="B43" s="1215" t="s">
        <v>854</v>
      </c>
      <c r="C43" s="1216"/>
      <c r="D43" s="1217"/>
      <c r="E43" s="469"/>
    </row>
    <row r="44" spans="1:13" ht="147" customHeight="1">
      <c r="A44" s="473" t="s">
        <v>855</v>
      </c>
      <c r="B44" s="1218" t="s">
        <v>856</v>
      </c>
      <c r="C44" s="1219"/>
      <c r="D44" s="1220"/>
      <c r="E44" s="470"/>
    </row>
    <row r="45" spans="1:13" ht="21.75" customHeight="1">
      <c r="A45" s="432" t="s">
        <v>57</v>
      </c>
      <c r="B45" s="1221" t="s">
        <v>518</v>
      </c>
      <c r="C45" s="1222"/>
      <c r="D45" s="1223"/>
      <c r="E45" s="474"/>
    </row>
    <row r="46" spans="1:13" ht="24.75" customHeight="1">
      <c r="A46" s="432" t="s">
        <v>857</v>
      </c>
      <c r="B46" s="1224" t="s">
        <v>712</v>
      </c>
      <c r="C46" s="1224"/>
      <c r="D46" s="1224"/>
      <c r="E46" s="474"/>
    </row>
    <row r="47" spans="1:13" ht="44.25" customHeight="1">
      <c r="A47" s="476" t="s">
        <v>800</v>
      </c>
      <c r="B47" s="1224" t="s">
        <v>858</v>
      </c>
      <c r="C47" s="1224"/>
      <c r="D47" s="1224"/>
      <c r="E47" s="474"/>
    </row>
    <row r="48" spans="1:13" ht="36.75" customHeight="1">
      <c r="A48" s="476"/>
      <c r="B48" s="1224" t="s">
        <v>713</v>
      </c>
      <c r="C48" s="1224"/>
      <c r="D48" s="1224"/>
      <c r="E48" s="475" t="s">
        <v>714</v>
      </c>
    </row>
    <row r="49" spans="1:5" ht="17.100000000000001" customHeight="1">
      <c r="A49" s="476" t="s">
        <v>859</v>
      </c>
      <c r="B49" s="1205"/>
      <c r="C49" s="1206"/>
      <c r="D49" s="1207"/>
      <c r="E49" s="474"/>
    </row>
    <row r="50" spans="1:5" ht="17.100000000000001" customHeight="1">
      <c r="A50" s="476" t="s">
        <v>101</v>
      </c>
      <c r="B50" s="1205"/>
      <c r="C50" s="1206"/>
      <c r="D50" s="1207"/>
      <c r="E50" s="474"/>
    </row>
    <row r="51" spans="1:5" ht="17.100000000000001" customHeight="1">
      <c r="A51" s="476" t="s">
        <v>476</v>
      </c>
      <c r="B51" s="1205"/>
      <c r="C51" s="1206"/>
      <c r="D51" s="1207"/>
      <c r="E51" s="474"/>
    </row>
    <row r="52" spans="1:5" ht="66.75" customHeight="1">
      <c r="A52" s="476" t="s">
        <v>215</v>
      </c>
      <c r="B52" s="1224" t="s">
        <v>860</v>
      </c>
      <c r="C52" s="1224"/>
      <c r="D52" s="1224"/>
      <c r="E52" s="477"/>
    </row>
    <row r="53" spans="1:5" ht="17.100000000000001" customHeight="1">
      <c r="A53" s="476"/>
      <c r="B53" s="1224" t="s">
        <v>713</v>
      </c>
      <c r="C53" s="1224"/>
      <c r="D53" s="1224"/>
      <c r="E53" s="475" t="s">
        <v>714</v>
      </c>
    </row>
    <row r="54" spans="1:5" ht="17.100000000000001" customHeight="1">
      <c r="A54" s="476" t="s">
        <v>859</v>
      </c>
      <c r="B54" s="1205"/>
      <c r="C54" s="1206"/>
      <c r="D54" s="1207"/>
      <c r="E54" s="474"/>
    </row>
    <row r="55" spans="1:5" ht="17.100000000000001" customHeight="1">
      <c r="A55" s="476" t="s">
        <v>101</v>
      </c>
      <c r="B55" s="1205"/>
      <c r="C55" s="1206"/>
      <c r="D55" s="1207"/>
      <c r="E55" s="474"/>
    </row>
    <row r="56" spans="1:5" ht="17.100000000000001" customHeight="1">
      <c r="A56" s="476" t="s">
        <v>476</v>
      </c>
      <c r="B56" s="1205"/>
      <c r="C56" s="1206"/>
      <c r="D56" s="1207"/>
      <c r="E56" s="474"/>
    </row>
    <row r="57" spans="1:5" ht="17.100000000000001" customHeight="1">
      <c r="A57" s="472" t="s">
        <v>477</v>
      </c>
      <c r="B57" s="1205"/>
      <c r="C57" s="1206"/>
      <c r="D57" s="1207"/>
      <c r="E57" s="474"/>
    </row>
    <row r="58" spans="1:5" ht="17.100000000000001" customHeight="1">
      <c r="A58" s="476" t="s">
        <v>231</v>
      </c>
      <c r="B58" s="1205"/>
      <c r="C58" s="1206"/>
      <c r="D58" s="1207"/>
      <c r="E58" s="474"/>
    </row>
    <row r="59" spans="1:5" ht="17.100000000000001" customHeight="1">
      <c r="A59" s="472" t="s">
        <v>232</v>
      </c>
      <c r="B59" s="1205"/>
      <c r="C59" s="1206"/>
      <c r="D59" s="1207"/>
      <c r="E59" s="474"/>
    </row>
    <row r="60" spans="1:5" ht="17.100000000000001" customHeight="1">
      <c r="A60" s="432">
        <v>6</v>
      </c>
      <c r="B60" s="1208" t="s">
        <v>42</v>
      </c>
      <c r="C60" s="1208"/>
      <c r="D60" s="1208"/>
      <c r="E60" s="474"/>
    </row>
    <row r="61" spans="1:5" ht="17.100000000000001" customHeight="1">
      <c r="A61" s="432">
        <v>7</v>
      </c>
      <c r="B61" s="1196" t="s">
        <v>43</v>
      </c>
      <c r="C61" s="1196"/>
      <c r="D61" s="1196"/>
      <c r="E61" s="474"/>
    </row>
    <row r="62" spans="1:5" ht="17.100000000000001" customHeight="1">
      <c r="A62" s="478"/>
      <c r="B62" s="1196"/>
      <c r="C62" s="1196"/>
      <c r="D62" s="1196"/>
      <c r="E62" s="465"/>
    </row>
    <row r="63" spans="1:5" ht="17.100000000000001" customHeight="1">
      <c r="A63" s="433"/>
      <c r="B63" s="1197"/>
      <c r="C63" s="1197"/>
      <c r="D63" s="1197"/>
      <c r="E63" s="468"/>
    </row>
    <row r="64" spans="1:5" ht="17.100000000000001" customHeight="1">
      <c r="A64" s="478">
        <v>8</v>
      </c>
      <c r="B64" s="1209" t="s">
        <v>44</v>
      </c>
      <c r="C64" s="1209"/>
      <c r="D64" s="1209"/>
      <c r="E64" s="479"/>
    </row>
    <row r="65" spans="1:28" ht="17.100000000000001" customHeight="1">
      <c r="A65" s="478"/>
      <c r="B65" s="1196" t="s">
        <v>61</v>
      </c>
      <c r="C65" s="1196"/>
      <c r="D65" s="1196"/>
      <c r="E65" s="465"/>
    </row>
    <row r="66" spans="1:28" ht="17.100000000000001" customHeight="1">
      <c r="A66" s="432">
        <v>9</v>
      </c>
      <c r="B66" s="1202" t="s">
        <v>861</v>
      </c>
      <c r="C66" s="1203"/>
      <c r="D66" s="1204"/>
      <c r="E66" s="480"/>
    </row>
    <row r="67" spans="1:28" ht="17.100000000000001" customHeight="1">
      <c r="A67" s="478"/>
      <c r="B67" s="1196" t="s">
        <v>45</v>
      </c>
      <c r="C67" s="1196"/>
      <c r="D67" s="1196"/>
      <c r="E67" s="465"/>
    </row>
    <row r="68" spans="1:28" ht="17.100000000000001" customHeight="1">
      <c r="A68" s="478"/>
      <c r="B68" s="1196" t="s">
        <v>46</v>
      </c>
      <c r="C68" s="1196"/>
      <c r="D68" s="1196"/>
      <c r="E68" s="465"/>
    </row>
    <row r="69" spans="1:28" ht="17.100000000000001" customHeight="1">
      <c r="A69" s="433"/>
      <c r="B69" s="1197" t="s">
        <v>47</v>
      </c>
      <c r="C69" s="1197"/>
      <c r="D69" s="1197"/>
      <c r="E69" s="468"/>
    </row>
    <row r="70" spans="1:28" ht="17.100000000000001" customHeight="1">
      <c r="A70" s="432">
        <v>10</v>
      </c>
      <c r="B70" s="1198" t="s">
        <v>48</v>
      </c>
      <c r="C70" s="1198"/>
      <c r="D70" s="1198"/>
      <c r="E70" s="480"/>
    </row>
    <row r="71" spans="1:28" ht="17.100000000000001" customHeight="1">
      <c r="A71" s="478"/>
      <c r="B71" s="1196" t="s">
        <v>49</v>
      </c>
      <c r="C71" s="1196"/>
      <c r="D71" s="1196"/>
      <c r="E71" s="465"/>
    </row>
    <row r="72" spans="1:28" ht="17.100000000000001" customHeight="1">
      <c r="A72" s="478"/>
      <c r="B72" s="1196" t="s">
        <v>50</v>
      </c>
      <c r="C72" s="1196"/>
      <c r="D72" s="1196"/>
      <c r="E72" s="465"/>
    </row>
    <row r="73" spans="1:28" ht="17.100000000000001" customHeight="1">
      <c r="A73" s="478"/>
      <c r="B73" s="1196"/>
      <c r="C73" s="1196"/>
      <c r="D73" s="1196"/>
      <c r="E73" s="465"/>
    </row>
    <row r="74" spans="1:28" ht="17.100000000000001" customHeight="1">
      <c r="A74" s="478"/>
      <c r="B74" s="1196"/>
      <c r="C74" s="1196"/>
      <c r="D74" s="1196"/>
      <c r="E74" s="465"/>
      <c r="H74" s="481">
        <v>1</v>
      </c>
    </row>
    <row r="75" spans="1:28" ht="17.100000000000001" customHeight="1">
      <c r="A75" s="478"/>
      <c r="B75" s="1196" t="s">
        <v>51</v>
      </c>
      <c r="C75" s="1196"/>
      <c r="D75" s="1196"/>
      <c r="E75" s="465"/>
      <c r="Z75" s="482"/>
      <c r="AA75" s="482"/>
      <c r="AB75" s="482"/>
    </row>
    <row r="76" spans="1:28" ht="17.100000000000001" customHeight="1">
      <c r="A76" s="478"/>
      <c r="B76" s="1196" t="s">
        <v>52</v>
      </c>
      <c r="C76" s="1196"/>
      <c r="D76" s="1196"/>
      <c r="E76" s="465"/>
      <c r="Z76" s="482"/>
      <c r="AA76" s="482"/>
      <c r="AB76" s="482"/>
    </row>
    <row r="77" spans="1:28" ht="27" customHeight="1">
      <c r="A77" s="478"/>
      <c r="B77" s="1199" t="s">
        <v>52</v>
      </c>
      <c r="C77" s="1200"/>
      <c r="D77" s="1201"/>
      <c r="E77" s="478" t="str">
        <f>IF(H74=1,"Saving Account","Current Account")</f>
        <v>Saving Account</v>
      </c>
      <c r="Z77" s="482"/>
      <c r="AA77" s="482"/>
      <c r="AB77" s="482"/>
    </row>
    <row r="78" spans="1:28" ht="33" customHeight="1">
      <c r="A78" s="483">
        <v>11</v>
      </c>
      <c r="B78" s="1191" t="s">
        <v>53</v>
      </c>
      <c r="C78" s="1191"/>
      <c r="D78" s="1191"/>
      <c r="E78" s="474"/>
    </row>
    <row r="79" spans="1:28" ht="48" customHeight="1">
      <c r="A79" s="483">
        <v>12</v>
      </c>
      <c r="B79" s="1191" t="s">
        <v>862</v>
      </c>
      <c r="C79" s="1191"/>
      <c r="D79" s="1191"/>
      <c r="E79" s="474"/>
    </row>
    <row r="80" spans="1:28" ht="50.25" customHeight="1">
      <c r="A80" s="1192" t="s">
        <v>58</v>
      </c>
      <c r="B80" s="1192"/>
      <c r="C80" s="1192"/>
      <c r="D80" s="1192"/>
      <c r="E80" s="1192"/>
    </row>
    <row r="81" spans="1:5">
      <c r="A81" s="1193"/>
      <c r="B81" s="1193"/>
      <c r="C81" s="1193"/>
      <c r="D81" s="1193"/>
      <c r="E81" s="1193"/>
    </row>
    <row r="82" spans="1:5" ht="15">
      <c r="A82" s="1190" t="s">
        <v>750</v>
      </c>
      <c r="B82" s="1190"/>
      <c r="C82" s="1190"/>
      <c r="D82" s="1190"/>
      <c r="E82" s="1190"/>
    </row>
    <row r="83" spans="1:5" ht="15">
      <c r="A83" s="1194"/>
      <c r="B83" s="1194"/>
      <c r="C83" s="1194"/>
      <c r="D83" s="1194"/>
      <c r="E83" s="1194"/>
    </row>
    <row r="84" spans="1:5" ht="15">
      <c r="A84" s="1190" t="s">
        <v>863</v>
      </c>
      <c r="B84" s="1190"/>
      <c r="C84" s="1190"/>
      <c r="D84" s="1190"/>
      <c r="E84" s="1190"/>
    </row>
    <row r="85" spans="1:5" ht="15">
      <c r="A85" s="1194"/>
      <c r="B85" s="1194"/>
      <c r="C85" s="1194"/>
      <c r="D85" s="1194"/>
      <c r="E85" s="1194"/>
    </row>
    <row r="86" spans="1:5" ht="15">
      <c r="A86" s="1195" t="s">
        <v>864</v>
      </c>
      <c r="B86" s="1195"/>
      <c r="C86" s="1195"/>
      <c r="D86" s="1195"/>
      <c r="E86" s="1195"/>
    </row>
    <row r="87" spans="1:5" ht="15">
      <c r="A87" s="1195" t="s">
        <v>865</v>
      </c>
      <c r="B87" s="1195"/>
      <c r="C87" s="1195"/>
      <c r="D87" s="1195"/>
      <c r="E87" s="1195"/>
    </row>
    <row r="88" spans="1:5" ht="15">
      <c r="A88" s="1195" t="s">
        <v>866</v>
      </c>
      <c r="B88" s="1195"/>
      <c r="C88" s="1195"/>
      <c r="D88" s="1195"/>
      <c r="E88" s="1195"/>
    </row>
    <row r="89" spans="1:5" ht="15">
      <c r="A89" s="1194"/>
      <c r="B89" s="1194"/>
      <c r="C89" s="1194"/>
      <c r="D89" s="1194"/>
      <c r="E89" s="1194"/>
    </row>
    <row r="90" spans="1:5" ht="32.25" customHeight="1">
      <c r="A90" s="1190" t="s">
        <v>867</v>
      </c>
      <c r="B90" s="1190"/>
      <c r="C90" s="1190"/>
      <c r="D90" s="1190"/>
      <c r="E90" s="1190"/>
    </row>
    <row r="91" spans="1:5">
      <c r="A91" s="484"/>
      <c r="B91" s="484"/>
      <c r="C91" s="484"/>
      <c r="D91" s="485"/>
      <c r="E91" s="484"/>
    </row>
    <row r="92" spans="1:5" ht="24.95" customHeight="1">
      <c r="A92" s="486" t="s">
        <v>481</v>
      </c>
      <c r="B92" s="487">
        <f>'Name of Bidder'!C40</f>
        <v>0</v>
      </c>
      <c r="D92" s="488" t="s">
        <v>479</v>
      </c>
      <c r="E92" s="489">
        <f>'Name of Bidder'!C37</f>
        <v>0</v>
      </c>
    </row>
    <row r="93" spans="1:5" ht="34.5" customHeight="1">
      <c r="A93" s="486" t="s">
        <v>482</v>
      </c>
      <c r="B93" s="489">
        <f>'Name of Bidder'!C41</f>
        <v>0</v>
      </c>
      <c r="D93" s="488" t="s">
        <v>480</v>
      </c>
      <c r="E93" s="489">
        <f>'Name of Bidder'!C38</f>
        <v>0</v>
      </c>
    </row>
    <row r="94" spans="1:5" ht="24.95" customHeight="1">
      <c r="D94" s="488"/>
      <c r="E94" s="490"/>
    </row>
    <row r="95" spans="1:5" ht="48" customHeight="1">
      <c r="A95" s="490"/>
    </row>
    <row r="96" spans="1:5" ht="96" customHeight="1"/>
    <row r="97" spans="1:1" ht="20.100000000000001" customHeight="1">
      <c r="A97" s="490"/>
    </row>
    <row r="98" spans="1:1" ht="46.5" customHeight="1"/>
    <row r="99" spans="1:1" ht="20.100000000000001" customHeight="1">
      <c r="A99" s="490"/>
    </row>
    <row r="100" spans="1:1" ht="20.100000000000001" customHeight="1"/>
    <row r="101" spans="1:1" ht="20.100000000000001" customHeight="1">
      <c r="A101" s="490"/>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VHoOmb3jQrmDF5BTlZr2jl2rDfiTFRfpq29oHm26kKdc4MBHOEFfeNVAdv+F64sjN8XAni2sQ+LqgwF4cwOi5w==" saltValue="Va4FuHe+r8rqakqxFvTFJw==" spinCount="100000"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79">
    <mergeCell ref="B14:D14"/>
    <mergeCell ref="B11:D11"/>
    <mergeCell ref="A1:D1"/>
    <mergeCell ref="A3:E3"/>
    <mergeCell ref="A5:E5"/>
    <mergeCell ref="A10:D10"/>
    <mergeCell ref="B12:D12"/>
    <mergeCell ref="B13:D13"/>
    <mergeCell ref="B30:D30"/>
    <mergeCell ref="B16:D16"/>
    <mergeCell ref="B19:E19"/>
    <mergeCell ref="B20:E20"/>
    <mergeCell ref="A24:E24"/>
    <mergeCell ref="B26:E26"/>
    <mergeCell ref="B27:E27"/>
    <mergeCell ref="B28:D28"/>
    <mergeCell ref="B29:D29"/>
    <mergeCell ref="B25:C25"/>
    <mergeCell ref="A41:A42"/>
    <mergeCell ref="B41:D42"/>
    <mergeCell ref="B31:D31"/>
    <mergeCell ref="B32:D32"/>
    <mergeCell ref="B33:D33"/>
    <mergeCell ref="B34:D34"/>
    <mergeCell ref="B35:D35"/>
    <mergeCell ref="B36:D36"/>
    <mergeCell ref="B37:D37"/>
    <mergeCell ref="B38:D38"/>
    <mergeCell ref="B39:D39"/>
    <mergeCell ref="E39:E40"/>
    <mergeCell ref="B40:D40"/>
    <mergeCell ref="B54:D54"/>
    <mergeCell ref="B43:D43"/>
    <mergeCell ref="B44:D44"/>
    <mergeCell ref="B45:D45"/>
    <mergeCell ref="B46:D46"/>
    <mergeCell ref="B47:D47"/>
    <mergeCell ref="B48:D48"/>
    <mergeCell ref="B49:D49"/>
    <mergeCell ref="B50:D50"/>
    <mergeCell ref="B51:D51"/>
    <mergeCell ref="B52:D52"/>
    <mergeCell ref="B53:D53"/>
    <mergeCell ref="B66:D66"/>
    <mergeCell ref="B55:D55"/>
    <mergeCell ref="B56:D56"/>
    <mergeCell ref="B57:D57"/>
    <mergeCell ref="B58:D58"/>
    <mergeCell ref="B59:D59"/>
    <mergeCell ref="B60:D60"/>
    <mergeCell ref="B61:D61"/>
    <mergeCell ref="B62:D62"/>
    <mergeCell ref="B63:D63"/>
    <mergeCell ref="B64:D64"/>
    <mergeCell ref="B65:D65"/>
    <mergeCell ref="B78:D78"/>
    <mergeCell ref="B67:D67"/>
    <mergeCell ref="B68:D68"/>
    <mergeCell ref="B69:D69"/>
    <mergeCell ref="B70:D70"/>
    <mergeCell ref="B71:D71"/>
    <mergeCell ref="B72:D72"/>
    <mergeCell ref="B73:D73"/>
    <mergeCell ref="B74:D74"/>
    <mergeCell ref="B75:D75"/>
    <mergeCell ref="B76:D76"/>
    <mergeCell ref="B77:D77"/>
    <mergeCell ref="A90:E90"/>
    <mergeCell ref="B79:D79"/>
    <mergeCell ref="A80:E80"/>
    <mergeCell ref="A81:E81"/>
    <mergeCell ref="A82:E82"/>
    <mergeCell ref="A83:E83"/>
    <mergeCell ref="A84:E84"/>
    <mergeCell ref="A85:E85"/>
    <mergeCell ref="A86:E86"/>
    <mergeCell ref="A87:E87"/>
    <mergeCell ref="A88:E88"/>
    <mergeCell ref="A89:E89"/>
  </mergeCells>
  <dataValidations count="3">
    <dataValidation type="list" allowBlank="1" showInputMessage="1" showErrorMessage="1" sqref="E41 E44" xr:uid="{00000000-0002-0000-1100-000000000000}">
      <formula1>"Yes,No"</formula1>
    </dataValidation>
    <dataValidation type="list" allowBlank="1" showInputMessage="1" showErrorMessage="1" sqref="E76" xr:uid="{00000000-0002-0000-1100-000001000000}">
      <formula1>$Z$75:$Z$76</formula1>
    </dataValidation>
    <dataValidation type="list" allowBlank="1" showInputMessage="1" showErrorMessage="1" sqref="E22:E23 E25" xr:uid="{00000000-0002-0000-1100-000002000000}">
      <formula1>"Yes, No"</formula1>
    </dataValidation>
  </dataValidations>
  <pageMargins left="0.7" right="0.7" top="0.75" bottom="0.75" header="0.3" footer="0.3"/>
  <pageSetup paperSize="9" scale="79" fitToHeight="0"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76</xdr:row>
                    <xdr:rowOff>19050</xdr:rowOff>
                  </from>
                  <to>
                    <xdr:col>1</xdr:col>
                    <xdr:colOff>2124075</xdr:colOff>
                    <xdr:row>76</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76</xdr:row>
                    <xdr:rowOff>19050</xdr:rowOff>
                  </from>
                  <to>
                    <xdr:col>3</xdr:col>
                    <xdr:colOff>923925</xdr:colOff>
                    <xdr:row>76</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46" t="str">
        <f>Cover!B3</f>
        <v xml:space="preserve">[Specification No.: CC/NT/W-GIS/DOM/A10/25/06459] </v>
      </c>
      <c r="B1" s="347"/>
      <c r="C1" s="347"/>
      <c r="D1" s="347"/>
      <c r="E1" s="347"/>
      <c r="F1" s="347"/>
      <c r="G1" s="347"/>
      <c r="H1" s="347"/>
      <c r="I1" s="347"/>
      <c r="J1" s="347"/>
      <c r="K1" s="347"/>
      <c r="L1" s="348" t="s">
        <v>471</v>
      </c>
    </row>
    <row r="2" spans="1:26" ht="16.5">
      <c r="A2" s="186"/>
      <c r="B2" s="186"/>
      <c r="C2" s="186"/>
      <c r="D2" s="186"/>
      <c r="E2" s="186"/>
      <c r="F2" s="186"/>
      <c r="G2" s="186"/>
      <c r="H2" s="186"/>
      <c r="I2" s="217"/>
      <c r="J2" s="217"/>
      <c r="K2" s="217"/>
      <c r="L2" s="217"/>
      <c r="Z2" s="83" t="e">
        <f>#REF!</f>
        <v>#REF!</v>
      </c>
    </row>
    <row r="3" spans="1:26" ht="94.9"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1048"/>
      <c r="G3" s="1048"/>
      <c r="H3" s="1048"/>
      <c r="I3" s="1048"/>
      <c r="J3" s="1048"/>
      <c r="K3" s="1048"/>
      <c r="L3" s="1048"/>
    </row>
    <row r="4" spans="1:26" ht="15.95" customHeight="1">
      <c r="A4" s="87"/>
      <c r="H4" s="88"/>
      <c r="I4" s="89"/>
    </row>
    <row r="5" spans="1:26" ht="20.100000000000001" customHeight="1">
      <c r="A5" s="769" t="s">
        <v>483</v>
      </c>
      <c r="B5" s="769"/>
      <c r="C5" s="769"/>
      <c r="D5" s="769"/>
      <c r="E5" s="769"/>
      <c r="F5" s="769"/>
      <c r="G5" s="769"/>
      <c r="H5" s="769"/>
      <c r="I5" s="769"/>
      <c r="J5" s="769"/>
      <c r="K5" s="769"/>
      <c r="L5" s="769"/>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49">
        <f>'Attach 3(JV)'!A8:D8</f>
        <v>0</v>
      </c>
      <c r="B8" s="1049"/>
      <c r="C8" s="1049"/>
      <c r="D8" s="1049"/>
      <c r="E8" s="1049"/>
      <c r="F8" s="1049"/>
      <c r="G8" s="110" t="str">
        <f>'Attach 3(JV)'!E8</f>
        <v>Contract Services</v>
      </c>
      <c r="I8" s="89"/>
    </row>
    <row r="9" spans="1:26">
      <c r="A9" s="98" t="s">
        <v>431</v>
      </c>
      <c r="B9" s="1066">
        <f>'Attach 3(JV)'!B9:D9</f>
        <v>0</v>
      </c>
      <c r="C9" s="1066"/>
      <c r="D9" s="1066"/>
      <c r="E9" s="1066"/>
      <c r="F9" s="1066"/>
      <c r="G9" s="110" t="str">
        <f>'Attach 3(JV)'!E9</f>
        <v>Power Grid Corporation of India Ltd.,</v>
      </c>
      <c r="I9" s="89"/>
    </row>
    <row r="10" spans="1:26" ht="21" customHeight="1">
      <c r="A10" s="98" t="s">
        <v>433</v>
      </c>
      <c r="B10" s="1046">
        <f>'Attach 3(JV)'!B10:D10</f>
        <v>0</v>
      </c>
      <c r="C10" s="1046"/>
      <c r="D10" s="1046"/>
      <c r="E10" s="1046"/>
      <c r="F10" s="1046"/>
      <c r="G10" s="110" t="str">
        <f>'Attach 3(JV)'!E10</f>
        <v>"Saudamini", Plot No. 2, Sector 29</v>
      </c>
      <c r="I10" s="89"/>
    </row>
    <row r="11" spans="1:26">
      <c r="B11" s="1046">
        <f>'Attach 3(JV)'!B11:D11</f>
        <v>0</v>
      </c>
      <c r="C11" s="1046"/>
      <c r="D11" s="1046"/>
      <c r="E11" s="1046"/>
      <c r="F11" s="1046"/>
      <c r="G11" s="110" t="str">
        <f>'Attach 3(JV)'!E11</f>
        <v>Gurgaon (Haryana) - 122001</v>
      </c>
    </row>
    <row r="12" spans="1:26">
      <c r="A12" s="90"/>
      <c r="B12" s="1046">
        <f>'Attach 3(JV)'!B12:D12</f>
        <v>0</v>
      </c>
      <c r="C12" s="1046"/>
      <c r="D12" s="1046"/>
      <c r="E12" s="1046"/>
      <c r="F12" s="1046"/>
      <c r="G12" s="94"/>
    </row>
    <row r="13" spans="1:26" ht="15.95" customHeight="1">
      <c r="A13" s="90"/>
      <c r="B13" s="100"/>
      <c r="C13" s="100"/>
      <c r="D13" s="100"/>
      <c r="E13" s="100"/>
      <c r="F13" s="100"/>
    </row>
    <row r="14" spans="1:26" ht="20.100000000000001" customHeight="1">
      <c r="A14" s="81" t="s">
        <v>240</v>
      </c>
    </row>
    <row r="15" spans="1:26" ht="20.100000000000001" customHeight="1">
      <c r="A15" s="90"/>
    </row>
    <row r="16" spans="1:26" ht="57.75" customHeight="1">
      <c r="A16" s="1050" t="s">
        <v>751</v>
      </c>
      <c r="B16" s="1050"/>
      <c r="C16" s="1050"/>
      <c r="D16" s="1050"/>
      <c r="E16" s="1050"/>
      <c r="F16" s="1050"/>
      <c r="G16" s="1050"/>
      <c r="H16" s="1050"/>
      <c r="I16" s="1050"/>
      <c r="J16" s="1050"/>
      <c r="K16" s="1050"/>
      <c r="L16" s="1050"/>
    </row>
    <row r="17" spans="1:14" ht="20.100000000000001" customHeight="1">
      <c r="A17" s="207">
        <v>1</v>
      </c>
      <c r="B17" s="178" t="s">
        <v>484</v>
      </c>
    </row>
    <row r="18" spans="1:14" ht="82.5" customHeight="1">
      <c r="A18" s="126"/>
      <c r="B18" s="1254" t="s">
        <v>752</v>
      </c>
      <c r="C18" s="1254"/>
      <c r="D18" s="1254"/>
      <c r="E18" s="1254"/>
      <c r="F18" s="1254"/>
      <c r="G18" s="1254"/>
      <c r="H18" s="1254"/>
      <c r="I18" s="1254"/>
      <c r="J18" s="1254"/>
      <c r="K18" s="1254"/>
      <c r="L18" s="1254"/>
    </row>
    <row r="19" spans="1:14" ht="60.75" customHeight="1">
      <c r="A19" s="121">
        <v>1.1000000000000001</v>
      </c>
      <c r="B19" s="1270" t="s">
        <v>89</v>
      </c>
      <c r="C19" s="1270"/>
      <c r="D19" s="1270"/>
      <c r="E19" s="1270"/>
      <c r="F19" s="1270"/>
      <c r="G19" s="1270"/>
      <c r="H19" s="1270"/>
      <c r="I19" s="1270"/>
      <c r="J19" s="1270"/>
      <c r="K19" s="1270"/>
      <c r="L19" s="1270"/>
    </row>
    <row r="20" spans="1:14" ht="33" customHeight="1">
      <c r="A20" s="126"/>
      <c r="B20" s="1271" t="str">
        <f>IF(N20&lt;3, "Name of the Bidder :", "Lead partner of JV :")</f>
        <v>Name of the Bidder :</v>
      </c>
      <c r="C20" s="1271"/>
      <c r="D20" s="1271"/>
      <c r="E20" s="1271"/>
      <c r="F20" s="1271"/>
      <c r="G20" s="1271"/>
      <c r="H20" s="1272">
        <f>B9</f>
        <v>0</v>
      </c>
      <c r="I20" s="1272"/>
      <c r="J20" s="1272"/>
      <c r="K20" s="1272"/>
      <c r="L20" s="1272"/>
      <c r="N20" s="112">
        <f>'Name of Bidder'!F7</f>
        <v>1</v>
      </c>
    </row>
    <row r="21" spans="1:14" ht="33" customHeight="1">
      <c r="A21" s="185"/>
      <c r="B21" s="1271" t="s">
        <v>90</v>
      </c>
      <c r="C21" s="1271"/>
      <c r="D21" s="1271"/>
      <c r="E21" s="1271"/>
      <c r="F21" s="1271"/>
      <c r="G21" s="1271"/>
      <c r="H21" s="1267"/>
      <c r="I21" s="1267"/>
      <c r="J21" s="1267"/>
      <c r="K21" s="1267"/>
      <c r="L21" s="1267"/>
      <c r="N21" s="112">
        <f>'Name of Bidder'!F9</f>
        <v>0</v>
      </c>
    </row>
    <row r="22" spans="1:14" ht="33" customHeight="1">
      <c r="A22" s="185"/>
      <c r="B22" s="1271" t="s">
        <v>619</v>
      </c>
      <c r="C22" s="1271"/>
      <c r="D22" s="1271"/>
      <c r="E22" s="1271"/>
      <c r="F22" s="1271"/>
      <c r="G22" s="1271"/>
      <c r="H22" s="1267"/>
      <c r="I22" s="1267"/>
      <c r="J22" s="1267"/>
      <c r="K22" s="1267"/>
      <c r="L22" s="1267"/>
    </row>
    <row r="23" spans="1:14" ht="33" customHeight="1">
      <c r="A23" s="185"/>
      <c r="B23" s="1271" t="s">
        <v>91</v>
      </c>
      <c r="C23" s="1271"/>
      <c r="D23" s="1271"/>
      <c r="E23" s="1271"/>
      <c r="F23" s="1271"/>
      <c r="G23" s="1271"/>
      <c r="H23" s="1267"/>
      <c r="I23" s="1267"/>
      <c r="J23" s="1267"/>
      <c r="K23" s="1267"/>
      <c r="L23" s="1267"/>
    </row>
    <row r="24" spans="1:14" ht="33" customHeight="1">
      <c r="A24" s="185"/>
      <c r="B24" s="1271" t="s">
        <v>92</v>
      </c>
      <c r="C24" s="1271"/>
      <c r="D24" s="1271"/>
      <c r="E24" s="1271"/>
      <c r="F24" s="1271"/>
      <c r="G24" s="1271"/>
      <c r="H24" s="1267"/>
      <c r="I24" s="1267"/>
      <c r="J24" s="1267"/>
      <c r="K24" s="1267"/>
      <c r="L24" s="1267"/>
    </row>
    <row r="25" spans="1:14" ht="18.75" customHeight="1">
      <c r="A25" s="185"/>
      <c r="B25" s="131"/>
      <c r="C25" s="131"/>
      <c r="D25" s="131"/>
      <c r="E25" s="131"/>
      <c r="F25" s="131"/>
      <c r="G25" s="131"/>
      <c r="H25" s="104"/>
      <c r="I25" s="104"/>
      <c r="J25" s="104"/>
      <c r="K25" s="104"/>
      <c r="L25" s="104"/>
    </row>
    <row r="26" spans="1:14" ht="18.95" customHeight="1">
      <c r="A26" s="121">
        <v>1.2</v>
      </c>
      <c r="B26" s="1051" t="s">
        <v>62</v>
      </c>
      <c r="C26" s="1051"/>
      <c r="D26" s="1051"/>
      <c r="E26" s="1051"/>
      <c r="F26" s="1051"/>
      <c r="G26" s="1051"/>
      <c r="H26" s="1051"/>
      <c r="I26" s="1051"/>
      <c r="J26" s="1051"/>
      <c r="K26" s="1051"/>
      <c r="L26" s="1051"/>
    </row>
    <row r="27" spans="1:14" ht="18.95" customHeight="1">
      <c r="A27" s="208" t="s">
        <v>93</v>
      </c>
      <c r="B27" s="81" t="s">
        <v>94</v>
      </c>
      <c r="D27" s="155"/>
      <c r="E27" s="155"/>
    </row>
    <row r="28" spans="1:14" ht="18.95" customHeight="1">
      <c r="A28" s="185"/>
      <c r="B28" s="1268" t="s">
        <v>95</v>
      </c>
      <c r="C28" s="1268"/>
      <c r="D28" s="1122"/>
      <c r="E28" s="1122"/>
      <c r="F28" s="1122"/>
      <c r="G28" s="1122"/>
      <c r="H28" s="1122"/>
      <c r="I28" s="1122"/>
      <c r="J28" s="1122"/>
      <c r="K28" s="1122"/>
      <c r="L28" s="1122"/>
    </row>
    <row r="29" spans="1:14" ht="18.95" customHeight="1">
      <c r="A29" s="185"/>
      <c r="B29" s="1264" t="s">
        <v>96</v>
      </c>
      <c r="C29" s="1265"/>
      <c r="D29" s="1263"/>
      <c r="E29" s="1263"/>
      <c r="F29" s="1263"/>
      <c r="G29" s="1263"/>
      <c r="H29" s="1263"/>
      <c r="I29" s="1263"/>
      <c r="J29" s="1263"/>
      <c r="K29" s="1263"/>
      <c r="L29" s="1263"/>
    </row>
    <row r="30" spans="1:14" ht="18.95" customHeight="1">
      <c r="A30" s="185"/>
      <c r="B30" s="115"/>
      <c r="C30" s="209"/>
      <c r="D30" s="1266"/>
      <c r="E30" s="1266"/>
      <c r="F30" s="1266"/>
      <c r="G30" s="1266"/>
      <c r="H30" s="1266"/>
      <c r="I30" s="1266"/>
      <c r="J30" s="1266"/>
      <c r="K30" s="1266"/>
      <c r="L30" s="1266"/>
    </row>
    <row r="31" spans="1:14" ht="18.95" customHeight="1">
      <c r="A31" s="185"/>
      <c r="B31" s="115"/>
      <c r="C31" s="209"/>
      <c r="D31" s="1266"/>
      <c r="E31" s="1266"/>
      <c r="F31" s="1266"/>
      <c r="G31" s="1266"/>
      <c r="H31" s="1266"/>
      <c r="I31" s="1266"/>
      <c r="J31" s="1266"/>
      <c r="K31" s="1266"/>
      <c r="L31" s="1266"/>
    </row>
    <row r="32" spans="1:14" ht="18.95" customHeight="1">
      <c r="A32" s="185"/>
      <c r="B32" s="116"/>
      <c r="C32" s="210"/>
      <c r="D32" s="1269"/>
      <c r="E32" s="1269"/>
      <c r="F32" s="1269"/>
      <c r="G32" s="1269"/>
      <c r="H32" s="1269"/>
      <c r="I32" s="1269"/>
      <c r="J32" s="1269"/>
      <c r="K32" s="1269"/>
      <c r="L32" s="1269"/>
    </row>
    <row r="33" spans="1:12" ht="18.95" customHeight="1">
      <c r="A33" s="185"/>
      <c r="B33" s="1268" t="s">
        <v>97</v>
      </c>
      <c r="C33" s="1268"/>
      <c r="D33" s="1122"/>
      <c r="E33" s="1122"/>
      <c r="F33" s="1122"/>
      <c r="G33" s="1122"/>
      <c r="H33" s="1122"/>
      <c r="I33" s="1122"/>
      <c r="J33" s="1122"/>
      <c r="K33" s="1122"/>
      <c r="L33" s="1122"/>
    </row>
    <row r="34" spans="1:12" ht="18.95" customHeight="1">
      <c r="A34" s="185"/>
      <c r="B34" s="1268" t="s">
        <v>98</v>
      </c>
      <c r="C34" s="1268"/>
      <c r="D34" s="1122"/>
      <c r="E34" s="1122"/>
      <c r="F34" s="1122"/>
      <c r="G34" s="1122"/>
      <c r="H34" s="1122"/>
      <c r="I34" s="1122"/>
      <c r="J34" s="1122"/>
      <c r="K34" s="1122"/>
      <c r="L34" s="1122"/>
    </row>
    <row r="35" spans="1:12" ht="18.95" customHeight="1">
      <c r="A35" s="185"/>
      <c r="B35" s="1268" t="s">
        <v>99</v>
      </c>
      <c r="C35" s="1268"/>
      <c r="D35" s="1122"/>
      <c r="E35" s="1122"/>
      <c r="F35" s="1122"/>
      <c r="G35" s="1122"/>
      <c r="H35" s="1122"/>
      <c r="I35" s="1122"/>
      <c r="J35" s="1122"/>
      <c r="K35" s="1122"/>
      <c r="L35" s="1122"/>
    </row>
    <row r="36" spans="1:12" ht="18.95" customHeight="1">
      <c r="A36" s="185"/>
      <c r="B36" s="1268" t="s">
        <v>100</v>
      </c>
      <c r="C36" s="1268"/>
      <c r="D36" s="1122"/>
      <c r="E36" s="1122"/>
      <c r="F36" s="1122"/>
      <c r="G36" s="1122"/>
      <c r="H36" s="1122"/>
      <c r="I36" s="1122"/>
      <c r="J36" s="1122"/>
      <c r="K36" s="1122"/>
      <c r="L36" s="1122"/>
    </row>
    <row r="37" spans="1:12" ht="8.1" customHeight="1">
      <c r="A37" s="185"/>
      <c r="B37" s="211"/>
      <c r="C37" s="211"/>
      <c r="D37" s="125"/>
      <c r="E37" s="125"/>
      <c r="F37" s="125"/>
      <c r="G37" s="125"/>
      <c r="H37" s="125"/>
      <c r="I37" s="125"/>
      <c r="J37" s="125"/>
      <c r="K37" s="125"/>
      <c r="L37" s="125"/>
    </row>
    <row r="38" spans="1:12" ht="53.25" customHeight="1">
      <c r="A38" s="212" t="s">
        <v>101</v>
      </c>
      <c r="B38" s="1270" t="s">
        <v>226</v>
      </c>
      <c r="C38" s="1270"/>
      <c r="D38" s="1270"/>
      <c r="E38" s="1270"/>
      <c r="F38" s="1270"/>
      <c r="G38" s="1270"/>
      <c r="H38" s="1270"/>
      <c r="I38" s="1270"/>
      <c r="J38" s="1270"/>
      <c r="K38" s="1270"/>
      <c r="L38" s="1270"/>
    </row>
    <row r="39" spans="1:12" ht="27" customHeight="1">
      <c r="A39" s="185"/>
      <c r="B39" s="130" t="s">
        <v>429</v>
      </c>
      <c r="C39" s="1252" t="s">
        <v>102</v>
      </c>
      <c r="D39" s="1252"/>
      <c r="E39" s="1252"/>
      <c r="F39" s="1252"/>
      <c r="G39" s="1252" t="s">
        <v>103</v>
      </c>
      <c r="H39" s="1252"/>
      <c r="I39" s="1252" t="s">
        <v>104</v>
      </c>
      <c r="J39" s="1252"/>
      <c r="K39" s="1252"/>
      <c r="L39" s="1252"/>
    </row>
    <row r="40" spans="1:12" ht="45" customHeight="1">
      <c r="B40" s="176"/>
      <c r="C40" s="1122"/>
      <c r="D40" s="1122"/>
      <c r="E40" s="1122"/>
      <c r="F40" s="1122"/>
      <c r="G40" s="1248"/>
      <c r="H40" s="1248"/>
      <c r="I40" s="1122"/>
      <c r="J40" s="1122"/>
      <c r="K40" s="1122"/>
      <c r="L40" s="1122"/>
    </row>
    <row r="41" spans="1:12" ht="45" customHeight="1">
      <c r="A41" s="185"/>
      <c r="B41" s="176"/>
      <c r="C41" s="1122"/>
      <c r="D41" s="1122"/>
      <c r="E41" s="1122"/>
      <c r="F41" s="1122"/>
      <c r="G41" s="1248"/>
      <c r="H41" s="1248"/>
      <c r="I41" s="1122"/>
      <c r="J41" s="1122"/>
      <c r="K41" s="1122"/>
      <c r="L41" s="1122"/>
    </row>
    <row r="42" spans="1:12" ht="20.100000000000001" customHeight="1">
      <c r="A42" s="207">
        <v>2</v>
      </c>
      <c r="B42" s="213" t="s">
        <v>105</v>
      </c>
    </row>
    <row r="43" spans="1:12" ht="78.75" customHeight="1">
      <c r="B43" s="1254" t="s">
        <v>753</v>
      </c>
      <c r="C43" s="1254"/>
      <c r="D43" s="1254"/>
      <c r="E43" s="1254"/>
      <c r="F43" s="1254"/>
      <c r="G43" s="1254"/>
      <c r="H43" s="1254"/>
      <c r="I43" s="1254"/>
      <c r="J43" s="1254"/>
      <c r="K43" s="1254"/>
      <c r="L43" s="1254"/>
    </row>
    <row r="44" spans="1:12" s="81" customFormat="1" ht="61.5" customHeight="1">
      <c r="A44" s="121">
        <v>2.1</v>
      </c>
      <c r="B44" s="1253" t="s">
        <v>754</v>
      </c>
      <c r="C44" s="1253"/>
      <c r="D44" s="1253"/>
      <c r="E44" s="1253"/>
      <c r="F44" s="1253"/>
      <c r="G44" s="1253"/>
      <c r="H44" s="1253"/>
      <c r="I44" s="1253"/>
      <c r="J44" s="1253"/>
      <c r="K44" s="1253"/>
      <c r="L44" s="1253"/>
    </row>
    <row r="45" spans="1:12" ht="53.25" customHeight="1">
      <c r="A45" s="185"/>
      <c r="B45" s="130" t="s">
        <v>106</v>
      </c>
      <c r="C45" s="1252" t="s">
        <v>107</v>
      </c>
      <c r="D45" s="1252"/>
      <c r="E45" s="1252"/>
      <c r="F45" s="1252"/>
      <c r="G45" s="1252" t="s">
        <v>108</v>
      </c>
      <c r="H45" s="1252"/>
      <c r="I45" s="1252" t="s">
        <v>497</v>
      </c>
      <c r="J45" s="1252"/>
      <c r="K45" s="1252" t="s">
        <v>498</v>
      </c>
      <c r="L45" s="1252"/>
    </row>
    <row r="46" spans="1:12" ht="30" customHeight="1">
      <c r="A46" s="185"/>
      <c r="B46" s="175">
        <v>1</v>
      </c>
      <c r="C46" s="1122"/>
      <c r="D46" s="1122"/>
      <c r="E46" s="1122"/>
      <c r="F46" s="1122"/>
      <c r="G46" s="1248"/>
      <c r="H46" s="1248"/>
      <c r="I46" s="1248"/>
      <c r="J46" s="1248"/>
      <c r="K46" s="1247"/>
      <c r="L46" s="1247"/>
    </row>
    <row r="47" spans="1:12" ht="30" customHeight="1">
      <c r="A47" s="185"/>
      <c r="B47" s="175">
        <v>2</v>
      </c>
      <c r="C47" s="1122"/>
      <c r="D47" s="1122"/>
      <c r="E47" s="1122"/>
      <c r="F47" s="1122"/>
      <c r="G47" s="1248"/>
      <c r="H47" s="1248"/>
      <c r="I47" s="1248"/>
      <c r="J47" s="1248"/>
      <c r="K47" s="1247"/>
      <c r="L47" s="1247"/>
    </row>
    <row r="48" spans="1:12" ht="30" customHeight="1">
      <c r="A48" s="185"/>
      <c r="B48" s="175">
        <v>3</v>
      </c>
      <c r="C48" s="1122"/>
      <c r="D48" s="1122"/>
      <c r="E48" s="1122"/>
      <c r="F48" s="1122"/>
      <c r="G48" s="1248"/>
      <c r="H48" s="1248"/>
      <c r="I48" s="1248"/>
      <c r="J48" s="1248"/>
      <c r="K48" s="1247"/>
      <c r="L48" s="1247"/>
    </row>
    <row r="49" spans="1:12" ht="30" customHeight="1">
      <c r="A49" s="185"/>
      <c r="B49" s="175">
        <v>4</v>
      </c>
      <c r="C49" s="1122"/>
      <c r="D49" s="1122"/>
      <c r="E49" s="1122"/>
      <c r="F49" s="1122"/>
      <c r="G49" s="1248"/>
      <c r="H49" s="1248"/>
      <c r="I49" s="1248"/>
      <c r="J49" s="1248"/>
      <c r="K49" s="1247"/>
      <c r="L49" s="1247"/>
    </row>
    <row r="50" spans="1:12" ht="30" customHeight="1">
      <c r="A50" s="185"/>
      <c r="B50" s="175">
        <v>5</v>
      </c>
      <c r="C50" s="1122"/>
      <c r="D50" s="1122"/>
      <c r="E50" s="1122"/>
      <c r="F50" s="1122"/>
      <c r="G50" s="1248"/>
      <c r="H50" s="1248"/>
      <c r="I50" s="1248"/>
      <c r="J50" s="1248"/>
      <c r="K50" s="1247"/>
      <c r="L50" s="1247"/>
    </row>
    <row r="51" spans="1:12" ht="30" customHeight="1">
      <c r="A51" s="185"/>
      <c r="B51" s="185"/>
      <c r="C51" s="185"/>
      <c r="D51" s="185"/>
      <c r="E51" s="185"/>
      <c r="F51" s="185"/>
      <c r="G51" s="185"/>
      <c r="H51" s="185"/>
      <c r="I51" s="185"/>
      <c r="J51" s="185"/>
      <c r="K51" s="185"/>
      <c r="L51" s="185"/>
    </row>
    <row r="52" spans="1:12" ht="92.25" customHeight="1">
      <c r="A52" s="370">
        <v>3</v>
      </c>
      <c r="B52" s="1250" t="s">
        <v>762</v>
      </c>
      <c r="C52" s="1250"/>
      <c r="D52" s="1250"/>
      <c r="E52" s="1250"/>
      <c r="F52" s="1250"/>
      <c r="G52" s="1250"/>
      <c r="H52" s="1250"/>
      <c r="I52" s="1250"/>
      <c r="J52" s="1250"/>
      <c r="K52" s="1250"/>
      <c r="L52" s="1250"/>
    </row>
    <row r="53" spans="1:12" ht="42" customHeight="1">
      <c r="A53" s="370">
        <v>3.1</v>
      </c>
      <c r="B53" s="1251" t="s">
        <v>763</v>
      </c>
      <c r="C53" s="1251"/>
      <c r="D53" s="1251"/>
      <c r="E53" s="1251"/>
      <c r="F53" s="1251"/>
      <c r="G53" s="1251"/>
      <c r="H53" s="1251"/>
      <c r="I53" s="1251"/>
      <c r="J53" s="1251"/>
      <c r="K53" s="1251"/>
      <c r="L53" s="1251"/>
    </row>
    <row r="54" spans="1:12" ht="42" customHeight="1">
      <c r="A54" s="370"/>
      <c r="B54" s="1239" t="s">
        <v>106</v>
      </c>
      <c r="C54" s="1241"/>
      <c r="D54" s="1239" t="s">
        <v>765</v>
      </c>
      <c r="E54" s="1240"/>
      <c r="F54" s="1240"/>
      <c r="G54" s="1241"/>
      <c r="H54" s="1239" t="s">
        <v>764</v>
      </c>
      <c r="I54" s="1240"/>
      <c r="J54" s="1240"/>
      <c r="K54" s="1240"/>
      <c r="L54" s="1241"/>
    </row>
    <row r="55" spans="1:12" ht="42" customHeight="1">
      <c r="A55" s="370"/>
      <c r="B55" s="1248"/>
      <c r="C55" s="1248"/>
      <c r="D55" s="1242"/>
      <c r="E55" s="1242"/>
      <c r="F55" s="1242"/>
      <c r="G55" s="1243"/>
      <c r="H55" s="1249"/>
      <c r="I55" s="1242"/>
      <c r="J55" s="1242"/>
      <c r="K55" s="1242"/>
      <c r="L55" s="1243"/>
    </row>
    <row r="56" spans="1:12" ht="42" customHeight="1">
      <c r="A56" s="370"/>
      <c r="B56" s="1248"/>
      <c r="C56" s="1248"/>
      <c r="D56" s="1242"/>
      <c r="E56" s="1242"/>
      <c r="F56" s="1242"/>
      <c r="G56" s="1243"/>
      <c r="H56" s="1249"/>
      <c r="I56" s="1242"/>
      <c r="J56" s="1242"/>
      <c r="K56" s="1242"/>
      <c r="L56" s="1243"/>
    </row>
    <row r="57" spans="1:12" ht="42" customHeight="1">
      <c r="A57" s="370"/>
      <c r="B57" s="1248"/>
      <c r="C57" s="1248"/>
      <c r="D57" s="1242"/>
      <c r="E57" s="1242"/>
      <c r="F57" s="1242"/>
      <c r="G57" s="1243"/>
      <c r="H57" s="1249"/>
      <c r="I57" s="1242"/>
      <c r="J57" s="1242"/>
      <c r="K57" s="1242"/>
      <c r="L57" s="1243"/>
    </row>
    <row r="58" spans="1:12" ht="42" customHeight="1">
      <c r="A58" s="370"/>
      <c r="B58" s="1248"/>
      <c r="C58" s="1248"/>
      <c r="D58" s="1242"/>
      <c r="E58" s="1242"/>
      <c r="F58" s="1242"/>
      <c r="G58" s="1243"/>
      <c r="H58" s="1249"/>
      <c r="I58" s="1242"/>
      <c r="J58" s="1242"/>
      <c r="K58" s="1242"/>
      <c r="L58" s="1243"/>
    </row>
    <row r="59" spans="1:12" ht="42" customHeight="1">
      <c r="A59" s="207"/>
      <c r="B59" s="1248"/>
      <c r="C59" s="1248"/>
      <c r="D59" s="1242"/>
      <c r="E59" s="1242"/>
      <c r="F59" s="1242"/>
      <c r="G59" s="1243"/>
      <c r="H59" s="1249"/>
      <c r="I59" s="1242"/>
      <c r="J59" s="1242"/>
      <c r="K59" s="1242"/>
      <c r="L59" s="1243"/>
    </row>
    <row r="60" spans="1:12" ht="42" customHeight="1">
      <c r="A60" s="207"/>
      <c r="B60" s="369"/>
      <c r="C60" s="369"/>
      <c r="D60" s="369"/>
      <c r="E60" s="369"/>
      <c r="F60" s="369"/>
      <c r="G60" s="369"/>
      <c r="H60" s="369"/>
      <c r="I60" s="369"/>
      <c r="J60" s="369"/>
      <c r="K60" s="369"/>
      <c r="L60" s="369"/>
    </row>
    <row r="61" spans="1:12" ht="40.5" customHeight="1">
      <c r="A61" s="207">
        <v>4</v>
      </c>
      <c r="B61" s="213" t="s">
        <v>109</v>
      </c>
      <c r="D61" s="125"/>
      <c r="E61" s="125"/>
      <c r="F61" s="125"/>
    </row>
    <row r="62" spans="1:12" ht="31.5" customHeight="1">
      <c r="A62" s="177">
        <v>4.0999999999999996</v>
      </c>
      <c r="B62" s="84" t="s">
        <v>110</v>
      </c>
      <c r="C62" s="84"/>
      <c r="D62" s="84"/>
      <c r="E62" s="84"/>
      <c r="F62" s="125"/>
    </row>
    <row r="63" spans="1:12" ht="60.75" customHeight="1">
      <c r="A63" s="185"/>
      <c r="B63" s="1050" t="s">
        <v>195</v>
      </c>
      <c r="C63" s="1050"/>
      <c r="D63" s="1050"/>
      <c r="E63" s="1050"/>
      <c r="F63" s="1050"/>
      <c r="G63" s="1050"/>
      <c r="H63" s="1050"/>
      <c r="I63" s="1050"/>
      <c r="J63" s="1050"/>
      <c r="K63" s="1050"/>
      <c r="L63" s="1050"/>
    </row>
    <row r="64" spans="1:12" s="118" customFormat="1" ht="13.5" customHeight="1">
      <c r="A64" s="128"/>
      <c r="B64" s="1257" t="s">
        <v>111</v>
      </c>
      <c r="C64" s="1258"/>
      <c r="D64" s="1259"/>
      <c r="E64" s="1257" t="s">
        <v>243</v>
      </c>
      <c r="F64" s="1258"/>
      <c r="G64" s="1258"/>
      <c r="H64" s="1259"/>
      <c r="I64" s="1257" t="s">
        <v>244</v>
      </c>
      <c r="J64" s="1258"/>
      <c r="K64" s="1258"/>
      <c r="L64" s="1259"/>
    </row>
    <row r="65" spans="1:12" s="118" customFormat="1" ht="13.5" customHeight="1">
      <c r="A65" s="128"/>
      <c r="B65" s="1260"/>
      <c r="C65" s="1261"/>
      <c r="D65" s="1262"/>
      <c r="E65" s="1260"/>
      <c r="F65" s="1261"/>
      <c r="G65" s="1261"/>
      <c r="H65" s="1262"/>
      <c r="I65" s="1260"/>
      <c r="J65" s="1261"/>
      <c r="K65" s="1261"/>
      <c r="L65" s="1262"/>
    </row>
    <row r="66" spans="1:12" ht="24.95" customHeight="1">
      <c r="A66" s="185"/>
      <c r="B66" s="1122"/>
      <c r="C66" s="1122"/>
      <c r="D66" s="1122"/>
      <c r="E66" s="1249"/>
      <c r="F66" s="1242"/>
      <c r="G66" s="1242"/>
      <c r="H66" s="1243"/>
      <c r="I66" s="1249"/>
      <c r="J66" s="1242"/>
      <c r="K66" s="1242"/>
      <c r="L66" s="1243"/>
    </row>
    <row r="67" spans="1:12" ht="24.95" customHeight="1">
      <c r="A67" s="185"/>
      <c r="B67" s="1122"/>
      <c r="C67" s="1122"/>
      <c r="D67" s="1122"/>
      <c r="E67" s="1249"/>
      <c r="F67" s="1242"/>
      <c r="G67" s="1242"/>
      <c r="H67" s="1243"/>
      <c r="I67" s="1249"/>
      <c r="J67" s="1242"/>
      <c r="K67" s="1242"/>
      <c r="L67" s="1243"/>
    </row>
    <row r="68" spans="1:12" ht="24.95" customHeight="1">
      <c r="A68" s="185"/>
      <c r="B68" s="1122"/>
      <c r="C68" s="1122"/>
      <c r="D68" s="1122"/>
      <c r="E68" s="1249"/>
      <c r="F68" s="1242"/>
      <c r="G68" s="1242"/>
      <c r="H68" s="1243"/>
      <c r="I68" s="1249"/>
      <c r="J68" s="1242"/>
      <c r="K68" s="1242"/>
      <c r="L68" s="1243"/>
    </row>
    <row r="69" spans="1:12" ht="24.95" customHeight="1">
      <c r="A69" s="185"/>
      <c r="B69" s="185"/>
      <c r="C69" s="185"/>
      <c r="D69" s="185"/>
      <c r="E69" s="185"/>
      <c r="F69" s="185"/>
      <c r="G69" s="185"/>
      <c r="H69" s="185"/>
      <c r="I69" s="185"/>
      <c r="J69" s="185"/>
      <c r="K69" s="185"/>
      <c r="L69" s="185"/>
    </row>
    <row r="70" spans="1:12" s="81" customFormat="1" ht="37.5" customHeight="1">
      <c r="A70" s="90">
        <v>4.2</v>
      </c>
      <c r="B70" s="90" t="s">
        <v>112</v>
      </c>
      <c r="C70" s="118"/>
      <c r="D70" s="118"/>
      <c r="E70" s="118"/>
      <c r="F70" s="118"/>
    </row>
    <row r="71" spans="1:12" s="81" customFormat="1" ht="20.100000000000001" customHeight="1">
      <c r="A71" s="90"/>
      <c r="B71" s="90"/>
      <c r="C71" s="118"/>
      <c r="D71" s="118"/>
      <c r="E71" s="118"/>
      <c r="F71" s="118"/>
      <c r="K71" s="206" t="s">
        <v>501</v>
      </c>
      <c r="L71" s="214" t="s">
        <v>465</v>
      </c>
    </row>
    <row r="72" spans="1:12" s="81" customFormat="1" ht="20.100000000000001" customHeight="1">
      <c r="A72" s="90"/>
      <c r="B72" s="215" t="s">
        <v>499</v>
      </c>
      <c r="C72" s="1252" t="s">
        <v>500</v>
      </c>
      <c r="D72" s="1252"/>
      <c r="E72" s="1252"/>
      <c r="F72" s="1252"/>
      <c r="G72" s="1252"/>
      <c r="H72" s="1056" t="s">
        <v>113</v>
      </c>
      <c r="I72" s="1255"/>
      <c r="J72" s="1255"/>
      <c r="K72" s="1255"/>
      <c r="L72" s="1057"/>
    </row>
    <row r="73" spans="1:12" s="104" customFormat="1" ht="33" customHeight="1">
      <c r="B73" s="114"/>
      <c r="C73" s="124"/>
      <c r="D73" s="124"/>
      <c r="E73" s="124"/>
      <c r="F73" s="124"/>
      <c r="G73" s="124"/>
      <c r="H73" s="124"/>
      <c r="I73" s="124"/>
      <c r="J73" s="124"/>
      <c r="K73" s="124"/>
      <c r="L73" s="124"/>
    </row>
    <row r="74" spans="1:12" s="81" customFormat="1" ht="33" customHeight="1">
      <c r="A74" s="90"/>
      <c r="B74" s="114" t="s">
        <v>502</v>
      </c>
      <c r="C74" s="216"/>
      <c r="D74" s="216"/>
      <c r="E74" s="216"/>
      <c r="F74" s="216"/>
      <c r="G74" s="216"/>
      <c r="H74" s="216"/>
      <c r="I74" s="216"/>
      <c r="J74" s="216"/>
      <c r="K74" s="216"/>
      <c r="L74" s="216"/>
    </row>
    <row r="75" spans="1:12" s="81" customFormat="1" ht="33" customHeight="1">
      <c r="A75" s="90"/>
      <c r="B75" s="114" t="s">
        <v>503</v>
      </c>
      <c r="C75" s="216"/>
      <c r="D75" s="216"/>
      <c r="E75" s="216"/>
      <c r="F75" s="216"/>
      <c r="G75" s="216"/>
      <c r="H75" s="216"/>
      <c r="I75" s="216"/>
      <c r="J75" s="216"/>
      <c r="K75" s="216"/>
      <c r="L75" s="216"/>
    </row>
    <row r="76" spans="1:12" s="81" customFormat="1" ht="33" customHeight="1">
      <c r="A76" s="90"/>
      <c r="B76" s="114" t="s">
        <v>504</v>
      </c>
      <c r="C76" s="216"/>
      <c r="D76" s="216"/>
      <c r="E76" s="216"/>
      <c r="F76" s="216"/>
      <c r="G76" s="216"/>
      <c r="H76" s="216"/>
      <c r="I76" s="216"/>
      <c r="J76" s="216"/>
      <c r="K76" s="216"/>
      <c r="L76" s="216"/>
    </row>
    <row r="77" spans="1:12" s="81" customFormat="1" ht="33" customHeight="1">
      <c r="A77" s="90"/>
      <c r="B77" s="114" t="s">
        <v>505</v>
      </c>
      <c r="C77" s="216"/>
      <c r="D77" s="216"/>
      <c r="E77" s="216"/>
      <c r="F77" s="216"/>
      <c r="G77" s="216"/>
      <c r="H77" s="216"/>
      <c r="I77" s="216"/>
      <c r="J77" s="216"/>
      <c r="K77" s="216"/>
      <c r="L77" s="216"/>
    </row>
    <row r="78" spans="1:12" s="81" customFormat="1" ht="33" customHeight="1">
      <c r="A78" s="90"/>
      <c r="B78" s="114" t="s">
        <v>506</v>
      </c>
      <c r="C78" s="216"/>
      <c r="D78" s="216"/>
      <c r="E78" s="216"/>
      <c r="F78" s="216"/>
      <c r="G78" s="216"/>
      <c r="H78" s="216"/>
      <c r="I78" s="216"/>
      <c r="J78" s="216"/>
      <c r="K78" s="216"/>
      <c r="L78" s="216"/>
    </row>
    <row r="79" spans="1:12" s="81" customFormat="1" ht="33" customHeight="1">
      <c r="A79" s="90"/>
      <c r="B79" s="114" t="s">
        <v>507</v>
      </c>
      <c r="C79" s="216"/>
      <c r="D79" s="216"/>
      <c r="E79" s="216"/>
      <c r="F79" s="216"/>
      <c r="G79" s="216"/>
      <c r="H79" s="216"/>
      <c r="I79" s="216"/>
      <c r="J79" s="216"/>
      <c r="K79" s="216"/>
      <c r="L79" s="216"/>
    </row>
    <row r="80" spans="1:12" ht="20.100000000000001" customHeight="1">
      <c r="A80" s="135"/>
      <c r="B80" s="135"/>
      <c r="C80" s="120"/>
      <c r="D80" s="120"/>
      <c r="E80" s="120"/>
      <c r="F80" s="120"/>
    </row>
    <row r="81" spans="1:12" ht="20.100000000000001" customHeight="1">
      <c r="A81" s="135">
        <v>4.3</v>
      </c>
      <c r="B81" s="360" t="s">
        <v>698</v>
      </c>
      <c r="C81" s="120"/>
      <c r="D81" s="120"/>
      <c r="E81" s="120"/>
      <c r="F81" s="120"/>
      <c r="G81" s="1244"/>
      <c r="H81" s="1245"/>
      <c r="I81" s="1246"/>
    </row>
    <row r="82" spans="1:12" ht="24" customHeight="1">
      <c r="A82" s="135"/>
      <c r="B82" s="135"/>
      <c r="C82" s="120"/>
      <c r="D82" s="120"/>
      <c r="E82" s="120"/>
      <c r="F82" s="84"/>
      <c r="G82" s="122"/>
    </row>
    <row r="83" spans="1:12" ht="24" customHeight="1">
      <c r="A83" s="91" t="s">
        <v>481</v>
      </c>
      <c r="B83" s="1256">
        <f>'Name of Bidder'!C40</f>
        <v>0</v>
      </c>
      <c r="C83" s="1256"/>
      <c r="D83" s="1256"/>
      <c r="E83" s="84"/>
      <c r="G83" s="122" t="s">
        <v>479</v>
      </c>
      <c r="H83" s="101">
        <f>'Name of Bidder'!C37</f>
        <v>0</v>
      </c>
      <c r="L83" s="101"/>
    </row>
    <row r="84" spans="1:12" ht="24" customHeight="1">
      <c r="A84" s="91" t="s">
        <v>482</v>
      </c>
      <c r="B84" s="770">
        <f>'Name of Bidder'!C41</f>
        <v>0</v>
      </c>
      <c r="C84" s="770"/>
      <c r="D84" s="770"/>
      <c r="E84" s="84"/>
      <c r="G84" s="122" t="s">
        <v>480</v>
      </c>
      <c r="H84" s="101">
        <f>'Name of Bidder'!C38</f>
        <v>0</v>
      </c>
    </row>
    <row r="85" spans="1:12" ht="24" customHeight="1">
      <c r="A85" s="84"/>
      <c r="B85" s="84"/>
      <c r="C85" s="84"/>
      <c r="D85" s="84"/>
      <c r="E85" s="84"/>
      <c r="F85" s="84"/>
      <c r="G85" s="122"/>
      <c r="H85" s="84"/>
    </row>
  </sheetData>
  <sheetProtection algorithmName="SHA-512" hashValue="gscVsNeUe4zrOzbf84ppZw6wLzSgJh8nMVh3mtK6FT4c5rCLQV5tegyVGTo0yAdG4fszSEZcuf/EhkkOqR3gzg==" saltValue="gtMGnpglwOFY8VYkeRbzdA==" spinCount="100000"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5" type="noConversion"/>
  <conditionalFormatting sqref="A86:L86">
    <cfRule type="expression" dxfId="12"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drawing r:id="rId4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14" zoomScale="85" zoomScaleSheetLayoutView="85" workbookViewId="0">
      <selection activeCell="H28" sqref="H28"/>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15.85546875" style="84" customWidth="1"/>
    <col min="11" max="16384" width="9.140625" style="84"/>
  </cols>
  <sheetData>
    <row r="1" spans="1:24" ht="22.5" customHeight="1">
      <c r="A1" s="346" t="str">
        <f>Cover!B3</f>
        <v xml:space="preserve">[Specification No.: CC/NT/W-GIS/DOM/A10/25/06459] </v>
      </c>
      <c r="B1" s="347"/>
      <c r="C1" s="347"/>
      <c r="D1" s="347"/>
      <c r="E1" s="347"/>
      <c r="F1" s="347"/>
      <c r="G1" s="347"/>
      <c r="H1" s="347"/>
      <c r="I1" s="347"/>
      <c r="J1" s="348" t="s">
        <v>472</v>
      </c>
    </row>
    <row r="2" spans="1:24" ht="16.5">
      <c r="A2" s="186"/>
      <c r="B2" s="186"/>
      <c r="C2" s="186"/>
      <c r="D2" s="186"/>
      <c r="E2" s="186"/>
      <c r="F2" s="186"/>
      <c r="G2" s="186"/>
      <c r="H2" s="186"/>
      <c r="I2" s="217"/>
      <c r="J2" s="217"/>
      <c r="X2" s="83" t="e">
        <f>#REF!</f>
        <v>#REF!</v>
      </c>
    </row>
    <row r="3" spans="1:24" ht="162.75"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1048"/>
      <c r="G3" s="1048"/>
      <c r="H3" s="1048"/>
      <c r="I3" s="1048"/>
      <c r="J3" s="1048"/>
    </row>
    <row r="4" spans="1:24" ht="21.75" customHeight="1">
      <c r="A4" s="769" t="s">
        <v>247</v>
      </c>
      <c r="B4" s="769"/>
      <c r="C4" s="769"/>
      <c r="D4" s="769"/>
      <c r="E4" s="769"/>
      <c r="F4" s="769"/>
      <c r="G4" s="769"/>
      <c r="H4" s="769"/>
      <c r="I4" s="769"/>
      <c r="J4" s="769"/>
    </row>
    <row r="5" spans="1:24" ht="15.95" customHeight="1">
      <c r="A5" s="90"/>
      <c r="H5" s="88"/>
      <c r="I5" s="89"/>
    </row>
    <row r="6" spans="1:24" ht="20.100000000000001" customHeight="1">
      <c r="A6" s="91" t="str">
        <f>'Attach 3(JV)'!A7:D7</f>
        <v>Bidder’s Name and Address :</v>
      </c>
      <c r="B6" s="101"/>
      <c r="F6" s="92" t="str">
        <f>'Attach 3(JV)'!E7</f>
        <v>To:</v>
      </c>
      <c r="I6" s="89"/>
    </row>
    <row r="7" spans="1:24" ht="31.5" customHeight="1">
      <c r="A7" s="767">
        <f>'Attach 3(JV)'!A8:D8</f>
        <v>0</v>
      </c>
      <c r="B7" s="767"/>
      <c r="C7" s="767"/>
      <c r="D7" s="767"/>
      <c r="E7" s="117"/>
      <c r="F7" s="110" t="str">
        <f>'Attach 3(JV)'!E8</f>
        <v>Contract Services</v>
      </c>
      <c r="I7" s="89"/>
    </row>
    <row r="8" spans="1:24">
      <c r="A8" s="89" t="s">
        <v>431</v>
      </c>
      <c r="B8" s="1066">
        <f>'Attach 3(JV)'!B9:D9</f>
        <v>0</v>
      </c>
      <c r="C8" s="1066"/>
      <c r="D8" s="1066"/>
      <c r="E8" s="218"/>
      <c r="F8" s="110" t="str">
        <f>'Attach 3(JV)'!E9</f>
        <v>Power Grid Corporation of India Ltd.,</v>
      </c>
      <c r="I8" s="89"/>
    </row>
    <row r="9" spans="1:24">
      <c r="A9" s="89" t="s">
        <v>433</v>
      </c>
      <c r="B9" s="1046">
        <f>'Attach 3(JV)'!B10:D10</f>
        <v>0</v>
      </c>
      <c r="C9" s="1046"/>
      <c r="D9" s="1046"/>
      <c r="E9" s="218"/>
      <c r="F9" s="110" t="str">
        <f>'Attach 3(JV)'!E10</f>
        <v>"Saudamini", Plot No. 2, Sector 29</v>
      </c>
      <c r="G9" s="84"/>
      <c r="I9" s="89"/>
    </row>
    <row r="10" spans="1:24">
      <c r="A10" s="98"/>
      <c r="B10" s="1046">
        <f>'Attach 3(JV)'!B11:D11</f>
        <v>0</v>
      </c>
      <c r="C10" s="1046"/>
      <c r="D10" s="1046"/>
      <c r="E10" s="218"/>
      <c r="F10" s="110" t="str">
        <f>'Attach 3(JV)'!E11</f>
        <v>Gurgaon (Haryana) - 122001</v>
      </c>
      <c r="G10" s="84"/>
      <c r="I10" s="89"/>
    </row>
    <row r="11" spans="1:24" hidden="1">
      <c r="A11" s="98"/>
      <c r="B11" s="1046">
        <f>'Attach 3(JV)'!B12:D12</f>
        <v>0</v>
      </c>
      <c r="C11" s="1046"/>
      <c r="D11" s="1046"/>
      <c r="E11" s="218"/>
      <c r="F11" s="218"/>
      <c r="G11" s="94"/>
      <c r="I11" s="89"/>
    </row>
    <row r="12" spans="1:24" hidden="1">
      <c r="A12" s="98"/>
      <c r="B12" s="1046"/>
      <c r="C12" s="1046"/>
      <c r="D12" s="1046"/>
      <c r="E12" s="218"/>
      <c r="F12" s="218"/>
      <c r="G12" s="94"/>
      <c r="I12" s="89"/>
    </row>
    <row r="13" spans="1:24">
      <c r="B13" s="218"/>
      <c r="C13" s="218"/>
      <c r="D13" s="218"/>
      <c r="E13" s="218"/>
      <c r="F13" s="218"/>
      <c r="G13" s="84"/>
    </row>
    <row r="14" spans="1:24" ht="198" customHeight="1">
      <c r="A14" s="1270" t="s">
        <v>194</v>
      </c>
      <c r="B14" s="1270"/>
      <c r="C14" s="1270"/>
      <c r="D14" s="1270"/>
      <c r="E14" s="1270"/>
      <c r="F14" s="1270"/>
      <c r="G14" s="1270"/>
      <c r="H14" s="1270"/>
      <c r="I14" s="1270"/>
      <c r="J14" s="1270"/>
    </row>
    <row r="15" spans="1:24" ht="80.25" customHeight="1">
      <c r="A15" s="221" t="s">
        <v>248</v>
      </c>
      <c r="B15" s="221" t="s">
        <v>429</v>
      </c>
      <c r="C15" s="1276" t="s">
        <v>249</v>
      </c>
      <c r="D15" s="1276"/>
      <c r="E15" s="1276"/>
      <c r="F15" s="1276"/>
      <c r="G15" s="221" t="s">
        <v>250</v>
      </c>
      <c r="H15" s="1276" t="s">
        <v>251</v>
      </c>
      <c r="I15" s="1276"/>
      <c r="J15" s="1276"/>
    </row>
    <row r="16" spans="1:24" ht="21" customHeight="1">
      <c r="A16" s="219"/>
      <c r="B16" s="219"/>
      <c r="C16" s="1273"/>
      <c r="D16" s="1273"/>
      <c r="E16" s="1273"/>
      <c r="F16" s="1273"/>
      <c r="G16" s="219"/>
      <c r="H16" s="1274"/>
      <c r="I16" s="1274"/>
      <c r="J16" s="1274"/>
    </row>
    <row r="17" spans="1:10" ht="21" customHeight="1">
      <c r="A17" s="219"/>
      <c r="B17" s="219"/>
      <c r="C17" s="1273"/>
      <c r="D17" s="1273"/>
      <c r="E17" s="1273"/>
      <c r="F17" s="1273"/>
      <c r="G17" s="219"/>
      <c r="H17" s="1274"/>
      <c r="I17" s="1274"/>
      <c r="J17" s="1274"/>
    </row>
    <row r="18" spans="1:10" ht="21" customHeight="1">
      <c r="A18" s="219"/>
      <c r="B18" s="219"/>
      <c r="C18" s="1273"/>
      <c r="D18" s="1273"/>
      <c r="E18" s="1273"/>
      <c r="F18" s="1273"/>
      <c r="G18" s="219"/>
      <c r="H18" s="1274"/>
      <c r="I18" s="1274"/>
      <c r="J18" s="1274"/>
    </row>
    <row r="19" spans="1:10" ht="21" customHeight="1">
      <c r="A19" s="219"/>
      <c r="B19" s="219"/>
      <c r="C19" s="1273"/>
      <c r="D19" s="1273"/>
      <c r="E19" s="1273"/>
      <c r="F19" s="1273"/>
      <c r="G19" s="219"/>
      <c r="H19" s="1274"/>
      <c r="I19" s="1274"/>
      <c r="J19" s="1274"/>
    </row>
    <row r="20" spans="1:10" ht="21" customHeight="1">
      <c r="A20" s="219"/>
      <c r="B20" s="219"/>
      <c r="C20" s="1273"/>
      <c r="D20" s="1273"/>
      <c r="E20" s="1273"/>
      <c r="F20" s="1273"/>
      <c r="G20" s="219"/>
      <c r="H20" s="1274"/>
      <c r="I20" s="1274"/>
      <c r="J20" s="1274"/>
    </row>
    <row r="21" spans="1:10" ht="21" customHeight="1">
      <c r="A21" s="219"/>
      <c r="B21" s="219"/>
      <c r="C21" s="1273"/>
      <c r="D21" s="1273"/>
      <c r="E21" s="1273"/>
      <c r="F21" s="1273"/>
      <c r="G21" s="219"/>
      <c r="H21" s="1274"/>
      <c r="I21" s="1274"/>
      <c r="J21" s="1274"/>
    </row>
    <row r="22" spans="1:10" ht="31.5" customHeight="1">
      <c r="A22" s="1275" t="s">
        <v>38</v>
      </c>
      <c r="B22" s="1275"/>
      <c r="C22" s="1275"/>
      <c r="D22" s="1275"/>
      <c r="E22" s="1275"/>
      <c r="F22" s="1275"/>
      <c r="G22" s="1275"/>
      <c r="H22" s="1275"/>
      <c r="I22" s="1275"/>
      <c r="J22" s="1275"/>
    </row>
    <row r="23" spans="1:10" ht="28.5" customHeight="1">
      <c r="A23" s="91" t="s">
        <v>481</v>
      </c>
      <c r="B23" s="1256">
        <f>'Name of Bidder'!C40</f>
        <v>0</v>
      </c>
      <c r="C23" s="1256"/>
      <c r="D23" s="220"/>
      <c r="E23" s="84"/>
      <c r="F23" s="770" t="s">
        <v>479</v>
      </c>
      <c r="G23" s="770"/>
      <c r="H23" s="770">
        <f>'Name of Bidder'!C37</f>
        <v>0</v>
      </c>
      <c r="I23" s="770"/>
      <c r="J23" s="770"/>
    </row>
    <row r="24" spans="1:10" ht="28.5" customHeight="1">
      <c r="A24" s="91" t="s">
        <v>482</v>
      </c>
      <c r="B24" s="770">
        <f>'Name of Bidder'!C41</f>
        <v>0</v>
      </c>
      <c r="C24" s="770"/>
      <c r="D24" s="101"/>
      <c r="E24" s="84"/>
      <c r="F24" s="770" t="s">
        <v>480</v>
      </c>
      <c r="G24" s="770"/>
      <c r="H24" s="770">
        <f>'Name of Bidder'!C38</f>
        <v>0</v>
      </c>
      <c r="I24" s="770"/>
      <c r="J24" s="770"/>
    </row>
    <row r="25" spans="1:10" ht="24" customHeight="1">
      <c r="A25" s="84"/>
      <c r="B25" s="84"/>
      <c r="C25" s="84"/>
      <c r="D25" s="84"/>
      <c r="E25" s="84"/>
      <c r="F25" s="84"/>
      <c r="G25" s="122"/>
      <c r="H25" s="84"/>
    </row>
  </sheetData>
  <sheetProtection algorithmName="SHA-512" hashValue="p2kMeJnU0aFLBl0wxBEnSrXg1/1tQb1xpq9Z/inyYK+tiUhvtlcsCOhdam2R4i/1BgRArhJs1dBfuHHxvGi2Uw==" saltValue="OrbV+l/LaUyBimluITgFWg==" spinCount="100000"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9" type="noConversion"/>
  <conditionalFormatting sqref="A26:J26">
    <cfRule type="expression" dxfId="11" priority="2" stopIfTrue="1">
      <formula>$X$2&lt;1</formula>
    </cfRule>
  </conditionalFormatting>
  <pageMargins left="0.56000000000000005" right="0.38" top="0.48" bottom="0.31" header="0.3" footer="0.21"/>
  <pageSetup scale="90" orientation="portrait" r:id="rId35"/>
  <colBreaks count="1" manualBreakCount="1">
    <brk id="10" max="1048575" man="1"/>
  </colBreaks>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48" zoomScale="115" zoomScaleSheetLayoutView="115" workbookViewId="0">
      <selection activeCell="A51" sqref="A51:I51"/>
    </sheetView>
  </sheetViews>
  <sheetFormatPr defaultColWidth="9.140625" defaultRowHeight="15"/>
  <cols>
    <col min="1" max="1" width="10" style="187" customWidth="1"/>
    <col min="2" max="2" width="11.5703125" style="187" customWidth="1"/>
    <col min="3" max="3" width="10.85546875" style="187" customWidth="1"/>
    <col min="4" max="5" width="10.7109375" style="187" customWidth="1"/>
    <col min="6" max="6" width="11.5703125" style="187" customWidth="1"/>
    <col min="7" max="9" width="10.7109375" style="187" customWidth="1"/>
    <col min="10" max="10" width="9.140625" style="187"/>
    <col min="11" max="16" width="9.140625" style="187" hidden="1" customWidth="1"/>
    <col min="17" max="17" width="0" style="187" hidden="1" customWidth="1"/>
    <col min="18" max="18" width="10" style="187" bestFit="1" customWidth="1"/>
    <col min="19" max="16384" width="9.140625" style="187"/>
  </cols>
  <sheetData>
    <row r="1" spans="1:9" ht="27" customHeight="1">
      <c r="A1" s="1277" t="s">
        <v>636</v>
      </c>
      <c r="B1" s="1278"/>
      <c r="C1" s="1278"/>
      <c r="D1" s="1278"/>
      <c r="E1" s="1278"/>
      <c r="F1" s="1278"/>
      <c r="G1" s="1278"/>
      <c r="H1" s="1278"/>
      <c r="I1" s="1279"/>
    </row>
    <row r="2" spans="1:9" ht="31.5" customHeight="1">
      <c r="A2" s="188" t="s">
        <v>13</v>
      </c>
      <c r="B2" s="1280" t="s">
        <v>637</v>
      </c>
      <c r="C2" s="1280"/>
      <c r="D2" s="1280"/>
      <c r="E2" s="1280"/>
      <c r="F2" s="1280"/>
      <c r="G2" s="1280"/>
      <c r="H2" s="1280"/>
      <c r="I2" s="1281"/>
    </row>
    <row r="3" spans="1:9" ht="45" customHeight="1">
      <c r="A3" s="188" t="s">
        <v>14</v>
      </c>
      <c r="B3" s="1280" t="s">
        <v>638</v>
      </c>
      <c r="C3" s="1280"/>
      <c r="D3" s="1280"/>
      <c r="E3" s="1280"/>
      <c r="F3" s="1280"/>
      <c r="G3" s="1280"/>
      <c r="H3" s="1280"/>
      <c r="I3" s="1281"/>
    </row>
    <row r="4" spans="1:9" ht="36" customHeight="1">
      <c r="A4" s="188" t="s">
        <v>15</v>
      </c>
      <c r="B4" s="1280" t="s">
        <v>639</v>
      </c>
      <c r="C4" s="1280"/>
      <c r="D4" s="1280"/>
      <c r="E4" s="1280"/>
      <c r="F4" s="1280"/>
      <c r="G4" s="1280"/>
      <c r="H4" s="1280"/>
      <c r="I4" s="1281"/>
    </row>
    <row r="5" spans="1:9" ht="47.25" customHeight="1">
      <c r="A5" s="188" t="s">
        <v>17</v>
      </c>
      <c r="B5" s="1280" t="s">
        <v>18</v>
      </c>
      <c r="C5" s="1280"/>
      <c r="D5" s="1280"/>
      <c r="E5" s="1280"/>
      <c r="F5" s="1280"/>
      <c r="G5" s="1280"/>
      <c r="H5" s="1280"/>
      <c r="I5" s="1281"/>
    </row>
    <row r="6" spans="1:9" ht="19.5" customHeight="1">
      <c r="A6" s="189" t="s">
        <v>20</v>
      </c>
      <c r="B6" s="1282" t="s">
        <v>755</v>
      </c>
      <c r="C6" s="1282"/>
      <c r="D6" s="1282"/>
      <c r="E6" s="1282"/>
      <c r="F6" s="1282"/>
      <c r="G6" s="1282"/>
      <c r="H6" s="1282"/>
      <c r="I6" s="1283"/>
    </row>
    <row r="30" spans="1:11">
      <c r="K30" s="190">
        <f>'Name of Bidder'!C13</f>
        <v>0</v>
      </c>
    </row>
    <row r="31" spans="1:11">
      <c r="A31" s="191"/>
      <c r="B31" s="191"/>
      <c r="C31" s="191"/>
      <c r="D31" s="191"/>
      <c r="E31" s="191"/>
      <c r="F31" s="191"/>
      <c r="G31" s="191"/>
      <c r="H31" s="191"/>
      <c r="I31" s="191"/>
      <c r="J31" s="191"/>
      <c r="K31" s="192">
        <f>'Name of Bidder'!C14</f>
        <v>0</v>
      </c>
    </row>
    <row r="32" spans="1:11">
      <c r="A32" s="191"/>
      <c r="B32" s="191"/>
      <c r="C32" s="191"/>
      <c r="D32" s="191"/>
      <c r="E32" s="191"/>
      <c r="F32" s="191"/>
      <c r="G32" s="191"/>
      <c r="H32" s="191"/>
      <c r="I32" s="191"/>
      <c r="J32" s="191"/>
      <c r="K32" s="192">
        <f>'Name of Bidder'!C15</f>
        <v>0</v>
      </c>
    </row>
    <row r="33" spans="1:16">
      <c r="A33" s="191"/>
      <c r="B33" s="191"/>
      <c r="C33" s="191"/>
      <c r="D33" s="191"/>
      <c r="E33" s="191"/>
      <c r="F33" s="191"/>
      <c r="G33" s="191"/>
      <c r="H33" s="191"/>
      <c r="I33" s="191"/>
      <c r="J33" s="191"/>
      <c r="K33" s="192">
        <f>'Name of Bidder'!C16</f>
        <v>0</v>
      </c>
    </row>
    <row r="34" spans="1:16">
      <c r="A34" s="191"/>
      <c r="B34" s="191"/>
      <c r="C34" s="191"/>
      <c r="D34" s="191"/>
      <c r="E34" s="191"/>
      <c r="F34" s="191"/>
      <c r="G34" s="191"/>
      <c r="H34" s="191"/>
      <c r="I34" s="191"/>
      <c r="J34" s="191"/>
    </row>
    <row r="35" spans="1:16" ht="19.5" customHeight="1">
      <c r="A35" s="1284" t="s">
        <v>640</v>
      </c>
      <c r="B35" s="1284"/>
      <c r="C35" s="1284"/>
      <c r="D35" s="1284"/>
      <c r="E35" s="1284"/>
      <c r="F35" s="1284"/>
      <c r="G35" s="1284"/>
      <c r="H35" s="1284"/>
      <c r="I35" s="1284"/>
      <c r="J35" s="191"/>
    </row>
    <row r="36" spans="1:16">
      <c r="A36" s="1285" t="s">
        <v>202</v>
      </c>
      <c r="B36" s="1285"/>
      <c r="C36" s="1285"/>
      <c r="D36" s="1285"/>
      <c r="E36" s="1285"/>
      <c r="F36" s="1285"/>
      <c r="G36" s="1285"/>
      <c r="H36" s="1285"/>
      <c r="I36" s="1285"/>
      <c r="J36" s="191"/>
      <c r="K36" s="190">
        <f>'Name of Bidder'!C18</f>
        <v>0</v>
      </c>
      <c r="O36" s="192">
        <f>'Name of Bidder'!C23</f>
        <v>0</v>
      </c>
    </row>
    <row r="37" spans="1:16">
      <c r="A37" s="1286" t="s">
        <v>203</v>
      </c>
      <c r="B37" s="1286"/>
      <c r="C37" s="1286"/>
      <c r="D37" s="1286"/>
      <c r="E37" s="1286"/>
      <c r="F37" s="1286"/>
      <c r="G37" s="1286"/>
      <c r="H37" s="1286"/>
      <c r="I37" s="1286"/>
      <c r="J37" s="191"/>
      <c r="K37" s="190">
        <f>'Name of Bidder'!C19</f>
        <v>0</v>
      </c>
      <c r="O37" s="192">
        <f>'Name of Bidder'!C24</f>
        <v>0</v>
      </c>
    </row>
    <row r="38" spans="1:16" ht="48.6" customHeight="1">
      <c r="A38" s="1287" t="s">
        <v>600</v>
      </c>
      <c r="B38" s="1287"/>
      <c r="C38" s="1287"/>
      <c r="D38" s="1287"/>
      <c r="E38" s="1287"/>
      <c r="F38" s="1287"/>
      <c r="G38" s="1287"/>
      <c r="H38" s="1287"/>
      <c r="I38" s="1287"/>
      <c r="J38" s="191"/>
      <c r="K38" s="190">
        <f>'Name of Bidder'!C20</f>
        <v>0</v>
      </c>
      <c r="O38" s="192">
        <f>'Name of Bidder'!C25</f>
        <v>0</v>
      </c>
    </row>
    <row r="39" spans="1:16">
      <c r="A39" s="1286" t="s">
        <v>612</v>
      </c>
      <c r="B39" s="1286"/>
      <c r="C39" s="1286"/>
      <c r="D39" s="1286"/>
      <c r="E39" s="1286"/>
      <c r="F39" s="1286"/>
      <c r="G39" s="1286"/>
      <c r="H39" s="1286"/>
      <c r="I39" s="1286"/>
      <c r="J39" s="191"/>
      <c r="K39" s="190">
        <f>'Name of Bidder'!C21</f>
        <v>0</v>
      </c>
      <c r="O39" s="192">
        <f>'Name of Bidder'!C26</f>
        <v>0</v>
      </c>
    </row>
    <row r="40" spans="1:16">
      <c r="A40" s="1285" t="s">
        <v>204</v>
      </c>
      <c r="B40" s="1285"/>
      <c r="C40" s="1285"/>
      <c r="D40" s="1285"/>
      <c r="E40" s="1285"/>
      <c r="F40" s="1285"/>
      <c r="G40" s="1285"/>
      <c r="H40" s="1285"/>
      <c r="I40" s="1285"/>
      <c r="J40" s="191"/>
    </row>
    <row r="41" spans="1:16" ht="18.75" customHeight="1">
      <c r="A41" s="1286">
        <f>'Attach 3(JV)'!A8:D8</f>
        <v>0</v>
      </c>
      <c r="B41" s="1286"/>
      <c r="C41" s="1286"/>
      <c r="D41" s="1286"/>
      <c r="E41" s="1286"/>
      <c r="F41" s="1286"/>
      <c r="G41" s="1286"/>
      <c r="H41" s="1286"/>
      <c r="I41" s="1286"/>
      <c r="J41" s="191"/>
      <c r="K41" s="193">
        <f>'Name of Bidder'!F7</f>
        <v>1</v>
      </c>
      <c r="M41" s="192" t="s">
        <v>464</v>
      </c>
      <c r="P41" s="192" t="s">
        <v>462</v>
      </c>
    </row>
    <row r="42" spans="1:16" ht="41.25" customHeight="1">
      <c r="A42" s="1288"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288"/>
      <c r="C42" s="1288"/>
      <c r="D42" s="1288"/>
      <c r="E42" s="1288"/>
      <c r="F42" s="1288"/>
      <c r="G42" s="1288"/>
      <c r="H42" s="1288"/>
      <c r="I42" s="1288"/>
      <c r="J42" s="191"/>
      <c r="K42" s="193">
        <f>'Name of Bidder'!F9</f>
        <v>0</v>
      </c>
      <c r="M42" s="192" t="s">
        <v>463</v>
      </c>
    </row>
    <row r="43" spans="1:16" hidden="1">
      <c r="A43" s="1285" t="e">
        <f>IF(#REF! = "Individual Firm", " ", " and ")</f>
        <v>#REF!</v>
      </c>
      <c r="B43" s="1285"/>
      <c r="C43" s="1285"/>
      <c r="D43" s="1285"/>
      <c r="E43" s="1285"/>
      <c r="F43" s="1285"/>
      <c r="G43" s="1285"/>
      <c r="H43" s="1285"/>
      <c r="I43" s="1285"/>
      <c r="J43" s="191"/>
    </row>
    <row r="44" spans="1:16" hidden="1">
      <c r="A44" s="1285" t="e">
        <f xml:space="preserve"> IF(#REF!= "Individual Firm", "",#REF!)</f>
        <v>#REF!</v>
      </c>
      <c r="B44" s="1285"/>
      <c r="C44" s="1285"/>
      <c r="D44" s="1285"/>
      <c r="E44" s="1285"/>
      <c r="F44" s="1285"/>
      <c r="G44" s="1285"/>
      <c r="H44" s="1285"/>
      <c r="I44" s="1285"/>
      <c r="J44" s="191"/>
    </row>
    <row r="45" spans="1:16" ht="39.950000000000003" hidden="1" customHeight="1">
      <c r="A45" s="1287" t="e">
        <f>IF(#REF!= "Sole Bidder", "", "having its Registered Office at "&amp;IF(#REF!=1,#REF!&amp;" "&amp;#REF!&amp;" "&amp;#REF!,IF(#REF!=2,#REF!&amp;" &amp; "&amp;#REF!&amp;" "&amp;#REF!&amp;" and " &amp;#REF!&amp;" &amp; "&amp;#REF!&amp;" "&amp;#REF! &amp;IF(#REF!=2," respectively",""))))</f>
        <v>#REF!</v>
      </c>
      <c r="B45" s="1287"/>
      <c r="C45" s="1287"/>
      <c r="D45" s="1287"/>
      <c r="E45" s="1287"/>
      <c r="F45" s="1287"/>
      <c r="G45" s="1287"/>
      <c r="H45" s="1287"/>
      <c r="I45" s="1287"/>
      <c r="J45" s="191"/>
    </row>
    <row r="46" spans="1:16">
      <c r="A46" s="1285" t="s">
        <v>205</v>
      </c>
      <c r="B46" s="1285"/>
      <c r="C46" s="1285"/>
      <c r="D46" s="1285"/>
      <c r="E46" s="1285"/>
      <c r="F46" s="1285"/>
      <c r="G46" s="1285"/>
      <c r="H46" s="1285"/>
      <c r="I46" s="1285"/>
      <c r="J46" s="191"/>
    </row>
    <row r="47" spans="1:16">
      <c r="A47" s="1286" t="s">
        <v>206</v>
      </c>
      <c r="B47" s="1286"/>
      <c r="C47" s="1286"/>
      <c r="D47" s="1286"/>
      <c r="E47" s="1286"/>
      <c r="F47" s="1286"/>
      <c r="G47" s="1286"/>
      <c r="H47" s="1286"/>
      <c r="I47" s="1286"/>
      <c r="J47" s="191"/>
    </row>
    <row r="48" spans="1:16">
      <c r="A48" s="1286" t="s">
        <v>207</v>
      </c>
      <c r="B48" s="1286"/>
      <c r="C48" s="1286"/>
      <c r="D48" s="1286"/>
      <c r="E48" s="1286"/>
      <c r="F48" s="1286"/>
      <c r="G48" s="1286"/>
      <c r="H48" s="1286"/>
      <c r="I48" s="1286"/>
      <c r="J48" s="191"/>
    </row>
    <row r="49" spans="1:10" ht="144.75" customHeight="1">
      <c r="A49" s="1288" t="str">
        <f>"POWERGRID intends to award, under laid-down organisational procedures, contract(s) for " &amp;Cover!B2            &amp;        Cover!B3</f>
        <v xml:space="preserve">POWERGRID intends to award, under laid-down organisational procedures, contract(s) for 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PS.[Specification No.: CC/NT/W-GIS/DOM/A10/25/06459] </v>
      </c>
      <c r="B49" s="1288"/>
      <c r="C49" s="1288"/>
      <c r="D49" s="1288"/>
      <c r="E49" s="1288"/>
      <c r="F49" s="1288"/>
      <c r="G49" s="1288"/>
      <c r="H49" s="1288"/>
      <c r="I49" s="1288"/>
      <c r="J49" s="191"/>
    </row>
    <row r="50" spans="1:10" ht="40.5" customHeight="1">
      <c r="A50" s="1295" t="s">
        <v>641</v>
      </c>
      <c r="B50" s="1295"/>
      <c r="C50" s="1295"/>
      <c r="D50" s="1295"/>
      <c r="E50" s="1295"/>
      <c r="F50" s="1295"/>
      <c r="G50" s="1295"/>
      <c r="H50" s="1295"/>
      <c r="I50" s="1295"/>
      <c r="J50" s="191"/>
    </row>
    <row r="51" spans="1:10" ht="96" customHeight="1">
      <c r="A51" s="1295" t="s">
        <v>642</v>
      </c>
      <c r="B51" s="1295"/>
      <c r="C51" s="1295"/>
      <c r="D51" s="1295"/>
      <c r="E51" s="1295"/>
      <c r="F51" s="1295"/>
      <c r="G51" s="1295"/>
      <c r="H51" s="1295"/>
      <c r="I51" s="1295"/>
      <c r="J51" s="191"/>
    </row>
    <row r="52" spans="1:10" ht="21" customHeight="1">
      <c r="A52" s="1288" t="s">
        <v>208</v>
      </c>
      <c r="B52" s="1288"/>
      <c r="C52" s="1288"/>
      <c r="D52" s="1288"/>
      <c r="E52" s="1289" t="s">
        <v>208</v>
      </c>
      <c r="F52" s="1289"/>
      <c r="G52" s="1289"/>
      <c r="H52" s="1289"/>
      <c r="I52" s="1289"/>
      <c r="J52" s="191"/>
    </row>
    <row r="53" spans="1:10" ht="33" customHeight="1">
      <c r="A53" s="1290" t="s">
        <v>209</v>
      </c>
      <c r="B53" s="1290"/>
      <c r="C53" s="1290"/>
      <c r="D53" s="1290"/>
      <c r="E53" s="1291" t="s">
        <v>299</v>
      </c>
      <c r="F53" s="1291"/>
      <c r="G53" s="1291"/>
      <c r="H53" s="1291"/>
      <c r="I53" s="1291"/>
      <c r="J53" s="191"/>
    </row>
    <row r="54" spans="1:10" ht="22.5" customHeight="1">
      <c r="A54" s="195" t="s">
        <v>634</v>
      </c>
      <c r="B54" s="191"/>
      <c r="C54" s="191"/>
      <c r="D54" s="191"/>
      <c r="E54" s="191"/>
      <c r="F54" s="191"/>
      <c r="G54" s="191"/>
      <c r="H54" s="191"/>
      <c r="I54" s="196" t="s">
        <v>659</v>
      </c>
      <c r="J54" s="191"/>
    </row>
    <row r="55" spans="1:10" ht="22.5" customHeight="1">
      <c r="A55" s="1292" t="s">
        <v>643</v>
      </c>
      <c r="B55" s="1292"/>
      <c r="C55" s="1292"/>
      <c r="D55" s="1292"/>
      <c r="E55" s="1292"/>
      <c r="F55" s="1292"/>
      <c r="G55" s="1292"/>
      <c r="H55" s="1292"/>
      <c r="I55" s="1292"/>
    </row>
    <row r="56" spans="1:10" ht="51" customHeight="1">
      <c r="A56" s="1295" t="s">
        <v>644</v>
      </c>
      <c r="B56" s="1295"/>
      <c r="C56" s="1295"/>
      <c r="D56" s="1295"/>
      <c r="E56" s="1295"/>
      <c r="F56" s="1295"/>
      <c r="G56" s="1295"/>
      <c r="H56" s="1295"/>
      <c r="I56" s="1295"/>
    </row>
    <row r="57" spans="1:10" ht="35.25" customHeight="1">
      <c r="A57" s="1293" t="s">
        <v>956</v>
      </c>
      <c r="B57" s="1293"/>
      <c r="C57" s="1293"/>
      <c r="D57" s="1293"/>
      <c r="E57" s="1293"/>
      <c r="F57" s="1293"/>
      <c r="G57" s="1293"/>
      <c r="H57" s="1293"/>
      <c r="I57" s="1293"/>
    </row>
    <row r="58" spans="1:10" ht="56.25" customHeight="1">
      <c r="A58" s="200">
        <v>1</v>
      </c>
      <c r="B58" s="1295" t="s">
        <v>645</v>
      </c>
      <c r="C58" s="1295"/>
      <c r="D58" s="1295"/>
      <c r="E58" s="1295"/>
      <c r="F58" s="1295"/>
      <c r="G58" s="1295"/>
      <c r="H58" s="1295"/>
      <c r="I58" s="1295"/>
    </row>
    <row r="59" spans="1:10" ht="51" customHeight="1">
      <c r="A59" s="200">
        <v>2</v>
      </c>
      <c r="B59" s="1295" t="s">
        <v>646</v>
      </c>
      <c r="C59" s="1295"/>
      <c r="D59" s="1295"/>
      <c r="E59" s="1295"/>
      <c r="F59" s="1295"/>
      <c r="G59" s="1295"/>
      <c r="H59" s="1295"/>
      <c r="I59" s="1295"/>
    </row>
    <row r="60" spans="1:10" ht="51.75" customHeight="1">
      <c r="A60" s="200">
        <v>3</v>
      </c>
      <c r="B60" s="1295" t="s">
        <v>647</v>
      </c>
      <c r="C60" s="1295"/>
      <c r="D60" s="1295"/>
      <c r="E60" s="1295"/>
      <c r="F60" s="1295"/>
      <c r="G60" s="1295"/>
      <c r="H60" s="1295"/>
      <c r="I60" s="1295"/>
    </row>
    <row r="61" spans="1:10" ht="69.75" customHeight="1">
      <c r="A61" s="200">
        <v>4</v>
      </c>
      <c r="B61" s="1295" t="s">
        <v>655</v>
      </c>
      <c r="C61" s="1295"/>
      <c r="D61" s="1295"/>
      <c r="E61" s="1295"/>
      <c r="F61" s="1295"/>
      <c r="G61" s="1295"/>
      <c r="H61" s="1295"/>
      <c r="I61" s="1295"/>
    </row>
    <row r="62" spans="1:10" ht="71.25" customHeight="1">
      <c r="A62" s="200">
        <v>5</v>
      </c>
      <c r="B62" s="1295" t="s">
        <v>654</v>
      </c>
      <c r="C62" s="1295"/>
      <c r="D62" s="1295"/>
      <c r="E62" s="1295"/>
      <c r="F62" s="1295"/>
      <c r="G62" s="1295"/>
      <c r="H62" s="1295"/>
      <c r="I62" s="1295"/>
    </row>
    <row r="63" spans="1:10" ht="66" customHeight="1">
      <c r="A63" s="200">
        <v>6</v>
      </c>
      <c r="B63" s="1295" t="s">
        <v>653</v>
      </c>
      <c r="C63" s="1295"/>
      <c r="D63" s="1295"/>
      <c r="E63" s="1295"/>
      <c r="F63" s="1295"/>
      <c r="G63" s="1295"/>
      <c r="H63" s="1295"/>
      <c r="I63" s="1295"/>
    </row>
    <row r="64" spans="1:10" ht="51.75" customHeight="1">
      <c r="A64" s="200">
        <v>7</v>
      </c>
      <c r="B64" s="1295" t="s">
        <v>652</v>
      </c>
      <c r="C64" s="1295"/>
      <c r="D64" s="1295"/>
      <c r="E64" s="1295"/>
      <c r="F64" s="1295"/>
      <c r="G64" s="1295"/>
      <c r="H64" s="1295"/>
      <c r="I64" s="1295"/>
    </row>
    <row r="65" spans="1:10" ht="72.75" customHeight="1">
      <c r="A65" s="200">
        <v>8</v>
      </c>
      <c r="B65" s="1295" t="s">
        <v>651</v>
      </c>
      <c r="C65" s="1295"/>
      <c r="D65" s="1295"/>
      <c r="E65" s="1295"/>
      <c r="F65" s="1295"/>
      <c r="G65" s="1295"/>
      <c r="H65" s="1295"/>
      <c r="I65" s="1295"/>
    </row>
    <row r="66" spans="1:10" ht="60" customHeight="1">
      <c r="A66" s="200">
        <v>9</v>
      </c>
      <c r="B66" s="1295" t="s">
        <v>650</v>
      </c>
      <c r="C66" s="1295"/>
      <c r="D66" s="1295"/>
      <c r="E66" s="1295"/>
      <c r="F66" s="1295"/>
      <c r="G66" s="1295"/>
      <c r="H66" s="1295"/>
      <c r="I66" s="1295"/>
    </row>
    <row r="67" spans="1:10" ht="87.75" customHeight="1">
      <c r="A67" s="200">
        <v>10</v>
      </c>
      <c r="B67" s="1295" t="s">
        <v>649</v>
      </c>
      <c r="C67" s="1295"/>
      <c r="D67" s="1295"/>
      <c r="E67" s="1295"/>
      <c r="F67" s="1295"/>
      <c r="G67" s="1295"/>
      <c r="H67" s="1295"/>
      <c r="I67" s="1295"/>
    </row>
    <row r="68" spans="1:10" ht="27.75" customHeight="1">
      <c r="A68" s="202">
        <v>11</v>
      </c>
      <c r="B68" s="1294" t="s">
        <v>648</v>
      </c>
      <c r="C68" s="1294"/>
      <c r="D68" s="1294"/>
      <c r="E68" s="1294"/>
      <c r="F68" s="1294"/>
      <c r="G68" s="1294"/>
      <c r="H68" s="1294"/>
      <c r="I68" s="1294"/>
    </row>
    <row r="69" spans="1:10" ht="44.25" customHeight="1">
      <c r="A69" s="1295" t="s">
        <v>656</v>
      </c>
      <c r="B69" s="1295"/>
      <c r="C69" s="1295"/>
      <c r="D69" s="1295"/>
      <c r="E69" s="1295"/>
      <c r="F69" s="1295"/>
      <c r="G69" s="1295"/>
      <c r="H69" s="1295"/>
      <c r="I69" s="1295"/>
    </row>
    <row r="70" spans="1:10" ht="109.5" customHeight="1">
      <c r="A70" s="200">
        <v>1</v>
      </c>
      <c r="B70" s="1295" t="s">
        <v>657</v>
      </c>
      <c r="C70" s="1295"/>
      <c r="D70" s="1295"/>
      <c r="E70" s="1295"/>
      <c r="F70" s="1295"/>
      <c r="G70" s="1295"/>
      <c r="H70" s="1295"/>
      <c r="I70" s="1295"/>
    </row>
    <row r="71" spans="1:10" ht="21" customHeight="1">
      <c r="A71" s="1288" t="s">
        <v>208</v>
      </c>
      <c r="B71" s="1288"/>
      <c r="C71" s="1288"/>
      <c r="D71" s="1288"/>
      <c r="E71" s="1289" t="s">
        <v>208</v>
      </c>
      <c r="F71" s="1289"/>
      <c r="G71" s="1289"/>
      <c r="H71" s="1289"/>
      <c r="I71" s="1289"/>
      <c r="J71" s="191"/>
    </row>
    <row r="72" spans="1:10" ht="33" customHeight="1">
      <c r="A72" s="1290" t="s">
        <v>209</v>
      </c>
      <c r="B72" s="1290"/>
      <c r="C72" s="1290"/>
      <c r="D72" s="1290"/>
      <c r="E72" s="1291" t="s">
        <v>299</v>
      </c>
      <c r="F72" s="1291"/>
      <c r="G72" s="1291"/>
      <c r="H72" s="1291"/>
      <c r="I72" s="1291"/>
      <c r="J72" s="191"/>
    </row>
    <row r="73" spans="1:10" ht="22.5" customHeight="1">
      <c r="A73" s="350" t="s">
        <v>634</v>
      </c>
      <c r="B73" s="351"/>
      <c r="C73" s="351"/>
      <c r="D73" s="351"/>
      <c r="E73" s="351"/>
      <c r="F73" s="351"/>
      <c r="G73" s="351"/>
      <c r="H73" s="351"/>
      <c r="I73" s="352" t="s">
        <v>658</v>
      </c>
      <c r="J73" s="191"/>
    </row>
    <row r="74" spans="1:10" ht="66.75" customHeight="1">
      <c r="A74" s="200">
        <v>2</v>
      </c>
      <c r="B74" s="1295" t="s">
        <v>660</v>
      </c>
      <c r="C74" s="1295"/>
      <c r="D74" s="1295"/>
      <c r="E74" s="1295"/>
      <c r="F74" s="1295"/>
      <c r="G74" s="1295"/>
      <c r="H74" s="1295"/>
      <c r="I74" s="1295"/>
    </row>
    <row r="75" spans="1:10" ht="56.25" customHeight="1">
      <c r="A75" s="200">
        <v>3</v>
      </c>
      <c r="B75" s="1295" t="s">
        <v>686</v>
      </c>
      <c r="C75" s="1295"/>
      <c r="D75" s="1295"/>
      <c r="E75" s="1295"/>
      <c r="F75" s="1295"/>
      <c r="G75" s="1295"/>
      <c r="H75" s="1295"/>
      <c r="I75" s="1295"/>
    </row>
    <row r="76" spans="1:10" ht="58.5" customHeight="1">
      <c r="A76" s="200">
        <v>4</v>
      </c>
      <c r="B76" s="1295" t="s">
        <v>685</v>
      </c>
      <c r="C76" s="1295"/>
      <c r="D76" s="1295"/>
      <c r="E76" s="1295"/>
      <c r="F76" s="1295"/>
      <c r="G76" s="1295"/>
      <c r="H76" s="1295"/>
      <c r="I76" s="1295"/>
    </row>
    <row r="77" spans="1:10" ht="54.75" customHeight="1">
      <c r="A77" s="200">
        <v>5</v>
      </c>
      <c r="B77" s="1295" t="s">
        <v>684</v>
      </c>
      <c r="C77" s="1295"/>
      <c r="D77" s="1295"/>
      <c r="E77" s="1295"/>
      <c r="F77" s="1295"/>
      <c r="G77" s="1295"/>
      <c r="H77" s="1295"/>
      <c r="I77" s="1295"/>
    </row>
    <row r="78" spans="1:10" ht="66.75" customHeight="1">
      <c r="A78" s="200">
        <v>6</v>
      </c>
      <c r="B78" s="1295" t="s">
        <v>683</v>
      </c>
      <c r="C78" s="1295"/>
      <c r="D78" s="1295"/>
      <c r="E78" s="1295"/>
      <c r="F78" s="1295"/>
      <c r="G78" s="1295"/>
      <c r="H78" s="1295"/>
      <c r="I78" s="1295"/>
    </row>
    <row r="79" spans="1:10" ht="84.75" customHeight="1">
      <c r="A79" s="200">
        <v>7</v>
      </c>
      <c r="B79" s="1295" t="s">
        <v>682</v>
      </c>
      <c r="C79" s="1295"/>
      <c r="D79" s="1295"/>
      <c r="E79" s="1295"/>
      <c r="F79" s="1295"/>
      <c r="G79" s="1295"/>
      <c r="H79" s="1295"/>
      <c r="I79" s="1295"/>
    </row>
    <row r="80" spans="1:10" ht="91.5" customHeight="1">
      <c r="A80" s="200">
        <v>8</v>
      </c>
      <c r="B80" s="1295" t="s">
        <v>681</v>
      </c>
      <c r="C80" s="1295"/>
      <c r="D80" s="1295"/>
      <c r="E80" s="1295"/>
      <c r="F80" s="1295"/>
      <c r="G80" s="1295"/>
      <c r="H80" s="1295"/>
      <c r="I80" s="1295"/>
    </row>
    <row r="81" spans="1:10" ht="82.5" customHeight="1">
      <c r="A81" s="200">
        <v>9</v>
      </c>
      <c r="B81" s="1295" t="s">
        <v>680</v>
      </c>
      <c r="C81" s="1295"/>
      <c r="D81" s="1295"/>
      <c r="E81" s="1295"/>
      <c r="F81" s="1295"/>
      <c r="G81" s="1295"/>
      <c r="H81" s="1295"/>
      <c r="I81" s="1295"/>
    </row>
    <row r="82" spans="1:10" ht="74.25" customHeight="1">
      <c r="A82" s="200">
        <v>10</v>
      </c>
      <c r="B82" s="1295" t="s">
        <v>679</v>
      </c>
      <c r="C82" s="1295"/>
      <c r="D82" s="1295"/>
      <c r="E82" s="1295"/>
      <c r="F82" s="1295"/>
      <c r="G82" s="1295"/>
      <c r="H82" s="1295"/>
      <c r="I82" s="1295"/>
    </row>
    <row r="83" spans="1:10" ht="56.25" customHeight="1">
      <c r="A83" s="200">
        <v>11</v>
      </c>
      <c r="B83" s="1295" t="s">
        <v>678</v>
      </c>
      <c r="C83" s="1295"/>
      <c r="D83" s="1295"/>
      <c r="E83" s="1295"/>
      <c r="F83" s="1295"/>
      <c r="G83" s="1295"/>
      <c r="H83" s="1295"/>
      <c r="I83" s="1295"/>
    </row>
    <row r="84" spans="1:10" ht="101.25" customHeight="1">
      <c r="A84" s="200">
        <v>12</v>
      </c>
      <c r="B84" s="1295" t="s">
        <v>677</v>
      </c>
      <c r="C84" s="1295"/>
      <c r="D84" s="1295"/>
      <c r="E84" s="1295"/>
      <c r="F84" s="1295"/>
      <c r="G84" s="1295"/>
      <c r="H84" s="1295"/>
      <c r="I84" s="1295"/>
    </row>
    <row r="85" spans="1:10" ht="73.5" customHeight="1">
      <c r="A85" s="200">
        <v>13</v>
      </c>
      <c r="B85" s="1295" t="s">
        <v>676</v>
      </c>
      <c r="C85" s="1295"/>
      <c r="D85" s="1295"/>
      <c r="E85" s="1295"/>
      <c r="F85" s="1295"/>
      <c r="G85" s="1295"/>
      <c r="H85" s="1295"/>
      <c r="I85" s="1295"/>
    </row>
    <row r="86" spans="1:10" ht="79.5" customHeight="1">
      <c r="A86" s="200">
        <v>14</v>
      </c>
      <c r="B86" s="1295" t="s">
        <v>675</v>
      </c>
      <c r="C86" s="1295"/>
      <c r="D86" s="1295"/>
      <c r="E86" s="1295"/>
      <c r="F86" s="1295"/>
      <c r="G86" s="1295"/>
      <c r="H86" s="1295"/>
      <c r="I86" s="1295"/>
    </row>
    <row r="87" spans="1:10" ht="21" customHeight="1">
      <c r="A87" s="1288" t="s">
        <v>208</v>
      </c>
      <c r="B87" s="1288"/>
      <c r="C87" s="1288"/>
      <c r="D87" s="1288"/>
      <c r="E87" s="1289" t="s">
        <v>208</v>
      </c>
      <c r="F87" s="1289"/>
      <c r="G87" s="1289"/>
      <c r="H87" s="1289"/>
      <c r="I87" s="1289"/>
      <c r="J87" s="191"/>
    </row>
    <row r="88" spans="1:10" ht="33" customHeight="1">
      <c r="A88" s="1290" t="s">
        <v>209</v>
      </c>
      <c r="B88" s="1290"/>
      <c r="C88" s="1290"/>
      <c r="D88" s="1290"/>
      <c r="E88" s="1291" t="s">
        <v>299</v>
      </c>
      <c r="F88" s="1291"/>
      <c r="G88" s="1291"/>
      <c r="H88" s="1291"/>
      <c r="I88" s="1291"/>
      <c r="J88" s="191"/>
    </row>
    <row r="89" spans="1:10" ht="22.5" customHeight="1">
      <c r="A89" s="350" t="s">
        <v>634</v>
      </c>
      <c r="B89" s="351"/>
      <c r="C89" s="351"/>
      <c r="D89" s="351"/>
      <c r="E89" s="351"/>
      <c r="F89" s="351"/>
      <c r="G89" s="351"/>
      <c r="H89" s="351"/>
      <c r="I89" s="352" t="s">
        <v>688</v>
      </c>
      <c r="J89" s="191"/>
    </row>
    <row r="90" spans="1:10" ht="104.25" customHeight="1">
      <c r="A90" s="200">
        <v>15</v>
      </c>
      <c r="B90" s="1295" t="s">
        <v>674</v>
      </c>
      <c r="C90" s="1295"/>
      <c r="D90" s="1295"/>
      <c r="E90" s="1295"/>
      <c r="F90" s="1295"/>
      <c r="G90" s="1295"/>
      <c r="H90" s="1295"/>
      <c r="I90" s="1295"/>
    </row>
    <row r="91" spans="1:10" ht="75.75" customHeight="1">
      <c r="A91" s="200">
        <v>16</v>
      </c>
      <c r="B91" s="1295" t="s">
        <v>673</v>
      </c>
      <c r="C91" s="1295"/>
      <c r="D91" s="1295"/>
      <c r="E91" s="1295"/>
      <c r="F91" s="1295"/>
      <c r="G91" s="1295"/>
      <c r="H91" s="1295"/>
      <c r="I91" s="1295"/>
    </row>
    <row r="92" spans="1:10" ht="105" customHeight="1">
      <c r="A92" s="200">
        <v>17</v>
      </c>
      <c r="B92" s="1295" t="s">
        <v>672</v>
      </c>
      <c r="C92" s="1295"/>
      <c r="D92" s="1295"/>
      <c r="E92" s="1295"/>
      <c r="F92" s="1295"/>
      <c r="G92" s="1295"/>
      <c r="H92" s="1295"/>
      <c r="I92" s="1295"/>
    </row>
    <row r="93" spans="1:10" ht="93" customHeight="1">
      <c r="A93" s="200">
        <v>18</v>
      </c>
      <c r="B93" s="1295" t="s">
        <v>671</v>
      </c>
      <c r="C93" s="1295"/>
      <c r="D93" s="1295"/>
      <c r="E93" s="1295"/>
      <c r="F93" s="1295"/>
      <c r="G93" s="1295"/>
      <c r="H93" s="1295"/>
      <c r="I93" s="1295"/>
    </row>
    <row r="94" spans="1:10" ht="90" customHeight="1">
      <c r="A94" s="200">
        <v>19</v>
      </c>
      <c r="B94" s="1295" t="s">
        <v>670</v>
      </c>
      <c r="C94" s="1295"/>
      <c r="D94" s="1295"/>
      <c r="E94" s="1295"/>
      <c r="F94" s="1295"/>
      <c r="G94" s="1295"/>
      <c r="H94" s="1295"/>
      <c r="I94" s="1295"/>
    </row>
    <row r="95" spans="1:10" ht="88.5" customHeight="1">
      <c r="A95" s="200">
        <v>20</v>
      </c>
      <c r="B95" s="1295" t="s">
        <v>887</v>
      </c>
      <c r="C95" s="1295"/>
      <c r="D95" s="1295"/>
      <c r="E95" s="1295"/>
      <c r="F95" s="1295"/>
      <c r="G95" s="1295"/>
      <c r="H95" s="1295"/>
      <c r="I95" s="1295"/>
    </row>
    <row r="96" spans="1:10" ht="25.5" customHeight="1">
      <c r="A96" s="1294" t="s">
        <v>661</v>
      </c>
      <c r="B96" s="1294"/>
      <c r="C96" s="1294"/>
      <c r="D96" s="1294"/>
      <c r="E96" s="1294"/>
      <c r="F96" s="1294"/>
      <c r="G96" s="1294"/>
      <c r="H96" s="1294"/>
      <c r="I96" s="1294"/>
    </row>
    <row r="97" spans="1:10" ht="39" customHeight="1">
      <c r="A97" s="200">
        <v>1</v>
      </c>
      <c r="B97" s="1295" t="s">
        <v>72</v>
      </c>
      <c r="C97" s="1295"/>
      <c r="D97" s="1295"/>
      <c r="E97" s="1295"/>
      <c r="F97" s="1295"/>
      <c r="G97" s="1295"/>
      <c r="H97" s="1295"/>
      <c r="I97" s="1295"/>
    </row>
    <row r="98" spans="1:10" ht="51" customHeight="1">
      <c r="A98" s="200">
        <v>2</v>
      </c>
      <c r="B98" s="1295" t="s">
        <v>664</v>
      </c>
      <c r="C98" s="1295"/>
      <c r="D98" s="1295"/>
      <c r="E98" s="1295"/>
      <c r="F98" s="1295"/>
      <c r="G98" s="1295"/>
      <c r="H98" s="1295"/>
      <c r="I98" s="1295"/>
    </row>
    <row r="99" spans="1:10" ht="18.75" customHeight="1">
      <c r="A99" s="1294" t="s">
        <v>662</v>
      </c>
      <c r="B99" s="1294"/>
      <c r="C99" s="1294"/>
      <c r="D99" s="1294"/>
      <c r="E99" s="1294"/>
      <c r="F99" s="1294"/>
      <c r="G99" s="1294"/>
      <c r="H99" s="1294"/>
      <c r="I99" s="1294"/>
    </row>
    <row r="100" spans="1:10" ht="55.5" customHeight="1">
      <c r="A100" s="1297" t="s">
        <v>663</v>
      </c>
      <c r="B100" s="1297"/>
      <c r="C100" s="1297"/>
      <c r="D100" s="1297"/>
      <c r="E100" s="1297"/>
      <c r="F100" s="1297"/>
      <c r="G100" s="1297"/>
      <c r="H100" s="1297"/>
      <c r="I100" s="1297"/>
    </row>
    <row r="101" spans="1:10" ht="21" customHeight="1">
      <c r="A101" s="1294" t="s">
        <v>665</v>
      </c>
      <c r="B101" s="1294"/>
      <c r="C101" s="1294"/>
      <c r="D101" s="1294"/>
      <c r="E101" s="1294"/>
      <c r="F101" s="1294"/>
      <c r="G101" s="1294"/>
      <c r="H101" s="1294"/>
      <c r="I101" s="1294"/>
    </row>
    <row r="102" spans="1:10" ht="8.1" customHeight="1">
      <c r="A102" s="198"/>
    </row>
    <row r="103" spans="1:10" ht="69" customHeight="1">
      <c r="A103" s="199">
        <v>1</v>
      </c>
      <c r="B103" s="1288" t="s">
        <v>966</v>
      </c>
      <c r="C103" s="1288"/>
      <c r="D103" s="1288"/>
      <c r="E103" s="1288"/>
      <c r="F103" s="1288"/>
      <c r="G103" s="1288"/>
      <c r="H103" s="1288"/>
      <c r="I103" s="1288"/>
    </row>
    <row r="104" spans="1:10" ht="62.25" customHeight="1">
      <c r="A104" s="199">
        <v>2</v>
      </c>
      <c r="B104" s="1288" t="s">
        <v>666</v>
      </c>
      <c r="C104" s="1288"/>
      <c r="D104" s="1288"/>
      <c r="E104" s="1288"/>
      <c r="F104" s="1288"/>
      <c r="G104" s="1288"/>
      <c r="H104" s="1288"/>
      <c r="I104" s="1288"/>
    </row>
    <row r="105" spans="1:10" ht="21" customHeight="1">
      <c r="A105" s="1288" t="s">
        <v>208</v>
      </c>
      <c r="B105" s="1288"/>
      <c r="C105" s="1288"/>
      <c r="D105" s="1288"/>
      <c r="E105" s="1289" t="s">
        <v>208</v>
      </c>
      <c r="F105" s="1289"/>
      <c r="G105" s="1289"/>
      <c r="H105" s="1289"/>
      <c r="I105" s="1289"/>
      <c r="J105" s="191"/>
    </row>
    <row r="106" spans="1:10" ht="33" customHeight="1">
      <c r="A106" s="1290" t="s">
        <v>209</v>
      </c>
      <c r="B106" s="1290"/>
      <c r="C106" s="1290"/>
      <c r="D106" s="1290"/>
      <c r="E106" s="1291" t="s">
        <v>299</v>
      </c>
      <c r="F106" s="1291"/>
      <c r="G106" s="1291"/>
      <c r="H106" s="1291"/>
      <c r="I106" s="1291"/>
      <c r="J106" s="191"/>
    </row>
    <row r="107" spans="1:10" ht="22.5" customHeight="1">
      <c r="A107" s="350" t="s">
        <v>634</v>
      </c>
      <c r="B107" s="351"/>
      <c r="C107" s="351"/>
      <c r="D107" s="351"/>
      <c r="E107" s="351"/>
      <c r="F107" s="351"/>
      <c r="G107" s="351"/>
      <c r="H107" s="351"/>
      <c r="I107" s="352" t="s">
        <v>689</v>
      </c>
      <c r="J107" s="191"/>
    </row>
    <row r="108" spans="1:10" ht="55.5" customHeight="1">
      <c r="A108" s="199">
        <v>3</v>
      </c>
      <c r="B108" s="1288" t="s">
        <v>669</v>
      </c>
      <c r="C108" s="1288"/>
      <c r="D108" s="1288"/>
      <c r="E108" s="1288"/>
      <c r="F108" s="1288"/>
      <c r="G108" s="1288"/>
      <c r="H108" s="1288"/>
      <c r="I108" s="1288"/>
    </row>
    <row r="109" spans="1:10" ht="51" customHeight="1">
      <c r="A109" s="199">
        <v>4</v>
      </c>
      <c r="B109" s="1288" t="s">
        <v>668</v>
      </c>
      <c r="C109" s="1288"/>
      <c r="D109" s="1288"/>
      <c r="E109" s="1288"/>
      <c r="F109" s="1288"/>
      <c r="G109" s="1288"/>
      <c r="H109" s="1288"/>
      <c r="I109" s="1288"/>
    </row>
    <row r="110" spans="1:10" ht="60" customHeight="1">
      <c r="A110" s="199">
        <v>5</v>
      </c>
      <c r="B110" s="1288" t="s">
        <v>667</v>
      </c>
      <c r="C110" s="1288"/>
      <c r="D110" s="1288"/>
      <c r="E110" s="1288"/>
      <c r="F110" s="1288"/>
      <c r="G110" s="1288"/>
      <c r="H110" s="1288"/>
      <c r="I110" s="1288"/>
    </row>
    <row r="111" spans="1:10">
      <c r="A111" s="197"/>
    </row>
    <row r="112" spans="1:10" ht="21.95" customHeight="1">
      <c r="B112" s="194"/>
      <c r="F112" s="194"/>
    </row>
    <row r="113" spans="2:9" ht="21.95" customHeight="1">
      <c r="B113" s="200" t="s">
        <v>8</v>
      </c>
      <c r="C113" s="200"/>
      <c r="D113" s="200"/>
      <c r="E113" s="200"/>
      <c r="F113" s="200" t="s">
        <v>8</v>
      </c>
      <c r="G113" s="200"/>
      <c r="H113" s="200"/>
      <c r="I113" s="200"/>
    </row>
    <row r="114" spans="2:9" ht="39.75" customHeight="1">
      <c r="B114" s="1296" t="s">
        <v>209</v>
      </c>
      <c r="C114" s="1296"/>
      <c r="D114" s="1296"/>
      <c r="E114" s="1296"/>
      <c r="F114" s="1296" t="s">
        <v>299</v>
      </c>
      <c r="G114" s="1296"/>
      <c r="H114" s="1296"/>
      <c r="I114" s="1296"/>
    </row>
    <row r="115" spans="2:9" ht="21.95" customHeight="1">
      <c r="B115" s="201"/>
      <c r="C115" s="197"/>
      <c r="D115" s="197"/>
      <c r="E115" s="197"/>
      <c r="F115" s="202"/>
      <c r="G115" s="202"/>
      <c r="H115" s="202"/>
      <c r="I115" s="202"/>
    </row>
    <row r="116" spans="2:9" ht="21.95" customHeight="1">
      <c r="B116" s="1288" t="s">
        <v>9</v>
      </c>
      <c r="C116" s="1288"/>
      <c r="D116" s="1288"/>
      <c r="E116" s="1288"/>
      <c r="F116" s="1288" t="s">
        <v>9</v>
      </c>
      <c r="G116" s="1288"/>
      <c r="H116" s="1288"/>
      <c r="I116" s="1288"/>
    </row>
    <row r="117" spans="2:9" ht="21.95" customHeight="1">
      <c r="B117" s="194"/>
      <c r="C117" s="197"/>
      <c r="D117" s="197"/>
      <c r="E117" s="197"/>
      <c r="F117" s="194"/>
      <c r="G117" s="197"/>
      <c r="H117" s="197"/>
      <c r="I117" s="197"/>
    </row>
    <row r="118" spans="2:9" ht="21.95" customHeight="1">
      <c r="B118" s="194"/>
      <c r="C118" s="197"/>
      <c r="D118" s="197"/>
      <c r="E118" s="197"/>
      <c r="F118" s="194"/>
      <c r="G118" s="197"/>
      <c r="H118" s="197"/>
      <c r="I118" s="197"/>
    </row>
    <row r="119" spans="2:9" ht="21.95" customHeight="1">
      <c r="B119" s="191" t="s">
        <v>10</v>
      </c>
      <c r="C119" s="353"/>
      <c r="D119" s="205"/>
      <c r="E119" s="205"/>
      <c r="F119" s="191" t="s">
        <v>10</v>
      </c>
      <c r="G119" s="353"/>
      <c r="H119" s="205"/>
      <c r="I119" s="205"/>
    </row>
    <row r="120" spans="2:9" ht="21.95" customHeight="1">
      <c r="B120" s="191" t="s">
        <v>480</v>
      </c>
      <c r="C120" s="203"/>
      <c r="D120" s="205"/>
      <c r="E120" s="205"/>
      <c r="F120" s="191" t="s">
        <v>480</v>
      </c>
      <c r="G120" s="203"/>
      <c r="H120" s="205"/>
      <c r="I120" s="205"/>
    </row>
    <row r="121" spans="2:9" ht="21.95" customHeight="1">
      <c r="B121" s="1288" t="s">
        <v>11</v>
      </c>
      <c r="C121" s="1288"/>
      <c r="D121" s="1288"/>
      <c r="E121" s="1288"/>
      <c r="F121" s="1288" t="s">
        <v>11</v>
      </c>
      <c r="G121" s="1288"/>
      <c r="H121" s="1288"/>
      <c r="I121" s="1288"/>
    </row>
    <row r="122" spans="2:9" ht="21.95" customHeight="1">
      <c r="B122" s="191" t="s">
        <v>687</v>
      </c>
      <c r="F122" s="191" t="s">
        <v>687</v>
      </c>
    </row>
    <row r="123" spans="2:9" ht="21.95" customHeight="1">
      <c r="C123" s="205"/>
      <c r="D123" s="205"/>
      <c r="E123" s="205"/>
      <c r="F123" s="191"/>
      <c r="G123" s="354"/>
      <c r="H123" s="354"/>
      <c r="I123" s="354"/>
    </row>
    <row r="124" spans="2:9" ht="21.95" customHeight="1">
      <c r="B124" s="191"/>
      <c r="C124" s="205"/>
      <c r="D124" s="205"/>
      <c r="E124" s="205"/>
      <c r="F124" s="191"/>
      <c r="G124" s="204"/>
      <c r="H124" s="204"/>
      <c r="I124" s="204"/>
    </row>
    <row r="125" spans="2:9" ht="21.95" customHeight="1">
      <c r="C125" s="204"/>
      <c r="D125" s="204"/>
      <c r="E125" s="204"/>
      <c r="G125" s="204"/>
      <c r="H125" s="204"/>
      <c r="I125" s="204"/>
    </row>
    <row r="126" spans="2:9" ht="21.95" customHeight="1">
      <c r="B126" s="1288" t="s">
        <v>85</v>
      </c>
      <c r="C126" s="1288"/>
      <c r="D126" s="1288"/>
      <c r="E126" s="1288"/>
      <c r="F126" s="1288" t="s">
        <v>85</v>
      </c>
      <c r="G126" s="1288"/>
      <c r="H126" s="1288"/>
      <c r="I126" s="1288"/>
    </row>
    <row r="127" spans="2:9" ht="21.95" customHeight="1">
      <c r="B127" s="191" t="s">
        <v>687</v>
      </c>
      <c r="F127" s="191" t="s">
        <v>687</v>
      </c>
    </row>
    <row r="128" spans="2:9" ht="21.95" customHeight="1">
      <c r="B128" s="191"/>
      <c r="C128" s="205"/>
      <c r="D128" s="205"/>
      <c r="E128" s="205"/>
      <c r="F128" s="191"/>
      <c r="G128" s="205"/>
      <c r="H128" s="205"/>
      <c r="I128" s="205"/>
    </row>
    <row r="129" spans="2:9" ht="21.95" customHeight="1">
      <c r="B129" s="191"/>
      <c r="C129" s="205"/>
      <c r="D129" s="205"/>
      <c r="E129" s="205"/>
      <c r="F129" s="191"/>
      <c r="G129" s="205"/>
      <c r="H129" s="205"/>
      <c r="I129" s="205"/>
    </row>
    <row r="130" spans="2:9" ht="21.95" customHeight="1">
      <c r="B130" s="191"/>
      <c r="C130" s="205"/>
      <c r="D130" s="205"/>
      <c r="E130" s="205"/>
      <c r="F130" s="191"/>
      <c r="G130" s="205"/>
      <c r="H130" s="205"/>
      <c r="I130" s="205"/>
    </row>
    <row r="131" spans="2:9" ht="21.95" customHeight="1">
      <c r="B131" s="191"/>
      <c r="C131" s="191"/>
      <c r="D131" s="191"/>
      <c r="E131" s="191"/>
      <c r="F131" s="191"/>
    </row>
    <row r="132" spans="2:9" ht="21.95" customHeight="1">
      <c r="B132" s="191"/>
      <c r="C132" s="191"/>
      <c r="D132" s="191"/>
      <c r="E132" s="191"/>
      <c r="F132" s="191"/>
    </row>
    <row r="133" spans="2:9" ht="21.95" customHeight="1">
      <c r="B133" s="191"/>
      <c r="C133" s="191"/>
      <c r="D133" s="191"/>
      <c r="E133" s="191"/>
      <c r="F133" s="191"/>
    </row>
    <row r="134" spans="2:9" ht="21.95" customHeight="1">
      <c r="B134" s="191"/>
      <c r="C134" s="191"/>
      <c r="D134" s="191"/>
      <c r="E134" s="191"/>
      <c r="F134" s="191"/>
    </row>
    <row r="135" spans="2:9" ht="21.95" customHeight="1">
      <c r="B135" s="191"/>
      <c r="C135" s="191"/>
      <c r="D135" s="191"/>
      <c r="E135" s="191"/>
      <c r="F135" s="191"/>
    </row>
    <row r="136" spans="2:9" ht="21.95" customHeight="1">
      <c r="B136" s="191"/>
      <c r="C136" s="191"/>
      <c r="D136" s="191"/>
      <c r="E136" s="191"/>
      <c r="F136" s="191"/>
    </row>
    <row r="137" spans="2:9" ht="21.95" customHeight="1">
      <c r="B137" s="191"/>
      <c r="C137" s="191"/>
      <c r="D137" s="191"/>
      <c r="E137" s="191"/>
      <c r="F137" s="191"/>
    </row>
    <row r="138" spans="2:9" ht="21.95" customHeight="1">
      <c r="B138" s="191"/>
      <c r="C138" s="191"/>
      <c r="D138" s="191"/>
      <c r="E138" s="191"/>
      <c r="F138" s="191"/>
    </row>
    <row r="139" spans="2:9" ht="21.95" customHeight="1">
      <c r="B139" s="191"/>
      <c r="C139" s="191"/>
      <c r="D139" s="191"/>
      <c r="E139" s="191"/>
      <c r="F139" s="191"/>
    </row>
    <row r="140" spans="2:9" ht="21.95" customHeight="1">
      <c r="B140" s="191"/>
      <c r="C140" s="191"/>
      <c r="D140" s="191"/>
      <c r="E140" s="191"/>
      <c r="F140" s="191"/>
    </row>
    <row r="141" spans="2:9" ht="21.95" customHeight="1">
      <c r="B141" s="191"/>
      <c r="C141" s="191"/>
      <c r="D141" s="191"/>
      <c r="E141" s="191"/>
      <c r="F141" s="191"/>
    </row>
    <row r="142" spans="2:9" ht="21.95" customHeight="1">
      <c r="B142" s="191"/>
      <c r="C142" s="191"/>
      <c r="D142" s="191"/>
      <c r="E142" s="191"/>
      <c r="F142" s="191"/>
    </row>
    <row r="143" spans="2:9" ht="21.95" customHeight="1">
      <c r="B143" s="191"/>
      <c r="C143" s="191"/>
      <c r="D143" s="191"/>
      <c r="E143" s="191"/>
      <c r="F143" s="191"/>
    </row>
    <row r="144" spans="2:9" ht="21.95" customHeight="1">
      <c r="B144" s="191"/>
      <c r="C144" s="191"/>
      <c r="D144" s="191"/>
      <c r="E144" s="191"/>
      <c r="F144" s="191"/>
    </row>
    <row r="145" spans="1:9" ht="21.95" customHeight="1">
      <c r="B145" s="191"/>
      <c r="C145" s="191"/>
      <c r="D145" s="191"/>
      <c r="E145" s="191"/>
      <c r="F145" s="191"/>
    </row>
    <row r="146" spans="1:9" ht="21.95" customHeight="1">
      <c r="B146" s="191"/>
      <c r="C146" s="191"/>
      <c r="D146" s="191"/>
      <c r="E146" s="191"/>
      <c r="F146" s="191"/>
    </row>
    <row r="147" spans="1:9" ht="21.95" customHeight="1">
      <c r="A147" s="204"/>
      <c r="B147" s="205"/>
      <c r="C147" s="205"/>
      <c r="D147" s="205"/>
      <c r="E147" s="205"/>
      <c r="F147" s="205"/>
      <c r="G147" s="204"/>
      <c r="H147" s="204"/>
      <c r="I147" s="204"/>
    </row>
    <row r="148" spans="1:9" ht="21.95" customHeight="1">
      <c r="A148" s="195" t="s">
        <v>634</v>
      </c>
      <c r="B148" s="191"/>
      <c r="C148" s="191"/>
      <c r="D148" s="191"/>
      <c r="E148" s="191"/>
      <c r="F148" s="191"/>
      <c r="G148" s="191"/>
      <c r="H148" s="191"/>
      <c r="I148" s="196" t="s">
        <v>690</v>
      </c>
    </row>
    <row r="149" spans="1:9" ht="21.95" customHeight="1">
      <c r="B149" s="191"/>
      <c r="C149" s="191"/>
      <c r="D149" s="191"/>
      <c r="E149" s="191"/>
      <c r="F149" s="191"/>
    </row>
    <row r="150" spans="1:9" ht="21.95" customHeight="1">
      <c r="B150" s="191"/>
      <c r="C150" s="191"/>
      <c r="D150" s="191"/>
      <c r="E150" s="191"/>
      <c r="F150" s="191"/>
    </row>
    <row r="151" spans="1:9" ht="21.95" customHeight="1">
      <c r="B151" s="191"/>
      <c r="C151" s="191"/>
      <c r="D151" s="191"/>
      <c r="E151" s="191"/>
      <c r="F151" s="191"/>
    </row>
    <row r="152" spans="1:9" ht="21.95" customHeight="1">
      <c r="B152" s="191"/>
      <c r="C152" s="191"/>
      <c r="D152" s="191"/>
      <c r="E152" s="191"/>
      <c r="F152" s="191"/>
    </row>
    <row r="153" spans="1:9" ht="21.95" customHeight="1">
      <c r="B153" s="191"/>
      <c r="C153" s="191"/>
      <c r="D153" s="191"/>
      <c r="E153" s="191"/>
      <c r="F153" s="191"/>
    </row>
    <row r="154" spans="1:9" ht="21.95" customHeight="1">
      <c r="B154" s="191"/>
      <c r="C154" s="191"/>
      <c r="D154" s="191"/>
      <c r="E154" s="191"/>
      <c r="F154" s="191"/>
    </row>
    <row r="155" spans="1:9" ht="21.95" customHeight="1">
      <c r="B155" s="191"/>
      <c r="C155" s="191"/>
      <c r="D155" s="191"/>
      <c r="E155" s="191"/>
      <c r="F155" s="191"/>
    </row>
    <row r="156" spans="1:9" ht="21.95" customHeight="1">
      <c r="B156" s="191"/>
      <c r="C156" s="191"/>
      <c r="D156" s="191"/>
      <c r="E156" s="191"/>
      <c r="F156" s="191"/>
    </row>
    <row r="157" spans="1:9" ht="21.95" customHeight="1">
      <c r="B157" s="191"/>
      <c r="C157" s="191"/>
      <c r="D157" s="191"/>
      <c r="E157" s="191"/>
      <c r="F157" s="191"/>
    </row>
    <row r="158" spans="1:9" ht="21.95" customHeight="1">
      <c r="B158" s="191"/>
      <c r="C158" s="191"/>
      <c r="D158" s="191"/>
      <c r="E158" s="191"/>
      <c r="F158" s="191"/>
    </row>
    <row r="159" spans="1:9" ht="21.95" customHeight="1">
      <c r="B159" s="191"/>
      <c r="C159" s="191"/>
      <c r="D159" s="191"/>
      <c r="E159" s="191"/>
      <c r="F159" s="191"/>
    </row>
    <row r="160" spans="1:9" ht="21.95" customHeight="1">
      <c r="B160" s="191"/>
      <c r="C160" s="191"/>
      <c r="D160" s="191"/>
      <c r="E160" s="191"/>
      <c r="F160" s="191"/>
    </row>
    <row r="162" spans="10:10">
      <c r="J162" s="191"/>
    </row>
  </sheetData>
  <sheetProtection algorithmName="SHA-512" hashValue="RwECM3Z5vZknbX1Wu1ENAbLDp37EMI/BF4slNh7PbLLUpf/EiXaJHHjvfKXZdLLhzGGFGLffqO/+GL0xOoLsKA==" saltValue="9Goxeasjqav27YZVqg5RXQ==" spinCount="100000"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13" zoomScale="85" zoomScaleSheetLayoutView="85" workbookViewId="0">
      <selection activeCell="I26" sqref="I26"/>
    </sheetView>
  </sheetViews>
  <sheetFormatPr defaultColWidth="9.140625" defaultRowHeight="15.75"/>
  <cols>
    <col min="1" max="1" width="12" style="84" customWidth="1"/>
    <col min="2" max="4" width="9.140625" style="84"/>
    <col min="5" max="5" width="16.7109375" style="84" customWidth="1"/>
    <col min="6" max="6" width="15.7109375" style="84" customWidth="1"/>
    <col min="7" max="7" width="18.7109375" style="84" customWidth="1"/>
    <col min="8" max="9" width="9.140625" style="84"/>
    <col min="10" max="10" width="24.140625" style="84" customWidth="1"/>
    <col min="11" max="16384" width="9.140625" style="84"/>
  </cols>
  <sheetData>
    <row r="1" spans="1:10" ht="27.75" customHeight="1">
      <c r="A1" s="1303" t="str">
        <f>Cover!B3</f>
        <v xml:space="preserve">[Specification No.: CC/NT/W-GIS/DOM/A10/25/06459] </v>
      </c>
      <c r="B1" s="1303"/>
      <c r="C1" s="1303"/>
      <c r="D1" s="1303"/>
      <c r="E1" s="1303"/>
      <c r="F1" s="1303"/>
      <c r="G1" s="1303"/>
      <c r="H1" s="346"/>
      <c r="I1" s="1298" t="s">
        <v>717</v>
      </c>
      <c r="J1" s="1298"/>
    </row>
    <row r="2" spans="1:10" ht="16.5">
      <c r="A2" s="223"/>
      <c r="B2" s="223"/>
      <c r="C2" s="223"/>
      <c r="D2" s="223"/>
      <c r="E2" s="223"/>
      <c r="F2" s="223"/>
      <c r="G2" s="223"/>
      <c r="H2" s="223"/>
      <c r="I2" s="223"/>
      <c r="J2" s="223"/>
    </row>
    <row r="3" spans="1:10" ht="124.5" customHeight="1">
      <c r="A3" s="1299"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299"/>
      <c r="C3" s="1299"/>
      <c r="D3" s="1299"/>
      <c r="E3" s="1299"/>
      <c r="F3" s="1299"/>
      <c r="G3" s="1299"/>
      <c r="H3" s="1299"/>
      <c r="I3" s="1299"/>
      <c r="J3" s="1299"/>
    </row>
    <row r="5" spans="1:10" ht="26.25" customHeight="1">
      <c r="A5" s="1300" t="s">
        <v>415</v>
      </c>
      <c r="B5" s="1300"/>
      <c r="C5" s="1300"/>
      <c r="D5" s="1300"/>
      <c r="E5" s="1300"/>
      <c r="F5" s="1300"/>
      <c r="G5" s="1300"/>
      <c r="H5" s="1300"/>
      <c r="I5" s="1300"/>
      <c r="J5" s="1300"/>
    </row>
    <row r="7" spans="1:10">
      <c r="A7" s="84" t="str">
        <f>'Attach 3(JV)'!A7:D7</f>
        <v>Bidder’s Name and Address :</v>
      </c>
      <c r="G7" s="113" t="str">
        <f>'Attach 3(JV)'!E7</f>
        <v>To:</v>
      </c>
    </row>
    <row r="8" spans="1:10">
      <c r="A8" s="113">
        <f>'Attach 3(JV)'!A8:D8</f>
        <v>0</v>
      </c>
      <c r="G8" s="84" t="str">
        <f>'Attach 3(JV)'!E8</f>
        <v>Contract Services</v>
      </c>
    </row>
    <row r="9" spans="1:10">
      <c r="A9" s="89" t="s">
        <v>431</v>
      </c>
      <c r="B9" s="1301">
        <f>'Attach 3(JV)'!B9:D9</f>
        <v>0</v>
      </c>
      <c r="C9" s="1301"/>
      <c r="D9" s="1301"/>
      <c r="E9" s="1301"/>
      <c r="F9" s="1301"/>
      <c r="G9" s="84" t="str">
        <f>'Attach 3(JV)'!E9</f>
        <v>Power Grid Corporation of India Ltd.,</v>
      </c>
    </row>
    <row r="10" spans="1:10">
      <c r="A10" s="89" t="s">
        <v>433</v>
      </c>
      <c r="B10" s="1302">
        <f>'Attach 3(JV)'!B10:D10</f>
        <v>0</v>
      </c>
      <c r="C10" s="1302"/>
      <c r="D10" s="1302"/>
      <c r="E10" s="1302"/>
      <c r="F10" s="1302"/>
      <c r="G10" s="84" t="str">
        <f>'Attach 3(JV)'!E10</f>
        <v>"Saudamini", Plot No. 2, Sector 29</v>
      </c>
    </row>
    <row r="11" spans="1:10">
      <c r="B11" s="1302">
        <f>'Attach 3(JV)'!B11:D11</f>
        <v>0</v>
      </c>
      <c r="C11" s="1302"/>
      <c r="D11" s="1302"/>
      <c r="E11" s="1302"/>
      <c r="F11" s="1302"/>
      <c r="G11" s="84" t="str">
        <f>'Attach 3(JV)'!E11</f>
        <v>Gurgaon (Haryana) - 122001</v>
      </c>
    </row>
    <row r="12" spans="1:10" ht="16.5" customHeight="1">
      <c r="B12" s="1302">
        <f>'Attach 3(JV)'!B12:D12</f>
        <v>0</v>
      </c>
      <c r="C12" s="1302"/>
      <c r="D12" s="1302"/>
      <c r="E12" s="1302"/>
      <c r="F12" s="1302"/>
    </row>
    <row r="13" spans="1:10" ht="12" customHeight="1"/>
    <row r="14" spans="1:10">
      <c r="A14" s="84" t="s">
        <v>240</v>
      </c>
    </row>
    <row r="16" spans="1:10" ht="48" customHeight="1">
      <c r="A16" s="1051" t="s">
        <v>34</v>
      </c>
      <c r="B16" s="1051"/>
      <c r="C16" s="1051"/>
      <c r="D16" s="1051"/>
      <c r="E16" s="1051"/>
      <c r="F16" s="1051"/>
      <c r="G16" s="1051"/>
      <c r="H16" s="1051"/>
      <c r="I16" s="1051"/>
      <c r="J16" s="1051"/>
    </row>
    <row r="17" spans="1:10">
      <c r="A17" s="222"/>
      <c r="B17" s="222"/>
      <c r="C17" s="222"/>
      <c r="D17" s="222"/>
      <c r="E17" s="222"/>
      <c r="F17" s="222"/>
      <c r="G17" s="222"/>
      <c r="H17" s="222"/>
      <c r="I17" s="222"/>
      <c r="J17" s="222"/>
    </row>
    <row r="18" spans="1:10" ht="54.75" customHeight="1">
      <c r="A18" s="1051" t="s">
        <v>603</v>
      </c>
      <c r="B18" s="1051"/>
      <c r="C18" s="1051"/>
      <c r="D18" s="1051"/>
      <c r="E18" s="1051"/>
      <c r="F18" s="1051"/>
      <c r="G18" s="1051"/>
      <c r="H18" s="1051"/>
      <c r="I18" s="1051"/>
      <c r="J18" s="1051"/>
    </row>
    <row r="19" spans="1:10">
      <c r="A19" s="222"/>
      <c r="B19" s="222"/>
      <c r="C19" s="222"/>
      <c r="D19" s="222"/>
      <c r="E19" s="222"/>
      <c r="F19" s="222"/>
      <c r="G19" s="222"/>
      <c r="H19" s="222"/>
      <c r="I19" s="222"/>
      <c r="J19" s="222"/>
    </row>
    <row r="20" spans="1:10" ht="43.5" customHeight="1">
      <c r="A20" s="111" t="s">
        <v>93</v>
      </c>
      <c r="B20" s="1051" t="s">
        <v>37</v>
      </c>
      <c r="C20" s="1051"/>
      <c r="D20" s="1051"/>
      <c r="E20" s="1051"/>
      <c r="F20" s="1051"/>
      <c r="G20" s="1051"/>
      <c r="H20" s="1051"/>
      <c r="I20" s="1051"/>
      <c r="J20" s="1051"/>
    </row>
    <row r="21" spans="1:10" ht="69" customHeight="1">
      <c r="A21" s="111" t="s">
        <v>101</v>
      </c>
      <c r="B21" s="1051" t="s">
        <v>35</v>
      </c>
      <c r="C21" s="1051"/>
      <c r="D21" s="1051"/>
      <c r="E21" s="1051"/>
      <c r="F21" s="1051"/>
      <c r="G21" s="1051"/>
      <c r="H21" s="1051"/>
      <c r="I21" s="1051"/>
      <c r="J21" s="1051"/>
    </row>
    <row r="23" spans="1:10" ht="82.5" customHeight="1">
      <c r="A23" s="1051" t="s">
        <v>36</v>
      </c>
      <c r="B23" s="1051"/>
      <c r="C23" s="1051"/>
      <c r="D23" s="1051"/>
      <c r="E23" s="1051"/>
      <c r="F23" s="1051"/>
      <c r="G23" s="1051"/>
      <c r="H23" s="1051"/>
      <c r="I23" s="1051"/>
      <c r="J23" s="1051"/>
    </row>
    <row r="25" spans="1:10">
      <c r="A25" s="113" t="str">
        <f>'Name of Bidder'!B40</f>
        <v xml:space="preserve">Date     </v>
      </c>
      <c r="B25" s="1304">
        <f>'Name of Bidder'!C40</f>
        <v>0</v>
      </c>
      <c r="C25" s="1304"/>
      <c r="F25" s="1301" t="str">
        <f>'Name of Bidder'!B37</f>
        <v xml:space="preserve">Printed Name </v>
      </c>
      <c r="G25" s="1301"/>
      <c r="H25" s="1301">
        <f>'Name of Bidder'!C37</f>
        <v>0</v>
      </c>
      <c r="I25" s="1301"/>
      <c r="J25" s="1301"/>
    </row>
    <row r="26" spans="1:10">
      <c r="A26" s="113"/>
      <c r="F26" s="113"/>
      <c r="G26" s="113"/>
    </row>
    <row r="27" spans="1:10">
      <c r="A27" s="113" t="str">
        <f>'Name of Bidder'!B41</f>
        <v xml:space="preserve">Place     </v>
      </c>
      <c r="B27" s="1301">
        <f>'Name of Bidder'!C41</f>
        <v>0</v>
      </c>
      <c r="C27" s="1301"/>
      <c r="F27" s="1301" t="str">
        <f>'Name of Bidder'!B38</f>
        <v>Designation</v>
      </c>
      <c r="G27" s="1301"/>
      <c r="H27" s="1301">
        <f>'Name of Bidder'!C38</f>
        <v>0</v>
      </c>
      <c r="I27" s="1301"/>
      <c r="J27" s="1301"/>
    </row>
  </sheetData>
  <sheetProtection algorithmName="SHA-512" hashValue="WE34UM9X+G8oL0Xw+08wMPMIUWNfi3Sav+Arcfq1Em4bUp03aXSJTzn4y8udnR9JwWPGmvXZrI3HidozwowWJw==" saltValue="T90HHEnJhECAbMmntzzq8Q==" spinCount="100000" sheet="1" objects="1" scenario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6" type="noConversion"/>
  <pageMargins left="0.75" right="0.45" top="0.7" bottom="0.56999999999999995" header="0.34" footer="0.31"/>
  <pageSetup scale="78" fitToHeight="0" orientation="portrait" r:id="rId35"/>
  <headerFooter alignWithMargins="0"/>
  <ignoredErrors>
    <ignoredError sqref="B25" unlockedFormula="1"/>
  </ignoredError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03" t="str">
        <f>Cover!B3</f>
        <v xml:space="preserve">[Specification No.: CC/NT/W-GIS/DOM/A10/25/06459] </v>
      </c>
      <c r="B1" s="1303"/>
      <c r="C1" s="1303"/>
      <c r="D1" s="1303"/>
      <c r="E1" s="1303"/>
      <c r="F1" s="1303"/>
      <c r="G1" s="1303"/>
      <c r="H1" s="346"/>
      <c r="I1" s="1298" t="s">
        <v>722</v>
      </c>
      <c r="J1" s="1298"/>
    </row>
    <row r="2" spans="1:10" ht="16.5">
      <c r="A2" s="223"/>
      <c r="B2" s="223"/>
      <c r="C2" s="223"/>
      <c r="D2" s="223"/>
      <c r="E2" s="223"/>
      <c r="F2" s="223"/>
      <c r="G2" s="223"/>
      <c r="H2" s="223"/>
      <c r="I2" s="223"/>
      <c r="J2" s="223"/>
    </row>
    <row r="3" spans="1:10" ht="126.75" customHeight="1">
      <c r="A3" s="130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05"/>
      <c r="C3" s="1305"/>
      <c r="D3" s="1305"/>
      <c r="E3" s="1305"/>
      <c r="F3" s="1305"/>
      <c r="G3" s="1305"/>
      <c r="H3" s="1305"/>
      <c r="I3" s="1305"/>
      <c r="J3" s="1305"/>
    </row>
    <row r="5" spans="1:10" ht="75.75" customHeight="1">
      <c r="A5" s="1306" t="s">
        <v>733</v>
      </c>
      <c r="B5" s="1306"/>
      <c r="C5" s="1306"/>
      <c r="D5" s="1306"/>
      <c r="E5" s="1306"/>
      <c r="F5" s="1306"/>
      <c r="G5" s="1306"/>
      <c r="H5" s="1306"/>
      <c r="I5" s="1306"/>
      <c r="J5" s="1306"/>
    </row>
    <row r="7" spans="1:10">
      <c r="A7" s="84" t="str">
        <f>'Attach 3(JV)'!A7:D7</f>
        <v>Bidder’s Name and Address :</v>
      </c>
      <c r="G7" s="113" t="str">
        <f>'Attach 3(JV)'!E7</f>
        <v>To:</v>
      </c>
    </row>
    <row r="8" spans="1:10">
      <c r="A8" s="113">
        <f>'Attach 3(JV)'!A8:D8</f>
        <v>0</v>
      </c>
      <c r="G8" s="84" t="str">
        <f>'Attach 3(JV)'!E8</f>
        <v>Contract Services</v>
      </c>
    </row>
    <row r="9" spans="1:10">
      <c r="A9" s="89" t="s">
        <v>431</v>
      </c>
      <c r="B9" s="1301">
        <f>'Attach 3(JV)'!B9:D9</f>
        <v>0</v>
      </c>
      <c r="C9" s="1301"/>
      <c r="D9" s="1301"/>
      <c r="E9" s="1301"/>
      <c r="F9" s="1301"/>
      <c r="G9" s="84" t="str">
        <f>'Attach 3(JV)'!E9</f>
        <v>Power Grid Corporation of India Ltd.,</v>
      </c>
    </row>
    <row r="10" spans="1:10">
      <c r="A10" s="89" t="s">
        <v>433</v>
      </c>
      <c r="B10" s="1302">
        <f>'Attach 3(JV)'!B10:D10</f>
        <v>0</v>
      </c>
      <c r="C10" s="1302"/>
      <c r="D10" s="1302"/>
      <c r="E10" s="1302"/>
      <c r="F10" s="1302"/>
      <c r="G10" s="84" t="str">
        <f>'Attach 3(JV)'!E10</f>
        <v>"Saudamini", Plot No. 2, Sector 29</v>
      </c>
    </row>
    <row r="11" spans="1:10">
      <c r="B11" s="1302">
        <f>'Attach 3(JV)'!B11:D11</f>
        <v>0</v>
      </c>
      <c r="C11" s="1302"/>
      <c r="D11" s="1302"/>
      <c r="E11" s="1302"/>
      <c r="F11" s="1302"/>
      <c r="G11" s="84" t="str">
        <f>'Attach 3(JV)'!E11</f>
        <v>Gurgaon (Haryana) - 122001</v>
      </c>
    </row>
    <row r="12" spans="1:10">
      <c r="B12" s="1302">
        <f>'Attach 3(JV)'!B12:D12</f>
        <v>0</v>
      </c>
      <c r="C12" s="1302"/>
      <c r="D12" s="1302"/>
      <c r="E12" s="1302"/>
      <c r="F12" s="1302"/>
    </row>
    <row r="14" spans="1:10">
      <c r="A14" s="84" t="s">
        <v>240</v>
      </c>
    </row>
    <row r="16" spans="1:10" ht="78" customHeight="1">
      <c r="A16" s="1051" t="s">
        <v>731</v>
      </c>
      <c r="B16" s="1051"/>
      <c r="C16" s="1051"/>
      <c r="D16" s="1051"/>
      <c r="E16" s="1051"/>
      <c r="F16" s="1051"/>
      <c r="G16" s="1051"/>
      <c r="H16" s="1051"/>
      <c r="I16" s="1051"/>
      <c r="J16" s="1051"/>
    </row>
    <row r="17" spans="1:10" ht="66" customHeight="1">
      <c r="A17" s="1051" t="s">
        <v>732</v>
      </c>
      <c r="B17" s="1051"/>
      <c r="C17" s="1051"/>
      <c r="D17" s="1051"/>
      <c r="E17" s="1051"/>
      <c r="F17" s="1051"/>
      <c r="G17" s="1051"/>
      <c r="H17" s="1051"/>
      <c r="I17" s="1051"/>
      <c r="J17" s="1051"/>
    </row>
    <row r="18" spans="1:10" ht="58.5" customHeight="1">
      <c r="A18" s="1051" t="s">
        <v>723</v>
      </c>
      <c r="B18" s="1051"/>
      <c r="C18" s="1051"/>
      <c r="D18" s="1051"/>
      <c r="E18" s="1051"/>
      <c r="F18" s="1051"/>
      <c r="G18" s="1051"/>
      <c r="H18" s="1051"/>
      <c r="I18" s="1051"/>
      <c r="J18" s="1051"/>
    </row>
    <row r="19" spans="1:10" ht="26.25" customHeight="1">
      <c r="A19" s="113" t="s">
        <v>720</v>
      </c>
    </row>
    <row r="20" spans="1:10" ht="26.25" customHeight="1"/>
    <row r="21" spans="1:10">
      <c r="A21" s="113" t="str">
        <f>'Name of Bidder'!B40</f>
        <v xml:space="preserve">Date     </v>
      </c>
      <c r="B21" s="1304">
        <f>'Name of Bidder'!C40</f>
        <v>0</v>
      </c>
      <c r="C21" s="1304"/>
      <c r="F21" s="1301" t="str">
        <f>'Name of Bidder'!B37</f>
        <v xml:space="preserve">Printed Name </v>
      </c>
      <c r="G21" s="1301"/>
      <c r="H21" s="1301">
        <f>'Name of Bidder'!C37</f>
        <v>0</v>
      </c>
      <c r="I21" s="1301"/>
      <c r="J21" s="1301"/>
    </row>
    <row r="22" spans="1:10">
      <c r="A22" s="113"/>
      <c r="F22" s="113"/>
      <c r="G22" s="113"/>
    </row>
    <row r="23" spans="1:10">
      <c r="A23" s="113" t="str">
        <f>'Name of Bidder'!B41</f>
        <v xml:space="preserve">Place     </v>
      </c>
      <c r="B23" s="1301">
        <f>'Name of Bidder'!C41</f>
        <v>0</v>
      </c>
      <c r="C23" s="1301"/>
      <c r="F23" s="1301" t="str">
        <f>'Name of Bidder'!B38</f>
        <v>Designation</v>
      </c>
      <c r="G23" s="1301"/>
      <c r="H23" s="1301">
        <f>'Name of Bidder'!C38</f>
        <v>0</v>
      </c>
      <c r="I23" s="1301"/>
      <c r="J23" s="1301"/>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3" t="str">
        <f>Cover!B3</f>
        <v xml:space="preserve">[Specification No.: CC/NT/W-GIS/DOM/A10/25/06459] </v>
      </c>
      <c r="B1" s="1303"/>
      <c r="C1" s="1303"/>
      <c r="D1" s="1303"/>
      <c r="E1" s="1303"/>
      <c r="F1" s="1303"/>
      <c r="G1" s="1303"/>
      <c r="H1" s="346" t="s">
        <v>721</v>
      </c>
      <c r="I1" s="346"/>
      <c r="J1" s="346"/>
    </row>
    <row r="2" spans="1:10" ht="16.5">
      <c r="A2" s="223"/>
      <c r="B2" s="223"/>
      <c r="C2" s="223"/>
      <c r="D2" s="223"/>
      <c r="E2" s="223"/>
      <c r="F2" s="223"/>
      <c r="G2" s="223"/>
      <c r="H2" s="223"/>
      <c r="I2" s="223"/>
      <c r="J2" s="223"/>
    </row>
    <row r="3" spans="1:10" ht="112.5" customHeight="1">
      <c r="A3" s="130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05"/>
      <c r="C3" s="1305"/>
      <c r="D3" s="1305"/>
      <c r="E3" s="1305"/>
      <c r="F3" s="1305"/>
      <c r="G3" s="1305"/>
      <c r="H3" s="1305"/>
      <c r="I3" s="1305"/>
      <c r="J3" s="1305"/>
    </row>
    <row r="5" spans="1:10" ht="67.5" customHeight="1">
      <c r="A5" s="1308" t="s">
        <v>734</v>
      </c>
      <c r="B5" s="1308"/>
      <c r="C5" s="1308"/>
      <c r="D5" s="1308"/>
      <c r="E5" s="1308"/>
      <c r="F5" s="1308"/>
      <c r="G5" s="1308"/>
      <c r="H5" s="1308"/>
      <c r="I5" s="1308"/>
      <c r="J5" s="1308"/>
    </row>
    <row r="7" spans="1:10">
      <c r="A7" s="84" t="str">
        <f>'Attach 3(JV)'!A7:D7</f>
        <v>Bidder’s Name and Address :</v>
      </c>
      <c r="G7" s="113" t="str">
        <f>'Attach 3(JV)'!E7</f>
        <v>To:</v>
      </c>
    </row>
    <row r="8" spans="1:10">
      <c r="A8" s="113">
        <f>'Attach 3(JV)'!A8:D8</f>
        <v>0</v>
      </c>
      <c r="G8" s="84" t="str">
        <f>'Attach 3(JV)'!E8</f>
        <v>Contract Services</v>
      </c>
    </row>
    <row r="9" spans="1:10">
      <c r="A9" s="89" t="s">
        <v>431</v>
      </c>
      <c r="B9" s="1301">
        <f>'Attach 3(JV)'!B9:D9</f>
        <v>0</v>
      </c>
      <c r="C9" s="1301"/>
      <c r="D9" s="1301"/>
      <c r="E9" s="1301"/>
      <c r="F9" s="1301"/>
      <c r="G9" s="84" t="str">
        <f>'Attach 3(JV)'!E9</f>
        <v>Power Grid Corporation of India Ltd.,</v>
      </c>
    </row>
    <row r="10" spans="1:10">
      <c r="A10" s="89" t="s">
        <v>433</v>
      </c>
      <c r="B10" s="1302">
        <f>'Attach 3(JV)'!B10:D10</f>
        <v>0</v>
      </c>
      <c r="C10" s="1302"/>
      <c r="D10" s="1302"/>
      <c r="E10" s="1302"/>
      <c r="F10" s="1302"/>
      <c r="G10" s="84" t="str">
        <f>'Attach 3(JV)'!E10</f>
        <v>"Saudamini", Plot No. 2, Sector 29</v>
      </c>
    </row>
    <row r="11" spans="1:10">
      <c r="B11" s="1302">
        <f>'Attach 3(JV)'!B11:D11</f>
        <v>0</v>
      </c>
      <c r="C11" s="1302"/>
      <c r="D11" s="1302"/>
      <c r="E11" s="1302"/>
      <c r="F11" s="1302"/>
      <c r="G11" s="84" t="str">
        <f>'Attach 3(JV)'!E11</f>
        <v>Gurgaon (Haryana) - 122001</v>
      </c>
    </row>
    <row r="12" spans="1:10">
      <c r="B12" s="1302">
        <f>'Attach 3(JV)'!B12:D12</f>
        <v>0</v>
      </c>
      <c r="C12" s="1302"/>
      <c r="D12" s="1302"/>
      <c r="E12" s="1302"/>
      <c r="F12" s="1302"/>
    </row>
    <row r="14" spans="1:10">
      <c r="A14" s="84" t="s">
        <v>240</v>
      </c>
    </row>
    <row r="16" spans="1:10" ht="101.25" customHeight="1">
      <c r="A16" s="1307" t="s">
        <v>735</v>
      </c>
      <c r="B16" s="1307"/>
      <c r="C16" s="1307"/>
      <c r="D16" s="1307"/>
      <c r="E16" s="1307"/>
      <c r="F16" s="1307"/>
      <c r="G16" s="1307"/>
      <c r="H16" s="1307"/>
      <c r="I16" s="1307"/>
      <c r="J16" s="1307"/>
    </row>
    <row r="17" spans="1:10" ht="33" customHeight="1">
      <c r="A17" s="1309"/>
      <c r="B17" s="1310"/>
      <c r="C17" s="1310"/>
      <c r="D17" s="1310"/>
      <c r="E17" s="1310"/>
      <c r="F17" s="1310"/>
      <c r="G17" s="1310"/>
      <c r="H17" s="1310"/>
      <c r="I17" s="1310"/>
      <c r="J17" s="1311"/>
    </row>
    <row r="18" spans="1:10" ht="66.75" customHeight="1">
      <c r="A18" s="1312" t="s">
        <v>738</v>
      </c>
      <c r="B18" s="1307"/>
      <c r="C18" s="1307"/>
      <c r="D18" s="1307"/>
      <c r="E18" s="1307"/>
      <c r="F18" s="1307"/>
      <c r="G18" s="1307"/>
      <c r="H18" s="1307"/>
      <c r="I18" s="1307"/>
      <c r="J18" s="1307"/>
    </row>
    <row r="19" spans="1:10" ht="51" customHeight="1">
      <c r="A19" s="1307" t="s">
        <v>725</v>
      </c>
      <c r="B19" s="1307"/>
      <c r="C19" s="1307"/>
      <c r="D19" s="1307"/>
      <c r="E19" s="1307"/>
      <c r="F19" s="1307"/>
      <c r="G19" s="1307"/>
      <c r="H19" s="1307"/>
      <c r="I19" s="1307"/>
      <c r="J19" s="1307"/>
    </row>
    <row r="20" spans="1:10" ht="33" customHeight="1">
      <c r="A20" s="1307" t="s">
        <v>724</v>
      </c>
      <c r="B20" s="1307"/>
      <c r="C20" s="1307"/>
      <c r="D20" s="1307"/>
      <c r="E20" s="1307"/>
      <c r="F20" s="1307"/>
      <c r="G20" s="1307"/>
      <c r="H20" s="1307"/>
      <c r="I20" s="1307"/>
      <c r="J20" s="1307"/>
    </row>
    <row r="21" spans="1:10" ht="51" customHeight="1">
      <c r="A21" s="1307" t="s">
        <v>726</v>
      </c>
      <c r="B21" s="1307"/>
      <c r="C21" s="1307"/>
      <c r="D21" s="1307"/>
      <c r="E21" s="1307"/>
      <c r="F21" s="1307"/>
      <c r="G21" s="1307"/>
      <c r="H21" s="1307"/>
      <c r="I21" s="1307"/>
      <c r="J21" s="1307"/>
    </row>
    <row r="22" spans="1:10" ht="51" customHeight="1">
      <c r="A22" s="1307" t="s">
        <v>727</v>
      </c>
      <c r="B22" s="1307"/>
      <c r="C22" s="1307"/>
      <c r="D22" s="1307"/>
      <c r="E22" s="1307"/>
      <c r="F22" s="1307"/>
      <c r="G22" s="1307"/>
      <c r="H22" s="1307"/>
      <c r="I22" s="1307"/>
      <c r="J22" s="1307"/>
    </row>
    <row r="23" spans="1:10" ht="51" customHeight="1">
      <c r="A23" s="1307" t="s">
        <v>728</v>
      </c>
      <c r="B23" s="1307"/>
      <c r="C23" s="1307"/>
      <c r="D23" s="1307"/>
      <c r="E23" s="1307"/>
      <c r="F23" s="1307"/>
      <c r="G23" s="1307"/>
      <c r="H23" s="1307"/>
      <c r="I23" s="1307"/>
      <c r="J23" s="1307"/>
    </row>
    <row r="24" spans="1:10" ht="13.5" customHeight="1">
      <c r="A24" s="1301" t="s">
        <v>720</v>
      </c>
      <c r="B24" s="1301"/>
      <c r="C24" s="1301"/>
      <c r="D24" s="1301"/>
      <c r="E24" s="1301"/>
      <c r="F24" s="1301"/>
    </row>
    <row r="25" spans="1:10" ht="13.5" customHeight="1"/>
    <row r="26" spans="1:10">
      <c r="A26" s="113" t="str">
        <f>'Name of Bidder'!B40</f>
        <v xml:space="preserve">Date     </v>
      </c>
      <c r="B26" s="1304">
        <f>'Name of Bidder'!C40</f>
        <v>0</v>
      </c>
      <c r="C26" s="1304"/>
      <c r="F26" s="1301" t="str">
        <f>'Name of Bidder'!B37</f>
        <v xml:space="preserve">Printed Name </v>
      </c>
      <c r="G26" s="1301"/>
      <c r="H26" s="1301">
        <f>'Name of Bidder'!C37</f>
        <v>0</v>
      </c>
      <c r="I26" s="1301"/>
      <c r="J26" s="1301"/>
    </row>
    <row r="27" spans="1:10">
      <c r="A27" s="113"/>
      <c r="F27" s="113"/>
      <c r="G27" s="113"/>
    </row>
    <row r="28" spans="1:10">
      <c r="A28" s="113" t="str">
        <f>'Name of Bidder'!B41</f>
        <v xml:space="preserve">Place     </v>
      </c>
      <c r="B28" s="1301">
        <f>'Name of Bidder'!C41</f>
        <v>0</v>
      </c>
      <c r="C28" s="1301"/>
      <c r="F28" s="1301" t="str">
        <f>'Name of Bidder'!B38</f>
        <v>Designation</v>
      </c>
      <c r="G28" s="1301"/>
      <c r="H28" s="1301">
        <f>'Name of Bidder'!C38</f>
        <v>0</v>
      </c>
      <c r="I28" s="1301"/>
      <c r="J28" s="1301"/>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C9B1E-AFFA-4AC0-8AE3-AFEBBD9277D1}">
  <sheetPr>
    <pageSetUpPr fitToPage="1"/>
  </sheetPr>
  <dimension ref="A1:I34"/>
  <sheetViews>
    <sheetView showGridLines="0" showZeros="0" view="pageBreakPreview" topLeftCell="A18" zoomScaleSheetLayoutView="100" workbookViewId="0">
      <selection activeCell="E25" sqref="E25"/>
    </sheetView>
  </sheetViews>
  <sheetFormatPr defaultColWidth="9.140625" defaultRowHeight="16.5"/>
  <cols>
    <col min="1" max="1" width="15.7109375" style="437" customWidth="1"/>
    <col min="2" max="2" width="31.42578125" style="437" customWidth="1"/>
    <col min="3" max="3" width="11.42578125" style="437" customWidth="1"/>
    <col min="4" max="4" width="11.5703125" style="437" customWidth="1"/>
    <col min="5" max="5" width="41.7109375" style="437" customWidth="1"/>
    <col min="6" max="8" width="9.140625" style="728"/>
    <col min="9" max="16384" width="9.140625" style="431"/>
  </cols>
  <sheetData>
    <row r="1" spans="1:9" s="449" customFormat="1" ht="15">
      <c r="A1" s="722" t="str">
        <f>Cover!B3</f>
        <v xml:space="preserve">[Specification No.: CC/NT/W-GIS/DOM/A10/25/06459] </v>
      </c>
      <c r="B1" s="723"/>
      <c r="C1" s="723"/>
      <c r="D1" s="723"/>
      <c r="E1" s="724" t="s">
        <v>1046</v>
      </c>
      <c r="F1" s="725"/>
      <c r="G1" s="725"/>
      <c r="H1" s="725"/>
    </row>
    <row r="3" spans="1:9" ht="116.25" customHeight="1">
      <c r="A3" s="1314"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15"/>
      <c r="C3" s="1315"/>
      <c r="D3" s="1315"/>
      <c r="E3" s="1315"/>
      <c r="F3" s="726"/>
      <c r="G3" s="727"/>
      <c r="H3" s="726"/>
    </row>
    <row r="4" spans="1:9" ht="20.100000000000001" customHeight="1">
      <c r="A4" s="450"/>
      <c r="H4" s="404"/>
      <c r="I4" s="405"/>
    </row>
    <row r="5" spans="1:9" ht="29.25" customHeight="1">
      <c r="A5" s="1316" t="s">
        <v>1047</v>
      </c>
      <c r="B5" s="1316"/>
      <c r="C5" s="1316"/>
      <c r="D5" s="1316"/>
      <c r="E5" s="1316"/>
      <c r="F5" s="729"/>
      <c r="H5" s="404"/>
      <c r="I5" s="405"/>
    </row>
    <row r="6" spans="1:9" ht="20.100000000000001" customHeight="1">
      <c r="A6" s="451"/>
      <c r="H6" s="404"/>
      <c r="I6" s="405"/>
    </row>
    <row r="7" spans="1:9" s="84" customFormat="1" ht="20.100000000000001" customHeight="1">
      <c r="A7" s="101" t="str">
        <f>'Attach 3(JV)'!A7:D7</f>
        <v>Bidder’s Name and Address :</v>
      </c>
      <c r="B7" s="81"/>
      <c r="C7" s="81"/>
      <c r="D7" s="81"/>
      <c r="E7" s="92" t="str">
        <f>'Attach 3(JV)'!E7</f>
        <v>To:</v>
      </c>
      <c r="F7" s="81"/>
      <c r="G7" s="81"/>
      <c r="H7" s="88"/>
      <c r="I7" s="89"/>
    </row>
    <row r="8" spans="1:9" s="84" customFormat="1" ht="13.5" customHeight="1">
      <c r="A8" s="90"/>
      <c r="B8" s="81"/>
      <c r="C8" s="81"/>
      <c r="D8" s="81"/>
      <c r="E8" s="81"/>
      <c r="F8" s="81"/>
      <c r="G8" s="81"/>
      <c r="H8" s="88"/>
      <c r="I8" s="89"/>
    </row>
    <row r="9" spans="1:9" s="84" customFormat="1" ht="20.100000000000001" customHeight="1">
      <c r="A9" s="101">
        <f>'Attach 3(JV)'!A8:D8</f>
        <v>0</v>
      </c>
      <c r="B9" s="81"/>
      <c r="C9" s="81"/>
      <c r="D9" s="81"/>
      <c r="E9" s="92" t="str">
        <f>'Attach 3(JV)'!E8</f>
        <v>Contract Services</v>
      </c>
      <c r="F9" s="81"/>
      <c r="G9" s="81"/>
      <c r="H9" s="88"/>
      <c r="I9" s="89"/>
    </row>
    <row r="10" spans="1:9" s="84" customFormat="1" ht="36" customHeight="1">
      <c r="A10" s="117" t="str">
        <f>'Attach 3(JV)'!A9:D9</f>
        <v>Name        :</v>
      </c>
      <c r="B10" s="117">
        <f>'Attach 3(JV)'!B9</f>
        <v>0</v>
      </c>
      <c r="C10" s="117"/>
      <c r="D10" s="117"/>
      <c r="E10" s="110" t="str">
        <f>'Attach 3(JV)'!E9</f>
        <v>Power Grid Corporation of India Ltd.,</v>
      </c>
      <c r="F10" s="81"/>
      <c r="G10" s="81"/>
      <c r="H10" s="88"/>
      <c r="I10" s="89"/>
    </row>
    <row r="11" spans="1:9" s="84" customFormat="1" ht="15.75">
      <c r="A11" s="98" t="s">
        <v>431</v>
      </c>
      <c r="B11" s="1066">
        <f>'Attach 3(JV)'!B10:D10</f>
        <v>0</v>
      </c>
      <c r="C11" s="1066"/>
      <c r="D11" s="1066"/>
      <c r="E11" s="110" t="str">
        <f>'Attach 3(JV)'!E10</f>
        <v>"Saudamini", Plot No. 2, Sector 29</v>
      </c>
      <c r="F11" s="81"/>
      <c r="G11" s="81"/>
      <c r="H11" s="88"/>
      <c r="I11" s="89"/>
    </row>
    <row r="12" spans="1:9" s="84" customFormat="1" ht="15.75">
      <c r="A12" s="98" t="s">
        <v>433</v>
      </c>
      <c r="B12" s="1046">
        <f>'Attach 3(JV)'!B11:D11</f>
        <v>0</v>
      </c>
      <c r="C12" s="1046"/>
      <c r="D12" s="1046"/>
      <c r="E12" s="110" t="str">
        <f>'Attach 3(JV)'!E11</f>
        <v>Gurgaon (Haryana) - 122001</v>
      </c>
      <c r="F12" s="81"/>
      <c r="G12" s="81"/>
      <c r="H12" s="88"/>
      <c r="I12" s="89"/>
    </row>
    <row r="13" spans="1:9" s="84" customFormat="1" ht="15" customHeight="1">
      <c r="A13" s="81"/>
      <c r="B13" s="1046">
        <f>'Attach 3(JV)'!B12:D12</f>
        <v>0</v>
      </c>
      <c r="C13" s="1046"/>
      <c r="D13" s="1046"/>
      <c r="E13" s="110"/>
      <c r="F13" s="81"/>
      <c r="G13" s="81"/>
      <c r="H13" s="81"/>
    </row>
    <row r="14" spans="1:9" s="84" customFormat="1" ht="22.5" customHeight="1">
      <c r="A14" s="90"/>
      <c r="B14" s="1046"/>
      <c r="C14" s="1046"/>
      <c r="D14" s="1046"/>
      <c r="E14" s="94"/>
      <c r="F14" s="81"/>
      <c r="G14" s="81"/>
      <c r="H14" s="81"/>
    </row>
    <row r="15" spans="1:9" ht="20.100000000000001" customHeight="1">
      <c r="A15" s="451"/>
      <c r="B15" s="411"/>
      <c r="C15" s="411"/>
      <c r="D15" s="411"/>
      <c r="E15" s="431"/>
    </row>
    <row r="16" spans="1:9" ht="20.100000000000001" customHeight="1">
      <c r="A16" s="437" t="s">
        <v>240</v>
      </c>
    </row>
    <row r="17" spans="1:8" ht="20.100000000000001" customHeight="1">
      <c r="A17" s="451"/>
    </row>
    <row r="18" spans="1:8" ht="383.25" customHeight="1">
      <c r="A18" s="1313" t="s">
        <v>1048</v>
      </c>
      <c r="B18" s="1313"/>
      <c r="C18" s="1313"/>
      <c r="D18" s="1313"/>
      <c r="E18" s="1313"/>
      <c r="F18" s="730"/>
      <c r="G18" s="730"/>
      <c r="H18" s="730"/>
    </row>
    <row r="19" spans="1:8" ht="33" customHeight="1">
      <c r="D19" s="732"/>
    </row>
    <row r="20" spans="1:8" ht="20.100000000000001" customHeight="1"/>
    <row r="21" spans="1:8" ht="20.100000000000001" customHeight="1">
      <c r="A21" s="490"/>
    </row>
    <row r="22" spans="1:8" ht="20.100000000000001" customHeight="1"/>
    <row r="23" spans="1:8" ht="20.100000000000001" customHeight="1"/>
    <row r="24" spans="1:8" ht="20.100000000000001" customHeight="1">
      <c r="A24" s="490"/>
    </row>
    <row r="25" spans="1:8" s="84" customFormat="1" ht="24" customHeight="1">
      <c r="A25" s="91" t="s">
        <v>481</v>
      </c>
      <c r="B25" s="106">
        <f>'Name of Bidder'!C40</f>
        <v>0</v>
      </c>
      <c r="C25" s="172"/>
      <c r="D25" s="105" t="s">
        <v>479</v>
      </c>
      <c r="E25" s="107">
        <f>'Name of Bidder'!C37</f>
        <v>0</v>
      </c>
      <c r="F25" s="81"/>
      <c r="G25" s="81"/>
      <c r="H25" s="81"/>
    </row>
    <row r="26" spans="1:8" s="84" customFormat="1" ht="24" customHeight="1">
      <c r="A26" s="91" t="s">
        <v>482</v>
      </c>
      <c r="B26" s="107">
        <f>'Name of Bidder'!C41</f>
        <v>0</v>
      </c>
      <c r="C26" s="172"/>
      <c r="D26" s="105" t="s">
        <v>480</v>
      </c>
      <c r="E26" s="107">
        <f>'Name of Bidder'!C38</f>
        <v>0</v>
      </c>
      <c r="F26" s="81"/>
      <c r="G26" s="81"/>
      <c r="H26" s="81"/>
    </row>
    <row r="27" spans="1:8" ht="20.100000000000001" customHeight="1"/>
    <row r="28" spans="1:8" ht="20.100000000000001" customHeight="1">
      <c r="A28" s="490"/>
    </row>
    <row r="29" spans="1:8" ht="20.100000000000001" customHeight="1"/>
    <row r="30" spans="1:8" ht="20.100000000000001" customHeight="1">
      <c r="A30" s="490"/>
    </row>
    <row r="31" spans="1:8" ht="20.100000000000001" customHeight="1"/>
    <row r="32" spans="1:8" ht="20.100000000000001" customHeight="1"/>
    <row r="33" ht="20.100000000000001" customHeight="1"/>
    <row r="34" ht="20.100000000000001" customHeight="1"/>
  </sheetData>
  <sheetProtection algorithmName="SHA-512" hashValue="pLEh7skEMX4YlfDQ7vjzlMvL7uuacvP+HK61zzJkivtlh8K5ImmQEj37Cx69vgpHq7xdHe2nfz5LitCXPxOzWQ==" saltValue="oOrHKPTYu7VYB7MQpyMrjw==" spinCount="100000" sheet="1" objects="1" scenarios="1"/>
  <mergeCells count="7">
    <mergeCell ref="B13:D13"/>
    <mergeCell ref="A18:E18"/>
    <mergeCell ref="A3:E3"/>
    <mergeCell ref="A5:E5"/>
    <mergeCell ref="B11:D11"/>
    <mergeCell ref="B12:D12"/>
    <mergeCell ref="B14:D14"/>
  </mergeCells>
  <pageMargins left="0.75" right="0.63" top="0.57999999999999996" bottom="0.6" header="0.34" footer="0.35"/>
  <pageSetup scale="68" orientation="portrait" r:id="rId1"/>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7903A-E998-49DC-ABCF-B09F969DCFDC}">
  <sheetPr>
    <pageSetUpPr fitToPage="1"/>
  </sheetPr>
  <dimension ref="A1:I41"/>
  <sheetViews>
    <sheetView showGridLines="0" showZeros="0" view="pageBreakPreview" topLeftCell="A14" zoomScaleSheetLayoutView="100" workbookViewId="0">
      <selection activeCell="A25" sqref="A25:XFD26"/>
    </sheetView>
  </sheetViews>
  <sheetFormatPr defaultColWidth="9.140625" defaultRowHeight="16.5"/>
  <cols>
    <col min="1" max="1" width="17.7109375" style="437" customWidth="1"/>
    <col min="2" max="2" width="31.140625" style="437" customWidth="1"/>
    <col min="3" max="3" width="11.42578125" style="437" customWidth="1"/>
    <col min="4" max="4" width="16.140625" style="437" customWidth="1"/>
    <col min="5" max="5" width="47.85546875" style="437" customWidth="1"/>
    <col min="6" max="8" width="9.140625" style="728"/>
    <col min="9" max="16384" width="9.140625" style="431"/>
  </cols>
  <sheetData>
    <row r="1" spans="1:9" s="449" customFormat="1" ht="15">
      <c r="A1" s="722" t="str">
        <f>Cover!B3</f>
        <v xml:space="preserve">[Specification No.: CC/NT/W-GIS/DOM/A10/25/06459] </v>
      </c>
      <c r="B1" s="723"/>
      <c r="C1" s="723"/>
      <c r="D1" s="723"/>
      <c r="E1" s="724" t="s">
        <v>1077</v>
      </c>
      <c r="F1" s="725"/>
      <c r="G1" s="725"/>
      <c r="H1" s="725"/>
    </row>
    <row r="3" spans="1:9" ht="111.75" customHeight="1">
      <c r="A3" s="1314"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15"/>
      <c r="C3" s="1315"/>
      <c r="D3" s="1315"/>
      <c r="E3" s="1315"/>
      <c r="F3" s="726"/>
      <c r="G3" s="727"/>
      <c r="H3" s="726"/>
    </row>
    <row r="4" spans="1:9" ht="20.100000000000001" customHeight="1">
      <c r="A4" s="450"/>
      <c r="H4" s="404"/>
      <c r="I4" s="405"/>
    </row>
    <row r="5" spans="1:9" ht="20.100000000000001" customHeight="1">
      <c r="A5" s="1318" t="s">
        <v>1044</v>
      </c>
      <c r="B5" s="1318"/>
      <c r="C5" s="1318"/>
      <c r="D5" s="1318"/>
      <c r="E5" s="1318"/>
      <c r="F5" s="729"/>
      <c r="H5" s="404"/>
      <c r="I5" s="405"/>
    </row>
    <row r="6" spans="1:9" ht="20.100000000000001" customHeight="1">
      <c r="A6" s="451"/>
      <c r="H6" s="404"/>
      <c r="I6" s="405"/>
    </row>
    <row r="7" spans="1:9" s="84" customFormat="1" ht="20.100000000000001" customHeight="1">
      <c r="A7" s="101" t="str">
        <f>'Attach 3(JV)'!A7:D7</f>
        <v>Bidder’s Name and Address :</v>
      </c>
      <c r="B7" s="81"/>
      <c r="C7" s="81"/>
      <c r="D7" s="81"/>
      <c r="E7" s="92" t="str">
        <f>'Attach 3(JV)'!E7</f>
        <v>To:</v>
      </c>
      <c r="F7" s="81"/>
      <c r="G7" s="81"/>
      <c r="H7" s="88"/>
      <c r="I7" s="89"/>
    </row>
    <row r="8" spans="1:9" s="84" customFormat="1" ht="13.5" customHeight="1">
      <c r="A8" s="90"/>
      <c r="B8" s="81"/>
      <c r="C8" s="81"/>
      <c r="D8" s="81"/>
      <c r="E8" s="81"/>
      <c r="F8" s="81"/>
      <c r="G8" s="81"/>
      <c r="H8" s="88"/>
      <c r="I8" s="89"/>
    </row>
    <row r="9" spans="1:9" s="84" customFormat="1" ht="20.100000000000001" customHeight="1">
      <c r="A9" s="101">
        <f>'Attach 3(JV)'!A8:D8</f>
        <v>0</v>
      </c>
      <c r="B9" s="81"/>
      <c r="C9" s="81"/>
      <c r="D9" s="81"/>
      <c r="E9" s="92" t="str">
        <f>'Attach 3(JV)'!E8</f>
        <v>Contract Services</v>
      </c>
      <c r="F9" s="81"/>
      <c r="G9" s="81"/>
      <c r="H9" s="88"/>
      <c r="I9" s="89"/>
    </row>
    <row r="10" spans="1:9" s="84" customFormat="1" ht="36" customHeight="1">
      <c r="A10" s="117" t="str">
        <f>'Attach 3(JV)'!A9:D9</f>
        <v>Name        :</v>
      </c>
      <c r="B10" s="117">
        <f>'Attach 3(JV)'!B9</f>
        <v>0</v>
      </c>
      <c r="C10" s="117"/>
      <c r="D10" s="117"/>
      <c r="E10" s="110" t="str">
        <f>'Attach 3(JV)'!E9</f>
        <v>Power Grid Corporation of India Ltd.,</v>
      </c>
      <c r="F10" s="81"/>
      <c r="G10" s="81"/>
      <c r="H10" s="88"/>
      <c r="I10" s="89"/>
    </row>
    <row r="11" spans="1:9" s="84" customFormat="1" ht="15.75">
      <c r="A11" s="98" t="s">
        <v>431</v>
      </c>
      <c r="B11" s="1066">
        <f>'Attach 3(JV)'!B10:D10</f>
        <v>0</v>
      </c>
      <c r="C11" s="1066"/>
      <c r="D11" s="1066"/>
      <c r="E11" s="110" t="str">
        <f>'Attach 3(JV)'!E10</f>
        <v>"Saudamini", Plot No. 2, Sector 29</v>
      </c>
      <c r="F11" s="81"/>
      <c r="G11" s="81"/>
      <c r="H11" s="88"/>
      <c r="I11" s="89"/>
    </row>
    <row r="12" spans="1:9" s="84" customFormat="1" ht="15.75">
      <c r="A12" s="98" t="s">
        <v>433</v>
      </c>
      <c r="B12" s="1046">
        <f>'Attach 3(JV)'!B11:D11</f>
        <v>0</v>
      </c>
      <c r="C12" s="1046"/>
      <c r="D12" s="1046"/>
      <c r="E12" s="110" t="str">
        <f>'Attach 3(JV)'!E11</f>
        <v>Gurgaon (Haryana) - 122001</v>
      </c>
      <c r="F12" s="81"/>
      <c r="G12" s="81"/>
      <c r="H12" s="88"/>
      <c r="I12" s="89"/>
    </row>
    <row r="13" spans="1:9" s="84" customFormat="1" ht="15" customHeight="1">
      <c r="A13" s="81"/>
      <c r="B13" s="1046">
        <f>'Attach 3(JV)'!B12:D12</f>
        <v>0</v>
      </c>
      <c r="C13" s="1046"/>
      <c r="D13" s="1046"/>
      <c r="E13" s="110"/>
      <c r="F13" s="81"/>
      <c r="G13" s="81"/>
      <c r="H13" s="81"/>
    </row>
    <row r="14" spans="1:9" ht="20.100000000000001" customHeight="1">
      <c r="A14" s="437" t="s">
        <v>240</v>
      </c>
    </row>
    <row r="15" spans="1:9" ht="20.100000000000001" customHeight="1">
      <c r="A15" s="451"/>
    </row>
    <row r="16" spans="1:9" ht="183" customHeight="1">
      <c r="A16" s="1192" t="s">
        <v>1045</v>
      </c>
      <c r="B16" s="1317"/>
      <c r="C16" s="1317"/>
      <c r="D16" s="1317"/>
      <c r="E16" s="1317"/>
      <c r="F16" s="730"/>
      <c r="G16" s="730"/>
      <c r="H16" s="730"/>
    </row>
    <row r="17" spans="1:8" ht="20.100000000000001" customHeight="1">
      <c r="A17" s="451"/>
    </row>
    <row r="18" spans="1:8" ht="20.100000000000001" hidden="1" customHeight="1">
      <c r="A18" s="731"/>
    </row>
    <row r="19" spans="1:8" ht="20.100000000000001" hidden="1" customHeight="1"/>
    <row r="20" spans="1:8" ht="20.100000000000001" hidden="1" customHeight="1">
      <c r="A20" s="731"/>
    </row>
    <row r="21" spans="1:8" ht="20.100000000000001" hidden="1" customHeight="1">
      <c r="A21" s="731"/>
    </row>
    <row r="22" spans="1:8" ht="20.100000000000001" hidden="1" customHeight="1"/>
    <row r="23" spans="1:8" ht="33" hidden="1" customHeight="1">
      <c r="D23" s="732"/>
    </row>
    <row r="24" spans="1:8" ht="33" customHeight="1">
      <c r="A24" s="486"/>
      <c r="B24" s="487"/>
      <c r="C24" s="733"/>
      <c r="D24" s="732"/>
      <c r="E24" s="489"/>
    </row>
    <row r="25" spans="1:8" s="84" customFormat="1" ht="24" customHeight="1">
      <c r="A25" s="91" t="s">
        <v>481</v>
      </c>
      <c r="B25" s="106">
        <f>'Name of Bidder'!C40</f>
        <v>0</v>
      </c>
      <c r="C25" s="172"/>
      <c r="D25" s="105" t="s">
        <v>479</v>
      </c>
      <c r="E25" s="107">
        <f>'Name of Bidder'!C37</f>
        <v>0</v>
      </c>
      <c r="F25" s="81"/>
      <c r="G25" s="81"/>
      <c r="H25" s="81"/>
    </row>
    <row r="26" spans="1:8" s="84" customFormat="1" ht="24" customHeight="1">
      <c r="A26" s="91" t="s">
        <v>482</v>
      </c>
      <c r="B26" s="107">
        <f>'Name of Bidder'!C41</f>
        <v>0</v>
      </c>
      <c r="C26" s="172"/>
      <c r="D26" s="105" t="s">
        <v>480</v>
      </c>
      <c r="E26" s="107">
        <f>'Name of Bidder'!C38</f>
        <v>0</v>
      </c>
      <c r="F26" s="81"/>
      <c r="G26" s="81"/>
      <c r="H26" s="81"/>
    </row>
    <row r="27" spans="1:8" ht="33" customHeight="1">
      <c r="A27" s="486"/>
      <c r="B27" s="489"/>
      <c r="C27" s="733"/>
      <c r="D27" s="732"/>
      <c r="E27" s="489"/>
    </row>
    <row r="28" spans="1:8" ht="33" customHeight="1">
      <c r="D28" s="732"/>
    </row>
    <row r="29" spans="1:8" ht="20.100000000000001" customHeight="1"/>
    <row r="30" spans="1:8" ht="20.100000000000001" customHeight="1">
      <c r="A30" s="490"/>
    </row>
    <row r="31" spans="1:8" ht="20.100000000000001" customHeight="1"/>
    <row r="32" spans="1:8" ht="20.100000000000001" customHeight="1"/>
    <row r="33" spans="1:1" ht="20.100000000000001" customHeight="1">
      <c r="A33" s="490"/>
    </row>
    <row r="34" spans="1:1" ht="20.100000000000001" customHeight="1"/>
    <row r="35" spans="1:1" ht="20.100000000000001" customHeight="1">
      <c r="A35" s="490"/>
    </row>
    <row r="36" spans="1:1" ht="20.100000000000001" customHeight="1"/>
    <row r="37" spans="1:1" ht="20.100000000000001" customHeight="1">
      <c r="A37" s="490"/>
    </row>
    <row r="38" spans="1:1" ht="20.100000000000001" customHeight="1"/>
    <row r="39" spans="1:1" ht="20.100000000000001" customHeight="1"/>
    <row r="40" spans="1:1" ht="20.100000000000001" customHeight="1"/>
    <row r="41" spans="1:1" ht="20.100000000000001" customHeight="1"/>
  </sheetData>
  <sheetProtection algorithmName="SHA-512" hashValue="DQ5s6FLMyvvB0C7iVBKC5uDQiR0xr0CEMA6b16CYdApuO+nInBCZlO1m/LJs1qPJGVfj4H6gFE5B3G1+6B4nVQ==" saltValue="q4bjL747edu5Czr0u+i9TQ==" spinCount="100000" sheet="1" objects="1" scenarios="1"/>
  <mergeCells count="6">
    <mergeCell ref="A16:E16"/>
    <mergeCell ref="A3:E3"/>
    <mergeCell ref="A5:E5"/>
    <mergeCell ref="B11:D11"/>
    <mergeCell ref="B12:D12"/>
    <mergeCell ref="B13:D13"/>
  </mergeCells>
  <pageMargins left="0.75" right="0.63" top="0.57999999999999996" bottom="0.6" header="0.34" footer="0.35"/>
  <pageSetup scale="81" orientation="portrait" r:id="rId1"/>
  <headerFooter alignWithMargins="0">
    <oddFooter>&amp;R&amp;"Book Antiqua,Bold"&amp;8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89597-38FC-4191-ACA9-CACB5470AD48}">
  <sheetPr>
    <pageSetUpPr fitToPage="1"/>
  </sheetPr>
  <dimension ref="A1:I40"/>
  <sheetViews>
    <sheetView showGridLines="0" showZeros="0" view="pageBreakPreview" topLeftCell="A13" zoomScaleSheetLayoutView="100" workbookViewId="0">
      <selection activeCell="A25" sqref="A25:XFD26"/>
    </sheetView>
  </sheetViews>
  <sheetFormatPr defaultColWidth="9.140625" defaultRowHeight="16.5"/>
  <cols>
    <col min="1" max="1" width="12.140625" style="437" customWidth="1"/>
    <col min="2" max="2" width="20.5703125" style="437" customWidth="1"/>
    <col min="3" max="3" width="11.42578125" style="437" customWidth="1"/>
    <col min="4" max="4" width="34.5703125" style="437" customWidth="1"/>
    <col min="5" max="5" width="50.28515625" style="437" customWidth="1"/>
    <col min="6" max="8" width="9.140625" style="728"/>
    <col min="9" max="16384" width="9.140625" style="431"/>
  </cols>
  <sheetData>
    <row r="1" spans="1:9" s="449" customFormat="1" ht="15">
      <c r="A1" s="722" t="str">
        <f>Cover!B3</f>
        <v xml:space="preserve">[Specification No.: CC/NT/W-GIS/DOM/A10/25/06459] </v>
      </c>
      <c r="B1" s="723"/>
      <c r="C1" s="723"/>
      <c r="D1" s="723"/>
      <c r="E1" s="724" t="s">
        <v>1049</v>
      </c>
      <c r="F1" s="725"/>
      <c r="G1" s="725"/>
      <c r="H1" s="725"/>
    </row>
    <row r="3" spans="1:9" ht="105.75" customHeight="1">
      <c r="A3" s="1314"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15"/>
      <c r="C3" s="1315"/>
      <c r="D3" s="1315"/>
      <c r="E3" s="1315"/>
      <c r="F3" s="726"/>
      <c r="G3" s="727"/>
      <c r="H3" s="726"/>
    </row>
    <row r="4" spans="1:9" ht="20.100000000000001" customHeight="1">
      <c r="A4" s="450"/>
      <c r="H4" s="404"/>
      <c r="I4" s="405"/>
    </row>
    <row r="5" spans="1:9" ht="48" customHeight="1">
      <c r="A5" s="1316" t="s">
        <v>1050</v>
      </c>
      <c r="B5" s="1316"/>
      <c r="C5" s="1316"/>
      <c r="D5" s="1316"/>
      <c r="E5" s="1316"/>
      <c r="F5" s="729"/>
      <c r="H5" s="404"/>
      <c r="I5" s="405"/>
    </row>
    <row r="6" spans="1:9" ht="20.100000000000001" customHeight="1">
      <c r="A6" s="451"/>
      <c r="H6" s="404"/>
      <c r="I6" s="405"/>
    </row>
    <row r="7" spans="1:9" s="84" customFormat="1" ht="20.100000000000001" customHeight="1">
      <c r="A7" s="101" t="str">
        <f>'Attach 3(JV)'!A7:D7</f>
        <v>Bidder’s Name and Address :</v>
      </c>
      <c r="B7" s="81"/>
      <c r="C7" s="81"/>
      <c r="D7" s="81"/>
      <c r="E7" s="92" t="str">
        <f>'Attach 3(JV)'!E7</f>
        <v>To:</v>
      </c>
      <c r="F7" s="81"/>
      <c r="G7" s="81"/>
      <c r="H7" s="88"/>
      <c r="I7" s="89"/>
    </row>
    <row r="8" spans="1:9" s="84" customFormat="1" ht="13.5" customHeight="1">
      <c r="A8" s="90"/>
      <c r="B8" s="81"/>
      <c r="C8" s="81"/>
      <c r="D8" s="81"/>
      <c r="E8" s="81"/>
      <c r="F8" s="81"/>
      <c r="G8" s="81"/>
      <c r="H8" s="88"/>
      <c r="I8" s="89"/>
    </row>
    <row r="9" spans="1:9" s="84" customFormat="1" ht="20.100000000000001" customHeight="1">
      <c r="A9" s="101">
        <f>'Attach 3(JV)'!A8:D8</f>
        <v>0</v>
      </c>
      <c r="B9" s="81"/>
      <c r="C9" s="81"/>
      <c r="D9" s="81"/>
      <c r="E9" s="92" t="str">
        <f>'Attach 3(JV)'!E8</f>
        <v>Contract Services</v>
      </c>
      <c r="F9" s="81"/>
      <c r="G9" s="81"/>
      <c r="H9" s="88"/>
      <c r="I9" s="89"/>
    </row>
    <row r="10" spans="1:9" s="84" customFormat="1" ht="36" customHeight="1">
      <c r="A10" s="117" t="str">
        <f>'Attach 3(JV)'!A9:D9</f>
        <v>Name        :</v>
      </c>
      <c r="B10" s="117">
        <f>'Attach 3(JV)'!B9</f>
        <v>0</v>
      </c>
      <c r="C10" s="117"/>
      <c r="D10" s="117"/>
      <c r="E10" s="110" t="str">
        <f>'Attach 3(JV)'!E9</f>
        <v>Power Grid Corporation of India Ltd.,</v>
      </c>
      <c r="F10" s="81"/>
      <c r="G10" s="81"/>
      <c r="H10" s="88"/>
      <c r="I10" s="89"/>
    </row>
    <row r="11" spans="1:9" s="84" customFormat="1" ht="15.75">
      <c r="A11" s="98" t="s">
        <v>431</v>
      </c>
      <c r="B11" s="1066">
        <f>'Attach 3(JV)'!B10:D10</f>
        <v>0</v>
      </c>
      <c r="C11" s="1066"/>
      <c r="D11" s="1066"/>
      <c r="E11" s="110" t="str">
        <f>'Attach 3(JV)'!E10</f>
        <v>"Saudamini", Plot No. 2, Sector 29</v>
      </c>
      <c r="F11" s="81"/>
      <c r="G11" s="81"/>
      <c r="H11" s="88"/>
      <c r="I11" s="89"/>
    </row>
    <row r="12" spans="1:9" s="84" customFormat="1" ht="15.75">
      <c r="A12" s="98" t="s">
        <v>433</v>
      </c>
      <c r="B12" s="1046">
        <f>'Attach 3(JV)'!B11:D11</f>
        <v>0</v>
      </c>
      <c r="C12" s="1046"/>
      <c r="D12" s="1046"/>
      <c r="E12" s="110" t="str">
        <f>'Attach 3(JV)'!E11</f>
        <v>Gurgaon (Haryana) - 122001</v>
      </c>
      <c r="F12" s="81"/>
      <c r="G12" s="81"/>
      <c r="H12" s="88"/>
      <c r="I12" s="89"/>
    </row>
    <row r="13" spans="1:9" s="84" customFormat="1" ht="15" customHeight="1">
      <c r="A13" s="81"/>
      <c r="B13" s="1046">
        <f>'Attach 3(JV)'!B12:D12</f>
        <v>0</v>
      </c>
      <c r="C13" s="1046"/>
      <c r="D13" s="1046"/>
      <c r="E13" s="110"/>
      <c r="F13" s="81"/>
      <c r="G13" s="81"/>
      <c r="H13" s="81"/>
    </row>
    <row r="14" spans="1:9" s="84" customFormat="1" ht="15" customHeight="1">
      <c r="A14" s="81"/>
      <c r="B14" s="721"/>
      <c r="C14" s="721"/>
      <c r="D14" s="721"/>
      <c r="E14" s="110"/>
      <c r="F14" s="81"/>
      <c r="G14" s="81"/>
      <c r="H14" s="81"/>
    </row>
    <row r="15" spans="1:9" ht="20.100000000000001" customHeight="1">
      <c r="A15" s="437" t="s">
        <v>240</v>
      </c>
    </row>
    <row r="16" spans="1:9" ht="20.100000000000001" customHeight="1">
      <c r="A16" s="451"/>
    </row>
    <row r="17" spans="1:8" ht="258.75" customHeight="1">
      <c r="A17" s="1192" t="s">
        <v>1051</v>
      </c>
      <c r="B17" s="1192"/>
      <c r="C17" s="1192"/>
      <c r="D17" s="1192"/>
      <c r="E17" s="1192"/>
      <c r="F17" s="730"/>
      <c r="G17" s="730"/>
      <c r="H17" s="730"/>
    </row>
    <row r="18" spans="1:8" ht="20.100000000000001" customHeight="1">
      <c r="A18" s="451"/>
    </row>
    <row r="19" spans="1:8" ht="20.100000000000001" hidden="1" customHeight="1">
      <c r="A19" s="731"/>
    </row>
    <row r="20" spans="1:8" ht="20.100000000000001" hidden="1" customHeight="1"/>
    <row r="21" spans="1:8" ht="20.100000000000001" hidden="1" customHeight="1">
      <c r="A21" s="731"/>
    </row>
    <row r="22" spans="1:8" ht="20.100000000000001" hidden="1" customHeight="1">
      <c r="A22" s="731"/>
    </row>
    <row r="23" spans="1:8" ht="20.100000000000001" hidden="1" customHeight="1"/>
    <row r="24" spans="1:8" ht="33" hidden="1" customHeight="1">
      <c r="D24" s="732"/>
    </row>
    <row r="25" spans="1:8" s="84" customFormat="1" ht="24" customHeight="1">
      <c r="A25" s="91" t="s">
        <v>481</v>
      </c>
      <c r="B25" s="106">
        <f>'Name of Bidder'!C40</f>
        <v>0</v>
      </c>
      <c r="C25" s="172"/>
      <c r="D25" s="105" t="s">
        <v>479</v>
      </c>
      <c r="E25" s="107">
        <f>'Name of Bidder'!C37</f>
        <v>0</v>
      </c>
      <c r="F25" s="81"/>
      <c r="G25" s="81"/>
      <c r="H25" s="81"/>
    </row>
    <row r="26" spans="1:8" s="84" customFormat="1" ht="24" customHeight="1">
      <c r="A26" s="91" t="s">
        <v>482</v>
      </c>
      <c r="B26" s="107">
        <f>'Name of Bidder'!C41</f>
        <v>0</v>
      </c>
      <c r="C26" s="172"/>
      <c r="D26" s="105" t="s">
        <v>480</v>
      </c>
      <c r="E26" s="107">
        <f>'Name of Bidder'!C38</f>
        <v>0</v>
      </c>
      <c r="F26" s="81"/>
      <c r="G26" s="81"/>
      <c r="H26" s="81"/>
    </row>
    <row r="27" spans="1:8" ht="33" customHeight="1">
      <c r="D27" s="732"/>
    </row>
    <row r="28" spans="1:8" ht="20.100000000000001" customHeight="1"/>
    <row r="29" spans="1:8" ht="20.100000000000001" customHeight="1">
      <c r="A29" s="490"/>
    </row>
    <row r="30" spans="1:8" ht="20.100000000000001" customHeight="1"/>
    <row r="31" spans="1:8" ht="20.100000000000001" customHeight="1"/>
    <row r="32" spans="1:8" ht="20.100000000000001" customHeight="1">
      <c r="A32" s="490"/>
    </row>
    <row r="33" spans="1:1" ht="20.100000000000001" customHeight="1"/>
    <row r="34" spans="1:1" ht="20.100000000000001" customHeight="1">
      <c r="A34" s="490"/>
    </row>
    <row r="35" spans="1:1" ht="20.100000000000001" customHeight="1"/>
    <row r="36" spans="1:1" ht="20.100000000000001" customHeight="1">
      <c r="A36" s="490"/>
    </row>
    <row r="37" spans="1:1" ht="20.100000000000001" customHeight="1"/>
    <row r="38" spans="1:1" ht="20.100000000000001" customHeight="1"/>
    <row r="39" spans="1:1" ht="20.100000000000001" customHeight="1"/>
    <row r="40" spans="1:1" ht="20.100000000000001" customHeight="1"/>
  </sheetData>
  <sheetProtection algorithmName="SHA-512" hashValue="/IdY0MH6HmMbqrr3Wb963aVP4noiZHFOWNIW8T47Tdd+eDRfD2CtHeU+c1e7w6mgpZ1M+vkHEgenKpWd/1oIJA==" saltValue="p7iP6lAbuP6djGP7rGPI5w==" spinCount="100000" sheet="1" objects="1" scenarios="1"/>
  <mergeCells count="6">
    <mergeCell ref="A17:E17"/>
    <mergeCell ref="A3:E3"/>
    <mergeCell ref="A5:E5"/>
    <mergeCell ref="B11:D11"/>
    <mergeCell ref="B12:D12"/>
    <mergeCell ref="B13:D13"/>
  </mergeCells>
  <pageMargins left="0.75" right="0.63" top="0.57999999999999996" bottom="0.6" header="0.34" footer="0.35"/>
  <pageSetup scale="78" orientation="portrait" r:id="rId1"/>
  <headerFooter alignWithMargins="0">
    <oddFooter>&amp;R&amp;"Book Antiqua,Bold"&amp;8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4445F-FE3E-4CDC-B061-A7AE3288DF95}">
  <sheetPr>
    <pageSetUpPr fitToPage="1"/>
  </sheetPr>
  <dimension ref="A1:I41"/>
  <sheetViews>
    <sheetView showGridLines="0" showZeros="0" view="pageBreakPreview" zoomScaleSheetLayoutView="100" workbookViewId="0">
      <selection activeCell="I4" sqref="I4"/>
    </sheetView>
  </sheetViews>
  <sheetFormatPr defaultColWidth="9.140625" defaultRowHeight="16.5"/>
  <cols>
    <col min="1" max="1" width="16.5703125" style="437" customWidth="1"/>
    <col min="2" max="2" width="26.42578125" style="437" customWidth="1"/>
    <col min="3" max="3" width="11.42578125" style="437" customWidth="1"/>
    <col min="4" max="4" width="12.42578125" style="437" customWidth="1"/>
    <col min="5" max="5" width="47.28515625" style="437" customWidth="1"/>
    <col min="6" max="8" width="9.140625" style="728"/>
    <col min="9" max="16384" width="9.140625" style="431"/>
  </cols>
  <sheetData>
    <row r="1" spans="1:9" ht="96" customHeight="1"/>
    <row r="2" spans="1:9" s="449" customFormat="1" ht="15">
      <c r="A2" s="722" t="str">
        <f>Cover!B3</f>
        <v xml:space="preserve">[Specification No.: CC/NT/W-GIS/DOM/A10/25/06459] </v>
      </c>
      <c r="B2" s="723"/>
      <c r="C2" s="723"/>
      <c r="D2" s="723"/>
      <c r="E2" s="724" t="s">
        <v>1052</v>
      </c>
      <c r="F2" s="725"/>
      <c r="G2" s="725"/>
      <c r="H2" s="725"/>
    </row>
    <row r="4" spans="1:9" ht="74.25" customHeight="1">
      <c r="A4" s="1314"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4" s="1315"/>
      <c r="C4" s="1315"/>
      <c r="D4" s="1315"/>
      <c r="E4" s="1315"/>
      <c r="F4" s="726"/>
      <c r="G4" s="727"/>
      <c r="H4" s="726"/>
    </row>
    <row r="5" spans="1:9" ht="20.100000000000001" customHeight="1">
      <c r="A5" s="450"/>
      <c r="H5" s="404"/>
      <c r="I5" s="405"/>
    </row>
    <row r="6" spans="1:9" ht="19.5" customHeight="1">
      <c r="A6" s="1316" t="s">
        <v>973</v>
      </c>
      <c r="B6" s="1316"/>
      <c r="C6" s="1316"/>
      <c r="D6" s="1316"/>
      <c r="E6" s="1316"/>
      <c r="F6" s="729"/>
      <c r="H6" s="404"/>
      <c r="I6" s="405"/>
    </row>
    <row r="7" spans="1:9" ht="20.100000000000001" customHeight="1">
      <c r="A7" s="451"/>
      <c r="H7" s="404"/>
      <c r="I7" s="405"/>
    </row>
    <row r="8" spans="1:9" s="84" customFormat="1" ht="20.100000000000001" customHeight="1">
      <c r="A8" s="101" t="str">
        <f>'Attach 3(JV)'!A7:D7</f>
        <v>Bidder’s Name and Address :</v>
      </c>
      <c r="B8" s="81"/>
      <c r="C8" s="81"/>
      <c r="D8" s="81"/>
      <c r="E8" s="92" t="str">
        <f>'Attach 3(JV)'!E7</f>
        <v>To:</v>
      </c>
      <c r="F8" s="81"/>
      <c r="G8" s="81"/>
      <c r="H8" s="88"/>
      <c r="I8" s="89"/>
    </row>
    <row r="9" spans="1:9" s="84" customFormat="1" ht="13.5" customHeight="1">
      <c r="A9" s="90"/>
      <c r="B9" s="81"/>
      <c r="C9" s="81"/>
      <c r="D9" s="81"/>
      <c r="E9" s="81"/>
      <c r="F9" s="81"/>
      <c r="G9" s="81"/>
      <c r="H9" s="88"/>
      <c r="I9" s="89"/>
    </row>
    <row r="10" spans="1:9" s="84" customFormat="1" ht="20.100000000000001" customHeight="1">
      <c r="A10" s="101">
        <f>'Attach 3(JV)'!A8:D8</f>
        <v>0</v>
      </c>
      <c r="B10" s="81"/>
      <c r="C10" s="81"/>
      <c r="D10" s="81"/>
      <c r="E10" s="92" t="str">
        <f>'Attach 3(JV)'!E8</f>
        <v>Contract Services</v>
      </c>
      <c r="F10" s="81"/>
      <c r="G10" s="81"/>
      <c r="H10" s="88"/>
      <c r="I10" s="89"/>
    </row>
    <row r="11" spans="1:9" s="84" customFormat="1" ht="36" customHeight="1">
      <c r="A11" s="117" t="str">
        <f>'Attach 3(JV)'!A9:D9</f>
        <v>Name        :</v>
      </c>
      <c r="B11" s="117">
        <f>'Attach 3(JV)'!B9</f>
        <v>0</v>
      </c>
      <c r="C11" s="117"/>
      <c r="D11" s="117"/>
      <c r="E11" s="110" t="str">
        <f>'Attach 3(JV)'!E9</f>
        <v>Power Grid Corporation of India Ltd.,</v>
      </c>
      <c r="F11" s="81"/>
      <c r="G11" s="81"/>
      <c r="H11" s="88"/>
      <c r="I11" s="89"/>
    </row>
    <row r="12" spans="1:9" s="84" customFormat="1" ht="15.75">
      <c r="A12" s="98" t="s">
        <v>431</v>
      </c>
      <c r="B12" s="1066">
        <f>'Attach 3(JV)'!B10:D10</f>
        <v>0</v>
      </c>
      <c r="C12" s="1066"/>
      <c r="D12" s="1066"/>
      <c r="E12" s="110" t="str">
        <f>'Attach 3(JV)'!E10</f>
        <v>"Saudamini", Plot No. 2, Sector 29</v>
      </c>
      <c r="F12" s="81"/>
      <c r="G12" s="81"/>
      <c r="H12" s="88"/>
      <c r="I12" s="89"/>
    </row>
    <row r="13" spans="1:9" s="84" customFormat="1" ht="15.75">
      <c r="A13" s="98" t="s">
        <v>433</v>
      </c>
      <c r="B13" s="1046">
        <f>'Attach 3(JV)'!B11:D11</f>
        <v>0</v>
      </c>
      <c r="C13" s="1046"/>
      <c r="D13" s="1046"/>
      <c r="E13" s="110" t="str">
        <f>'Attach 3(JV)'!E11</f>
        <v>Gurgaon (Haryana) - 122001</v>
      </c>
      <c r="F13" s="81"/>
      <c r="G13" s="81"/>
      <c r="H13" s="88"/>
      <c r="I13" s="89"/>
    </row>
    <row r="14" spans="1:9" s="84" customFormat="1" ht="15" customHeight="1">
      <c r="A14" s="81"/>
      <c r="B14" s="1046">
        <f>'Attach 3(JV)'!B12:D12</f>
        <v>0</v>
      </c>
      <c r="C14" s="1046"/>
      <c r="D14" s="1046"/>
      <c r="E14" s="110"/>
      <c r="F14" s="81"/>
      <c r="G14" s="81"/>
      <c r="H14" s="81"/>
    </row>
    <row r="15" spans="1:9" ht="16.5" customHeight="1">
      <c r="A15" s="451"/>
      <c r="B15" s="411"/>
      <c r="C15" s="411"/>
      <c r="D15" s="411"/>
      <c r="E15" s="431"/>
    </row>
    <row r="16" spans="1:9" ht="20.100000000000001" customHeight="1">
      <c r="A16" s="437" t="s">
        <v>240</v>
      </c>
    </row>
    <row r="17" spans="1:8" ht="20.100000000000001" customHeight="1">
      <c r="A17" s="451"/>
    </row>
    <row r="18" spans="1:8" ht="170.25" customHeight="1">
      <c r="A18" s="1192" t="s">
        <v>1053</v>
      </c>
      <c r="B18" s="1192"/>
      <c r="C18" s="1192"/>
      <c r="D18" s="1192"/>
      <c r="E18" s="1192"/>
      <c r="F18" s="730"/>
      <c r="G18" s="730"/>
      <c r="H18" s="730"/>
    </row>
    <row r="19" spans="1:8" ht="20.100000000000001" customHeight="1">
      <c r="A19" s="451"/>
    </row>
    <row r="20" spans="1:8" ht="20.100000000000001" hidden="1" customHeight="1">
      <c r="A20" s="731"/>
    </row>
    <row r="21" spans="1:8" ht="20.100000000000001" hidden="1" customHeight="1"/>
    <row r="22" spans="1:8" ht="20.100000000000001" hidden="1" customHeight="1">
      <c r="A22" s="731"/>
    </row>
    <row r="23" spans="1:8" ht="20.100000000000001" hidden="1" customHeight="1">
      <c r="A23" s="731"/>
    </row>
    <row r="24" spans="1:8" ht="20.100000000000001" hidden="1" customHeight="1"/>
    <row r="25" spans="1:8" ht="8.25" customHeight="1">
      <c r="D25" s="732"/>
    </row>
    <row r="26" spans="1:8" s="84" customFormat="1" ht="24" customHeight="1">
      <c r="A26" s="91" t="s">
        <v>481</v>
      </c>
      <c r="B26" s="106">
        <f>'Name of Bidder'!C40</f>
        <v>0</v>
      </c>
      <c r="C26" s="172"/>
      <c r="D26" s="105" t="s">
        <v>479</v>
      </c>
      <c r="E26" s="107">
        <f>'Name of Bidder'!C37</f>
        <v>0</v>
      </c>
      <c r="F26" s="81"/>
      <c r="G26" s="81"/>
      <c r="H26" s="81"/>
    </row>
    <row r="27" spans="1:8" s="84" customFormat="1" ht="28.5" customHeight="1">
      <c r="A27" s="91" t="s">
        <v>482</v>
      </c>
      <c r="B27" s="107">
        <f>'Name of Bidder'!C41</f>
        <v>0</v>
      </c>
      <c r="C27" s="172"/>
      <c r="D27" s="105" t="s">
        <v>480</v>
      </c>
      <c r="E27" s="107">
        <f>'Name of Bidder'!C38</f>
        <v>0</v>
      </c>
      <c r="F27" s="81"/>
      <c r="G27" s="81"/>
      <c r="H27" s="81"/>
    </row>
    <row r="28" spans="1:8" ht="33" customHeight="1">
      <c r="A28" s="1319" t="s">
        <v>1054</v>
      </c>
      <c r="B28" s="1319"/>
      <c r="C28" s="1319"/>
      <c r="D28" s="1319"/>
      <c r="E28" s="1319"/>
    </row>
    <row r="29" spans="1:8" ht="20.100000000000001" customHeight="1"/>
    <row r="30" spans="1:8" ht="20.100000000000001" customHeight="1">
      <c r="A30" s="490"/>
    </row>
    <row r="31" spans="1:8" ht="20.100000000000001" customHeight="1"/>
    <row r="32" spans="1:8" ht="20.100000000000001" customHeight="1"/>
    <row r="33" spans="1:1" ht="20.100000000000001" customHeight="1">
      <c r="A33" s="490"/>
    </row>
    <row r="34" spans="1:1" ht="20.100000000000001" customHeight="1"/>
    <row r="35" spans="1:1" ht="20.100000000000001" customHeight="1">
      <c r="A35" s="490"/>
    </row>
    <row r="36" spans="1:1" ht="20.100000000000001" customHeight="1"/>
    <row r="37" spans="1:1" ht="20.100000000000001" customHeight="1">
      <c r="A37" s="490"/>
    </row>
    <row r="38" spans="1:1" ht="20.100000000000001" customHeight="1"/>
    <row r="39" spans="1:1" ht="20.100000000000001" customHeight="1"/>
    <row r="40" spans="1:1" ht="20.100000000000001" customHeight="1"/>
    <row r="41" spans="1:1" ht="20.100000000000001" customHeight="1"/>
  </sheetData>
  <sheetProtection algorithmName="SHA-512" hashValue="gDOYASSmxnRlWn7MmXl6KdyH2M22EhZ3G+2QVeAW+O/8bUooF62nNhzIQVqEddK/lHfhpZVzt7glDWLxUJdgCA==" saltValue="8SA3S8za1CzJGn8+AXqXtw==" spinCount="100000" sheet="1" objects="1" scenarios="1"/>
  <mergeCells count="7">
    <mergeCell ref="A18:E18"/>
    <mergeCell ref="A28:E28"/>
    <mergeCell ref="A4:E4"/>
    <mergeCell ref="A6:E6"/>
    <mergeCell ref="B12:D12"/>
    <mergeCell ref="B13:D13"/>
    <mergeCell ref="B14:D14"/>
  </mergeCells>
  <pageMargins left="0.75" right="0.63" top="0.57999999999999996" bottom="0.6" header="0.34" footer="0.35"/>
  <pageSetup scale="88" orientation="portrait" r:id="rId1"/>
  <headerFooter alignWithMargins="0">
    <oddFooter>&amp;R&amp;"Book Antiqua,Bold"&amp;8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6E6CE-53BE-4FC7-A036-B7FB77C32D26}">
  <dimension ref="A1:X23"/>
  <sheetViews>
    <sheetView showGridLines="0" showZeros="0" view="pageBreakPreview" topLeftCell="A3" zoomScale="85" zoomScaleSheetLayoutView="85" workbookViewId="0">
      <selection activeCell="B10" sqref="B10:D10"/>
    </sheetView>
  </sheetViews>
  <sheetFormatPr defaultColWidth="9.140625" defaultRowHeight="15.75"/>
  <cols>
    <col min="1" max="1" width="24.5703125" style="81" customWidth="1"/>
    <col min="2" max="2" width="15.140625" style="81" customWidth="1"/>
    <col min="3" max="3" width="8.5703125" style="81" customWidth="1"/>
    <col min="4" max="4" width="12.140625" style="81" customWidth="1"/>
    <col min="5" max="6" width="6.140625" style="81" customWidth="1"/>
    <col min="7" max="7" width="12" style="81" customWidth="1"/>
    <col min="8" max="8" width="8.85546875" style="81" customWidth="1"/>
    <col min="9" max="9" width="7.42578125" style="84" customWidth="1"/>
    <col min="10" max="10" width="15.85546875" style="84" customWidth="1"/>
    <col min="11" max="16384" width="9.140625" style="84"/>
  </cols>
  <sheetData>
    <row r="1" spans="1:24" ht="22.5" customHeight="1">
      <c r="A1" s="346" t="str">
        <f>Cover!B3</f>
        <v xml:space="preserve">[Specification No.: CC/NT/W-GIS/DOM/A10/25/06459] </v>
      </c>
      <c r="B1" s="347"/>
      <c r="C1" s="347"/>
      <c r="D1" s="347"/>
      <c r="E1" s="347"/>
      <c r="F1" s="347"/>
      <c r="G1" s="347"/>
      <c r="H1" s="347"/>
      <c r="I1" s="347"/>
      <c r="J1" s="348" t="s">
        <v>1059</v>
      </c>
    </row>
    <row r="2" spans="1:24" ht="13.5" customHeight="1">
      <c r="A2" s="186"/>
      <c r="B2" s="186"/>
      <c r="C2" s="186"/>
      <c r="D2" s="186"/>
      <c r="E2" s="186"/>
      <c r="F2" s="186"/>
      <c r="G2" s="186"/>
      <c r="H2" s="186"/>
      <c r="I2" s="217"/>
      <c r="J2" s="217"/>
      <c r="X2" s="83"/>
    </row>
    <row r="3" spans="1:24" ht="116.25"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1048"/>
      <c r="G3" s="1048"/>
      <c r="H3" s="1048"/>
      <c r="I3" s="1048"/>
      <c r="J3" s="1048"/>
    </row>
    <row r="4" spans="1:24" ht="21.75" customHeight="1">
      <c r="A4" s="769" t="s">
        <v>1060</v>
      </c>
      <c r="B4" s="769"/>
      <c r="C4" s="769"/>
      <c r="D4" s="769"/>
      <c r="E4" s="769"/>
      <c r="F4" s="769"/>
      <c r="G4" s="769"/>
      <c r="H4" s="769"/>
      <c r="I4" s="769"/>
      <c r="J4" s="769"/>
    </row>
    <row r="5" spans="1:24" ht="15.95" customHeight="1">
      <c r="A5" s="90"/>
      <c r="H5" s="88"/>
      <c r="I5" s="89"/>
    </row>
    <row r="6" spans="1:24" ht="20.100000000000001" customHeight="1">
      <c r="A6" s="91" t="str">
        <f>'Attach 3(JV)'!A7:D7</f>
        <v>Bidder’s Name and Address :</v>
      </c>
      <c r="B6" s="101"/>
      <c r="F6" s="92" t="str">
        <f>'Attach 3(JV)'!E7</f>
        <v>To:</v>
      </c>
      <c r="I6" s="89"/>
    </row>
    <row r="7" spans="1:24" ht="31.5" customHeight="1">
      <c r="A7" s="767">
        <f>'Attach 3(JV)'!A8:D8</f>
        <v>0</v>
      </c>
      <c r="B7" s="767"/>
      <c r="C7" s="767"/>
      <c r="D7" s="767"/>
      <c r="E7" s="117"/>
      <c r="F7" s="110" t="str">
        <f>'Attach 3(JV)'!E8</f>
        <v>Contract Services</v>
      </c>
      <c r="I7" s="89"/>
    </row>
    <row r="8" spans="1:24">
      <c r="A8" s="89" t="s">
        <v>431</v>
      </c>
      <c r="B8" s="1066">
        <f>'Attach 3(JV)'!B9:D9</f>
        <v>0</v>
      </c>
      <c r="C8" s="1066"/>
      <c r="D8" s="1066"/>
      <c r="E8" s="218"/>
      <c r="F8" s="110" t="str">
        <f>'Attach 3(JV)'!E9</f>
        <v>Power Grid Corporation of India Ltd.,</v>
      </c>
      <c r="I8" s="89"/>
    </row>
    <row r="9" spans="1:24">
      <c r="A9" s="89" t="s">
        <v>433</v>
      </c>
      <c r="B9" s="1046">
        <f>'Attach 3(JV)'!B10:D10</f>
        <v>0</v>
      </c>
      <c r="C9" s="1046"/>
      <c r="D9" s="1046"/>
      <c r="E9" s="218"/>
      <c r="F9" s="110" t="str">
        <f>'Attach 3(JV)'!E10</f>
        <v>"Saudamini", Plot No. 2, Sector 29</v>
      </c>
      <c r="G9" s="84"/>
      <c r="I9" s="89"/>
    </row>
    <row r="10" spans="1:24">
      <c r="A10" s="98"/>
      <c r="B10" s="1046">
        <f>'Attach 3(JV)'!B11:D11</f>
        <v>0</v>
      </c>
      <c r="C10" s="1046"/>
      <c r="D10" s="1046"/>
      <c r="E10" s="218"/>
      <c r="F10" s="110" t="str">
        <f>'Attach 3(JV)'!E11</f>
        <v>Gurgaon (Haryana) - 122001</v>
      </c>
      <c r="G10" s="84"/>
      <c r="I10" s="89"/>
    </row>
    <row r="11" spans="1:24" ht="12" customHeight="1">
      <c r="A11" s="98"/>
      <c r="B11" s="1046">
        <f>'Attach 3(JV)'!B12:D12</f>
        <v>0</v>
      </c>
      <c r="C11" s="1046"/>
      <c r="D11" s="1046"/>
      <c r="E11" s="218"/>
      <c r="F11" s="218"/>
      <c r="G11" s="94"/>
      <c r="I11" s="89"/>
    </row>
    <row r="12" spans="1:24" ht="15" customHeight="1">
      <c r="A12" s="98"/>
      <c r="B12" s="1046"/>
      <c r="C12" s="1046"/>
      <c r="D12" s="1046"/>
      <c r="E12" s="218"/>
      <c r="F12" s="218"/>
      <c r="G12" s="94"/>
      <c r="I12" s="89"/>
    </row>
    <row r="13" spans="1:24">
      <c r="B13" s="218"/>
      <c r="C13" s="218"/>
      <c r="D13" s="218"/>
      <c r="E13" s="218"/>
      <c r="F13" s="218"/>
      <c r="G13" s="84"/>
    </row>
    <row r="14" spans="1:24" ht="154.5" customHeight="1">
      <c r="A14" s="1270" t="s">
        <v>1061</v>
      </c>
      <c r="B14" s="1270"/>
      <c r="C14" s="1270"/>
      <c r="D14" s="1270"/>
      <c r="E14" s="1270"/>
      <c r="F14" s="1270"/>
      <c r="G14" s="1270"/>
      <c r="H14" s="1270"/>
      <c r="I14" s="1270"/>
      <c r="J14" s="1270"/>
    </row>
    <row r="15" spans="1:24" ht="21" customHeight="1">
      <c r="A15" s="735" t="s">
        <v>1062</v>
      </c>
      <c r="B15" s="1320"/>
      <c r="C15" s="1320"/>
      <c r="D15" s="1320"/>
      <c r="E15" s="1320"/>
      <c r="F15" s="1320"/>
      <c r="G15" s="1320"/>
      <c r="H15" s="1320"/>
      <c r="I15" s="1320"/>
      <c r="J15" s="1320"/>
    </row>
    <row r="16" spans="1:24" ht="21" customHeight="1">
      <c r="A16" s="735" t="s">
        <v>1063</v>
      </c>
      <c r="B16" s="1320"/>
      <c r="C16" s="1320"/>
      <c r="D16" s="1320"/>
      <c r="E16" s="1320"/>
      <c r="F16" s="1320"/>
      <c r="G16" s="1320"/>
      <c r="H16" s="1320"/>
      <c r="I16" s="1320"/>
      <c r="J16" s="1320"/>
    </row>
    <row r="17" spans="1:10" ht="21" customHeight="1">
      <c r="A17" s="735" t="s">
        <v>1064</v>
      </c>
      <c r="B17" s="1320"/>
      <c r="C17" s="1320"/>
      <c r="D17" s="1320"/>
      <c r="E17" s="1320"/>
      <c r="F17" s="1320"/>
      <c r="G17" s="1320"/>
      <c r="H17" s="1320"/>
      <c r="I17" s="1320"/>
      <c r="J17" s="1320"/>
    </row>
    <row r="18" spans="1:10" ht="21" customHeight="1">
      <c r="A18" s="735" t="s">
        <v>1065</v>
      </c>
      <c r="B18" s="1320"/>
      <c r="C18" s="1320"/>
      <c r="D18" s="1320"/>
      <c r="E18" s="1320"/>
      <c r="F18" s="1320"/>
      <c r="G18" s="1320"/>
      <c r="H18" s="1320"/>
      <c r="I18" s="1320"/>
      <c r="J18" s="1320"/>
    </row>
    <row r="19" spans="1:10" ht="21" customHeight="1">
      <c r="A19" s="98"/>
      <c r="B19" s="98"/>
      <c r="C19" s="98"/>
      <c r="D19" s="98"/>
      <c r="E19" s="98"/>
      <c r="F19" s="98"/>
      <c r="G19" s="98"/>
      <c r="H19" s="98"/>
      <c r="I19" s="98"/>
      <c r="J19" s="98"/>
    </row>
    <row r="20" spans="1:10" ht="90.75" customHeight="1">
      <c r="A20" s="1321" t="s">
        <v>1070</v>
      </c>
      <c r="B20" s="1321"/>
      <c r="C20" s="1321"/>
      <c r="D20" s="1321"/>
      <c r="E20" s="1321"/>
      <c r="F20" s="1321"/>
      <c r="G20" s="1321"/>
      <c r="H20" s="1321"/>
      <c r="I20" s="1321"/>
      <c r="J20" s="1321"/>
    </row>
    <row r="21" spans="1:10" ht="28.5" customHeight="1">
      <c r="A21" s="91" t="s">
        <v>481</v>
      </c>
      <c r="B21" s="1256">
        <f>'Name of Bidder'!C40</f>
        <v>0</v>
      </c>
      <c r="C21" s="1256"/>
      <c r="D21" s="220"/>
      <c r="E21" s="84"/>
      <c r="F21" s="770" t="s">
        <v>479</v>
      </c>
      <c r="G21" s="770"/>
      <c r="H21" s="770">
        <f>'Name of Bidder'!C37</f>
        <v>0</v>
      </c>
      <c r="I21" s="770"/>
      <c r="J21" s="770"/>
    </row>
    <row r="22" spans="1:10" ht="28.5" customHeight="1">
      <c r="A22" s="91" t="s">
        <v>482</v>
      </c>
      <c r="B22" s="770">
        <f>'Name of Bidder'!C41</f>
        <v>0</v>
      </c>
      <c r="C22" s="770"/>
      <c r="D22" s="101"/>
      <c r="E22" s="84"/>
      <c r="F22" s="770" t="s">
        <v>480</v>
      </c>
      <c r="G22" s="770"/>
      <c r="H22" s="770">
        <f>'Name of Bidder'!C38</f>
        <v>0</v>
      </c>
      <c r="I22" s="770"/>
      <c r="J22" s="770"/>
    </row>
    <row r="23" spans="1:10" ht="24" customHeight="1">
      <c r="A23" s="84"/>
      <c r="B23" s="84"/>
      <c r="C23" s="84"/>
      <c r="D23" s="84"/>
      <c r="E23" s="84"/>
      <c r="F23" s="84"/>
      <c r="G23" s="122"/>
      <c r="H23" s="84"/>
    </row>
  </sheetData>
  <sheetProtection algorithmName="SHA-512" hashValue="IuOrSig+MMlTws4nt7/kNLe1QK5VQ4u+yxD23EZMypvpoWi7S4PI/l/jhawuNW1i5SAVX46hfhMo1t2TvhZuVA==" saltValue="+9nhB7PFyjMLG76C31C3Uw==" spinCount="100000" sheet="1" objects="1" scenarios="1"/>
  <mergeCells count="20">
    <mergeCell ref="B22:C22"/>
    <mergeCell ref="F22:G22"/>
    <mergeCell ref="H22:J22"/>
    <mergeCell ref="B15:J15"/>
    <mergeCell ref="B16:J16"/>
    <mergeCell ref="B17:J17"/>
    <mergeCell ref="B18:J18"/>
    <mergeCell ref="A20:J20"/>
    <mergeCell ref="B21:C21"/>
    <mergeCell ref="F21:G21"/>
    <mergeCell ref="H21:J21"/>
    <mergeCell ref="B11:D11"/>
    <mergeCell ref="B12:D12"/>
    <mergeCell ref="A14:J14"/>
    <mergeCell ref="A3:J3"/>
    <mergeCell ref="A4:J4"/>
    <mergeCell ref="A7:D7"/>
    <mergeCell ref="B8:D8"/>
    <mergeCell ref="B9:D9"/>
    <mergeCell ref="B10:D10"/>
  </mergeCells>
  <conditionalFormatting sqref="A24:J24">
    <cfRule type="expression" dxfId="10" priority="1" stopIfTrue="1">
      <formula>$X$2&lt;1</formula>
    </cfRule>
  </conditionalFormatting>
  <pageMargins left="0.56000000000000005" right="0.38" top="0.48" bottom="0.31" header="0.3" footer="0.21"/>
  <pageSetup scale="90" orientation="portrait" r:id="rId1"/>
  <colBreaks count="1" manualBreakCount="1">
    <brk id="10"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22189-EA10-4422-B529-D4C70F3C893C}">
  <dimension ref="A1:X19"/>
  <sheetViews>
    <sheetView showGridLines="0" showZeros="0" view="pageBreakPreview" topLeftCell="A3" zoomScale="85" zoomScaleSheetLayoutView="85" workbookViewId="0">
      <selection activeCell="S14" sqref="S14"/>
    </sheetView>
  </sheetViews>
  <sheetFormatPr defaultColWidth="9.140625" defaultRowHeight="15.75"/>
  <cols>
    <col min="1" max="1" width="24.5703125" style="81" customWidth="1"/>
    <col min="2" max="2" width="15.140625" style="81" customWidth="1"/>
    <col min="3" max="3" width="8.5703125" style="81" customWidth="1"/>
    <col min="4" max="4" width="12.140625" style="81" customWidth="1"/>
    <col min="5" max="6" width="6.140625" style="81" customWidth="1"/>
    <col min="7" max="7" width="12" style="81" customWidth="1"/>
    <col min="8" max="8" width="8.85546875" style="81" customWidth="1"/>
    <col min="9" max="9" width="7.42578125" style="84" customWidth="1"/>
    <col min="10" max="10" width="15.85546875" style="84" customWidth="1"/>
    <col min="11" max="16384" width="9.140625" style="84"/>
  </cols>
  <sheetData>
    <row r="1" spans="1:24" ht="22.5" customHeight="1">
      <c r="A1" s="346" t="str">
        <f>Cover!B3</f>
        <v xml:space="preserve">[Specification No.: CC/NT/W-GIS/DOM/A10/25/06459] </v>
      </c>
      <c r="B1" s="347"/>
      <c r="C1" s="347"/>
      <c r="D1" s="347"/>
      <c r="E1" s="347"/>
      <c r="F1" s="347"/>
      <c r="G1" s="347"/>
      <c r="H1" s="347"/>
      <c r="I1" s="347"/>
      <c r="J1" s="348" t="s">
        <v>1066</v>
      </c>
    </row>
    <row r="2" spans="1:24" ht="13.5" customHeight="1">
      <c r="A2" s="186"/>
      <c r="B2" s="186"/>
      <c r="C2" s="186"/>
      <c r="D2" s="186"/>
      <c r="E2" s="186"/>
      <c r="F2" s="186"/>
      <c r="G2" s="186"/>
      <c r="H2" s="186"/>
      <c r="I2" s="217"/>
      <c r="J2" s="217"/>
      <c r="X2" s="83"/>
    </row>
    <row r="3" spans="1:24" ht="116.25" customHeight="1">
      <c r="A3" s="104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8"/>
      <c r="C3" s="1048"/>
      <c r="D3" s="1048"/>
      <c r="E3" s="1048"/>
      <c r="F3" s="1048"/>
      <c r="G3" s="1048"/>
      <c r="H3" s="1048"/>
      <c r="I3" s="1048"/>
      <c r="J3" s="1048"/>
    </row>
    <row r="4" spans="1:24" ht="21.75" customHeight="1">
      <c r="A4" s="769" t="s">
        <v>1067</v>
      </c>
      <c r="B4" s="769"/>
      <c r="C4" s="769"/>
      <c r="D4" s="769"/>
      <c r="E4" s="769"/>
      <c r="F4" s="769"/>
      <c r="G4" s="769"/>
      <c r="H4" s="769"/>
      <c r="I4" s="769"/>
      <c r="J4" s="769"/>
    </row>
    <row r="5" spans="1:24" ht="15.95" customHeight="1">
      <c r="A5" s="90"/>
      <c r="H5" s="88"/>
      <c r="I5" s="89"/>
    </row>
    <row r="6" spans="1:24" ht="20.100000000000001" customHeight="1">
      <c r="A6" s="91" t="str">
        <f>'Attach 3(JV)'!A7:D7</f>
        <v>Bidder’s Name and Address :</v>
      </c>
      <c r="B6" s="101"/>
      <c r="F6" s="92" t="str">
        <f>'Attach 3(JV)'!E7</f>
        <v>To:</v>
      </c>
      <c r="I6" s="89"/>
    </row>
    <row r="7" spans="1:24" ht="36" customHeight="1">
      <c r="A7" s="767">
        <f>'Attach 3(JV)'!A8:D8</f>
        <v>0</v>
      </c>
      <c r="B7" s="767"/>
      <c r="C7" s="767"/>
      <c r="D7" s="767"/>
      <c r="E7" s="117"/>
      <c r="F7" s="110" t="str">
        <f>'Attach 3(JV)'!E8</f>
        <v>Contract Services</v>
      </c>
      <c r="I7" s="89"/>
    </row>
    <row r="8" spans="1:24">
      <c r="A8" s="89" t="s">
        <v>431</v>
      </c>
      <c r="B8" s="1066">
        <f>'Attach 3(JV)'!B9:D9</f>
        <v>0</v>
      </c>
      <c r="C8" s="1066"/>
      <c r="D8" s="1066"/>
      <c r="E8" s="218"/>
      <c r="F8" s="110" t="str">
        <f>'Attach 3(JV)'!E9</f>
        <v>Power Grid Corporation of India Ltd.,</v>
      </c>
      <c r="I8" s="89"/>
    </row>
    <row r="9" spans="1:24">
      <c r="A9" s="89" t="s">
        <v>433</v>
      </c>
      <c r="B9" s="1046">
        <f>'Attach 3(JV)'!B10:D10</f>
        <v>0</v>
      </c>
      <c r="C9" s="1046"/>
      <c r="D9" s="1046"/>
      <c r="E9" s="218"/>
      <c r="F9" s="110" t="str">
        <f>'Attach 3(JV)'!E10</f>
        <v>"Saudamini", Plot No. 2, Sector 29</v>
      </c>
      <c r="G9" s="84"/>
      <c r="I9" s="89"/>
    </row>
    <row r="10" spans="1:24">
      <c r="A10" s="98"/>
      <c r="B10" s="1046">
        <f>'Attach 3(JV)'!B11:D11</f>
        <v>0</v>
      </c>
      <c r="C10" s="1046"/>
      <c r="D10" s="1046"/>
      <c r="E10" s="218"/>
      <c r="F10" s="110" t="str">
        <f>'Attach 3(JV)'!E11</f>
        <v>Gurgaon (Haryana) - 122001</v>
      </c>
      <c r="G10" s="84"/>
      <c r="I10" s="89"/>
    </row>
    <row r="11" spans="1:24" ht="12" customHeight="1">
      <c r="A11" s="98"/>
      <c r="B11" s="1046">
        <f>'Attach 3(JV)'!B12:D12</f>
        <v>0</v>
      </c>
      <c r="C11" s="1046"/>
      <c r="D11" s="1046"/>
      <c r="E11" s="218"/>
      <c r="F11" s="218"/>
      <c r="G11" s="94"/>
      <c r="I11" s="89"/>
    </row>
    <row r="12" spans="1:24" ht="15" customHeight="1">
      <c r="A12" s="98"/>
      <c r="B12" s="1046"/>
      <c r="C12" s="1046"/>
      <c r="D12" s="1046"/>
      <c r="E12" s="218"/>
      <c r="F12" s="218"/>
      <c r="G12" s="94"/>
      <c r="I12" s="89"/>
    </row>
    <row r="13" spans="1:24">
      <c r="B13" s="218"/>
      <c r="C13" s="218"/>
      <c r="D13" s="218"/>
      <c r="E13" s="218"/>
      <c r="F13" s="218"/>
      <c r="G13" s="84"/>
    </row>
    <row r="14" spans="1:24" ht="96" customHeight="1">
      <c r="A14" s="1051" t="s">
        <v>1068</v>
      </c>
      <c r="B14" s="1051"/>
      <c r="C14" s="1051"/>
      <c r="D14" s="1051"/>
      <c r="E14" s="1051"/>
      <c r="F14" s="1051"/>
      <c r="G14" s="1051"/>
      <c r="H14" s="1051"/>
      <c r="I14" s="1051"/>
      <c r="J14" s="1051"/>
    </row>
    <row r="15" spans="1:24" ht="108.75" customHeight="1">
      <c r="A15" s="1051" t="s">
        <v>1069</v>
      </c>
      <c r="B15" s="1051"/>
      <c r="C15" s="1051"/>
      <c r="D15" s="1051"/>
      <c r="E15" s="1051"/>
      <c r="F15" s="1051"/>
      <c r="G15" s="1051"/>
      <c r="H15" s="1051"/>
      <c r="I15" s="1051"/>
      <c r="J15" s="1051"/>
      <c r="K15" s="120"/>
    </row>
    <row r="16" spans="1:24" ht="90.75" customHeight="1">
      <c r="A16" s="1051" t="s">
        <v>1071</v>
      </c>
      <c r="B16" s="1051"/>
      <c r="C16" s="1051"/>
      <c r="D16" s="1051"/>
      <c r="E16" s="1051"/>
      <c r="F16" s="1051"/>
      <c r="G16" s="1051"/>
      <c r="H16" s="1051"/>
      <c r="I16" s="1051"/>
      <c r="J16" s="1051"/>
    </row>
    <row r="17" spans="1:10" ht="28.5" customHeight="1">
      <c r="A17" s="91" t="s">
        <v>481</v>
      </c>
      <c r="B17" s="1256">
        <f>'Name of Bidder'!C40</f>
        <v>0</v>
      </c>
      <c r="C17" s="1256"/>
      <c r="D17" s="220"/>
      <c r="E17" s="84"/>
      <c r="F17" s="770" t="s">
        <v>479</v>
      </c>
      <c r="G17" s="770"/>
      <c r="H17" s="770">
        <f>'Name of Bidder'!C37</f>
        <v>0</v>
      </c>
      <c r="I17" s="770"/>
      <c r="J17" s="770"/>
    </row>
    <row r="18" spans="1:10" ht="28.5" customHeight="1">
      <c r="A18" s="91" t="s">
        <v>482</v>
      </c>
      <c r="B18" s="770">
        <f>'Name of Bidder'!C41</f>
        <v>0</v>
      </c>
      <c r="C18" s="770"/>
      <c r="D18" s="101"/>
      <c r="E18" s="84"/>
      <c r="F18" s="770" t="s">
        <v>480</v>
      </c>
      <c r="G18" s="770"/>
      <c r="H18" s="770">
        <f>'Name of Bidder'!C38</f>
        <v>0</v>
      </c>
      <c r="I18" s="770"/>
      <c r="J18" s="770"/>
    </row>
    <row r="19" spans="1:10" ht="24" customHeight="1">
      <c r="A19" s="84"/>
      <c r="B19" s="84"/>
      <c r="C19" s="84"/>
      <c r="D19" s="84"/>
      <c r="E19" s="84"/>
      <c r="F19" s="84"/>
      <c r="G19" s="122"/>
      <c r="H19" s="84"/>
    </row>
  </sheetData>
  <sheetProtection algorithmName="SHA-512" hashValue="/gbgO7cjr9AwaEGO0kRYlwQ7EwuN5xlvYH+Nl/2DZEaJEYN6KNKNA+iD3RqUN3K92Q0nYQXkhTsP63keiKb39Q==" saltValue="p+vVkSA/1kKxeo16uF+P0w==" spinCount="100000" sheet="1" objects="1" scenarios="1"/>
  <mergeCells count="17">
    <mergeCell ref="B18:C18"/>
    <mergeCell ref="F18:G18"/>
    <mergeCell ref="H18:J18"/>
    <mergeCell ref="B11:D11"/>
    <mergeCell ref="B12:D12"/>
    <mergeCell ref="A14:J14"/>
    <mergeCell ref="A15:J15"/>
    <mergeCell ref="A16:J16"/>
    <mergeCell ref="B17:C17"/>
    <mergeCell ref="F17:G17"/>
    <mergeCell ref="H17:J17"/>
    <mergeCell ref="B10:D10"/>
    <mergeCell ref="A3:J3"/>
    <mergeCell ref="A4:J4"/>
    <mergeCell ref="A7:D7"/>
    <mergeCell ref="B8:D8"/>
    <mergeCell ref="B9:D9"/>
  </mergeCells>
  <conditionalFormatting sqref="A20:J20">
    <cfRule type="expression" dxfId="9" priority="1" stopIfTrue="1">
      <formula>$X$2&lt;1</formula>
    </cfRule>
  </conditionalFormatting>
  <pageMargins left="0.56000000000000005" right="0.38" top="0.48" bottom="0.31" header="0.3" footer="0.21"/>
  <pageSetup scale="90" orientation="portrait" r:id="rId1"/>
  <colBreaks count="1" manualBreakCount="1">
    <brk id="10" max="1048575"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topLeftCell="A77" zoomScale="85" zoomScaleSheetLayoutView="85" workbookViewId="0">
      <selection activeCell="AO63" sqref="AO63"/>
    </sheetView>
  </sheetViews>
  <sheetFormatPr defaultColWidth="9.140625" defaultRowHeight="15.75"/>
  <cols>
    <col min="1" max="1" width="10.7109375" style="224" customWidth="1"/>
    <col min="2" max="2" width="13.5703125" style="227" customWidth="1"/>
    <col min="3" max="3" width="14.7109375" style="224" customWidth="1"/>
    <col min="4" max="4" width="30.140625" style="224" customWidth="1"/>
    <col min="5" max="5" width="29.7109375" style="224" customWidth="1"/>
    <col min="6" max="6" width="47.42578125" style="224" customWidth="1"/>
    <col min="7" max="7" width="12.85546875" style="224" hidden="1" customWidth="1"/>
    <col min="8" max="8" width="14.5703125" style="224" hidden="1" customWidth="1"/>
    <col min="9" max="9" width="14.140625" style="225" hidden="1" customWidth="1"/>
    <col min="10" max="10" width="13.140625" style="225" hidden="1" customWidth="1"/>
    <col min="11" max="11" width="8.85546875" style="225" hidden="1" customWidth="1"/>
    <col min="12" max="25" width="9.140625" style="225" hidden="1" customWidth="1"/>
    <col min="26" max="26" width="22.140625" style="225" hidden="1" customWidth="1"/>
    <col min="27" max="27" width="15.85546875" style="225" hidden="1" customWidth="1"/>
    <col min="28" max="28" width="20" style="225" hidden="1" customWidth="1"/>
    <col min="29" max="29" width="13.85546875" style="225" hidden="1" customWidth="1"/>
    <col min="30" max="30" width="9.140625" style="225" hidden="1" customWidth="1"/>
    <col min="31" max="31" width="9.140625" style="226" hidden="1" customWidth="1"/>
    <col min="32" max="32" width="13.7109375" style="226" hidden="1" customWidth="1"/>
    <col min="33" max="35" width="9.140625" style="225" hidden="1" customWidth="1"/>
    <col min="36" max="36" width="10.42578125" style="225" hidden="1" customWidth="1"/>
    <col min="37" max="37" width="9.140625" style="225" hidden="1" customWidth="1"/>
    <col min="38" max="38" width="18.7109375" style="225" hidden="1" customWidth="1"/>
    <col min="39" max="39" width="13.140625" style="225" hidden="1" customWidth="1"/>
    <col min="40" max="40" width="14.140625" style="225" hidden="1" customWidth="1"/>
    <col min="41" max="41" width="16.5703125" style="225" customWidth="1"/>
    <col min="42" max="42" width="19.7109375" style="225" customWidth="1"/>
    <col min="43" max="44" width="9.140625" style="225" customWidth="1"/>
    <col min="45" max="49" width="9.140625" style="225" hidden="1" customWidth="1"/>
    <col min="50" max="65" width="9.140625" style="225" customWidth="1"/>
    <col min="66" max="16384" width="9.140625" style="225"/>
  </cols>
  <sheetData>
    <row r="2" spans="1:13" ht="21" customHeight="1">
      <c r="B2" s="1349" t="s">
        <v>552</v>
      </c>
      <c r="C2" s="1350"/>
      <c r="D2" s="1350"/>
      <c r="E2" s="1350"/>
      <c r="F2" s="1351"/>
    </row>
    <row r="3" spans="1:13" ht="20.25" customHeight="1"/>
    <row r="4" spans="1:13" ht="20.25" customHeight="1"/>
    <row r="5" spans="1:13" ht="16.5" customHeight="1">
      <c r="A5" s="226">
        <v>1</v>
      </c>
      <c r="B5" s="227" t="s">
        <v>553</v>
      </c>
      <c r="M5" s="226"/>
    </row>
    <row r="6" spans="1:13" ht="17.25" customHeight="1">
      <c r="B6" s="228"/>
      <c r="C6" s="225"/>
      <c r="G6" s="229">
        <v>1</v>
      </c>
      <c r="M6" s="226"/>
    </row>
    <row r="7" spans="1:13" ht="20.25" customHeight="1">
      <c r="D7" s="231"/>
      <c r="E7" s="1352"/>
      <c r="F7" s="1352"/>
      <c r="M7" s="226" t="s">
        <v>708</v>
      </c>
    </row>
    <row r="8" spans="1:13" ht="23.25" customHeight="1">
      <c r="A8" s="226">
        <v>1</v>
      </c>
      <c r="B8" s="1353" t="s">
        <v>554</v>
      </c>
      <c r="C8" s="1353"/>
      <c r="D8" s="1353"/>
      <c r="M8" s="226"/>
    </row>
    <row r="9" spans="1:13" ht="20.25" customHeight="1">
      <c r="A9" s="226"/>
    </row>
    <row r="10" spans="1:13" ht="20.25" customHeight="1">
      <c r="A10" s="226"/>
      <c r="B10" s="1356" t="s">
        <v>555</v>
      </c>
      <c r="C10" s="1356"/>
      <c r="D10" s="1356"/>
    </row>
    <row r="11" spans="1:13" ht="21.75" customHeight="1">
      <c r="A11" s="226"/>
      <c r="B11" s="1356"/>
      <c r="C11" s="1356"/>
      <c r="D11" s="1356"/>
    </row>
    <row r="12" spans="1:13" ht="77.25" customHeight="1">
      <c r="A12" s="226"/>
      <c r="B12" s="1357"/>
      <c r="C12" s="1357"/>
      <c r="D12" s="1357"/>
      <c r="E12" s="720" t="s">
        <v>556</v>
      </c>
      <c r="F12" s="233"/>
      <c r="H12" s="226"/>
    </row>
    <row r="13" spans="1:13" ht="24" customHeight="1">
      <c r="A13" s="226"/>
      <c r="B13" s="234"/>
      <c r="C13" s="234"/>
      <c r="D13" s="234"/>
      <c r="E13" s="232"/>
      <c r="H13" s="226"/>
    </row>
    <row r="14" spans="1:13" ht="22.5" hidden="1" customHeight="1">
      <c r="A14" s="226"/>
    </row>
    <row r="15" spans="1:13" ht="22.5" hidden="1" customHeight="1">
      <c r="A15" s="226"/>
      <c r="B15" s="1342"/>
      <c r="C15" s="1343"/>
      <c r="D15" s="235"/>
      <c r="E15" s="1358"/>
      <c r="F15" s="1359"/>
    </row>
    <row r="16" spans="1:13" ht="22.5" hidden="1" customHeight="1">
      <c r="A16" s="226"/>
      <c r="C16" s="227"/>
      <c r="E16" s="227"/>
      <c r="F16" s="227"/>
    </row>
    <row r="17" spans="1:40" ht="22.5" hidden="1" customHeight="1">
      <c r="A17" s="226"/>
      <c r="B17" s="236"/>
      <c r="C17" s="237"/>
      <c r="D17" s="238"/>
      <c r="E17" s="1338"/>
      <c r="F17" s="1338"/>
    </row>
    <row r="18" spans="1:40" ht="22.5" hidden="1" customHeight="1">
      <c r="A18" s="226"/>
      <c r="C18" s="239"/>
      <c r="D18" s="240"/>
      <c r="E18" s="241"/>
      <c r="F18" s="241"/>
    </row>
    <row r="19" spans="1:40" ht="22.5" hidden="1" customHeight="1">
      <c r="A19" s="226"/>
      <c r="B19" s="1342"/>
      <c r="C19" s="1343"/>
      <c r="D19" s="235"/>
      <c r="E19" s="242"/>
    </row>
    <row r="20" spans="1:40" ht="21.75" customHeight="1"/>
    <row r="21" spans="1:40" ht="69" hidden="1" customHeight="1">
      <c r="A21" s="226" t="s">
        <v>625</v>
      </c>
      <c r="B21" s="1339" t="s">
        <v>624</v>
      </c>
      <c r="C21" s="1340"/>
      <c r="D21" s="1341"/>
      <c r="E21" s="1338" t="s">
        <v>869</v>
      </c>
      <c r="F21" s="1338"/>
    </row>
    <row r="22" spans="1:40" s="307" customFormat="1" hidden="1">
      <c r="A22" s="305"/>
      <c r="B22" s="306" t="s">
        <v>626</v>
      </c>
      <c r="C22" s="305"/>
      <c r="D22" s="305"/>
      <c r="E22" s="305"/>
      <c r="F22" s="305"/>
      <c r="G22" s="305"/>
      <c r="H22" s="305"/>
      <c r="AE22" s="308"/>
      <c r="AF22" s="308"/>
    </row>
    <row r="24" spans="1:40" ht="19.5" customHeight="1">
      <c r="A24" s="243" t="str">
        <f>Cover!B3</f>
        <v xml:space="preserve">[Specification No.: CC/NT/W-GIS/DOM/A10/25/06459] </v>
      </c>
      <c r="B24" s="243"/>
      <c r="C24" s="240"/>
      <c r="D24" s="240"/>
      <c r="E24" s="240"/>
      <c r="F24" s="518" t="s">
        <v>979</v>
      </c>
      <c r="AE24" s="230">
        <v>1</v>
      </c>
      <c r="AF24" s="230" t="s">
        <v>492</v>
      </c>
      <c r="AI24" s="226">
        <v>1</v>
      </c>
      <c r="AJ24" s="225" t="s">
        <v>493</v>
      </c>
      <c r="AM24" s="244">
        <v>1</v>
      </c>
      <c r="AN24" s="244" t="s">
        <v>391</v>
      </c>
    </row>
    <row r="25" spans="1:40">
      <c r="B25" s="224"/>
      <c r="AE25" s="230">
        <v>2</v>
      </c>
      <c r="AF25" s="230" t="s">
        <v>376</v>
      </c>
      <c r="AI25" s="226">
        <v>2</v>
      </c>
      <c r="AJ25" s="225" t="s">
        <v>377</v>
      </c>
      <c r="AM25" s="244">
        <v>2</v>
      </c>
      <c r="AN25" s="244" t="s">
        <v>392</v>
      </c>
    </row>
    <row r="26" spans="1:40" ht="19.5" customHeight="1">
      <c r="A26" s="1354" t="s">
        <v>473</v>
      </c>
      <c r="B26" s="1354"/>
      <c r="C26" s="1354"/>
      <c r="D26" s="1354"/>
      <c r="E26" s="1354"/>
      <c r="F26" s="1354"/>
      <c r="AE26" s="230">
        <v>3</v>
      </c>
      <c r="AF26" s="230" t="s">
        <v>378</v>
      </c>
      <c r="AI26" s="226">
        <v>3</v>
      </c>
      <c r="AJ26" s="225" t="s">
        <v>379</v>
      </c>
      <c r="AM26" s="245">
        <v>3</v>
      </c>
      <c r="AN26" s="245" t="s">
        <v>393</v>
      </c>
    </row>
    <row r="27" spans="1:40" ht="18" customHeight="1">
      <c r="A27" s="246"/>
      <c r="B27" s="246"/>
      <c r="C27" s="246"/>
      <c r="D27" s="246"/>
      <c r="E27" s="246"/>
      <c r="F27" s="246"/>
      <c r="AE27" s="230">
        <v>4</v>
      </c>
      <c r="AF27" s="230" t="s">
        <v>380</v>
      </c>
      <c r="AI27" s="226">
        <v>4</v>
      </c>
      <c r="AJ27" s="225" t="s">
        <v>381</v>
      </c>
      <c r="AM27" s="244">
        <v>4</v>
      </c>
      <c r="AN27" s="244" t="s">
        <v>394</v>
      </c>
    </row>
    <row r="28" spans="1:40" ht="18" customHeight="1">
      <c r="A28" s="227" t="s">
        <v>691</v>
      </c>
      <c r="C28" s="1355"/>
      <c r="D28" s="1355"/>
      <c r="E28" s="1355"/>
      <c r="F28" s="1355"/>
      <c r="AE28" s="230">
        <v>5</v>
      </c>
      <c r="AF28" s="230" t="s">
        <v>380</v>
      </c>
      <c r="AI28" s="226">
        <v>5</v>
      </c>
      <c r="AJ28" s="225" t="s">
        <v>382</v>
      </c>
      <c r="AM28" s="244">
        <v>5</v>
      </c>
      <c r="AN28" s="244" t="s">
        <v>395</v>
      </c>
    </row>
    <row r="29" spans="1:40" ht="18" customHeight="1">
      <c r="A29" s="227"/>
      <c r="C29" s="227"/>
      <c r="D29" s="227"/>
      <c r="E29" s="227"/>
      <c r="F29" s="227"/>
      <c r="AE29" s="230">
        <v>6</v>
      </c>
      <c r="AF29" s="230" t="s">
        <v>380</v>
      </c>
      <c r="AI29" s="226"/>
      <c r="AM29" s="244">
        <v>6</v>
      </c>
      <c r="AN29" s="244" t="s">
        <v>396</v>
      </c>
    </row>
    <row r="30" spans="1:40" ht="18" customHeight="1">
      <c r="A30" s="227" t="s">
        <v>481</v>
      </c>
      <c r="B30" s="1336">
        <f>'Name of Bidder'!C40</f>
        <v>0</v>
      </c>
      <c r="C30" s="1336"/>
      <c r="AE30" s="230">
        <v>7</v>
      </c>
      <c r="AF30" s="230" t="s">
        <v>380</v>
      </c>
      <c r="AG30" s="247">
        <f>DAY(B30)</f>
        <v>0</v>
      </c>
      <c r="AI30" s="226">
        <v>6</v>
      </c>
      <c r="AJ30" s="225" t="s">
        <v>383</v>
      </c>
      <c r="AM30" s="244">
        <v>7</v>
      </c>
      <c r="AN30" s="244" t="s">
        <v>397</v>
      </c>
    </row>
    <row r="31" spans="1:40" ht="18" customHeight="1">
      <c r="A31" s="227"/>
      <c r="B31" s="248"/>
      <c r="C31" s="248"/>
      <c r="AE31" s="230">
        <v>8</v>
      </c>
      <c r="AF31" s="230" t="s">
        <v>380</v>
      </c>
      <c r="AG31" s="247">
        <f>MONTH(B30)</f>
        <v>1</v>
      </c>
      <c r="AI31" s="226">
        <v>7</v>
      </c>
      <c r="AJ31" s="225" t="s">
        <v>384</v>
      </c>
      <c r="AM31" s="244">
        <v>8</v>
      </c>
      <c r="AN31" s="244" t="s">
        <v>398</v>
      </c>
    </row>
    <row r="32" spans="1:40" ht="18" customHeight="1">
      <c r="A32" s="110" t="str">
        <f>'Attach 3(JV)'!E7</f>
        <v>To:</v>
      </c>
      <c r="B32" s="249"/>
      <c r="F32" s="250"/>
      <c r="AE32" s="230">
        <v>9</v>
      </c>
      <c r="AF32" s="230" t="s">
        <v>380</v>
      </c>
      <c r="AG32" s="247" t="str">
        <f>LOOKUP(AG31,AI24:AI36,AJ24:AJ36)</f>
        <v>January</v>
      </c>
      <c r="AI32" s="226">
        <v>8</v>
      </c>
      <c r="AJ32" s="225" t="s">
        <v>385</v>
      </c>
      <c r="AM32" s="244">
        <v>9</v>
      </c>
      <c r="AN32" s="244" t="s">
        <v>399</v>
      </c>
    </row>
    <row r="33" spans="1:45" ht="18" customHeight="1">
      <c r="A33" s="110" t="str">
        <f>'Attach 3(JV)'!E8</f>
        <v>Contract Services</v>
      </c>
      <c r="B33" s="251"/>
      <c r="F33" s="250"/>
      <c r="AE33" s="230">
        <v>10</v>
      </c>
      <c r="AF33" s="230" t="s">
        <v>380</v>
      </c>
      <c r="AG33" s="247">
        <f>YEAR(B30)</f>
        <v>1900</v>
      </c>
      <c r="AI33" s="226">
        <v>9</v>
      </c>
      <c r="AJ33" s="225" t="s">
        <v>386</v>
      </c>
      <c r="AM33" s="244">
        <v>10</v>
      </c>
      <c r="AN33" s="244" t="s">
        <v>400</v>
      </c>
    </row>
    <row r="34" spans="1:45" ht="18" customHeight="1">
      <c r="A34" s="110" t="str">
        <f>'Attach 3(JV)'!E9</f>
        <v>Power Grid Corporation of India Ltd.,</v>
      </c>
      <c r="B34" s="251"/>
      <c r="F34" s="250"/>
      <c r="AE34" s="230">
        <v>11</v>
      </c>
      <c r="AF34" s="230" t="s">
        <v>380</v>
      </c>
      <c r="AI34" s="226">
        <v>10</v>
      </c>
      <c r="AJ34" s="225" t="s">
        <v>387</v>
      </c>
      <c r="AM34" s="244">
        <v>11</v>
      </c>
      <c r="AN34" s="244" t="s">
        <v>401</v>
      </c>
    </row>
    <row r="35" spans="1:45" ht="18" customHeight="1">
      <c r="A35" s="110" t="str">
        <f>'Attach 3(JV)'!E10</f>
        <v>"Saudamini", Plot No. 2, Sector 29</v>
      </c>
      <c r="B35" s="251"/>
      <c r="F35" s="250"/>
      <c r="AE35" s="230">
        <v>12</v>
      </c>
      <c r="AF35" s="230" t="s">
        <v>380</v>
      </c>
      <c r="AI35" s="226">
        <v>11</v>
      </c>
      <c r="AJ35" s="225" t="s">
        <v>388</v>
      </c>
      <c r="AM35" s="244">
        <v>12</v>
      </c>
      <c r="AN35" s="244" t="s">
        <v>402</v>
      </c>
    </row>
    <row r="36" spans="1:45" ht="18" customHeight="1" thickBot="1">
      <c r="A36" s="110" t="str">
        <f>'Attach 3(JV)'!E11</f>
        <v>Gurgaon (Haryana) - 122001</v>
      </c>
      <c r="B36" s="251"/>
      <c r="F36" s="250"/>
      <c r="AE36" s="230">
        <v>13</v>
      </c>
      <c r="AF36" s="230" t="s">
        <v>380</v>
      </c>
      <c r="AI36" s="226">
        <v>12</v>
      </c>
      <c r="AJ36" s="225" t="s">
        <v>389</v>
      </c>
      <c r="AM36" s="244">
        <v>13</v>
      </c>
      <c r="AN36" s="244" t="s">
        <v>403</v>
      </c>
    </row>
    <row r="37" spans="1:45" ht="18" customHeight="1" thickBot="1">
      <c r="A37" s="251"/>
      <c r="B37" s="251"/>
      <c r="F37" s="250"/>
      <c r="AE37" s="230">
        <v>14</v>
      </c>
      <c r="AF37" s="230" t="s">
        <v>380</v>
      </c>
      <c r="AL37" s="252" t="str">
        <f>IF(ISERROR(LOOKUP(E19,AM24:AM43,AN24:AN43)), "Zero", LOOKUP(E19,AM24:AM43,AN24:AN43))</f>
        <v>Zero</v>
      </c>
      <c r="AM37" s="244">
        <v>14</v>
      </c>
      <c r="AN37" s="244" t="s">
        <v>404</v>
      </c>
    </row>
    <row r="38" spans="1:45" ht="15.75" customHeight="1" thickBot="1">
      <c r="A38" s="227"/>
      <c r="F38" s="250"/>
      <c r="AE38" s="230">
        <v>15</v>
      </c>
      <c r="AF38" s="230" t="s">
        <v>380</v>
      </c>
      <c r="AL38" s="253" t="str">
        <f>IF(J45 &gt; 9, "("&amp;E19&amp;")", "("&amp;E19&amp;")")</f>
        <v>()</v>
      </c>
      <c r="AM38" s="254">
        <v>15</v>
      </c>
      <c r="AN38" s="244" t="s">
        <v>405</v>
      </c>
    </row>
    <row r="39" spans="1:45" ht="116.25" customHeight="1">
      <c r="A39" s="255" t="s">
        <v>411</v>
      </c>
      <c r="B39" s="256"/>
      <c r="C39" s="1337" t="str">
        <f>Cover!B2&amp;" "&amp;Cover!B3</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[Specification No.: CC/NT/W-GIS/DOM/A10/25/06459] </v>
      </c>
      <c r="D39" s="1337"/>
      <c r="E39" s="1337"/>
      <c r="F39" s="1337"/>
      <c r="L39" s="257"/>
      <c r="M39" s="258"/>
      <c r="N39" s="258"/>
      <c r="Q39" s="25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30">
        <v>16</v>
      </c>
      <c r="AF39" s="230" t="s">
        <v>380</v>
      </c>
      <c r="AM39" s="244">
        <v>16</v>
      </c>
      <c r="AN39" s="244" t="s">
        <v>406</v>
      </c>
    </row>
    <row r="40" spans="1:45" ht="24.75" customHeight="1" thickBot="1">
      <c r="A40" s="224" t="s">
        <v>30</v>
      </c>
      <c r="B40" s="224"/>
      <c r="C40" s="250"/>
      <c r="D40" s="250"/>
      <c r="E40" s="250"/>
      <c r="F40" s="250"/>
      <c r="G40" s="1332"/>
      <c r="H40" s="1332"/>
      <c r="I40" s="1332"/>
      <c r="K40" s="260"/>
      <c r="L40" s="257"/>
      <c r="M40" s="258"/>
      <c r="N40" s="258"/>
      <c r="AE40" s="230">
        <v>17</v>
      </c>
      <c r="AF40" s="230" t="s">
        <v>380</v>
      </c>
      <c r="AM40" s="244">
        <v>17</v>
      </c>
      <c r="AN40" s="244" t="s">
        <v>407</v>
      </c>
      <c r="AR40" s="1327"/>
      <c r="AS40" s="1327"/>
    </row>
    <row r="41" spans="1:45" ht="162.75" customHeight="1">
      <c r="A41" s="256">
        <v>1</v>
      </c>
      <c r="B41" s="1323"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24"/>
      <c r="D41" s="1324"/>
      <c r="E41" s="1324"/>
      <c r="F41" s="1324"/>
      <c r="G41" s="226"/>
      <c r="H41" s="1322"/>
      <c r="I41" s="1322"/>
      <c r="L41" s="257"/>
      <c r="M41" s="258"/>
      <c r="N41" s="258"/>
      <c r="Z41" s="261"/>
      <c r="AA41" s="262"/>
      <c r="AB41" s="395" t="s">
        <v>24</v>
      </c>
      <c r="AC41" s="263">
        <f>Cover!G22</f>
        <v>0</v>
      </c>
      <c r="AE41" s="230">
        <v>18</v>
      </c>
      <c r="AF41" s="230" t="s">
        <v>380</v>
      </c>
      <c r="AM41" s="244">
        <v>18</v>
      </c>
      <c r="AN41" s="244" t="s">
        <v>408</v>
      </c>
    </row>
    <row r="42" spans="1:45" ht="48" customHeight="1">
      <c r="A42" s="364">
        <v>1.1000000000000001</v>
      </c>
      <c r="B42" s="1344" t="s">
        <v>757</v>
      </c>
      <c r="C42" s="1345"/>
      <c r="D42" s="1345"/>
      <c r="E42" s="1345"/>
      <c r="F42" s="1345"/>
      <c r="L42" s="257"/>
      <c r="M42" s="258"/>
      <c r="N42" s="258"/>
      <c r="AB42" s="396"/>
      <c r="AE42" s="230">
        <v>19</v>
      </c>
      <c r="AF42" s="230" t="s">
        <v>380</v>
      </c>
      <c r="AM42" s="244">
        <v>19</v>
      </c>
      <c r="AN42" s="244" t="s">
        <v>409</v>
      </c>
    </row>
    <row r="43" spans="1:45" s="224" customFormat="1" ht="32.25" customHeight="1">
      <c r="A43" s="264">
        <v>2</v>
      </c>
      <c r="B43" s="1344" t="s">
        <v>25</v>
      </c>
      <c r="C43" s="1344"/>
      <c r="D43" s="1344"/>
      <c r="E43" s="1344"/>
      <c r="F43" s="1344"/>
      <c r="L43" s="257"/>
      <c r="M43" s="258"/>
      <c r="N43" s="258"/>
      <c r="AB43" s="396"/>
      <c r="AE43" s="230">
        <v>20</v>
      </c>
      <c r="AF43" s="230" t="s">
        <v>380</v>
      </c>
      <c r="AM43" s="244">
        <v>20</v>
      </c>
      <c r="AN43" s="244" t="s">
        <v>410</v>
      </c>
    </row>
    <row r="44" spans="1:45" ht="33" customHeight="1">
      <c r="A44" s="256">
        <v>2.1</v>
      </c>
      <c r="B44" s="1324" t="s">
        <v>557</v>
      </c>
      <c r="C44" s="1324"/>
      <c r="D44" s="1324"/>
      <c r="E44" s="1324"/>
      <c r="F44" s="1324"/>
      <c r="G44" s="265"/>
      <c r="H44" s="265"/>
      <c r="I44" s="265"/>
      <c r="J44" s="265"/>
      <c r="L44" s="257"/>
      <c r="M44" s="266"/>
      <c r="N44" s="258"/>
      <c r="AB44" s="396"/>
      <c r="AE44" s="230">
        <v>21</v>
      </c>
      <c r="AF44" s="230" t="s">
        <v>492</v>
      </c>
      <c r="AM44" s="267"/>
      <c r="AN44" s="267"/>
    </row>
    <row r="45" spans="1:45" s="665" customFormat="1" ht="27" customHeight="1">
      <c r="A45" s="667" t="s">
        <v>441</v>
      </c>
      <c r="B45" s="1346" t="s">
        <v>558</v>
      </c>
      <c r="C45" s="1346"/>
      <c r="D45" s="1347" t="s">
        <v>970</v>
      </c>
      <c r="E45" s="1347"/>
      <c r="F45" s="1347"/>
      <c r="G45" s="668"/>
      <c r="H45" s="668"/>
      <c r="I45" s="279"/>
      <c r="J45" s="279"/>
      <c r="L45" s="669"/>
      <c r="M45" s="666"/>
      <c r="N45" s="666"/>
      <c r="Z45" s="670" t="s">
        <v>412</v>
      </c>
      <c r="AB45" s="671"/>
      <c r="AE45" s="672">
        <v>22</v>
      </c>
      <c r="AF45" s="672" t="s">
        <v>380</v>
      </c>
      <c r="AM45" s="673"/>
      <c r="AN45" s="673"/>
    </row>
    <row r="46" spans="1:45" ht="46.9" hidden="1" customHeight="1">
      <c r="A46" s="268"/>
      <c r="B46" s="269"/>
      <c r="C46" s="269"/>
      <c r="D46" s="1333"/>
      <c r="E46" s="1334"/>
      <c r="F46" s="658"/>
      <c r="G46" s="270"/>
      <c r="H46" s="270"/>
      <c r="I46" s="271"/>
      <c r="J46" s="271"/>
      <c r="L46" s="257"/>
      <c r="M46" s="258"/>
      <c r="N46" s="258"/>
      <c r="Z46" s="89"/>
      <c r="AB46" s="491"/>
      <c r="AF46" s="230"/>
      <c r="AM46" s="276"/>
      <c r="AN46" s="267"/>
      <c r="AO46" s="1330"/>
      <c r="AP46" s="1331"/>
    </row>
    <row r="47" spans="1:45" ht="45.6" hidden="1" customHeight="1">
      <c r="A47" s="268"/>
      <c r="B47" s="269"/>
      <c r="C47" s="269"/>
      <c r="D47" s="1328"/>
      <c r="E47" s="1328"/>
      <c r="F47" s="1328"/>
      <c r="G47" s="1329"/>
      <c r="H47" s="1329"/>
      <c r="I47" s="271"/>
      <c r="J47" s="271"/>
      <c r="L47" s="257"/>
      <c r="M47" s="258"/>
      <c r="N47" s="258"/>
      <c r="Z47" s="89" t="s">
        <v>413</v>
      </c>
      <c r="AB47" s="491"/>
      <c r="AF47" s="230"/>
      <c r="AM47" s="276"/>
      <c r="AN47" s="267"/>
      <c r="AO47" s="1330"/>
      <c r="AP47" s="1331"/>
    </row>
    <row r="48" spans="1:45" ht="31.9" hidden="1" customHeight="1">
      <c r="A48" s="268"/>
      <c r="B48" s="269"/>
      <c r="C48" s="269"/>
      <c r="D48" s="1335"/>
      <c r="E48" s="1335"/>
      <c r="F48" s="659"/>
      <c r="G48" s="270"/>
      <c r="H48" s="270"/>
      <c r="I48" s="271"/>
      <c r="J48" s="271"/>
      <c r="L48" s="257"/>
      <c r="M48" s="258"/>
      <c r="N48" s="258"/>
      <c r="Z48" s="89" t="s">
        <v>414</v>
      </c>
      <c r="AB48" s="491"/>
      <c r="AF48" s="230"/>
      <c r="AM48" s="276"/>
      <c r="AN48" s="267"/>
    </row>
    <row r="49" spans="1:40" ht="57" hidden="1" customHeight="1">
      <c r="A49" s="268"/>
      <c r="B49" s="1326"/>
      <c r="C49" s="1326"/>
      <c r="D49" s="1328"/>
      <c r="E49" s="1328"/>
      <c r="F49" s="1328"/>
      <c r="G49" s="261"/>
      <c r="H49" s="273"/>
      <c r="I49" s="273"/>
      <c r="J49" s="273"/>
      <c r="K49" s="273"/>
      <c r="M49" s="257"/>
      <c r="N49" s="258"/>
      <c r="O49" s="258"/>
      <c r="AA49" s="272"/>
      <c r="AE49" s="230"/>
      <c r="AF49" s="230"/>
      <c r="AM49" s="267"/>
      <c r="AN49" s="267"/>
    </row>
    <row r="50" spans="1:40" ht="152.25" customHeight="1" thickBot="1">
      <c r="A50" s="268" t="s">
        <v>442</v>
      </c>
      <c r="B50" s="1326" t="s">
        <v>559</v>
      </c>
      <c r="C50" s="1326" t="s">
        <v>559</v>
      </c>
      <c r="D50" s="1323" t="s">
        <v>873</v>
      </c>
      <c r="E50" s="1324" t="s">
        <v>298</v>
      </c>
      <c r="F50" s="1324"/>
      <c r="G50" s="261"/>
      <c r="H50" s="273"/>
      <c r="I50" s="273"/>
      <c r="J50" s="273"/>
      <c r="K50" s="273"/>
      <c r="M50" s="257"/>
      <c r="N50" s="258"/>
      <c r="O50" s="258"/>
      <c r="Z50" s="225" t="s">
        <v>238</v>
      </c>
      <c r="AA50" s="272"/>
      <c r="AE50" s="230">
        <v>23</v>
      </c>
      <c r="AF50" s="230" t="s">
        <v>380</v>
      </c>
      <c r="AM50" s="267"/>
      <c r="AN50" s="267"/>
    </row>
    <row r="51" spans="1:40" ht="82.5" customHeight="1" thickBot="1">
      <c r="A51" s="268" t="s">
        <v>443</v>
      </c>
      <c r="B51" s="1326" t="s">
        <v>560</v>
      </c>
      <c r="C51" s="1326"/>
      <c r="D51" s="1323" t="s">
        <v>601</v>
      </c>
      <c r="E51" s="1348"/>
      <c r="F51" s="1348"/>
      <c r="L51" s="257"/>
      <c r="M51" s="258"/>
      <c r="N51" s="258"/>
      <c r="Z51" s="272"/>
      <c r="AB51" s="274"/>
      <c r="AE51" s="230">
        <v>24</v>
      </c>
      <c r="AF51" s="230" t="s">
        <v>380</v>
      </c>
      <c r="AM51" s="267"/>
      <c r="AN51" s="267"/>
    </row>
    <row r="52" spans="1:40" ht="66.75" customHeight="1">
      <c r="A52" s="268"/>
      <c r="B52" s="269"/>
      <c r="C52" s="269"/>
      <c r="D52" s="1323" t="s">
        <v>602</v>
      </c>
      <c r="E52" s="1348"/>
      <c r="F52" s="1348"/>
      <c r="L52" s="257"/>
      <c r="M52" s="258"/>
      <c r="N52" s="258"/>
      <c r="Z52" s="272"/>
      <c r="AB52" s="275"/>
      <c r="AE52" s="230"/>
      <c r="AF52" s="230"/>
      <c r="AM52" s="276"/>
      <c r="AN52" s="276"/>
    </row>
    <row r="53" spans="1:40" ht="123" customHeight="1">
      <c r="A53" s="268" t="s">
        <v>444</v>
      </c>
      <c r="B53" s="1326" t="s">
        <v>561</v>
      </c>
      <c r="C53" s="1326"/>
      <c r="D53" s="1323" t="s">
        <v>425</v>
      </c>
      <c r="E53" s="1325"/>
      <c r="F53" s="1325"/>
      <c r="L53" s="266"/>
      <c r="M53" s="258"/>
      <c r="N53" s="258"/>
      <c r="Z53" s="272"/>
      <c r="AB53" s="275"/>
      <c r="AE53" s="230">
        <v>25</v>
      </c>
      <c r="AF53" s="230" t="s">
        <v>380</v>
      </c>
    </row>
    <row r="54" spans="1:40" ht="66" customHeight="1">
      <c r="A54" s="268" t="s">
        <v>32</v>
      </c>
      <c r="B54" s="1326" t="s">
        <v>562</v>
      </c>
      <c r="C54" s="1326"/>
      <c r="D54" s="1323" t="s">
        <v>26</v>
      </c>
      <c r="E54" s="1325"/>
      <c r="F54" s="1325"/>
      <c r="L54" s="266"/>
      <c r="M54" s="258"/>
      <c r="N54" s="258"/>
      <c r="AB54" s="275"/>
      <c r="AE54" s="230">
        <v>26</v>
      </c>
      <c r="AF54" s="230" t="s">
        <v>380</v>
      </c>
    </row>
    <row r="55" spans="1:40" ht="101.25" customHeight="1">
      <c r="A55" s="268" t="s">
        <v>33</v>
      </c>
      <c r="B55" s="1326" t="s">
        <v>621</v>
      </c>
      <c r="C55" s="1326"/>
      <c r="D55" s="1323" t="s">
        <v>622</v>
      </c>
      <c r="E55" s="1325"/>
      <c r="F55" s="1325"/>
      <c r="L55" s="266"/>
      <c r="M55" s="258"/>
      <c r="N55" s="258"/>
      <c r="AB55" s="275"/>
      <c r="AE55" s="230"/>
      <c r="AF55" s="230"/>
    </row>
    <row r="56" spans="1:40" ht="118.5" customHeight="1">
      <c r="A56" s="268" t="s">
        <v>564</v>
      </c>
      <c r="B56" s="1326" t="s">
        <v>563</v>
      </c>
      <c r="C56" s="1326"/>
      <c r="D56" s="1323" t="s">
        <v>297</v>
      </c>
      <c r="E56" s="1325"/>
      <c r="F56" s="1325"/>
      <c r="L56" s="266"/>
      <c r="M56" s="258"/>
      <c r="N56" s="258"/>
      <c r="AB56" s="275"/>
      <c r="AE56" s="230">
        <v>27</v>
      </c>
      <c r="AF56" s="230" t="s">
        <v>380</v>
      </c>
    </row>
    <row r="57" spans="1:40" ht="66.75" customHeight="1">
      <c r="A57" s="268" t="s">
        <v>566</v>
      </c>
      <c r="B57" s="1326" t="s">
        <v>565</v>
      </c>
      <c r="C57" s="1326"/>
      <c r="D57" s="1323" t="s">
        <v>760</v>
      </c>
      <c r="E57" s="1325"/>
      <c r="F57" s="1325"/>
      <c r="L57" s="266"/>
      <c r="M57" s="258"/>
      <c r="N57" s="258"/>
      <c r="AB57" s="275"/>
      <c r="AE57" s="230">
        <v>28</v>
      </c>
      <c r="AF57" s="230" t="s">
        <v>380</v>
      </c>
    </row>
    <row r="58" spans="1:40" ht="21.75" customHeight="1">
      <c r="A58" s="268" t="s">
        <v>1094</v>
      </c>
      <c r="B58" s="1326" t="s">
        <v>1092</v>
      </c>
      <c r="C58" s="1326"/>
      <c r="D58" s="1323" t="s">
        <v>1096</v>
      </c>
      <c r="E58" s="1325"/>
      <c r="F58" s="1325"/>
      <c r="L58" s="266"/>
      <c r="M58" s="258"/>
      <c r="N58" s="258"/>
      <c r="AB58" s="275"/>
      <c r="AE58" s="230">
        <v>29</v>
      </c>
      <c r="AF58" s="230" t="s">
        <v>380</v>
      </c>
    </row>
    <row r="59" spans="1:40" ht="21.75" customHeight="1">
      <c r="A59" s="268" t="s">
        <v>1095</v>
      </c>
      <c r="B59" s="1326" t="s">
        <v>1093</v>
      </c>
      <c r="C59" s="1326"/>
      <c r="D59" s="1323" t="s">
        <v>1097</v>
      </c>
      <c r="E59" s="1325"/>
      <c r="F59" s="1325"/>
      <c r="L59" s="266"/>
      <c r="M59" s="258"/>
      <c r="N59" s="258"/>
      <c r="AB59" s="275"/>
      <c r="AE59" s="230">
        <v>29</v>
      </c>
      <c r="AF59" s="230" t="s">
        <v>380</v>
      </c>
    </row>
    <row r="60" spans="1:40" ht="21.75" customHeight="1">
      <c r="A60" s="268" t="s">
        <v>569</v>
      </c>
      <c r="B60" s="1326" t="s">
        <v>567</v>
      </c>
      <c r="C60" s="1326"/>
      <c r="D60" s="1323" t="s">
        <v>568</v>
      </c>
      <c r="E60" s="1325"/>
      <c r="F60" s="1325"/>
      <c r="L60" s="266"/>
      <c r="M60" s="258"/>
      <c r="N60" s="258"/>
    </row>
    <row r="61" spans="1:40" ht="22.5" customHeight="1">
      <c r="A61" s="268" t="s">
        <v>572</v>
      </c>
      <c r="B61" s="1326" t="s">
        <v>570</v>
      </c>
      <c r="C61" s="1326"/>
      <c r="D61" s="1323" t="s">
        <v>571</v>
      </c>
      <c r="E61" s="1323"/>
      <c r="F61" s="1323"/>
      <c r="L61" s="266"/>
      <c r="M61" s="258"/>
      <c r="N61" s="258"/>
    </row>
    <row r="62" spans="1:40" ht="24" customHeight="1">
      <c r="A62" s="268" t="s">
        <v>575</v>
      </c>
      <c r="B62" s="1326" t="s">
        <v>573</v>
      </c>
      <c r="C62" s="1326"/>
      <c r="D62" s="1323" t="s">
        <v>574</v>
      </c>
      <c r="E62" s="1323"/>
      <c r="F62" s="1323"/>
      <c r="L62" s="266"/>
      <c r="M62" s="258"/>
      <c r="N62" s="258"/>
    </row>
    <row r="63" spans="1:40" ht="35.25" customHeight="1">
      <c r="A63" s="268" t="s">
        <v>578</v>
      </c>
      <c r="B63" s="1326" t="s">
        <v>576</v>
      </c>
      <c r="C63" s="1326"/>
      <c r="D63" s="1323" t="s">
        <v>577</v>
      </c>
      <c r="E63" s="1323"/>
      <c r="F63" s="1323"/>
      <c r="L63" s="266"/>
      <c r="M63" s="258"/>
      <c r="N63" s="258"/>
    </row>
    <row r="64" spans="1:40" ht="20.25" customHeight="1">
      <c r="A64" s="268" t="s">
        <v>581</v>
      </c>
      <c r="B64" s="1326" t="s">
        <v>579</v>
      </c>
      <c r="C64" s="1326"/>
      <c r="D64" s="1323" t="s">
        <v>580</v>
      </c>
      <c r="E64" s="1323"/>
      <c r="F64" s="1323"/>
      <c r="L64" s="266"/>
      <c r="M64" s="258"/>
      <c r="N64" s="258"/>
    </row>
    <row r="65" spans="1:14" ht="33" customHeight="1">
      <c r="A65" s="268" t="s">
        <v>583</v>
      </c>
      <c r="B65" s="1326" t="s">
        <v>582</v>
      </c>
      <c r="C65" s="1326"/>
      <c r="D65" s="1323" t="s">
        <v>426</v>
      </c>
      <c r="E65" s="1323"/>
      <c r="F65" s="1323"/>
      <c r="L65" s="266"/>
      <c r="M65" s="258"/>
      <c r="N65" s="258"/>
    </row>
    <row r="66" spans="1:14" ht="62.25" customHeight="1">
      <c r="A66" s="268" t="s">
        <v>585</v>
      </c>
      <c r="B66" s="1326" t="s">
        <v>584</v>
      </c>
      <c r="C66" s="1326"/>
      <c r="D66" s="1323" t="s">
        <v>847</v>
      </c>
      <c r="E66" s="1325"/>
      <c r="F66" s="1325"/>
      <c r="L66" s="266"/>
      <c r="M66" s="258"/>
      <c r="N66" s="258"/>
    </row>
    <row r="67" spans="1:14" ht="24" customHeight="1">
      <c r="A67" s="268" t="s">
        <v>588</v>
      </c>
      <c r="B67" s="1326" t="s">
        <v>586</v>
      </c>
      <c r="C67" s="1326"/>
      <c r="D67" s="1323" t="s">
        <v>587</v>
      </c>
      <c r="E67" s="1325"/>
      <c r="F67" s="1325"/>
      <c r="L67" s="266"/>
      <c r="M67" s="258"/>
      <c r="N67" s="258"/>
    </row>
    <row r="68" spans="1:14" ht="25.5" customHeight="1">
      <c r="A68" s="268" t="s">
        <v>590</v>
      </c>
      <c r="B68" s="1326" t="s">
        <v>589</v>
      </c>
      <c r="C68" s="1326"/>
      <c r="D68" s="1323" t="s">
        <v>469</v>
      </c>
      <c r="E68" s="1325"/>
      <c r="F68" s="1325"/>
      <c r="L68" s="266"/>
      <c r="M68" s="258"/>
      <c r="N68" s="258"/>
    </row>
    <row r="69" spans="1:14" ht="22.5" customHeight="1">
      <c r="A69" s="268" t="s">
        <v>124</v>
      </c>
      <c r="B69" s="1326" t="s">
        <v>591</v>
      </c>
      <c r="C69" s="1326"/>
      <c r="D69" s="1323" t="s">
        <v>699</v>
      </c>
      <c r="E69" s="1323"/>
      <c r="F69" s="1323"/>
      <c r="L69" s="266"/>
      <c r="M69" s="258"/>
      <c r="N69" s="258"/>
    </row>
    <row r="70" spans="1:14" ht="33.75" customHeight="1">
      <c r="A70" s="268" t="s">
        <v>470</v>
      </c>
      <c r="B70" s="1326" t="s">
        <v>125</v>
      </c>
      <c r="C70" s="1326"/>
      <c r="D70" s="1323" t="s">
        <v>129</v>
      </c>
      <c r="E70" s="1323"/>
      <c r="F70" s="1323"/>
      <c r="L70" s="266"/>
      <c r="M70" s="258"/>
      <c r="N70" s="258"/>
    </row>
    <row r="71" spans="1:14" ht="61.5" customHeight="1">
      <c r="A71" s="268" t="s">
        <v>623</v>
      </c>
      <c r="B71" s="1326" t="s">
        <v>130</v>
      </c>
      <c r="C71" s="1326"/>
      <c r="D71" s="1323" t="s">
        <v>710</v>
      </c>
      <c r="E71" s="1323"/>
      <c r="F71" s="1323"/>
      <c r="L71" s="266"/>
      <c r="M71" s="258"/>
      <c r="N71" s="258"/>
    </row>
    <row r="72" spans="1:14" ht="47.45" customHeight="1">
      <c r="A72" s="268" t="s">
        <v>231</v>
      </c>
      <c r="B72" s="1326" t="s">
        <v>635</v>
      </c>
      <c r="C72" s="1326"/>
      <c r="D72" s="1356" t="s">
        <v>897</v>
      </c>
      <c r="E72" s="1356"/>
      <c r="F72" s="1356"/>
      <c r="L72" s="257"/>
      <c r="M72" s="258"/>
      <c r="N72" s="258"/>
    </row>
    <row r="73" spans="1:14" ht="100.15" customHeight="1">
      <c r="A73" s="268" t="s">
        <v>719</v>
      </c>
      <c r="B73" s="1326" t="s">
        <v>709</v>
      </c>
      <c r="C73" s="1326"/>
      <c r="D73" s="1356" t="s">
        <v>898</v>
      </c>
      <c r="E73" s="1356"/>
      <c r="F73" s="1356"/>
      <c r="L73" s="257"/>
      <c r="M73" s="258"/>
      <c r="N73" s="258"/>
    </row>
    <row r="74" spans="1:14" ht="57" customHeight="1">
      <c r="A74" s="268" t="s">
        <v>236</v>
      </c>
      <c r="B74" s="1326" t="s">
        <v>845</v>
      </c>
      <c r="C74" s="1326"/>
      <c r="D74" s="1323" t="s">
        <v>909</v>
      </c>
      <c r="E74" s="1323"/>
      <c r="F74" s="1323"/>
      <c r="L74" s="266"/>
      <c r="M74" s="258"/>
      <c r="N74" s="258"/>
    </row>
    <row r="75" spans="1:14" ht="45" customHeight="1">
      <c r="A75" s="268" t="s">
        <v>868</v>
      </c>
      <c r="B75" s="1326" t="s">
        <v>846</v>
      </c>
      <c r="C75" s="1326"/>
      <c r="D75" s="1323" t="s">
        <v>881</v>
      </c>
      <c r="E75" s="1323"/>
      <c r="F75" s="1323"/>
      <c r="L75" s="266"/>
      <c r="M75" s="258"/>
      <c r="N75" s="258"/>
    </row>
    <row r="76" spans="1:14" ht="48" customHeight="1">
      <c r="A76" s="268" t="s">
        <v>879</v>
      </c>
      <c r="B76" s="1326" t="s">
        <v>882</v>
      </c>
      <c r="C76" s="1326"/>
      <c r="D76" s="1323" t="s">
        <v>886</v>
      </c>
      <c r="E76" s="1323"/>
      <c r="F76" s="1323"/>
      <c r="L76" s="257"/>
      <c r="M76" s="258"/>
      <c r="N76" s="258"/>
    </row>
    <row r="77" spans="1:14" ht="48" customHeight="1">
      <c r="A77" s="268" t="s">
        <v>880</v>
      </c>
      <c r="B77" s="1326" t="s">
        <v>883</v>
      </c>
      <c r="C77" s="1326"/>
      <c r="D77" s="1323" t="s">
        <v>963</v>
      </c>
      <c r="E77" s="1323"/>
      <c r="F77" s="1323"/>
      <c r="L77" s="257"/>
      <c r="M77" s="258"/>
      <c r="N77" s="258"/>
    </row>
    <row r="78" spans="1:14" ht="48" customHeight="1">
      <c r="A78" s="268" t="s">
        <v>910</v>
      </c>
      <c r="B78" s="1326" t="s">
        <v>884</v>
      </c>
      <c r="C78" s="1326"/>
      <c r="D78" s="1323" t="s">
        <v>964</v>
      </c>
      <c r="E78" s="1323"/>
      <c r="F78" s="1323"/>
      <c r="L78" s="257"/>
      <c r="M78" s="258"/>
      <c r="N78" s="258"/>
    </row>
    <row r="79" spans="1:14" ht="60" customHeight="1">
      <c r="A79" s="268" t="s">
        <v>911</v>
      </c>
      <c r="B79" s="1326" t="s">
        <v>885</v>
      </c>
      <c r="C79" s="1326"/>
      <c r="D79" s="1356" t="s">
        <v>896</v>
      </c>
      <c r="E79" s="1356"/>
      <c r="F79" s="1356"/>
      <c r="L79" s="257"/>
      <c r="M79" s="258"/>
      <c r="N79" s="258"/>
    </row>
    <row r="80" spans="1:14" ht="21.75" customHeight="1">
      <c r="A80" s="268" t="s">
        <v>912</v>
      </c>
      <c r="B80" s="1326" t="s">
        <v>902</v>
      </c>
      <c r="C80" s="1326"/>
      <c r="D80" s="1356" t="s">
        <v>965</v>
      </c>
      <c r="E80" s="1356"/>
      <c r="F80" s="1356"/>
      <c r="L80" s="257"/>
      <c r="M80" s="258"/>
      <c r="N80" s="258"/>
    </row>
    <row r="81" spans="1:32" s="665" customFormat="1" ht="30" customHeight="1">
      <c r="A81" s="268" t="s">
        <v>971</v>
      </c>
      <c r="B81" s="1326" t="s">
        <v>972</v>
      </c>
      <c r="C81" s="1326"/>
      <c r="D81" s="1356" t="s">
        <v>973</v>
      </c>
      <c r="E81" s="1356"/>
      <c r="F81" s="1356"/>
      <c r="G81" s="664"/>
      <c r="H81" s="664"/>
      <c r="L81" s="669"/>
      <c r="M81" s="666"/>
      <c r="N81" s="666"/>
      <c r="AE81" s="246"/>
      <c r="AF81" s="246"/>
    </row>
    <row r="82" spans="1:32" s="665" customFormat="1" ht="30" customHeight="1">
      <c r="A82" s="268" t="s">
        <v>977</v>
      </c>
      <c r="B82" s="1326" t="s">
        <v>976</v>
      </c>
      <c r="C82" s="1326"/>
      <c r="D82" s="1356" t="s">
        <v>978</v>
      </c>
      <c r="E82" s="1356"/>
      <c r="F82" s="1356"/>
      <c r="G82" s="664"/>
      <c r="H82" s="664"/>
      <c r="L82" s="669"/>
      <c r="M82" s="666"/>
      <c r="N82" s="666"/>
      <c r="AE82" s="246"/>
      <c r="AF82" s="246"/>
    </row>
    <row r="83" spans="1:32" s="665" customFormat="1" ht="36.75" customHeight="1">
      <c r="A83" s="268" t="s">
        <v>1035</v>
      </c>
      <c r="B83" s="1326" t="s">
        <v>1036</v>
      </c>
      <c r="C83" s="1326"/>
      <c r="D83" s="1356" t="s">
        <v>1037</v>
      </c>
      <c r="E83" s="1356"/>
      <c r="F83" s="1356"/>
      <c r="G83" s="664"/>
      <c r="H83" s="664"/>
      <c r="L83" s="669"/>
      <c r="M83" s="666"/>
      <c r="N83" s="666"/>
      <c r="AE83" s="246"/>
      <c r="AF83" s="246"/>
    </row>
    <row r="84" spans="1:32" ht="18" customHeight="1">
      <c r="A84" s="268"/>
      <c r="B84" s="1326"/>
      <c r="C84" s="1326"/>
      <c r="D84" s="1375"/>
      <c r="E84" s="1375"/>
      <c r="F84" s="1375"/>
      <c r="L84" s="257"/>
      <c r="M84" s="258"/>
      <c r="N84" s="258"/>
    </row>
    <row r="85" spans="1:32" ht="12.75" customHeight="1">
      <c r="A85" s="268"/>
      <c r="B85" s="1326"/>
      <c r="C85" s="1326"/>
      <c r="D85" s="1375"/>
      <c r="E85" s="1375"/>
      <c r="F85" s="1375"/>
      <c r="L85" s="257"/>
      <c r="M85" s="258"/>
      <c r="N85" s="258"/>
    </row>
    <row r="86" spans="1:32" ht="78.75" customHeight="1">
      <c r="A86" s="277">
        <v>3</v>
      </c>
      <c r="B86" s="1323" t="s">
        <v>241</v>
      </c>
      <c r="C86" s="1323"/>
      <c r="D86" s="1323"/>
      <c r="E86" s="1323"/>
      <c r="F86" s="1323"/>
      <c r="L86" s="258"/>
      <c r="M86" s="258"/>
      <c r="N86" s="266"/>
    </row>
    <row r="87" spans="1:32" ht="93.75" customHeight="1">
      <c r="A87" s="278">
        <v>3.1</v>
      </c>
      <c r="B87" s="1323" t="s">
        <v>416</v>
      </c>
      <c r="C87" s="1323"/>
      <c r="D87" s="1323"/>
      <c r="E87" s="1323"/>
      <c r="F87" s="1323"/>
      <c r="L87" s="258"/>
      <c r="M87" s="258"/>
      <c r="N87" s="258"/>
    </row>
    <row r="88" spans="1:32" ht="79.5" customHeight="1">
      <c r="A88" s="278">
        <v>3.2</v>
      </c>
      <c r="B88" s="1323" t="s">
        <v>969</v>
      </c>
      <c r="C88" s="1323"/>
      <c r="D88" s="1323"/>
      <c r="E88" s="1323"/>
      <c r="F88" s="1323"/>
      <c r="L88" s="258"/>
      <c r="M88" s="258"/>
      <c r="N88" s="258"/>
    </row>
    <row r="89" spans="1:32" ht="72" customHeight="1">
      <c r="A89" s="256">
        <v>4</v>
      </c>
      <c r="B89" s="1323" t="s">
        <v>870</v>
      </c>
      <c r="C89" s="1323"/>
      <c r="D89" s="1323"/>
      <c r="E89" s="1323"/>
      <c r="F89" s="1323"/>
      <c r="H89" s="279"/>
      <c r="L89" s="258"/>
      <c r="M89" s="258"/>
      <c r="N89" s="258"/>
    </row>
    <row r="90" spans="1:32" ht="52.5" customHeight="1">
      <c r="A90" s="278">
        <v>4.0999999999999996</v>
      </c>
      <c r="B90" s="1323" t="s">
        <v>711</v>
      </c>
      <c r="C90" s="1323"/>
      <c r="D90" s="1323"/>
      <c r="E90" s="1323"/>
      <c r="F90" s="1323"/>
      <c r="L90" s="258"/>
      <c r="M90" s="258"/>
      <c r="N90" s="258"/>
    </row>
    <row r="91" spans="1:32" ht="22.5" customHeight="1">
      <c r="A91" s="278"/>
      <c r="B91" s="225"/>
      <c r="C91" s="225"/>
      <c r="D91" s="225"/>
      <c r="E91" s="225"/>
      <c r="F91" s="225"/>
      <c r="L91" s="258"/>
      <c r="M91" s="258"/>
      <c r="N91" s="258"/>
    </row>
    <row r="92" spans="1:32" ht="104.25" customHeight="1">
      <c r="A92" s="278">
        <v>4.2</v>
      </c>
      <c r="B92" s="1323" t="s">
        <v>871</v>
      </c>
      <c r="C92" s="1323"/>
      <c r="D92" s="1323"/>
      <c r="E92" s="1323"/>
      <c r="F92" s="1323"/>
      <c r="L92" s="258"/>
      <c r="M92" s="258"/>
      <c r="N92" s="258"/>
    </row>
    <row r="93" spans="1:32" ht="14.25" customHeight="1">
      <c r="A93" s="278"/>
      <c r="B93" s="1323"/>
      <c r="C93" s="1323"/>
      <c r="D93" s="1323"/>
      <c r="E93" s="1323"/>
      <c r="F93" s="1323"/>
      <c r="L93" s="258"/>
      <c r="M93" s="258"/>
      <c r="N93" s="258"/>
    </row>
    <row r="94" spans="1:32" ht="21.75" customHeight="1">
      <c r="A94" s="280">
        <v>5</v>
      </c>
      <c r="B94" s="1366" t="s">
        <v>31</v>
      </c>
      <c r="C94" s="1366"/>
      <c r="D94" s="1366"/>
      <c r="E94" s="1366"/>
      <c r="F94" s="1366"/>
      <c r="L94" s="258"/>
      <c r="M94" s="258"/>
      <c r="N94" s="258"/>
    </row>
    <row r="95" spans="1:32" s="224" customFormat="1" ht="16.5" hidden="1" customHeight="1">
      <c r="A95" s="227"/>
      <c r="B95" s="1363"/>
      <c r="C95" s="1363"/>
      <c r="D95" s="1363"/>
      <c r="E95" s="1363"/>
      <c r="F95" s="1363"/>
      <c r="H95" s="227"/>
      <c r="AE95" s="226"/>
      <c r="AF95" s="226"/>
    </row>
    <row r="96" spans="1:32" ht="16.5" hidden="1" customHeight="1">
      <c r="A96" s="278"/>
      <c r="B96" s="1323"/>
      <c r="C96" s="1323"/>
      <c r="D96" s="1323"/>
      <c r="E96" s="1323"/>
      <c r="F96" s="1323"/>
      <c r="L96" s="258"/>
      <c r="M96" s="258"/>
      <c r="N96" s="258"/>
    </row>
    <row r="97" spans="1:26" ht="10.5" hidden="1" customHeight="1">
      <c r="A97" s="278"/>
      <c r="B97" s="1323"/>
      <c r="C97" s="1323"/>
      <c r="D97" s="1323"/>
      <c r="E97" s="1323"/>
      <c r="F97" s="1323"/>
      <c r="L97" s="258"/>
      <c r="M97" s="258"/>
      <c r="N97" s="258"/>
    </row>
    <row r="98" spans="1:26" ht="12" hidden="1" customHeight="1">
      <c r="A98" s="281"/>
      <c r="B98" s="1323"/>
      <c r="C98" s="1323"/>
      <c r="D98" s="1323"/>
      <c r="E98" s="1323"/>
      <c r="F98" s="1323"/>
      <c r="G98" s="276"/>
      <c r="H98" s="1353"/>
      <c r="I98" s="1353"/>
      <c r="K98" s="276"/>
      <c r="L98" s="258"/>
      <c r="M98" s="258"/>
      <c r="N98" s="258"/>
      <c r="Z98" s="282" t="s">
        <v>519</v>
      </c>
    </row>
    <row r="99" spans="1:26" ht="17.25" customHeight="1">
      <c r="A99" s="278"/>
      <c r="B99" s="1323"/>
      <c r="C99" s="1323"/>
      <c r="D99" s="1323"/>
      <c r="E99" s="1323"/>
      <c r="F99" s="1323"/>
      <c r="L99" s="258"/>
      <c r="M99" s="258"/>
      <c r="N99" s="258"/>
    </row>
    <row r="100" spans="1:26" ht="232.5" customHeight="1">
      <c r="A100" s="278">
        <v>5.0999999999999996</v>
      </c>
      <c r="B100" s="1323" t="s">
        <v>872</v>
      </c>
      <c r="C100" s="1323"/>
      <c r="D100" s="1323"/>
      <c r="E100" s="1323"/>
      <c r="F100" s="1323"/>
      <c r="L100" s="258"/>
      <c r="M100" s="258"/>
      <c r="N100" s="258"/>
    </row>
    <row r="101" spans="1:26" ht="16.5" customHeight="1">
      <c r="A101" s="278"/>
      <c r="B101" s="1323"/>
      <c r="C101" s="1323"/>
      <c r="D101" s="1323"/>
      <c r="E101" s="1323"/>
      <c r="F101" s="1323"/>
      <c r="L101" s="258"/>
      <c r="M101" s="258"/>
      <c r="N101" s="258"/>
    </row>
    <row r="102" spans="1:26" ht="39.6" customHeight="1">
      <c r="A102" s="256">
        <v>6</v>
      </c>
      <c r="B102" s="1356" t="s">
        <v>131</v>
      </c>
      <c r="C102" s="1356"/>
      <c r="D102" s="1356"/>
      <c r="E102" s="1356"/>
      <c r="F102" s="1356"/>
      <c r="L102" s="258"/>
      <c r="M102" s="258"/>
      <c r="N102" s="258"/>
    </row>
    <row r="103" spans="1:26" ht="12.75" customHeight="1">
      <c r="A103" s="283"/>
      <c r="B103" s="1356"/>
      <c r="C103" s="1356"/>
      <c r="D103" s="1356"/>
      <c r="E103" s="1356"/>
      <c r="F103" s="1356"/>
      <c r="L103" s="258"/>
      <c r="M103" s="258"/>
      <c r="N103" s="258"/>
    </row>
    <row r="104" spans="1:26" ht="23.25" customHeight="1">
      <c r="A104" s="283" t="s">
        <v>441</v>
      </c>
      <c r="B104" s="1356" t="s">
        <v>132</v>
      </c>
      <c r="C104" s="1356"/>
      <c r="D104" s="1356" t="s">
        <v>960</v>
      </c>
      <c r="E104" s="1356"/>
      <c r="F104" s="1356"/>
      <c r="L104" s="258"/>
      <c r="M104" s="258"/>
      <c r="N104" s="258"/>
    </row>
    <row r="105" spans="1:26" ht="30" customHeight="1">
      <c r="A105" s="283" t="s">
        <v>442</v>
      </c>
      <c r="B105" s="1356" t="s">
        <v>133</v>
      </c>
      <c r="C105" s="1356"/>
      <c r="D105" s="1356" t="s">
        <v>134</v>
      </c>
      <c r="E105" s="1356"/>
      <c r="F105" s="1356"/>
      <c r="L105" s="258"/>
      <c r="M105" s="258"/>
      <c r="N105" s="258"/>
    </row>
    <row r="106" spans="1:26" ht="27.75" customHeight="1">
      <c r="A106" s="283" t="s">
        <v>443</v>
      </c>
      <c r="B106" s="1361" t="s">
        <v>715</v>
      </c>
      <c r="C106" s="1361"/>
      <c r="D106" s="1360" t="s">
        <v>716</v>
      </c>
      <c r="E106" s="1360"/>
      <c r="F106" s="1360"/>
      <c r="L106" s="258"/>
      <c r="M106" s="258"/>
      <c r="N106" s="258"/>
    </row>
    <row r="107" spans="1:26" ht="42" customHeight="1">
      <c r="A107" s="283" t="s">
        <v>444</v>
      </c>
      <c r="B107" s="1356" t="s">
        <v>135</v>
      </c>
      <c r="C107" s="1356"/>
      <c r="D107" s="1356" t="s">
        <v>136</v>
      </c>
      <c r="E107" s="1356"/>
      <c r="F107" s="1356"/>
      <c r="L107" s="258"/>
      <c r="M107" s="258"/>
      <c r="N107" s="258"/>
    </row>
    <row r="108" spans="1:26" ht="24" customHeight="1">
      <c r="A108" s="283" t="s">
        <v>32</v>
      </c>
      <c r="B108" s="1356" t="s">
        <v>137</v>
      </c>
      <c r="C108" s="1356"/>
      <c r="D108" s="1356" t="s">
        <v>138</v>
      </c>
      <c r="E108" s="1356"/>
      <c r="F108" s="1356"/>
      <c r="L108" s="258"/>
      <c r="M108" s="258"/>
      <c r="N108" s="258"/>
    </row>
    <row r="109" spans="1:26" ht="21" customHeight="1">
      <c r="A109" s="283" t="s">
        <v>33</v>
      </c>
      <c r="B109" s="1356" t="s">
        <v>139</v>
      </c>
      <c r="C109" s="1356"/>
      <c r="D109" s="1356" t="s">
        <v>140</v>
      </c>
      <c r="E109" s="1356"/>
      <c r="F109" s="1356"/>
      <c r="L109" s="258"/>
      <c r="M109" s="258"/>
      <c r="N109" s="258"/>
    </row>
    <row r="110" spans="1:26" ht="21" customHeight="1">
      <c r="A110" s="283" t="s">
        <v>564</v>
      </c>
      <c r="B110" s="1356" t="s">
        <v>141</v>
      </c>
      <c r="C110" s="1356"/>
      <c r="D110" s="1356" t="s">
        <v>142</v>
      </c>
      <c r="E110" s="1356"/>
      <c r="F110" s="1356"/>
      <c r="L110" s="258"/>
      <c r="M110" s="258"/>
      <c r="N110" s="258"/>
    </row>
    <row r="111" spans="1:26" ht="22.5" customHeight="1">
      <c r="A111" s="283" t="s">
        <v>566</v>
      </c>
      <c r="B111" s="1356" t="s">
        <v>143</v>
      </c>
      <c r="C111" s="1356"/>
      <c r="D111" s="1356" t="s">
        <v>144</v>
      </c>
      <c r="E111" s="1356"/>
      <c r="F111" s="1356"/>
      <c r="L111" s="258"/>
      <c r="M111" s="258"/>
      <c r="N111" s="258"/>
    </row>
    <row r="112" spans="1:26" ht="24" customHeight="1">
      <c r="A112" s="283" t="s">
        <v>93</v>
      </c>
      <c r="B112" s="1356" t="s">
        <v>145</v>
      </c>
      <c r="C112" s="1356"/>
      <c r="D112" s="1356" t="s">
        <v>146</v>
      </c>
      <c r="E112" s="1356"/>
      <c r="F112" s="1356"/>
      <c r="L112" s="258"/>
      <c r="M112" s="258"/>
      <c r="N112" s="258"/>
    </row>
    <row r="113" spans="1:48" ht="22.5" customHeight="1">
      <c r="A113" s="283" t="s">
        <v>569</v>
      </c>
      <c r="B113" s="1356" t="s">
        <v>147</v>
      </c>
      <c r="C113" s="1356"/>
      <c r="D113" s="1356" t="s">
        <v>148</v>
      </c>
      <c r="E113" s="1356"/>
      <c r="F113" s="1356"/>
      <c r="L113" s="258"/>
      <c r="M113" s="258"/>
      <c r="N113" s="258"/>
    </row>
    <row r="114" spans="1:48" ht="23.25" customHeight="1">
      <c r="A114" s="283" t="s">
        <v>572</v>
      </c>
      <c r="B114" s="1356" t="s">
        <v>149</v>
      </c>
      <c r="C114" s="1356"/>
      <c r="D114" s="1356" t="s">
        <v>150</v>
      </c>
      <c r="E114" s="1356"/>
      <c r="F114" s="1356"/>
      <c r="L114" s="258"/>
      <c r="M114" s="258"/>
      <c r="N114" s="258"/>
    </row>
    <row r="115" spans="1:48" ht="21" customHeight="1">
      <c r="A115" s="283" t="s">
        <v>575</v>
      </c>
      <c r="B115" s="1356" t="s">
        <v>151</v>
      </c>
      <c r="C115" s="1356"/>
      <c r="D115" s="1356" t="s">
        <v>152</v>
      </c>
      <c r="E115" s="1356"/>
      <c r="F115" s="1356"/>
      <c r="L115" s="258"/>
      <c r="M115" s="258"/>
      <c r="N115" s="258"/>
    </row>
    <row r="116" spans="1:48" ht="22.5" customHeight="1">
      <c r="A116" s="283" t="s">
        <v>578</v>
      </c>
      <c r="B116" s="1356" t="s">
        <v>153</v>
      </c>
      <c r="C116" s="1356"/>
      <c r="D116" s="1356" t="s">
        <v>154</v>
      </c>
      <c r="E116" s="1356"/>
      <c r="F116" s="1356"/>
      <c r="L116" s="258"/>
      <c r="M116" s="258"/>
      <c r="N116" s="258"/>
    </row>
    <row r="117" spans="1:48" s="665" customFormat="1" ht="22.5" customHeight="1">
      <c r="A117" s="663" t="s">
        <v>581</v>
      </c>
      <c r="B117" s="1375" t="s">
        <v>962</v>
      </c>
      <c r="C117" s="1375"/>
      <c r="D117" s="1375" t="s">
        <v>961</v>
      </c>
      <c r="E117" s="1375"/>
      <c r="F117" s="1375"/>
      <c r="G117" s="664"/>
      <c r="H117" s="664"/>
      <c r="L117" s="666"/>
      <c r="M117" s="666"/>
      <c r="N117" s="666"/>
      <c r="AE117" s="246"/>
      <c r="AF117" s="246"/>
    </row>
    <row r="118" spans="1:48" ht="44.25" customHeight="1">
      <c r="A118" s="283" t="s">
        <v>583</v>
      </c>
      <c r="B118" s="1356" t="s">
        <v>155</v>
      </c>
      <c r="C118" s="1356"/>
      <c r="D118" s="1356" t="s">
        <v>156</v>
      </c>
      <c r="E118" s="1356"/>
      <c r="F118" s="1356"/>
      <c r="L118" s="258"/>
      <c r="M118" s="258"/>
      <c r="N118" s="258"/>
    </row>
    <row r="119" spans="1:48" ht="45" customHeight="1">
      <c r="A119" s="256"/>
      <c r="B119" s="1323" t="s">
        <v>157</v>
      </c>
      <c r="C119" s="1323"/>
      <c r="D119" s="1323"/>
      <c r="E119" s="1323"/>
      <c r="F119" s="1323"/>
      <c r="L119" s="258"/>
      <c r="M119" s="258"/>
      <c r="N119" s="258"/>
    </row>
    <row r="120" spans="1:48" ht="52.5" customHeight="1">
      <c r="A120" s="256">
        <v>7</v>
      </c>
      <c r="B120" s="1323" t="s">
        <v>158</v>
      </c>
      <c r="C120" s="1323"/>
      <c r="D120" s="1323"/>
      <c r="E120" s="1323"/>
      <c r="F120" s="1323"/>
      <c r="L120" s="258"/>
      <c r="M120" s="258"/>
      <c r="N120" s="258"/>
    </row>
    <row r="121" spans="1:48" ht="30" customHeight="1">
      <c r="A121" s="256"/>
      <c r="B121" s="225"/>
      <c r="C121" s="225"/>
      <c r="D121" s="225"/>
      <c r="E121" s="225"/>
      <c r="F121" s="225"/>
      <c r="L121" s="258"/>
      <c r="M121" s="258"/>
      <c r="N121" s="258"/>
    </row>
    <row r="122" spans="1:48" ht="61.5" customHeight="1">
      <c r="A122" s="256">
        <v>8</v>
      </c>
      <c r="B122" s="1323" t="s">
        <v>196</v>
      </c>
      <c r="C122" s="1323"/>
      <c r="D122" s="1323"/>
      <c r="E122" s="1323"/>
      <c r="F122" s="1323"/>
      <c r="L122" s="258"/>
      <c r="M122" s="258"/>
      <c r="N122" s="258"/>
    </row>
    <row r="123" spans="1:48" ht="69.75" customHeight="1">
      <c r="A123" s="256">
        <v>9</v>
      </c>
      <c r="B123" s="1323" t="s">
        <v>957</v>
      </c>
      <c r="C123" s="1323"/>
      <c r="D123" s="1323"/>
      <c r="E123" s="1323"/>
      <c r="F123" s="1323"/>
      <c r="L123" s="258"/>
      <c r="M123" s="258"/>
      <c r="N123" s="258"/>
    </row>
    <row r="124" spans="1:48" ht="68.25" customHeight="1">
      <c r="A124" s="256">
        <v>10</v>
      </c>
      <c r="B124" s="1323" t="s">
        <v>490</v>
      </c>
      <c r="C124" s="1323"/>
      <c r="D124" s="1323"/>
      <c r="E124" s="1323"/>
      <c r="F124" s="1323"/>
      <c r="L124" s="258"/>
      <c r="M124" s="258"/>
      <c r="N124" s="258"/>
    </row>
    <row r="125" spans="1:48" ht="32.25" customHeight="1">
      <c r="A125" s="256">
        <v>11</v>
      </c>
      <c r="B125" s="1323" t="s">
        <v>491</v>
      </c>
      <c r="C125" s="1323"/>
      <c r="D125" s="1323"/>
      <c r="E125" s="1323"/>
      <c r="F125" s="1323"/>
      <c r="L125" s="258"/>
      <c r="M125" s="258"/>
      <c r="N125" s="258"/>
    </row>
    <row r="126" spans="1:48" ht="69" customHeight="1">
      <c r="A126" s="256" t="s">
        <v>620</v>
      </c>
      <c r="B126" s="1376" t="s">
        <v>460</v>
      </c>
      <c r="C126" s="1376"/>
      <c r="D126" s="1376"/>
      <c r="E126" s="1376"/>
      <c r="F126" s="1376"/>
      <c r="L126" s="258"/>
      <c r="M126" s="258"/>
      <c r="N126" s="258"/>
      <c r="AS126" s="284">
        <f>'Name of Bidder'!F7</f>
        <v>1</v>
      </c>
    </row>
    <row r="127" spans="1:48" ht="53.25" customHeight="1">
      <c r="A127" s="256">
        <v>13</v>
      </c>
      <c r="B127" s="1323"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323"/>
      <c r="D127" s="1323"/>
      <c r="E127" s="1323"/>
      <c r="F127" s="1323"/>
      <c r="L127" s="258"/>
      <c r="M127" s="258"/>
      <c r="N127" s="258"/>
      <c r="AS127" s="284"/>
      <c r="AT127" s="225">
        <f>'Name of Bidder'!C10</f>
        <v>0</v>
      </c>
      <c r="AU127" s="225">
        <f>IF(AT127="No",1,2)</f>
        <v>2</v>
      </c>
      <c r="AV127" s="225">
        <f>AU127</f>
        <v>2</v>
      </c>
    </row>
    <row r="128" spans="1:48" ht="94.5" customHeight="1">
      <c r="A128" s="256">
        <v>13</v>
      </c>
      <c r="B128" s="1376" t="s">
        <v>159</v>
      </c>
      <c r="C128" s="1376"/>
      <c r="D128" s="1376"/>
      <c r="E128" s="1376"/>
      <c r="F128" s="1376"/>
      <c r="L128" s="258"/>
      <c r="M128" s="258"/>
      <c r="N128" s="258"/>
    </row>
    <row r="129" spans="1:32" ht="17.25" customHeight="1">
      <c r="B129" s="285"/>
      <c r="C129" s="286"/>
      <c r="D129" s="286"/>
      <c r="E129" s="287"/>
      <c r="F129" s="287"/>
    </row>
    <row r="130" spans="1:32" ht="19.5" customHeight="1">
      <c r="B130" s="288" t="s">
        <v>160</v>
      </c>
      <c r="C130" s="289"/>
      <c r="D130" s="290"/>
      <c r="E130" s="290"/>
      <c r="F130" s="290"/>
    </row>
    <row r="131" spans="1:32" ht="16.5" customHeight="1">
      <c r="B131" s="288"/>
      <c r="C131" s="289"/>
      <c r="D131" s="290"/>
      <c r="E131" s="290"/>
      <c r="F131" s="290"/>
    </row>
    <row r="132" spans="1:32" ht="21" customHeight="1">
      <c r="B132" s="291"/>
      <c r="C132" s="290"/>
      <c r="D132" s="290"/>
      <c r="E132" s="288"/>
      <c r="F132" s="292" t="s">
        <v>390</v>
      </c>
    </row>
    <row r="133" spans="1:32" ht="15.75" customHeight="1">
      <c r="B133" s="291"/>
      <c r="C133" s="290"/>
      <c r="D133" s="290"/>
      <c r="E133" s="288"/>
      <c r="F133" s="292"/>
    </row>
    <row r="134" spans="1:32" ht="21" customHeight="1">
      <c r="B134" s="291"/>
      <c r="C134" s="290"/>
      <c r="E134" s="1364" t="str">
        <f>"For and on behalf of : "&amp;'Attach 3(JV)'!A8</f>
        <v>For and on behalf of : 0</v>
      </c>
      <c r="F134" s="1364"/>
    </row>
    <row r="135" spans="1:32" ht="15.75" customHeight="1">
      <c r="A135" s="225"/>
      <c r="B135" s="225"/>
      <c r="C135" s="293"/>
      <c r="D135" s="225"/>
      <c r="E135" s="294"/>
      <c r="F135" s="227"/>
    </row>
    <row r="136" spans="1:32" ht="38.25" customHeight="1">
      <c r="A136" s="227" t="s">
        <v>225</v>
      </c>
      <c r="B136" s="1367">
        <f>'Name of Bidder'!C40</f>
        <v>0</v>
      </c>
      <c r="C136" s="1367"/>
      <c r="D136" s="295" t="s">
        <v>162</v>
      </c>
      <c r="E136" s="295"/>
      <c r="F136" s="228">
        <f>'Name of Bidder'!C37</f>
        <v>0</v>
      </c>
    </row>
    <row r="137" spans="1:32" ht="18.75" customHeight="1">
      <c r="A137" s="227" t="s">
        <v>161</v>
      </c>
      <c r="B137" s="1336">
        <f>'Name of Bidder'!C41</f>
        <v>0</v>
      </c>
      <c r="C137" s="1336"/>
      <c r="D137" s="1365" t="s">
        <v>480</v>
      </c>
      <c r="E137" s="1365"/>
      <c r="F137" s="228">
        <f>'Name of Bidder'!C38</f>
        <v>0</v>
      </c>
    </row>
    <row r="138" spans="1:32" s="224" customFormat="1" ht="18.75" customHeight="1">
      <c r="F138" s="228"/>
      <c r="AE138" s="226"/>
      <c r="AF138" s="226"/>
    </row>
    <row r="139" spans="1:32" ht="15.75" customHeight="1">
      <c r="B139" s="224"/>
      <c r="D139" s="225"/>
      <c r="E139" s="294"/>
    </row>
    <row r="140" spans="1:32" s="224" customFormat="1" ht="18.75" customHeight="1">
      <c r="A140" s="296" t="s">
        <v>163</v>
      </c>
      <c r="B140" s="297"/>
      <c r="C140" s="298"/>
      <c r="D140" s="288"/>
      <c r="E140" s="292"/>
      <c r="F140" s="288"/>
      <c r="H140" s="227"/>
      <c r="AE140" s="226"/>
      <c r="AF140" s="226"/>
    </row>
    <row r="141" spans="1:32" s="224" customFormat="1" ht="18.75" customHeight="1">
      <c r="A141" s="1368" t="s">
        <v>63</v>
      </c>
      <c r="B141" s="1368"/>
      <c r="C141" s="1368"/>
      <c r="D141" s="1371"/>
      <c r="E141" s="1371"/>
      <c r="F141" s="1371"/>
      <c r="H141" s="227"/>
      <c r="AE141" s="226"/>
      <c r="AF141" s="226"/>
    </row>
    <row r="142" spans="1:32" s="224" customFormat="1" ht="18.75" customHeight="1">
      <c r="A142" s="1373"/>
      <c r="B142" s="1373"/>
      <c r="C142" s="1373"/>
      <c r="D142" s="299"/>
      <c r="E142" s="299"/>
      <c r="F142" s="299"/>
      <c r="H142" s="227"/>
      <c r="AE142" s="226"/>
      <c r="AF142" s="226"/>
    </row>
    <row r="143" spans="1:32" s="224" customFormat="1" ht="18.75" customHeight="1">
      <c r="A143" s="1369"/>
      <c r="B143" s="1369"/>
      <c r="C143" s="1369"/>
      <c r="D143" s="299"/>
      <c r="E143" s="299"/>
      <c r="F143" s="299"/>
      <c r="H143" s="227"/>
      <c r="AE143" s="226"/>
      <c r="AF143" s="226"/>
    </row>
    <row r="144" spans="1:32" s="224" customFormat="1" ht="18.75" customHeight="1">
      <c r="A144" s="1370" t="s">
        <v>64</v>
      </c>
      <c r="B144" s="1370"/>
      <c r="C144" s="1370"/>
      <c r="D144" s="1371"/>
      <c r="E144" s="1371"/>
      <c r="F144" s="1371"/>
      <c r="H144" s="227"/>
      <c r="AE144" s="226"/>
      <c r="AF144" s="226"/>
    </row>
    <row r="145" spans="1:32" s="224" customFormat="1" ht="18.75" customHeight="1">
      <c r="A145" s="1370" t="s">
        <v>245</v>
      </c>
      <c r="B145" s="1370"/>
      <c r="C145" s="1370"/>
      <c r="D145" s="1372"/>
      <c r="E145" s="1372"/>
      <c r="F145" s="1372"/>
      <c r="H145" s="227"/>
      <c r="AE145" s="226"/>
      <c r="AF145" s="226"/>
    </row>
    <row r="146" spans="1:32" s="224" customFormat="1" ht="18.75" customHeight="1">
      <c r="A146" s="1370" t="s">
        <v>65</v>
      </c>
      <c r="B146" s="1370"/>
      <c r="C146" s="1370"/>
      <c r="D146" s="1371"/>
      <c r="E146" s="1371"/>
      <c r="F146" s="1371"/>
      <c r="H146" s="227"/>
      <c r="AE146" s="226"/>
      <c r="AF146" s="226"/>
    </row>
    <row r="147" spans="1:32" s="224" customFormat="1" ht="18.75" customHeight="1">
      <c r="A147" s="1368" t="s">
        <v>66</v>
      </c>
      <c r="B147" s="1368"/>
      <c r="C147" s="1368"/>
      <c r="D147" s="299"/>
      <c r="E147" s="299"/>
      <c r="F147" s="299"/>
      <c r="H147" s="227"/>
      <c r="AE147" s="226"/>
      <c r="AF147" s="226"/>
    </row>
    <row r="148" spans="1:32" s="224" customFormat="1" ht="18.75" customHeight="1">
      <c r="A148" s="1373"/>
      <c r="B148" s="1373"/>
      <c r="C148" s="1373"/>
      <c r="D148" s="299"/>
      <c r="E148" s="299"/>
      <c r="F148" s="299"/>
      <c r="H148" s="227"/>
      <c r="AE148" s="226"/>
      <c r="AF148" s="226"/>
    </row>
    <row r="149" spans="1:32" s="224" customFormat="1" ht="18.75" customHeight="1">
      <c r="A149" s="1369"/>
      <c r="B149" s="1369"/>
      <c r="C149" s="1369"/>
      <c r="D149" s="1371"/>
      <c r="E149" s="1371"/>
      <c r="F149" s="1371"/>
      <c r="H149" s="227"/>
      <c r="AE149" s="226"/>
      <c r="AF149" s="226"/>
    </row>
    <row r="150" spans="1:32" s="224" customFormat="1" ht="24" customHeight="1">
      <c r="A150" s="296"/>
      <c r="B150" s="296"/>
      <c r="C150" s="296"/>
      <c r="D150" s="300"/>
      <c r="E150" s="300"/>
      <c r="F150" s="300"/>
      <c r="H150" s="227"/>
      <c r="AE150" s="226"/>
      <c r="AF150" s="226"/>
    </row>
    <row r="151" spans="1:32" s="224" customFormat="1" ht="24" customHeight="1">
      <c r="A151" s="294"/>
      <c r="B151" s="1353"/>
      <c r="C151" s="1353"/>
      <c r="D151" s="1353"/>
      <c r="E151" s="1353"/>
      <c r="F151" s="1353"/>
      <c r="H151" s="227"/>
      <c r="AE151" s="226"/>
      <c r="AF151" s="226"/>
    </row>
    <row r="152" spans="1:32" s="224" customFormat="1" ht="21" customHeight="1">
      <c r="A152" s="268"/>
      <c r="B152" s="1374"/>
      <c r="C152" s="1374"/>
      <c r="D152" s="1374"/>
      <c r="E152" s="1374"/>
      <c r="F152" s="1374"/>
      <c r="H152" s="227"/>
      <c r="AE152" s="226"/>
      <c r="AF152" s="226"/>
    </row>
    <row r="153" spans="1:32" s="224" customFormat="1" ht="24" hidden="1" customHeight="1">
      <c r="A153" s="268"/>
      <c r="B153" s="1356"/>
      <c r="C153" s="1356"/>
      <c r="D153" s="1356"/>
      <c r="E153" s="1356"/>
      <c r="F153" s="1356"/>
      <c r="H153" s="227"/>
      <c r="AE153" s="226"/>
      <c r="AF153" s="226"/>
    </row>
    <row r="154" spans="1:32" ht="51" customHeight="1">
      <c r="A154" s="268"/>
      <c r="B154" s="1356"/>
      <c r="C154" s="1356"/>
      <c r="D154" s="1356"/>
      <c r="E154" s="1356"/>
      <c r="F154" s="1356"/>
    </row>
    <row r="155" spans="1:32" ht="46.5" customHeight="1">
      <c r="A155" s="268"/>
      <c r="B155" s="1356"/>
      <c r="C155" s="1356"/>
      <c r="D155" s="1356"/>
      <c r="E155" s="1356"/>
      <c r="F155" s="1356"/>
    </row>
    <row r="156" spans="1:32" ht="15.75" customHeight="1">
      <c r="A156" s="227"/>
      <c r="B156" s="234"/>
      <c r="C156" s="231"/>
      <c r="D156" s="231"/>
      <c r="E156" s="231"/>
      <c r="F156" s="231"/>
    </row>
    <row r="157" spans="1:32" ht="30.75" customHeight="1">
      <c r="A157" s="1362"/>
      <c r="B157" s="1362"/>
      <c r="C157" s="1362"/>
      <c r="D157" s="1362"/>
      <c r="E157" s="1362"/>
      <c r="F157" s="1362"/>
    </row>
    <row r="158" spans="1:32" ht="24" customHeight="1">
      <c r="A158" s="227"/>
    </row>
    <row r="159" spans="1:32" ht="24" customHeight="1">
      <c r="A159" s="227"/>
    </row>
    <row r="160" spans="1:32" ht="24" customHeight="1">
      <c r="A160" s="227"/>
    </row>
    <row r="161" spans="1:1" ht="24" customHeight="1">
      <c r="A161" s="227"/>
    </row>
    <row r="162" spans="1:1" ht="24" customHeight="1">
      <c r="A162" s="227"/>
    </row>
    <row r="163" spans="1:1" ht="24" customHeight="1">
      <c r="A163" s="227"/>
    </row>
    <row r="164" spans="1:1" ht="24" customHeight="1">
      <c r="A164" s="227"/>
    </row>
    <row r="165" spans="1:1" ht="24" customHeight="1">
      <c r="A165" s="227"/>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password="CCB5"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H98:I98"/>
    <mergeCell ref="B99:F99"/>
    <mergeCell ref="B100:F100"/>
    <mergeCell ref="B101:F101"/>
    <mergeCell ref="B98:F98"/>
    <mergeCell ref="D106:F106"/>
    <mergeCell ref="B102:F102"/>
    <mergeCell ref="B103:F103"/>
    <mergeCell ref="B106:C106"/>
    <mergeCell ref="B104:C104"/>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9"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117</v>
      </c>
    </row>
    <row r="3" spans="1:27" ht="13.5" hidden="1" thickBot="1">
      <c r="A3" s="1384">
        <v>155885</v>
      </c>
      <c r="B3" s="1385"/>
      <c r="C3" s="8"/>
      <c r="D3" s="9"/>
      <c r="E3" s="8"/>
      <c r="F3" s="1384">
        <v>4960</v>
      </c>
      <c r="G3" s="1385"/>
      <c r="H3" s="8"/>
      <c r="I3" s="9"/>
      <c r="K3" s="1384">
        <v>10352</v>
      </c>
      <c r="L3" s="1385"/>
      <c r="M3" s="8"/>
      <c r="N3" s="9"/>
      <c r="P3" s="1384">
        <v>691647</v>
      </c>
      <c r="Q3" s="1385"/>
      <c r="R3" s="8"/>
      <c r="S3" s="9"/>
      <c r="U3" s="7" t="s">
        <v>118</v>
      </c>
    </row>
    <row r="4" spans="1:27" hidden="1">
      <c r="A4" s="1379"/>
      <c r="B4" s="1380"/>
      <c r="C4" s="8"/>
      <c r="D4" s="9"/>
      <c r="E4" s="8"/>
      <c r="F4" s="10"/>
      <c r="G4" s="8"/>
      <c r="H4" s="8"/>
      <c r="I4" s="9"/>
      <c r="K4" s="10"/>
      <c r="L4" s="8"/>
      <c r="M4" s="8"/>
      <c r="N4" s="9"/>
      <c r="P4" s="10"/>
      <c r="Q4" s="8"/>
      <c r="R4" s="8"/>
      <c r="S4" s="9"/>
      <c r="U4" s="7" t="s">
        <v>119</v>
      </c>
    </row>
    <row r="5" spans="1:27" hidden="1">
      <c r="A5" s="10"/>
      <c r="B5" s="11"/>
      <c r="C5" s="11"/>
      <c r="D5" s="12"/>
      <c r="E5" s="11"/>
      <c r="F5" s="10"/>
      <c r="G5" s="11"/>
      <c r="H5" s="11"/>
      <c r="I5" s="12"/>
      <c r="K5" s="10"/>
      <c r="L5" s="11"/>
      <c r="M5" s="11"/>
      <c r="N5" s="12"/>
      <c r="P5" s="10"/>
      <c r="Q5" s="11"/>
      <c r="R5" s="11"/>
      <c r="S5" s="12"/>
      <c r="U5" s="7" t="s">
        <v>164</v>
      </c>
    </row>
    <row r="6" spans="1:27" ht="51.75" hidden="1" customHeight="1" thickBot="1">
      <c r="A6" s="1381" t="str">
        <f>IF(OR((A3&gt;9999999999),(A3&lt;0)),"Invalid Entry - More than 1000 crore OR -ve value",IF(A3=0, "",+CONCATENATE(U2,B13,D13,B12,D12,B11,D11,B10,D10,B9,D9,B8," Only")))</f>
        <v>USD One Lac Fifty Five Thousand Eight Hundred Eighty Five Only</v>
      </c>
      <c r="B6" s="1382"/>
      <c r="C6" s="1382"/>
      <c r="D6" s="1383"/>
      <c r="E6" s="13"/>
      <c r="F6" s="1381" t="str">
        <f>IF(OR((F3&gt;9999999999),(F3&lt;0)),"Invalid Entry - More than 1000 crore OR -ve value",IF(F3=0, "",+CONCATENATE(U3, G13,I13,G12,I12,G11,I11,G10,I10,G9,I9,G8," Only")))</f>
        <v>EURO Four Thousand Nine Hundred Sixty Only</v>
      </c>
      <c r="G6" s="1382"/>
      <c r="H6" s="1382"/>
      <c r="I6" s="1383"/>
      <c r="J6" s="13"/>
      <c r="K6" s="1381" t="str">
        <f>IF(OR((K3&gt;9999999999),(K3&lt;0)),"Invalid Entry - More than 1000 crore OR -ve value",IF(K3=0, "",+CONCATENATE(U4, L13,N13,L12,N12,L11,N11,L10,N10,L9,N9,L8," Only")))</f>
        <v>RMB Ten Thousand Three Hundred Fifty Two Only</v>
      </c>
      <c r="L6" s="1382"/>
      <c r="M6" s="1382"/>
      <c r="N6" s="1383"/>
      <c r="P6" s="1381" t="str">
        <f>IF(OR((P3&gt;9999999999),(P3&lt;0)),"Invalid Entry - More than 1000 crore OR -ve value",IF(P3=0, "",+CONCATENATE(U5, Q13,S13,Q12,S12,Q11,S11,Q10,S10,Q9,S9,Q8," Only")))</f>
        <v>INR Six Lac Ninety One Thousand Six Hundred Forty Seven Only</v>
      </c>
      <c r="Q6" s="1382"/>
      <c r="R6" s="1382"/>
      <c r="S6" s="1383"/>
      <c r="U6" s="1386" t="str">
        <f>VLOOKUP(1,T30:Y45,6,FALSE)</f>
        <v>USD 155885/- + EURO 4960/- + RMB 10352/- + INR 691647/-</v>
      </c>
      <c r="V6" s="1386"/>
      <c r="W6" s="1386"/>
      <c r="X6" s="1386"/>
      <c r="Y6" s="1386"/>
      <c r="Z6" s="1386"/>
      <c r="AA6" s="1386"/>
    </row>
    <row r="7" spans="1:27" ht="70.5" hidden="1" customHeight="1" thickBot="1">
      <c r="A7" s="10"/>
      <c r="B7" s="11"/>
      <c r="C7" s="11"/>
      <c r="D7" s="12"/>
      <c r="E7" s="11"/>
      <c r="F7" s="10"/>
      <c r="G7" s="11"/>
      <c r="H7" s="11"/>
      <c r="I7" s="12"/>
      <c r="K7" s="10"/>
      <c r="L7" s="11"/>
      <c r="M7" s="11"/>
      <c r="N7" s="12"/>
      <c r="P7" s="10"/>
      <c r="Q7" s="11"/>
      <c r="R7" s="11"/>
      <c r="S7" s="12"/>
      <c r="U7" s="1387" t="str">
        <f>VLOOKUP(1,T10:Y25,6,FALSE)</f>
        <v>USD One Lac Fifty Five Thousand Eight Hundred Eighty Five Only plus EURO Four Thousand Nine Hundred Sixty Only plus RMB Ten Thousand Three Hundred Fifty Two Only plus INR Six Lac Ninety One Thousand Six Hundred Forty Seven Only</v>
      </c>
      <c r="V7" s="1388"/>
      <c r="W7" s="1388"/>
      <c r="X7" s="1388"/>
      <c r="Y7" s="1388"/>
      <c r="Z7" s="1388"/>
      <c r="AA7" s="138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520</v>
      </c>
      <c r="C18" s="11"/>
      <c r="D18" s="12"/>
      <c r="E18" s="11"/>
      <c r="F18" s="22">
        <v>4</v>
      </c>
      <c r="G18" s="23" t="s">
        <v>520</v>
      </c>
      <c r="H18" s="11"/>
      <c r="I18" s="12"/>
      <c r="K18" s="22">
        <v>4</v>
      </c>
      <c r="L18" s="23" t="s">
        <v>520</v>
      </c>
      <c r="M18" s="11"/>
      <c r="N18" s="12"/>
      <c r="P18" s="22">
        <v>4</v>
      </c>
      <c r="Q18" s="23" t="s">
        <v>520</v>
      </c>
      <c r="R18" s="11"/>
      <c r="S18" s="12"/>
      <c r="T18" s="16">
        <f t="shared" si="4"/>
        <v>0</v>
      </c>
      <c r="U18" s="1">
        <v>1</v>
      </c>
      <c r="V18" s="1">
        <v>0</v>
      </c>
      <c r="W18" s="1">
        <v>0</v>
      </c>
      <c r="X18" s="1">
        <v>0</v>
      </c>
      <c r="Y18" s="17" t="str">
        <f>IF(AND($A$3&gt;0,$F$3=0,$K$3=0,$P$3=0), $A$6, "")</f>
        <v/>
      </c>
    </row>
    <row r="19" spans="1:27" hidden="1">
      <c r="A19" s="22">
        <v>5</v>
      </c>
      <c r="B19" s="23" t="s">
        <v>521</v>
      </c>
      <c r="C19" s="11"/>
      <c r="D19" s="12"/>
      <c r="E19" s="11"/>
      <c r="F19" s="22">
        <v>5</v>
      </c>
      <c r="G19" s="23" t="s">
        <v>521</v>
      </c>
      <c r="H19" s="11"/>
      <c r="I19" s="12"/>
      <c r="K19" s="22">
        <v>5</v>
      </c>
      <c r="L19" s="23" t="s">
        <v>521</v>
      </c>
      <c r="M19" s="11"/>
      <c r="N19" s="12"/>
      <c r="P19" s="22">
        <v>5</v>
      </c>
      <c r="Q19" s="23" t="s">
        <v>521</v>
      </c>
      <c r="R19" s="11"/>
      <c r="S19" s="12"/>
      <c r="T19" s="16">
        <f t="shared" si="4"/>
        <v>0</v>
      </c>
      <c r="U19" s="1">
        <v>1</v>
      </c>
      <c r="V19" s="1">
        <v>0</v>
      </c>
      <c r="W19" s="1">
        <v>0</v>
      </c>
      <c r="X19" s="1">
        <v>1</v>
      </c>
      <c r="Y19" s="18" t="str">
        <f>IF(AND($A$3&gt;0,$F$3=0,$K$3=0,$P$3&gt;0),$A$6&amp;$AA$10&amp;$P$6, "")</f>
        <v/>
      </c>
    </row>
    <row r="20" spans="1:27" hidden="1">
      <c r="A20" s="22">
        <v>6</v>
      </c>
      <c r="B20" s="23" t="s">
        <v>522</v>
      </c>
      <c r="C20" s="11"/>
      <c r="D20" s="12"/>
      <c r="E20" s="11"/>
      <c r="F20" s="22">
        <v>6</v>
      </c>
      <c r="G20" s="23" t="s">
        <v>522</v>
      </c>
      <c r="H20" s="11"/>
      <c r="I20" s="12"/>
      <c r="K20" s="22">
        <v>6</v>
      </c>
      <c r="L20" s="23" t="s">
        <v>522</v>
      </c>
      <c r="M20" s="11"/>
      <c r="N20" s="12"/>
      <c r="P20" s="22">
        <v>6</v>
      </c>
      <c r="Q20" s="23" t="s">
        <v>522</v>
      </c>
      <c r="R20" s="11"/>
      <c r="S20" s="12"/>
      <c r="T20" s="16">
        <f t="shared" si="4"/>
        <v>0</v>
      </c>
      <c r="U20" s="1">
        <v>1</v>
      </c>
      <c r="V20" s="1">
        <v>0</v>
      </c>
      <c r="W20" s="1">
        <v>1</v>
      </c>
      <c r="X20" s="1">
        <v>0</v>
      </c>
      <c r="Y20" s="18" t="str">
        <f>IF(AND($A$3&gt;0,$F$3=0,$K$3&gt;0,$P$3=0),$A$6&amp;$AA$10&amp;$K$6, "")</f>
        <v/>
      </c>
    </row>
    <row r="21" spans="1:27" hidden="1">
      <c r="A21" s="22">
        <v>7</v>
      </c>
      <c r="B21" s="23" t="s">
        <v>523</v>
      </c>
      <c r="C21" s="11"/>
      <c r="D21" s="12"/>
      <c r="E21" s="11"/>
      <c r="F21" s="22">
        <v>7</v>
      </c>
      <c r="G21" s="23" t="s">
        <v>523</v>
      </c>
      <c r="H21" s="11"/>
      <c r="I21" s="12"/>
      <c r="K21" s="22">
        <v>7</v>
      </c>
      <c r="L21" s="23" t="s">
        <v>523</v>
      </c>
      <c r="M21" s="11"/>
      <c r="N21" s="12"/>
      <c r="P21" s="22">
        <v>7</v>
      </c>
      <c r="Q21" s="23" t="s">
        <v>523</v>
      </c>
      <c r="R21" s="11"/>
      <c r="S21" s="12"/>
      <c r="T21" s="16">
        <f t="shared" si="4"/>
        <v>0</v>
      </c>
      <c r="U21" s="1">
        <v>1</v>
      </c>
      <c r="V21" s="1">
        <v>0</v>
      </c>
      <c r="W21" s="1">
        <v>1</v>
      </c>
      <c r="X21" s="1">
        <v>1</v>
      </c>
      <c r="Y21" s="18" t="str">
        <f>IF(AND($A$3&gt;0,$F$3=0,$K$3&gt;0,$P$3&gt;0),$A$6&amp;$AA$10&amp;$K$6&amp;$AA$10&amp;$P$6, "")</f>
        <v/>
      </c>
    </row>
    <row r="22" spans="1:27" hidden="1">
      <c r="A22" s="22">
        <v>8</v>
      </c>
      <c r="B22" s="23" t="s">
        <v>524</v>
      </c>
      <c r="C22" s="11"/>
      <c r="D22" s="12"/>
      <c r="E22" s="11"/>
      <c r="F22" s="22">
        <v>8</v>
      </c>
      <c r="G22" s="23" t="s">
        <v>524</v>
      </c>
      <c r="H22" s="11"/>
      <c r="I22" s="12"/>
      <c r="K22" s="22">
        <v>8</v>
      </c>
      <c r="L22" s="23" t="s">
        <v>524</v>
      </c>
      <c r="M22" s="11"/>
      <c r="N22" s="12"/>
      <c r="P22" s="22">
        <v>8</v>
      </c>
      <c r="Q22" s="23" t="s">
        <v>524</v>
      </c>
      <c r="R22" s="11"/>
      <c r="S22" s="12"/>
      <c r="T22" s="16">
        <f t="shared" si="4"/>
        <v>0</v>
      </c>
      <c r="U22" s="1">
        <v>1</v>
      </c>
      <c r="V22" s="1">
        <v>1</v>
      </c>
      <c r="W22" s="1">
        <v>0</v>
      </c>
      <c r="X22" s="1">
        <v>0</v>
      </c>
      <c r="Y22" s="18" t="str">
        <f>IF(AND($A$3&gt;0,$F$3&gt;0,$K$3=0,$P$3=0),$A$6&amp;$AA$10&amp;$F$6, "")</f>
        <v/>
      </c>
    </row>
    <row r="23" spans="1:27" hidden="1">
      <c r="A23" s="22">
        <v>9</v>
      </c>
      <c r="B23" s="23" t="s">
        <v>525</v>
      </c>
      <c r="C23" s="11"/>
      <c r="D23" s="12"/>
      <c r="E23" s="11"/>
      <c r="F23" s="22">
        <v>9</v>
      </c>
      <c r="G23" s="23" t="s">
        <v>525</v>
      </c>
      <c r="H23" s="11"/>
      <c r="I23" s="12"/>
      <c r="K23" s="22">
        <v>9</v>
      </c>
      <c r="L23" s="23" t="s">
        <v>525</v>
      </c>
      <c r="M23" s="11"/>
      <c r="N23" s="12"/>
      <c r="P23" s="22">
        <v>9</v>
      </c>
      <c r="Q23" s="23" t="s">
        <v>525</v>
      </c>
      <c r="R23" s="11"/>
      <c r="S23" s="12"/>
      <c r="T23" s="16">
        <f t="shared" si="4"/>
        <v>0</v>
      </c>
      <c r="U23" s="1">
        <v>1</v>
      </c>
      <c r="V23" s="1">
        <v>1</v>
      </c>
      <c r="W23" s="1">
        <v>0</v>
      </c>
      <c r="X23" s="1">
        <v>1</v>
      </c>
      <c r="Y23" s="18" t="str">
        <f>IF(AND($A$3&gt;0,$F$3&gt;0,$K$3=0,$P$3&gt;0),$A$6&amp;$AA$10&amp;$F$6&amp;$AA$10&amp;$P$6, "")</f>
        <v/>
      </c>
    </row>
    <row r="24" spans="1:27" hidden="1">
      <c r="A24" s="22">
        <v>10</v>
      </c>
      <c r="B24" s="23" t="s">
        <v>526</v>
      </c>
      <c r="C24" s="11"/>
      <c r="D24" s="12"/>
      <c r="E24" s="11"/>
      <c r="F24" s="22">
        <v>10</v>
      </c>
      <c r="G24" s="23" t="s">
        <v>526</v>
      </c>
      <c r="H24" s="11"/>
      <c r="I24" s="12"/>
      <c r="K24" s="22">
        <v>10</v>
      </c>
      <c r="L24" s="23" t="s">
        <v>526</v>
      </c>
      <c r="M24" s="11"/>
      <c r="N24" s="12"/>
      <c r="P24" s="22">
        <v>10</v>
      </c>
      <c r="Q24" s="23" t="s">
        <v>526</v>
      </c>
      <c r="R24" s="11"/>
      <c r="S24" s="12"/>
      <c r="T24" s="16">
        <f t="shared" si="4"/>
        <v>0</v>
      </c>
      <c r="U24" s="1">
        <v>1</v>
      </c>
      <c r="V24" s="1">
        <v>1</v>
      </c>
      <c r="W24" s="1">
        <v>1</v>
      </c>
      <c r="X24" s="1">
        <v>0</v>
      </c>
      <c r="Y24" s="18" t="str">
        <f>IF(AND($A$3&gt;0,$F$3&gt;0,$K$3&gt;0,$P$3=0),$A$6&amp;$AA$10&amp;$F$6&amp;$AA$10&amp;$K$6, "")</f>
        <v/>
      </c>
    </row>
    <row r="25" spans="1:27" hidden="1">
      <c r="A25" s="22">
        <v>11</v>
      </c>
      <c r="B25" s="23" t="s">
        <v>527</v>
      </c>
      <c r="C25" s="11"/>
      <c r="D25" s="12"/>
      <c r="E25" s="11"/>
      <c r="F25" s="22">
        <v>11</v>
      </c>
      <c r="G25" s="23" t="s">
        <v>527</v>
      </c>
      <c r="H25" s="11"/>
      <c r="I25" s="12"/>
      <c r="K25" s="22">
        <v>11</v>
      </c>
      <c r="L25" s="23" t="s">
        <v>527</v>
      </c>
      <c r="M25" s="11"/>
      <c r="N25" s="12"/>
      <c r="P25" s="22">
        <v>11</v>
      </c>
      <c r="Q25" s="23" t="s">
        <v>527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528</v>
      </c>
      <c r="C26" s="11"/>
      <c r="D26" s="12"/>
      <c r="E26" s="11"/>
      <c r="F26" s="22">
        <v>12</v>
      </c>
      <c r="G26" s="23" t="s">
        <v>528</v>
      </c>
      <c r="H26" s="11"/>
      <c r="I26" s="12"/>
      <c r="K26" s="22">
        <v>12</v>
      </c>
      <c r="L26" s="23" t="s">
        <v>528</v>
      </c>
      <c r="M26" s="11"/>
      <c r="N26" s="12"/>
      <c r="P26" s="22">
        <v>12</v>
      </c>
      <c r="Q26" s="23" t="s">
        <v>528</v>
      </c>
      <c r="R26" s="11"/>
      <c r="S26" s="12"/>
    </row>
    <row r="27" spans="1:27" hidden="1">
      <c r="A27" s="22">
        <v>13</v>
      </c>
      <c r="B27" s="23" t="s">
        <v>529</v>
      </c>
      <c r="C27" s="11"/>
      <c r="D27" s="12"/>
      <c r="E27" s="11"/>
      <c r="F27" s="22">
        <v>13</v>
      </c>
      <c r="G27" s="23" t="s">
        <v>529</v>
      </c>
      <c r="H27" s="11"/>
      <c r="I27" s="12"/>
      <c r="K27" s="22">
        <v>13</v>
      </c>
      <c r="L27" s="23" t="s">
        <v>529</v>
      </c>
      <c r="M27" s="11"/>
      <c r="N27" s="12"/>
      <c r="P27" s="22">
        <v>13</v>
      </c>
      <c r="Q27" s="23" t="s">
        <v>529</v>
      </c>
      <c r="R27" s="11"/>
      <c r="S27" s="12"/>
    </row>
    <row r="28" spans="1:27" hidden="1">
      <c r="A28" s="22">
        <v>14</v>
      </c>
      <c r="B28" s="23" t="s">
        <v>530</v>
      </c>
      <c r="C28" s="11"/>
      <c r="D28" s="12"/>
      <c r="E28" s="11"/>
      <c r="F28" s="22">
        <v>14</v>
      </c>
      <c r="G28" s="23" t="s">
        <v>530</v>
      </c>
      <c r="H28" s="11"/>
      <c r="I28" s="12"/>
      <c r="K28" s="22">
        <v>14</v>
      </c>
      <c r="L28" s="23" t="s">
        <v>530</v>
      </c>
      <c r="M28" s="11"/>
      <c r="N28" s="12"/>
      <c r="P28" s="22">
        <v>14</v>
      </c>
      <c r="Q28" s="23" t="s">
        <v>530</v>
      </c>
      <c r="R28" s="11"/>
      <c r="S28" s="12"/>
    </row>
    <row r="29" spans="1:27" hidden="1">
      <c r="A29" s="22">
        <v>15</v>
      </c>
      <c r="B29" s="23" t="s">
        <v>531</v>
      </c>
      <c r="C29" s="11"/>
      <c r="D29" s="12"/>
      <c r="E29" s="11"/>
      <c r="F29" s="22">
        <v>15</v>
      </c>
      <c r="G29" s="23" t="s">
        <v>531</v>
      </c>
      <c r="H29" s="11"/>
      <c r="I29" s="12"/>
      <c r="K29" s="22">
        <v>15</v>
      </c>
      <c r="L29" s="23" t="s">
        <v>531</v>
      </c>
      <c r="M29" s="11"/>
      <c r="N29" s="12"/>
      <c r="P29" s="22">
        <v>15</v>
      </c>
      <c r="Q29" s="23" t="s">
        <v>531</v>
      </c>
      <c r="R29" s="11"/>
      <c r="S29" s="12"/>
    </row>
    <row r="30" spans="1:27" hidden="1">
      <c r="A30" s="22">
        <v>16</v>
      </c>
      <c r="B30" s="23" t="s">
        <v>532</v>
      </c>
      <c r="C30" s="11"/>
      <c r="D30" s="12"/>
      <c r="E30" s="11"/>
      <c r="F30" s="22">
        <v>16</v>
      </c>
      <c r="G30" s="23" t="s">
        <v>532</v>
      </c>
      <c r="H30" s="11"/>
      <c r="I30" s="12"/>
      <c r="K30" s="22">
        <v>16</v>
      </c>
      <c r="L30" s="23" t="s">
        <v>532</v>
      </c>
      <c r="M30" s="11"/>
      <c r="N30" s="12"/>
      <c r="P30" s="22">
        <v>16</v>
      </c>
      <c r="Q30" s="23" t="s">
        <v>532</v>
      </c>
      <c r="R30" s="11"/>
      <c r="S30" s="12"/>
      <c r="T30" s="16">
        <f>IF(Y30="",0, 1)</f>
        <v>0</v>
      </c>
      <c r="U30" s="1">
        <v>0</v>
      </c>
      <c r="V30" s="1">
        <v>0</v>
      </c>
      <c r="W30" s="1">
        <v>0</v>
      </c>
      <c r="X30" s="1">
        <v>0</v>
      </c>
      <c r="Y30" s="17" t="str">
        <f>IF(AND($A$3=0,$F$3=0,$K$3=0,$P$3=0)," 0/-", "")</f>
        <v/>
      </c>
      <c r="AA30" s="1" t="s">
        <v>166</v>
      </c>
    </row>
    <row r="31" spans="1:27" hidden="1">
      <c r="A31" s="22">
        <v>17</v>
      </c>
      <c r="B31" s="23" t="s">
        <v>533</v>
      </c>
      <c r="C31" s="11"/>
      <c r="D31" s="12"/>
      <c r="E31" s="11"/>
      <c r="F31" s="22">
        <v>17</v>
      </c>
      <c r="G31" s="23" t="s">
        <v>533</v>
      </c>
      <c r="H31" s="11"/>
      <c r="I31" s="12"/>
      <c r="K31" s="22">
        <v>17</v>
      </c>
      <c r="L31" s="23" t="s">
        <v>533</v>
      </c>
      <c r="M31" s="11"/>
      <c r="N31" s="12"/>
      <c r="P31" s="22">
        <v>17</v>
      </c>
      <c r="Q31" s="23" t="s">
        <v>533</v>
      </c>
      <c r="R31" s="11"/>
      <c r="S31" s="12"/>
      <c r="T31" s="16">
        <f t="shared" ref="T31:T45" si="5">IF(Y31="",0, 1)</f>
        <v>0</v>
      </c>
      <c r="U31" s="1">
        <v>0</v>
      </c>
      <c r="V31" s="1">
        <v>0</v>
      </c>
      <c r="W31" s="1">
        <v>0</v>
      </c>
      <c r="X31" s="1">
        <v>1</v>
      </c>
      <c r="Y31" s="18" t="str">
        <f>IF(AND($A$3=0,$F$3=0,$K$3=0,$P$3&gt;0),$U$5&amp;$P$3&amp;$AA$32, "")</f>
        <v/>
      </c>
      <c r="AA31" s="1" t="s">
        <v>167</v>
      </c>
    </row>
    <row r="32" spans="1:27" hidden="1">
      <c r="A32" s="22">
        <v>18</v>
      </c>
      <c r="B32" s="23" t="s">
        <v>534</v>
      </c>
      <c r="C32" s="11"/>
      <c r="D32" s="12"/>
      <c r="E32" s="11"/>
      <c r="F32" s="22">
        <v>18</v>
      </c>
      <c r="G32" s="23" t="s">
        <v>534</v>
      </c>
      <c r="H32" s="11"/>
      <c r="I32" s="12"/>
      <c r="K32" s="22">
        <v>18</v>
      </c>
      <c r="L32" s="23" t="s">
        <v>534</v>
      </c>
      <c r="M32" s="11"/>
      <c r="N32" s="12"/>
      <c r="P32" s="22">
        <v>18</v>
      </c>
      <c r="Q32" s="23" t="s">
        <v>534</v>
      </c>
      <c r="R32" s="11"/>
      <c r="S32" s="12"/>
      <c r="T32" s="16">
        <f t="shared" si="5"/>
        <v>0</v>
      </c>
      <c r="U32" s="1">
        <v>0</v>
      </c>
      <c r="V32" s="1">
        <v>0</v>
      </c>
      <c r="W32" s="1">
        <v>1</v>
      </c>
      <c r="X32" s="1">
        <v>0</v>
      </c>
      <c r="Y32" s="18" t="str">
        <f>IF(AND($A$3=0,$F$3=0,$K$3&gt;0,$P$3=0),$U$4&amp;$K$3&amp;$AA$32, "")</f>
        <v/>
      </c>
      <c r="AA32" s="1" t="s">
        <v>168</v>
      </c>
    </row>
    <row r="33" spans="1:25" hidden="1">
      <c r="A33" s="22">
        <v>19</v>
      </c>
      <c r="B33" s="23" t="s">
        <v>535</v>
      </c>
      <c r="C33" s="11"/>
      <c r="D33" s="12"/>
      <c r="E33" s="11"/>
      <c r="F33" s="22">
        <v>19</v>
      </c>
      <c r="G33" s="23" t="s">
        <v>535</v>
      </c>
      <c r="H33" s="11"/>
      <c r="I33" s="12"/>
      <c r="K33" s="22">
        <v>19</v>
      </c>
      <c r="L33" s="23" t="s">
        <v>535</v>
      </c>
      <c r="M33" s="11"/>
      <c r="N33" s="12"/>
      <c r="P33" s="22">
        <v>19</v>
      </c>
      <c r="Q33" s="23" t="s">
        <v>535</v>
      </c>
      <c r="R33" s="11"/>
      <c r="S33" s="12"/>
      <c r="T33" s="16">
        <f t="shared" si="5"/>
        <v>0</v>
      </c>
      <c r="U33" s="1">
        <v>0</v>
      </c>
      <c r="V33" s="1">
        <v>0</v>
      </c>
      <c r="W33" s="1">
        <v>1</v>
      </c>
      <c r="X33" s="1">
        <v>1</v>
      </c>
      <c r="Y33" s="18" t="str">
        <f>IF(AND($A$3=0,$F$3=0,$K$3&gt;0,$P$3&gt;0),$U$4&amp;$K$3&amp;$AA$31&amp;$U$5&amp;$P$3&amp;$AA$32, "")</f>
        <v/>
      </c>
    </row>
    <row r="34" spans="1:25" hidden="1">
      <c r="A34" s="22">
        <v>20</v>
      </c>
      <c r="B34" s="23" t="s">
        <v>536</v>
      </c>
      <c r="C34" s="11"/>
      <c r="D34" s="12"/>
      <c r="E34" s="11"/>
      <c r="F34" s="22">
        <v>20</v>
      </c>
      <c r="G34" s="23" t="s">
        <v>536</v>
      </c>
      <c r="H34" s="11"/>
      <c r="I34" s="12"/>
      <c r="K34" s="22">
        <v>20</v>
      </c>
      <c r="L34" s="23" t="s">
        <v>536</v>
      </c>
      <c r="M34" s="11"/>
      <c r="N34" s="12"/>
      <c r="P34" s="22">
        <v>20</v>
      </c>
      <c r="Q34" s="23" t="s">
        <v>536</v>
      </c>
      <c r="R34" s="11"/>
      <c r="S34" s="12"/>
      <c r="T34" s="16">
        <f t="shared" si="5"/>
        <v>0</v>
      </c>
      <c r="U34" s="1">
        <v>0</v>
      </c>
      <c r="V34" s="1">
        <v>1</v>
      </c>
      <c r="W34" s="1">
        <v>0</v>
      </c>
      <c r="X34" s="1">
        <v>0</v>
      </c>
      <c r="Y34" s="18" t="str">
        <f>IF(AND($A$3=0,$F$3&gt;0,$K$3=0,$P$3=0),$U$3&amp;$F$3&amp;$AA$32, "")</f>
        <v/>
      </c>
    </row>
    <row r="35" spans="1:25" hidden="1">
      <c r="A35" s="22">
        <v>21</v>
      </c>
      <c r="B35" s="23" t="s">
        <v>537</v>
      </c>
      <c r="C35" s="11"/>
      <c r="D35" s="12"/>
      <c r="E35" s="11"/>
      <c r="F35" s="22">
        <v>21</v>
      </c>
      <c r="G35" s="23" t="s">
        <v>537</v>
      </c>
      <c r="H35" s="11"/>
      <c r="I35" s="12"/>
      <c r="K35" s="22">
        <v>21</v>
      </c>
      <c r="L35" s="23" t="s">
        <v>537</v>
      </c>
      <c r="M35" s="11"/>
      <c r="N35" s="12"/>
      <c r="P35" s="22">
        <v>21</v>
      </c>
      <c r="Q35" s="23" t="s">
        <v>537</v>
      </c>
      <c r="R35" s="11"/>
      <c r="S35" s="12"/>
      <c r="T35" s="16">
        <f t="shared" si="5"/>
        <v>0</v>
      </c>
      <c r="U35" s="1">
        <v>0</v>
      </c>
      <c r="V35" s="1">
        <v>1</v>
      </c>
      <c r="W35" s="1">
        <v>0</v>
      </c>
      <c r="X35" s="1">
        <v>1</v>
      </c>
      <c r="Y35" s="18" t="str">
        <f>IF(AND($A$3=0,$F$3&gt;0,$K$3=0,$P$3&gt;0),$U$3&amp;$F$3&amp;$AA$31&amp;$U$5&amp;$P$3&amp;$AA$32, "")</f>
        <v/>
      </c>
    </row>
    <row r="36" spans="1:25" hidden="1">
      <c r="A36" s="22">
        <v>22</v>
      </c>
      <c r="B36" s="23" t="s">
        <v>538</v>
      </c>
      <c r="C36" s="11"/>
      <c r="D36" s="12"/>
      <c r="E36" s="11"/>
      <c r="F36" s="22">
        <v>22</v>
      </c>
      <c r="G36" s="23" t="s">
        <v>538</v>
      </c>
      <c r="H36" s="11"/>
      <c r="I36" s="12"/>
      <c r="K36" s="22">
        <v>22</v>
      </c>
      <c r="L36" s="23" t="s">
        <v>538</v>
      </c>
      <c r="M36" s="11"/>
      <c r="N36" s="12"/>
      <c r="P36" s="22">
        <v>22</v>
      </c>
      <c r="Q36" s="23" t="s">
        <v>538</v>
      </c>
      <c r="R36" s="11"/>
      <c r="S36" s="12"/>
      <c r="T36" s="16">
        <f t="shared" si="5"/>
        <v>0</v>
      </c>
      <c r="U36" s="1">
        <v>0</v>
      </c>
      <c r="V36" s="1">
        <v>1</v>
      </c>
      <c r="W36" s="1">
        <v>1</v>
      </c>
      <c r="X36" s="1">
        <v>0</v>
      </c>
      <c r="Y36" s="18" t="str">
        <f>IF(AND($A$3=0,$F$3&gt;0,$K$3&gt;0,$P$3=0),$U$3&amp;$F$3&amp;$AA$31&amp;$U$4&amp;$K$3, "")</f>
        <v/>
      </c>
    </row>
    <row r="37" spans="1:25" hidden="1">
      <c r="A37" s="22">
        <v>23</v>
      </c>
      <c r="B37" s="23" t="s">
        <v>539</v>
      </c>
      <c r="C37" s="11"/>
      <c r="D37" s="12"/>
      <c r="E37" s="11"/>
      <c r="F37" s="22">
        <v>23</v>
      </c>
      <c r="G37" s="23" t="s">
        <v>539</v>
      </c>
      <c r="H37" s="11"/>
      <c r="I37" s="12"/>
      <c r="K37" s="22">
        <v>23</v>
      </c>
      <c r="L37" s="23" t="s">
        <v>539</v>
      </c>
      <c r="M37" s="11"/>
      <c r="N37" s="12"/>
      <c r="P37" s="22">
        <v>23</v>
      </c>
      <c r="Q37" s="23" t="s">
        <v>539</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540</v>
      </c>
      <c r="C38" s="11"/>
      <c r="D38" s="12"/>
      <c r="E38" s="11"/>
      <c r="F38" s="22">
        <v>24</v>
      </c>
      <c r="G38" s="23" t="s">
        <v>540</v>
      </c>
      <c r="H38" s="11"/>
      <c r="I38" s="12"/>
      <c r="K38" s="22">
        <v>24</v>
      </c>
      <c r="L38" s="23" t="s">
        <v>540</v>
      </c>
      <c r="M38" s="11"/>
      <c r="N38" s="12"/>
      <c r="P38" s="22">
        <v>24</v>
      </c>
      <c r="Q38" s="23" t="s">
        <v>540</v>
      </c>
      <c r="R38" s="11"/>
      <c r="S38" s="12"/>
      <c r="T38" s="16">
        <f t="shared" si="5"/>
        <v>0</v>
      </c>
      <c r="U38" s="1">
        <v>1</v>
      </c>
      <c r="V38" s="1">
        <v>0</v>
      </c>
      <c r="W38" s="1">
        <v>0</v>
      </c>
      <c r="X38" s="1">
        <v>0</v>
      </c>
      <c r="Y38" s="17" t="str">
        <f>IF(AND($A$3&gt;0,$F$3=0,$K$3=0,$P$3=0), $U$2&amp;$A$3&amp;$AA$32, "")</f>
        <v/>
      </c>
    </row>
    <row r="39" spans="1:25" hidden="1">
      <c r="A39" s="22">
        <v>25</v>
      </c>
      <c r="B39" s="23" t="s">
        <v>541</v>
      </c>
      <c r="C39" s="11"/>
      <c r="D39" s="12"/>
      <c r="E39" s="11"/>
      <c r="F39" s="22">
        <v>25</v>
      </c>
      <c r="G39" s="23" t="s">
        <v>541</v>
      </c>
      <c r="H39" s="11"/>
      <c r="I39" s="12"/>
      <c r="K39" s="22">
        <v>25</v>
      </c>
      <c r="L39" s="23" t="s">
        <v>541</v>
      </c>
      <c r="M39" s="11"/>
      <c r="N39" s="12"/>
      <c r="P39" s="22">
        <v>25</v>
      </c>
      <c r="Q39" s="23" t="s">
        <v>541</v>
      </c>
      <c r="R39" s="11"/>
      <c r="S39" s="12"/>
      <c r="T39" s="16">
        <f t="shared" si="5"/>
        <v>0</v>
      </c>
      <c r="U39" s="1">
        <v>1</v>
      </c>
      <c r="V39" s="1">
        <v>0</v>
      </c>
      <c r="W39" s="1">
        <v>0</v>
      </c>
      <c r="X39" s="1">
        <v>1</v>
      </c>
      <c r="Y39" s="18" t="str">
        <f>IF(AND($A$3&gt;0,$F$3=0,$K$3=0,$P$3&gt;0),$U$2&amp;$A$3&amp;$AA$31&amp;$U$5&amp;$P$3&amp;$AA$32, "")</f>
        <v/>
      </c>
    </row>
    <row r="40" spans="1:25" hidden="1">
      <c r="A40" s="22">
        <v>26</v>
      </c>
      <c r="B40" s="23" t="s">
        <v>542</v>
      </c>
      <c r="C40" s="11"/>
      <c r="D40" s="12"/>
      <c r="E40" s="11"/>
      <c r="F40" s="22">
        <v>26</v>
      </c>
      <c r="G40" s="23" t="s">
        <v>542</v>
      </c>
      <c r="H40" s="11"/>
      <c r="I40" s="12"/>
      <c r="K40" s="22">
        <v>26</v>
      </c>
      <c r="L40" s="23" t="s">
        <v>542</v>
      </c>
      <c r="M40" s="11"/>
      <c r="N40" s="12"/>
      <c r="P40" s="22">
        <v>26</v>
      </c>
      <c r="Q40" s="23" t="s">
        <v>542</v>
      </c>
      <c r="R40" s="11"/>
      <c r="S40" s="12"/>
      <c r="T40" s="16">
        <f t="shared" si="5"/>
        <v>0</v>
      </c>
      <c r="U40" s="1">
        <v>1</v>
      </c>
      <c r="V40" s="1">
        <v>0</v>
      </c>
      <c r="W40" s="1">
        <v>1</v>
      </c>
      <c r="X40" s="1">
        <v>0</v>
      </c>
      <c r="Y40" s="18" t="str">
        <f>IF(AND($A$3&gt;0,$F$3=0,$K$3&gt;0,$P$3=0),$U$2&amp;$A$3&amp;$AA$31&amp;$U$4&amp;$K$3, "")</f>
        <v/>
      </c>
    </row>
    <row r="41" spans="1:25" hidden="1">
      <c r="A41" s="22">
        <v>27</v>
      </c>
      <c r="B41" s="23" t="s">
        <v>543</v>
      </c>
      <c r="C41" s="11"/>
      <c r="D41" s="12"/>
      <c r="E41" s="11"/>
      <c r="F41" s="22">
        <v>27</v>
      </c>
      <c r="G41" s="23" t="s">
        <v>543</v>
      </c>
      <c r="H41" s="11"/>
      <c r="I41" s="12"/>
      <c r="K41" s="22">
        <v>27</v>
      </c>
      <c r="L41" s="23" t="s">
        <v>543</v>
      </c>
      <c r="M41" s="11"/>
      <c r="N41" s="12"/>
      <c r="P41" s="22">
        <v>27</v>
      </c>
      <c r="Q41" s="23" t="s">
        <v>543</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544</v>
      </c>
      <c r="C42" s="11"/>
      <c r="D42" s="12"/>
      <c r="E42" s="11"/>
      <c r="F42" s="22">
        <v>28</v>
      </c>
      <c r="G42" s="23" t="s">
        <v>544</v>
      </c>
      <c r="H42" s="11"/>
      <c r="I42" s="12"/>
      <c r="K42" s="22">
        <v>28</v>
      </c>
      <c r="L42" s="23" t="s">
        <v>544</v>
      </c>
      <c r="M42" s="11"/>
      <c r="N42" s="12"/>
      <c r="P42" s="22">
        <v>28</v>
      </c>
      <c r="Q42" s="23" t="s">
        <v>544</v>
      </c>
      <c r="R42" s="11"/>
      <c r="S42" s="12"/>
      <c r="T42" s="16">
        <f t="shared" si="5"/>
        <v>0</v>
      </c>
      <c r="U42" s="1">
        <v>1</v>
      </c>
      <c r="V42" s="1">
        <v>1</v>
      </c>
      <c r="W42" s="1">
        <v>0</v>
      </c>
      <c r="X42" s="1">
        <v>0</v>
      </c>
      <c r="Y42" s="18" t="str">
        <f>IF(AND($A$3&gt;0,$F$3&gt;0,$K$3=0,$P$3=0),$U$2&amp;$A$3&amp;$AA$31&amp;$U$3&amp;$F$3, "")</f>
        <v/>
      </c>
    </row>
    <row r="43" spans="1:25" hidden="1">
      <c r="A43" s="22">
        <v>29</v>
      </c>
      <c r="B43" s="23" t="s">
        <v>545</v>
      </c>
      <c r="C43" s="11"/>
      <c r="D43" s="12"/>
      <c r="E43" s="11"/>
      <c r="F43" s="22">
        <v>29</v>
      </c>
      <c r="G43" s="23" t="s">
        <v>545</v>
      </c>
      <c r="H43" s="11"/>
      <c r="I43" s="12"/>
      <c r="K43" s="22">
        <v>29</v>
      </c>
      <c r="L43" s="23" t="s">
        <v>545</v>
      </c>
      <c r="M43" s="11"/>
      <c r="N43" s="12"/>
      <c r="P43" s="22">
        <v>29</v>
      </c>
      <c r="Q43" s="23" t="s">
        <v>545</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546</v>
      </c>
      <c r="C44" s="11"/>
      <c r="D44" s="12"/>
      <c r="E44" s="11"/>
      <c r="F44" s="22">
        <v>30</v>
      </c>
      <c r="G44" s="23" t="s">
        <v>546</v>
      </c>
      <c r="H44" s="11"/>
      <c r="I44" s="12"/>
      <c r="K44" s="22">
        <v>30</v>
      </c>
      <c r="L44" s="23" t="s">
        <v>546</v>
      </c>
      <c r="M44" s="11"/>
      <c r="N44" s="12"/>
      <c r="P44" s="22">
        <v>30</v>
      </c>
      <c r="Q44" s="23" t="s">
        <v>546</v>
      </c>
      <c r="R44" s="11"/>
      <c r="S44" s="12"/>
      <c r="T44" s="16">
        <f t="shared" si="5"/>
        <v>0</v>
      </c>
      <c r="U44" s="1">
        <v>1</v>
      </c>
      <c r="V44" s="1">
        <v>1</v>
      </c>
      <c r="W44" s="1">
        <v>1</v>
      </c>
      <c r="X44" s="1">
        <v>0</v>
      </c>
      <c r="Y44" s="18" t="str">
        <f>IF(AND($A$3&gt;0,$F$3&gt;0,$K$3&gt;0,$P$3=0),$U$2&amp;$A$3&amp;$AA$31&amp;$U$3&amp;$F$3&amp;$AA$31&amp;$U$4&amp;$K$3, "")</f>
        <v/>
      </c>
    </row>
    <row r="45" spans="1:25" hidden="1">
      <c r="A45" s="22">
        <v>31</v>
      </c>
      <c r="B45" s="23" t="s">
        <v>547</v>
      </c>
      <c r="C45" s="11"/>
      <c r="D45" s="12"/>
      <c r="E45" s="11"/>
      <c r="F45" s="22">
        <v>31</v>
      </c>
      <c r="G45" s="23" t="s">
        <v>547</v>
      </c>
      <c r="H45" s="11"/>
      <c r="I45" s="12"/>
      <c r="K45" s="22">
        <v>31</v>
      </c>
      <c r="L45" s="23" t="s">
        <v>547</v>
      </c>
      <c r="M45" s="11"/>
      <c r="N45" s="12"/>
      <c r="P45" s="22">
        <v>31</v>
      </c>
      <c r="Q45" s="23" t="s">
        <v>547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548</v>
      </c>
      <c r="C46" s="11"/>
      <c r="D46" s="12"/>
      <c r="E46" s="11"/>
      <c r="F46" s="22">
        <v>32</v>
      </c>
      <c r="G46" s="23" t="s">
        <v>548</v>
      </c>
      <c r="H46" s="11"/>
      <c r="I46" s="12"/>
      <c r="K46" s="22">
        <v>32</v>
      </c>
      <c r="L46" s="23" t="s">
        <v>548</v>
      </c>
      <c r="M46" s="11"/>
      <c r="N46" s="12"/>
      <c r="P46" s="22">
        <v>32</v>
      </c>
      <c r="Q46" s="23" t="s">
        <v>548</v>
      </c>
      <c r="R46" s="11"/>
      <c r="S46" s="12"/>
    </row>
    <row r="47" spans="1:25" hidden="1">
      <c r="A47" s="22">
        <v>33</v>
      </c>
      <c r="B47" s="23" t="s">
        <v>549</v>
      </c>
      <c r="C47" s="11"/>
      <c r="D47" s="12"/>
      <c r="E47" s="11"/>
      <c r="F47" s="22">
        <v>33</v>
      </c>
      <c r="G47" s="23" t="s">
        <v>549</v>
      </c>
      <c r="H47" s="11"/>
      <c r="I47" s="12"/>
      <c r="K47" s="22">
        <v>33</v>
      </c>
      <c r="L47" s="23" t="s">
        <v>549</v>
      </c>
      <c r="M47" s="11"/>
      <c r="N47" s="12"/>
      <c r="P47" s="22">
        <v>33</v>
      </c>
      <c r="Q47" s="23" t="s">
        <v>549</v>
      </c>
      <c r="R47" s="11"/>
      <c r="S47" s="12"/>
    </row>
    <row r="48" spans="1:25" hidden="1">
      <c r="A48" s="22">
        <v>34</v>
      </c>
      <c r="B48" s="23" t="s">
        <v>550</v>
      </c>
      <c r="C48" s="11"/>
      <c r="D48" s="12"/>
      <c r="E48" s="11"/>
      <c r="F48" s="22">
        <v>34</v>
      </c>
      <c r="G48" s="23" t="s">
        <v>550</v>
      </c>
      <c r="H48" s="11"/>
      <c r="I48" s="12"/>
      <c r="K48" s="22">
        <v>34</v>
      </c>
      <c r="L48" s="23" t="s">
        <v>550</v>
      </c>
      <c r="M48" s="11"/>
      <c r="N48" s="12"/>
      <c r="P48" s="22">
        <v>34</v>
      </c>
      <c r="Q48" s="23" t="s">
        <v>550</v>
      </c>
      <c r="R48" s="11"/>
      <c r="S48" s="12"/>
    </row>
    <row r="49" spans="1:19" hidden="1">
      <c r="A49" s="22">
        <v>35</v>
      </c>
      <c r="B49" s="23" t="s">
        <v>169</v>
      </c>
      <c r="C49" s="11"/>
      <c r="D49" s="12"/>
      <c r="E49" s="11"/>
      <c r="F49" s="22">
        <v>35</v>
      </c>
      <c r="G49" s="23" t="s">
        <v>169</v>
      </c>
      <c r="H49" s="11"/>
      <c r="I49" s="12"/>
      <c r="K49" s="22">
        <v>35</v>
      </c>
      <c r="L49" s="23" t="s">
        <v>169</v>
      </c>
      <c r="M49" s="11"/>
      <c r="N49" s="12"/>
      <c r="P49" s="22">
        <v>35</v>
      </c>
      <c r="Q49" s="23" t="s">
        <v>169</v>
      </c>
      <c r="R49" s="11"/>
      <c r="S49" s="12"/>
    </row>
    <row r="50" spans="1:19" hidden="1">
      <c r="A50" s="22">
        <v>36</v>
      </c>
      <c r="B50" s="23" t="s">
        <v>551</v>
      </c>
      <c r="C50" s="11"/>
      <c r="D50" s="12"/>
      <c r="E50" s="11"/>
      <c r="F50" s="22">
        <v>36</v>
      </c>
      <c r="G50" s="23" t="s">
        <v>551</v>
      </c>
      <c r="H50" s="11"/>
      <c r="I50" s="12"/>
      <c r="K50" s="22">
        <v>36</v>
      </c>
      <c r="L50" s="23" t="s">
        <v>551</v>
      </c>
      <c r="M50" s="11"/>
      <c r="N50" s="12"/>
      <c r="P50" s="22">
        <v>36</v>
      </c>
      <c r="Q50" s="23" t="s">
        <v>551</v>
      </c>
      <c r="R50" s="11"/>
      <c r="S50" s="12"/>
    </row>
    <row r="51" spans="1:19" hidden="1">
      <c r="A51" s="22">
        <v>37</v>
      </c>
      <c r="B51" s="23" t="s">
        <v>312</v>
      </c>
      <c r="C51" s="11"/>
      <c r="D51" s="12"/>
      <c r="E51" s="11"/>
      <c r="F51" s="22">
        <v>37</v>
      </c>
      <c r="G51" s="23" t="s">
        <v>312</v>
      </c>
      <c r="H51" s="11"/>
      <c r="I51" s="12"/>
      <c r="K51" s="22">
        <v>37</v>
      </c>
      <c r="L51" s="23" t="s">
        <v>312</v>
      </c>
      <c r="M51" s="11"/>
      <c r="N51" s="12"/>
      <c r="P51" s="22">
        <v>37</v>
      </c>
      <c r="Q51" s="23" t="s">
        <v>312</v>
      </c>
      <c r="R51" s="11"/>
      <c r="S51" s="12"/>
    </row>
    <row r="52" spans="1:19" hidden="1">
      <c r="A52" s="22">
        <v>38</v>
      </c>
      <c r="B52" s="23" t="s">
        <v>313</v>
      </c>
      <c r="C52" s="11"/>
      <c r="D52" s="12"/>
      <c r="E52" s="11"/>
      <c r="F52" s="22">
        <v>38</v>
      </c>
      <c r="G52" s="23" t="s">
        <v>313</v>
      </c>
      <c r="H52" s="11"/>
      <c r="I52" s="12"/>
      <c r="K52" s="22">
        <v>38</v>
      </c>
      <c r="L52" s="23" t="s">
        <v>313</v>
      </c>
      <c r="M52" s="11"/>
      <c r="N52" s="12"/>
      <c r="P52" s="22">
        <v>38</v>
      </c>
      <c r="Q52" s="23" t="s">
        <v>313</v>
      </c>
      <c r="R52" s="11"/>
      <c r="S52" s="12"/>
    </row>
    <row r="53" spans="1:19" hidden="1">
      <c r="A53" s="22">
        <v>39</v>
      </c>
      <c r="B53" s="23" t="s">
        <v>314</v>
      </c>
      <c r="C53" s="11"/>
      <c r="D53" s="12"/>
      <c r="E53" s="11"/>
      <c r="F53" s="22">
        <v>39</v>
      </c>
      <c r="G53" s="23" t="s">
        <v>314</v>
      </c>
      <c r="H53" s="11"/>
      <c r="I53" s="12"/>
      <c r="K53" s="22">
        <v>39</v>
      </c>
      <c r="L53" s="23" t="s">
        <v>314</v>
      </c>
      <c r="M53" s="11"/>
      <c r="N53" s="12"/>
      <c r="P53" s="22">
        <v>39</v>
      </c>
      <c r="Q53" s="23" t="s">
        <v>314</v>
      </c>
      <c r="R53" s="11"/>
      <c r="S53" s="12"/>
    </row>
    <row r="54" spans="1:19" hidden="1">
      <c r="A54" s="22">
        <v>40</v>
      </c>
      <c r="B54" s="23" t="s">
        <v>315</v>
      </c>
      <c r="C54" s="11"/>
      <c r="D54" s="12"/>
      <c r="E54" s="11"/>
      <c r="F54" s="22">
        <v>40</v>
      </c>
      <c r="G54" s="23" t="s">
        <v>315</v>
      </c>
      <c r="H54" s="11"/>
      <c r="I54" s="12"/>
      <c r="K54" s="22">
        <v>40</v>
      </c>
      <c r="L54" s="23" t="s">
        <v>315</v>
      </c>
      <c r="M54" s="11"/>
      <c r="N54" s="12"/>
      <c r="P54" s="22">
        <v>40</v>
      </c>
      <c r="Q54" s="23" t="s">
        <v>315</v>
      </c>
      <c r="R54" s="11"/>
      <c r="S54" s="12"/>
    </row>
    <row r="55" spans="1:19" hidden="1">
      <c r="A55" s="22">
        <v>41</v>
      </c>
      <c r="B55" s="23" t="s">
        <v>316</v>
      </c>
      <c r="C55" s="11"/>
      <c r="D55" s="12"/>
      <c r="E55" s="11"/>
      <c r="F55" s="22">
        <v>41</v>
      </c>
      <c r="G55" s="23" t="s">
        <v>316</v>
      </c>
      <c r="H55" s="11"/>
      <c r="I55" s="12"/>
      <c r="K55" s="22">
        <v>41</v>
      </c>
      <c r="L55" s="23" t="s">
        <v>316</v>
      </c>
      <c r="M55" s="11"/>
      <c r="N55" s="12"/>
      <c r="P55" s="22">
        <v>41</v>
      </c>
      <c r="Q55" s="23" t="s">
        <v>316</v>
      </c>
      <c r="R55" s="11"/>
      <c r="S55" s="12"/>
    </row>
    <row r="56" spans="1:19" hidden="1">
      <c r="A56" s="22">
        <v>42</v>
      </c>
      <c r="B56" s="23" t="s">
        <v>317</v>
      </c>
      <c r="C56" s="11"/>
      <c r="D56" s="12"/>
      <c r="E56" s="11"/>
      <c r="F56" s="22">
        <v>42</v>
      </c>
      <c r="G56" s="23" t="s">
        <v>317</v>
      </c>
      <c r="H56" s="11"/>
      <c r="I56" s="12"/>
      <c r="K56" s="22">
        <v>42</v>
      </c>
      <c r="L56" s="23" t="s">
        <v>317</v>
      </c>
      <c r="M56" s="11"/>
      <c r="N56" s="12"/>
      <c r="P56" s="22">
        <v>42</v>
      </c>
      <c r="Q56" s="23" t="s">
        <v>317</v>
      </c>
      <c r="R56" s="11"/>
      <c r="S56" s="12"/>
    </row>
    <row r="57" spans="1:19" hidden="1">
      <c r="A57" s="22">
        <v>43</v>
      </c>
      <c r="B57" s="23" t="s">
        <v>318</v>
      </c>
      <c r="C57" s="11"/>
      <c r="D57" s="12"/>
      <c r="E57" s="11"/>
      <c r="F57" s="22">
        <v>43</v>
      </c>
      <c r="G57" s="23" t="s">
        <v>318</v>
      </c>
      <c r="H57" s="11"/>
      <c r="I57" s="12"/>
      <c r="K57" s="22">
        <v>43</v>
      </c>
      <c r="L57" s="23" t="s">
        <v>318</v>
      </c>
      <c r="M57" s="11"/>
      <c r="N57" s="12"/>
      <c r="P57" s="22">
        <v>43</v>
      </c>
      <c r="Q57" s="23" t="s">
        <v>318</v>
      </c>
      <c r="R57" s="11"/>
      <c r="S57" s="12"/>
    </row>
    <row r="58" spans="1:19" hidden="1">
      <c r="A58" s="22">
        <v>44</v>
      </c>
      <c r="B58" s="23" t="s">
        <v>319</v>
      </c>
      <c r="C58" s="11"/>
      <c r="D58" s="12"/>
      <c r="E58" s="11"/>
      <c r="F58" s="22">
        <v>44</v>
      </c>
      <c r="G58" s="23" t="s">
        <v>319</v>
      </c>
      <c r="H58" s="11"/>
      <c r="I58" s="12"/>
      <c r="K58" s="22">
        <v>44</v>
      </c>
      <c r="L58" s="23" t="s">
        <v>319</v>
      </c>
      <c r="M58" s="11"/>
      <c r="N58" s="12"/>
      <c r="P58" s="22">
        <v>44</v>
      </c>
      <c r="Q58" s="23" t="s">
        <v>319</v>
      </c>
      <c r="R58" s="11"/>
      <c r="S58" s="12"/>
    </row>
    <row r="59" spans="1:19" hidden="1">
      <c r="A59" s="22">
        <v>45</v>
      </c>
      <c r="B59" s="23" t="s">
        <v>320</v>
      </c>
      <c r="C59" s="11"/>
      <c r="D59" s="12"/>
      <c r="E59" s="11"/>
      <c r="F59" s="22">
        <v>45</v>
      </c>
      <c r="G59" s="23" t="s">
        <v>320</v>
      </c>
      <c r="H59" s="11"/>
      <c r="I59" s="12"/>
      <c r="K59" s="22">
        <v>45</v>
      </c>
      <c r="L59" s="23" t="s">
        <v>320</v>
      </c>
      <c r="M59" s="11"/>
      <c r="N59" s="12"/>
      <c r="P59" s="22">
        <v>45</v>
      </c>
      <c r="Q59" s="23" t="s">
        <v>320</v>
      </c>
      <c r="R59" s="11"/>
      <c r="S59" s="12"/>
    </row>
    <row r="60" spans="1:19" hidden="1">
      <c r="A60" s="22">
        <v>46</v>
      </c>
      <c r="B60" s="23" t="s">
        <v>321</v>
      </c>
      <c r="C60" s="11"/>
      <c r="D60" s="12"/>
      <c r="E60" s="11"/>
      <c r="F60" s="22">
        <v>46</v>
      </c>
      <c r="G60" s="23" t="s">
        <v>321</v>
      </c>
      <c r="H60" s="11"/>
      <c r="I60" s="12"/>
      <c r="K60" s="22">
        <v>46</v>
      </c>
      <c r="L60" s="23" t="s">
        <v>321</v>
      </c>
      <c r="M60" s="11"/>
      <c r="N60" s="12"/>
      <c r="P60" s="22">
        <v>46</v>
      </c>
      <c r="Q60" s="23" t="s">
        <v>321</v>
      </c>
      <c r="R60" s="11"/>
      <c r="S60" s="12"/>
    </row>
    <row r="61" spans="1:19" hidden="1">
      <c r="A61" s="22">
        <v>47</v>
      </c>
      <c r="B61" s="23" t="s">
        <v>322</v>
      </c>
      <c r="C61" s="11"/>
      <c r="D61" s="12"/>
      <c r="E61" s="11"/>
      <c r="F61" s="22">
        <v>47</v>
      </c>
      <c r="G61" s="23" t="s">
        <v>322</v>
      </c>
      <c r="H61" s="11"/>
      <c r="I61" s="12"/>
      <c r="K61" s="22">
        <v>47</v>
      </c>
      <c r="L61" s="23" t="s">
        <v>322</v>
      </c>
      <c r="M61" s="11"/>
      <c r="N61" s="12"/>
      <c r="P61" s="22">
        <v>47</v>
      </c>
      <c r="Q61" s="23" t="s">
        <v>322</v>
      </c>
      <c r="R61" s="11"/>
      <c r="S61" s="12"/>
    </row>
    <row r="62" spans="1:19" hidden="1">
      <c r="A62" s="22">
        <v>48</v>
      </c>
      <c r="B62" s="23" t="s">
        <v>323</v>
      </c>
      <c r="C62" s="11"/>
      <c r="D62" s="12"/>
      <c r="E62" s="11"/>
      <c r="F62" s="22">
        <v>48</v>
      </c>
      <c r="G62" s="23" t="s">
        <v>323</v>
      </c>
      <c r="H62" s="11"/>
      <c r="I62" s="12"/>
      <c r="K62" s="22">
        <v>48</v>
      </c>
      <c r="L62" s="23" t="s">
        <v>323</v>
      </c>
      <c r="M62" s="11"/>
      <c r="N62" s="12"/>
      <c r="P62" s="22">
        <v>48</v>
      </c>
      <c r="Q62" s="23" t="s">
        <v>323</v>
      </c>
      <c r="R62" s="11"/>
      <c r="S62" s="12"/>
    </row>
    <row r="63" spans="1:19" hidden="1">
      <c r="A63" s="22">
        <v>49</v>
      </c>
      <c r="B63" s="23" t="s">
        <v>324</v>
      </c>
      <c r="C63" s="11"/>
      <c r="D63" s="12"/>
      <c r="E63" s="11"/>
      <c r="F63" s="22">
        <v>49</v>
      </c>
      <c r="G63" s="23" t="s">
        <v>324</v>
      </c>
      <c r="H63" s="11"/>
      <c r="I63" s="12"/>
      <c r="K63" s="22">
        <v>49</v>
      </c>
      <c r="L63" s="23" t="s">
        <v>324</v>
      </c>
      <c r="M63" s="11"/>
      <c r="N63" s="12"/>
      <c r="P63" s="22">
        <v>49</v>
      </c>
      <c r="Q63" s="23" t="s">
        <v>324</v>
      </c>
      <c r="R63" s="11"/>
      <c r="S63" s="12"/>
    </row>
    <row r="64" spans="1:19" hidden="1">
      <c r="A64" s="22">
        <v>50</v>
      </c>
      <c r="B64" s="23" t="s">
        <v>325</v>
      </c>
      <c r="C64" s="11"/>
      <c r="D64" s="12"/>
      <c r="E64" s="11"/>
      <c r="F64" s="22">
        <v>50</v>
      </c>
      <c r="G64" s="23" t="s">
        <v>325</v>
      </c>
      <c r="H64" s="11"/>
      <c r="I64" s="12"/>
      <c r="K64" s="22">
        <v>50</v>
      </c>
      <c r="L64" s="23" t="s">
        <v>325</v>
      </c>
      <c r="M64" s="11"/>
      <c r="N64" s="12"/>
      <c r="P64" s="22">
        <v>50</v>
      </c>
      <c r="Q64" s="23" t="s">
        <v>325</v>
      </c>
      <c r="R64" s="11"/>
      <c r="S64" s="12"/>
    </row>
    <row r="65" spans="1:19" hidden="1">
      <c r="A65" s="22">
        <v>51</v>
      </c>
      <c r="B65" s="23" t="s">
        <v>326</v>
      </c>
      <c r="C65" s="11"/>
      <c r="D65" s="12"/>
      <c r="E65" s="11"/>
      <c r="F65" s="22">
        <v>51</v>
      </c>
      <c r="G65" s="23" t="s">
        <v>326</v>
      </c>
      <c r="H65" s="11"/>
      <c r="I65" s="12"/>
      <c r="K65" s="22">
        <v>51</v>
      </c>
      <c r="L65" s="23" t="s">
        <v>326</v>
      </c>
      <c r="M65" s="11"/>
      <c r="N65" s="12"/>
      <c r="P65" s="22">
        <v>51</v>
      </c>
      <c r="Q65" s="23" t="s">
        <v>326</v>
      </c>
      <c r="R65" s="11"/>
      <c r="S65" s="12"/>
    </row>
    <row r="66" spans="1:19" hidden="1">
      <c r="A66" s="22">
        <v>52</v>
      </c>
      <c r="B66" s="23" t="s">
        <v>327</v>
      </c>
      <c r="C66" s="11"/>
      <c r="D66" s="12"/>
      <c r="E66" s="11"/>
      <c r="F66" s="22">
        <v>52</v>
      </c>
      <c r="G66" s="23" t="s">
        <v>327</v>
      </c>
      <c r="H66" s="11"/>
      <c r="I66" s="12"/>
      <c r="K66" s="22">
        <v>52</v>
      </c>
      <c r="L66" s="23" t="s">
        <v>327</v>
      </c>
      <c r="M66" s="11"/>
      <c r="N66" s="12"/>
      <c r="P66" s="22">
        <v>52</v>
      </c>
      <c r="Q66" s="23" t="s">
        <v>327</v>
      </c>
      <c r="R66" s="11"/>
      <c r="S66" s="12"/>
    </row>
    <row r="67" spans="1:19" hidden="1">
      <c r="A67" s="22">
        <v>53</v>
      </c>
      <c r="B67" s="23" t="s">
        <v>328</v>
      </c>
      <c r="C67" s="11"/>
      <c r="D67" s="12"/>
      <c r="E67" s="11"/>
      <c r="F67" s="22">
        <v>53</v>
      </c>
      <c r="G67" s="23" t="s">
        <v>328</v>
      </c>
      <c r="H67" s="11"/>
      <c r="I67" s="12"/>
      <c r="K67" s="22">
        <v>53</v>
      </c>
      <c r="L67" s="23" t="s">
        <v>328</v>
      </c>
      <c r="M67" s="11"/>
      <c r="N67" s="12"/>
      <c r="P67" s="22">
        <v>53</v>
      </c>
      <c r="Q67" s="23" t="s">
        <v>328</v>
      </c>
      <c r="R67" s="11"/>
      <c r="S67" s="12"/>
    </row>
    <row r="68" spans="1:19" hidden="1">
      <c r="A68" s="22">
        <v>54</v>
      </c>
      <c r="B68" s="23" t="s">
        <v>329</v>
      </c>
      <c r="C68" s="11"/>
      <c r="D68" s="12"/>
      <c r="E68" s="11"/>
      <c r="F68" s="22">
        <v>54</v>
      </c>
      <c r="G68" s="23" t="s">
        <v>329</v>
      </c>
      <c r="H68" s="11"/>
      <c r="I68" s="12"/>
      <c r="K68" s="22">
        <v>54</v>
      </c>
      <c r="L68" s="23" t="s">
        <v>329</v>
      </c>
      <c r="M68" s="11"/>
      <c r="N68" s="12"/>
      <c r="P68" s="22">
        <v>54</v>
      </c>
      <c r="Q68" s="23" t="s">
        <v>329</v>
      </c>
      <c r="R68" s="11"/>
      <c r="S68" s="12"/>
    </row>
    <row r="69" spans="1:19" hidden="1">
      <c r="A69" s="22">
        <v>55</v>
      </c>
      <c r="B69" s="23" t="s">
        <v>330</v>
      </c>
      <c r="C69" s="11"/>
      <c r="D69" s="12"/>
      <c r="E69" s="11"/>
      <c r="F69" s="22">
        <v>55</v>
      </c>
      <c r="G69" s="23" t="s">
        <v>330</v>
      </c>
      <c r="H69" s="11"/>
      <c r="I69" s="12"/>
      <c r="K69" s="22">
        <v>55</v>
      </c>
      <c r="L69" s="23" t="s">
        <v>330</v>
      </c>
      <c r="M69" s="11"/>
      <c r="N69" s="12"/>
      <c r="P69" s="22">
        <v>55</v>
      </c>
      <c r="Q69" s="23" t="s">
        <v>330</v>
      </c>
      <c r="R69" s="11"/>
      <c r="S69" s="12"/>
    </row>
    <row r="70" spans="1:19" hidden="1">
      <c r="A70" s="22">
        <v>56</v>
      </c>
      <c r="B70" s="23" t="s">
        <v>331</v>
      </c>
      <c r="C70" s="11"/>
      <c r="D70" s="12"/>
      <c r="E70" s="11"/>
      <c r="F70" s="22">
        <v>56</v>
      </c>
      <c r="G70" s="23" t="s">
        <v>331</v>
      </c>
      <c r="H70" s="11"/>
      <c r="I70" s="12"/>
      <c r="K70" s="22">
        <v>56</v>
      </c>
      <c r="L70" s="23" t="s">
        <v>331</v>
      </c>
      <c r="M70" s="11"/>
      <c r="N70" s="12"/>
      <c r="P70" s="22">
        <v>56</v>
      </c>
      <c r="Q70" s="23" t="s">
        <v>331</v>
      </c>
      <c r="R70" s="11"/>
      <c r="S70" s="12"/>
    </row>
    <row r="71" spans="1:19" hidden="1">
      <c r="A71" s="22">
        <v>57</v>
      </c>
      <c r="B71" s="23" t="s">
        <v>332</v>
      </c>
      <c r="C71" s="11"/>
      <c r="D71" s="12"/>
      <c r="E71" s="11"/>
      <c r="F71" s="22">
        <v>57</v>
      </c>
      <c r="G71" s="23" t="s">
        <v>332</v>
      </c>
      <c r="H71" s="11"/>
      <c r="I71" s="12"/>
      <c r="K71" s="22">
        <v>57</v>
      </c>
      <c r="L71" s="23" t="s">
        <v>332</v>
      </c>
      <c r="M71" s="11"/>
      <c r="N71" s="12"/>
      <c r="P71" s="22">
        <v>57</v>
      </c>
      <c r="Q71" s="23" t="s">
        <v>332</v>
      </c>
      <c r="R71" s="11"/>
      <c r="S71" s="12"/>
    </row>
    <row r="72" spans="1:19" hidden="1">
      <c r="A72" s="22">
        <v>58</v>
      </c>
      <c r="B72" s="23" t="s">
        <v>333</v>
      </c>
      <c r="C72" s="11"/>
      <c r="D72" s="12"/>
      <c r="E72" s="11"/>
      <c r="F72" s="22">
        <v>58</v>
      </c>
      <c r="G72" s="23" t="s">
        <v>333</v>
      </c>
      <c r="H72" s="11"/>
      <c r="I72" s="12"/>
      <c r="K72" s="22">
        <v>58</v>
      </c>
      <c r="L72" s="23" t="s">
        <v>333</v>
      </c>
      <c r="M72" s="11"/>
      <c r="N72" s="12"/>
      <c r="P72" s="22">
        <v>58</v>
      </c>
      <c r="Q72" s="23" t="s">
        <v>333</v>
      </c>
      <c r="R72" s="11"/>
      <c r="S72" s="12"/>
    </row>
    <row r="73" spans="1:19" hidden="1">
      <c r="A73" s="22">
        <v>59</v>
      </c>
      <c r="B73" s="23" t="s">
        <v>334</v>
      </c>
      <c r="C73" s="11"/>
      <c r="D73" s="12"/>
      <c r="E73" s="11"/>
      <c r="F73" s="22">
        <v>59</v>
      </c>
      <c r="G73" s="23" t="s">
        <v>334</v>
      </c>
      <c r="H73" s="11"/>
      <c r="I73" s="12"/>
      <c r="K73" s="22">
        <v>59</v>
      </c>
      <c r="L73" s="23" t="s">
        <v>334</v>
      </c>
      <c r="M73" s="11"/>
      <c r="N73" s="12"/>
      <c r="P73" s="22">
        <v>59</v>
      </c>
      <c r="Q73" s="23" t="s">
        <v>334</v>
      </c>
      <c r="R73" s="11"/>
      <c r="S73" s="12"/>
    </row>
    <row r="74" spans="1:19" hidden="1">
      <c r="A74" s="22">
        <v>60</v>
      </c>
      <c r="B74" s="23" t="s">
        <v>335</v>
      </c>
      <c r="C74" s="11"/>
      <c r="D74" s="12"/>
      <c r="E74" s="11"/>
      <c r="F74" s="22">
        <v>60</v>
      </c>
      <c r="G74" s="23" t="s">
        <v>335</v>
      </c>
      <c r="H74" s="11"/>
      <c r="I74" s="12"/>
      <c r="K74" s="22">
        <v>60</v>
      </c>
      <c r="L74" s="23" t="s">
        <v>335</v>
      </c>
      <c r="M74" s="11"/>
      <c r="N74" s="12"/>
      <c r="P74" s="22">
        <v>60</v>
      </c>
      <c r="Q74" s="23" t="s">
        <v>335</v>
      </c>
      <c r="R74" s="11"/>
      <c r="S74" s="12"/>
    </row>
    <row r="75" spans="1:19" hidden="1">
      <c r="A75" s="22">
        <v>61</v>
      </c>
      <c r="B75" s="23" t="s">
        <v>336</v>
      </c>
      <c r="C75" s="11"/>
      <c r="D75" s="12"/>
      <c r="E75" s="11"/>
      <c r="F75" s="22">
        <v>61</v>
      </c>
      <c r="G75" s="23" t="s">
        <v>336</v>
      </c>
      <c r="H75" s="11"/>
      <c r="I75" s="12"/>
      <c r="K75" s="22">
        <v>61</v>
      </c>
      <c r="L75" s="23" t="s">
        <v>336</v>
      </c>
      <c r="M75" s="11"/>
      <c r="N75" s="12"/>
      <c r="P75" s="22">
        <v>61</v>
      </c>
      <c r="Q75" s="23" t="s">
        <v>336</v>
      </c>
      <c r="R75" s="11"/>
      <c r="S75" s="12"/>
    </row>
    <row r="76" spans="1:19" hidden="1">
      <c r="A76" s="22">
        <v>62</v>
      </c>
      <c r="B76" s="23" t="s">
        <v>337</v>
      </c>
      <c r="C76" s="11"/>
      <c r="D76" s="12"/>
      <c r="E76" s="11"/>
      <c r="F76" s="22">
        <v>62</v>
      </c>
      <c r="G76" s="23" t="s">
        <v>337</v>
      </c>
      <c r="H76" s="11"/>
      <c r="I76" s="12"/>
      <c r="K76" s="22">
        <v>62</v>
      </c>
      <c r="L76" s="23" t="s">
        <v>337</v>
      </c>
      <c r="M76" s="11"/>
      <c r="N76" s="12"/>
      <c r="P76" s="22">
        <v>62</v>
      </c>
      <c r="Q76" s="23" t="s">
        <v>337</v>
      </c>
      <c r="R76" s="11"/>
      <c r="S76" s="12"/>
    </row>
    <row r="77" spans="1:19" hidden="1">
      <c r="A77" s="22">
        <v>63</v>
      </c>
      <c r="B77" s="23" t="s">
        <v>338</v>
      </c>
      <c r="C77" s="11"/>
      <c r="D77" s="12"/>
      <c r="E77" s="11"/>
      <c r="F77" s="22">
        <v>63</v>
      </c>
      <c r="G77" s="23" t="s">
        <v>338</v>
      </c>
      <c r="H77" s="11"/>
      <c r="I77" s="12"/>
      <c r="K77" s="22">
        <v>63</v>
      </c>
      <c r="L77" s="23" t="s">
        <v>338</v>
      </c>
      <c r="M77" s="11"/>
      <c r="N77" s="12"/>
      <c r="P77" s="22">
        <v>63</v>
      </c>
      <c r="Q77" s="23" t="s">
        <v>338</v>
      </c>
      <c r="R77" s="11"/>
      <c r="S77" s="12"/>
    </row>
    <row r="78" spans="1:19" hidden="1">
      <c r="A78" s="22">
        <v>64</v>
      </c>
      <c r="B78" s="23" t="s">
        <v>339</v>
      </c>
      <c r="C78" s="11"/>
      <c r="D78" s="12"/>
      <c r="E78" s="11"/>
      <c r="F78" s="22">
        <v>64</v>
      </c>
      <c r="G78" s="23" t="s">
        <v>339</v>
      </c>
      <c r="H78" s="11"/>
      <c r="I78" s="12"/>
      <c r="K78" s="22">
        <v>64</v>
      </c>
      <c r="L78" s="23" t="s">
        <v>339</v>
      </c>
      <c r="M78" s="11"/>
      <c r="N78" s="12"/>
      <c r="P78" s="22">
        <v>64</v>
      </c>
      <c r="Q78" s="23" t="s">
        <v>339</v>
      </c>
      <c r="R78" s="11"/>
      <c r="S78" s="12"/>
    </row>
    <row r="79" spans="1:19" hidden="1">
      <c r="A79" s="22">
        <v>65</v>
      </c>
      <c r="B79" s="23" t="s">
        <v>340</v>
      </c>
      <c r="C79" s="11"/>
      <c r="D79" s="12"/>
      <c r="E79" s="11"/>
      <c r="F79" s="22">
        <v>65</v>
      </c>
      <c r="G79" s="23" t="s">
        <v>340</v>
      </c>
      <c r="H79" s="11"/>
      <c r="I79" s="12"/>
      <c r="K79" s="22">
        <v>65</v>
      </c>
      <c r="L79" s="23" t="s">
        <v>340</v>
      </c>
      <c r="M79" s="11"/>
      <c r="N79" s="12"/>
      <c r="P79" s="22">
        <v>65</v>
      </c>
      <c r="Q79" s="23" t="s">
        <v>340</v>
      </c>
      <c r="R79" s="11"/>
      <c r="S79" s="12"/>
    </row>
    <row r="80" spans="1:19" hidden="1">
      <c r="A80" s="22">
        <v>66</v>
      </c>
      <c r="B80" s="23" t="s">
        <v>341</v>
      </c>
      <c r="C80" s="11"/>
      <c r="D80" s="12"/>
      <c r="E80" s="11"/>
      <c r="F80" s="22">
        <v>66</v>
      </c>
      <c r="G80" s="23" t="s">
        <v>341</v>
      </c>
      <c r="H80" s="11"/>
      <c r="I80" s="12"/>
      <c r="K80" s="22">
        <v>66</v>
      </c>
      <c r="L80" s="23" t="s">
        <v>341</v>
      </c>
      <c r="M80" s="11"/>
      <c r="N80" s="12"/>
      <c r="P80" s="22">
        <v>66</v>
      </c>
      <c r="Q80" s="23" t="s">
        <v>341</v>
      </c>
      <c r="R80" s="11"/>
      <c r="S80" s="12"/>
    </row>
    <row r="81" spans="1:19" hidden="1">
      <c r="A81" s="22">
        <v>67</v>
      </c>
      <c r="B81" s="23" t="s">
        <v>342</v>
      </c>
      <c r="C81" s="11"/>
      <c r="D81" s="12"/>
      <c r="E81" s="11"/>
      <c r="F81" s="22">
        <v>67</v>
      </c>
      <c r="G81" s="23" t="s">
        <v>342</v>
      </c>
      <c r="H81" s="11"/>
      <c r="I81" s="12"/>
      <c r="K81" s="22">
        <v>67</v>
      </c>
      <c r="L81" s="23" t="s">
        <v>342</v>
      </c>
      <c r="M81" s="11"/>
      <c r="N81" s="12"/>
      <c r="P81" s="22">
        <v>67</v>
      </c>
      <c r="Q81" s="23" t="s">
        <v>342</v>
      </c>
      <c r="R81" s="11"/>
      <c r="S81" s="12"/>
    </row>
    <row r="82" spans="1:19" hidden="1">
      <c r="A82" s="22">
        <v>68</v>
      </c>
      <c r="B82" s="23" t="s">
        <v>343</v>
      </c>
      <c r="C82" s="11"/>
      <c r="D82" s="12"/>
      <c r="E82" s="11"/>
      <c r="F82" s="22">
        <v>68</v>
      </c>
      <c r="G82" s="23" t="s">
        <v>343</v>
      </c>
      <c r="H82" s="11"/>
      <c r="I82" s="12"/>
      <c r="K82" s="22">
        <v>68</v>
      </c>
      <c r="L82" s="23" t="s">
        <v>343</v>
      </c>
      <c r="M82" s="11"/>
      <c r="N82" s="12"/>
      <c r="P82" s="22">
        <v>68</v>
      </c>
      <c r="Q82" s="23" t="s">
        <v>343</v>
      </c>
      <c r="R82" s="11"/>
      <c r="S82" s="12"/>
    </row>
    <row r="83" spans="1:19" hidden="1">
      <c r="A83" s="22">
        <v>69</v>
      </c>
      <c r="B83" s="23" t="s">
        <v>344</v>
      </c>
      <c r="C83" s="11"/>
      <c r="D83" s="12"/>
      <c r="E83" s="11"/>
      <c r="F83" s="22">
        <v>69</v>
      </c>
      <c r="G83" s="23" t="s">
        <v>344</v>
      </c>
      <c r="H83" s="11"/>
      <c r="I83" s="12"/>
      <c r="K83" s="22">
        <v>69</v>
      </c>
      <c r="L83" s="23" t="s">
        <v>344</v>
      </c>
      <c r="M83" s="11"/>
      <c r="N83" s="12"/>
      <c r="P83" s="22">
        <v>69</v>
      </c>
      <c r="Q83" s="23" t="s">
        <v>344</v>
      </c>
      <c r="R83" s="11"/>
      <c r="S83" s="12"/>
    </row>
    <row r="84" spans="1:19" hidden="1">
      <c r="A84" s="22">
        <v>70</v>
      </c>
      <c r="B84" s="23" t="s">
        <v>345</v>
      </c>
      <c r="C84" s="11"/>
      <c r="D84" s="12"/>
      <c r="E84" s="11"/>
      <c r="F84" s="22">
        <v>70</v>
      </c>
      <c r="G84" s="23" t="s">
        <v>345</v>
      </c>
      <c r="H84" s="11"/>
      <c r="I84" s="12"/>
      <c r="K84" s="22">
        <v>70</v>
      </c>
      <c r="L84" s="23" t="s">
        <v>345</v>
      </c>
      <c r="M84" s="11"/>
      <c r="N84" s="12"/>
      <c r="P84" s="22">
        <v>70</v>
      </c>
      <c r="Q84" s="23" t="s">
        <v>345</v>
      </c>
      <c r="R84" s="11"/>
      <c r="S84" s="12"/>
    </row>
    <row r="85" spans="1:19" hidden="1">
      <c r="A85" s="22">
        <v>71</v>
      </c>
      <c r="B85" s="23" t="s">
        <v>346</v>
      </c>
      <c r="C85" s="11"/>
      <c r="D85" s="12"/>
      <c r="E85" s="11"/>
      <c r="F85" s="22">
        <v>71</v>
      </c>
      <c r="G85" s="23" t="s">
        <v>346</v>
      </c>
      <c r="H85" s="11"/>
      <c r="I85" s="12"/>
      <c r="K85" s="22">
        <v>71</v>
      </c>
      <c r="L85" s="23" t="s">
        <v>346</v>
      </c>
      <c r="M85" s="11"/>
      <c r="N85" s="12"/>
      <c r="P85" s="22">
        <v>71</v>
      </c>
      <c r="Q85" s="23" t="s">
        <v>346</v>
      </c>
      <c r="R85" s="11"/>
      <c r="S85" s="12"/>
    </row>
    <row r="86" spans="1:19" hidden="1">
      <c r="A86" s="22">
        <v>72</v>
      </c>
      <c r="B86" s="23" t="s">
        <v>347</v>
      </c>
      <c r="C86" s="11"/>
      <c r="D86" s="12"/>
      <c r="E86" s="11"/>
      <c r="F86" s="22">
        <v>72</v>
      </c>
      <c r="G86" s="23" t="s">
        <v>347</v>
      </c>
      <c r="H86" s="11"/>
      <c r="I86" s="12"/>
      <c r="K86" s="22">
        <v>72</v>
      </c>
      <c r="L86" s="23" t="s">
        <v>347</v>
      </c>
      <c r="M86" s="11"/>
      <c r="N86" s="12"/>
      <c r="P86" s="22">
        <v>72</v>
      </c>
      <c r="Q86" s="23" t="s">
        <v>347</v>
      </c>
      <c r="R86" s="11"/>
      <c r="S86" s="12"/>
    </row>
    <row r="87" spans="1:19" hidden="1">
      <c r="A87" s="22">
        <v>73</v>
      </c>
      <c r="B87" s="23" t="s">
        <v>348</v>
      </c>
      <c r="C87" s="11"/>
      <c r="D87" s="12"/>
      <c r="E87" s="11"/>
      <c r="F87" s="22">
        <v>73</v>
      </c>
      <c r="G87" s="23" t="s">
        <v>348</v>
      </c>
      <c r="H87" s="11"/>
      <c r="I87" s="12"/>
      <c r="K87" s="22">
        <v>73</v>
      </c>
      <c r="L87" s="23" t="s">
        <v>348</v>
      </c>
      <c r="M87" s="11"/>
      <c r="N87" s="12"/>
      <c r="P87" s="22">
        <v>73</v>
      </c>
      <c r="Q87" s="23" t="s">
        <v>348</v>
      </c>
      <c r="R87" s="11"/>
      <c r="S87" s="12"/>
    </row>
    <row r="88" spans="1:19" hidden="1">
      <c r="A88" s="22">
        <v>74</v>
      </c>
      <c r="B88" s="23" t="s">
        <v>349</v>
      </c>
      <c r="C88" s="11"/>
      <c r="D88" s="12"/>
      <c r="E88" s="11"/>
      <c r="F88" s="22">
        <v>74</v>
      </c>
      <c r="G88" s="23" t="s">
        <v>349</v>
      </c>
      <c r="H88" s="11"/>
      <c r="I88" s="12"/>
      <c r="K88" s="22">
        <v>74</v>
      </c>
      <c r="L88" s="23" t="s">
        <v>349</v>
      </c>
      <c r="M88" s="11"/>
      <c r="N88" s="12"/>
      <c r="P88" s="22">
        <v>74</v>
      </c>
      <c r="Q88" s="23" t="s">
        <v>349</v>
      </c>
      <c r="R88" s="11"/>
      <c r="S88" s="12"/>
    </row>
    <row r="89" spans="1:19" hidden="1">
      <c r="A89" s="22">
        <v>75</v>
      </c>
      <c r="B89" s="23" t="s">
        <v>350</v>
      </c>
      <c r="C89" s="11"/>
      <c r="D89" s="12"/>
      <c r="E89" s="11"/>
      <c r="F89" s="22">
        <v>75</v>
      </c>
      <c r="G89" s="23" t="s">
        <v>350</v>
      </c>
      <c r="H89" s="11"/>
      <c r="I89" s="12"/>
      <c r="K89" s="22">
        <v>75</v>
      </c>
      <c r="L89" s="23" t="s">
        <v>350</v>
      </c>
      <c r="M89" s="11"/>
      <c r="N89" s="12"/>
      <c r="P89" s="22">
        <v>75</v>
      </c>
      <c r="Q89" s="23" t="s">
        <v>350</v>
      </c>
      <c r="R89" s="11"/>
      <c r="S89" s="12"/>
    </row>
    <row r="90" spans="1:19" hidden="1">
      <c r="A90" s="22">
        <v>76</v>
      </c>
      <c r="B90" s="23" t="s">
        <v>351</v>
      </c>
      <c r="C90" s="11"/>
      <c r="D90" s="12"/>
      <c r="E90" s="11"/>
      <c r="F90" s="22">
        <v>76</v>
      </c>
      <c r="G90" s="23" t="s">
        <v>351</v>
      </c>
      <c r="H90" s="11"/>
      <c r="I90" s="12"/>
      <c r="K90" s="22">
        <v>76</v>
      </c>
      <c r="L90" s="23" t="s">
        <v>351</v>
      </c>
      <c r="M90" s="11"/>
      <c r="N90" s="12"/>
      <c r="P90" s="22">
        <v>76</v>
      </c>
      <c r="Q90" s="23" t="s">
        <v>351</v>
      </c>
      <c r="R90" s="11"/>
      <c r="S90" s="12"/>
    </row>
    <row r="91" spans="1:19" hidden="1">
      <c r="A91" s="22">
        <v>77</v>
      </c>
      <c r="B91" s="23" t="s">
        <v>352</v>
      </c>
      <c r="C91" s="11"/>
      <c r="D91" s="12"/>
      <c r="E91" s="11"/>
      <c r="F91" s="22">
        <v>77</v>
      </c>
      <c r="G91" s="23" t="s">
        <v>352</v>
      </c>
      <c r="H91" s="11"/>
      <c r="I91" s="12"/>
      <c r="K91" s="22">
        <v>77</v>
      </c>
      <c r="L91" s="23" t="s">
        <v>352</v>
      </c>
      <c r="M91" s="11"/>
      <c r="N91" s="12"/>
      <c r="P91" s="22">
        <v>77</v>
      </c>
      <c r="Q91" s="23" t="s">
        <v>352</v>
      </c>
      <c r="R91" s="11"/>
      <c r="S91" s="12"/>
    </row>
    <row r="92" spans="1:19" hidden="1">
      <c r="A92" s="22">
        <v>78</v>
      </c>
      <c r="B92" s="23" t="s">
        <v>353</v>
      </c>
      <c r="C92" s="11"/>
      <c r="D92" s="12"/>
      <c r="E92" s="11"/>
      <c r="F92" s="22">
        <v>78</v>
      </c>
      <c r="G92" s="23" t="s">
        <v>353</v>
      </c>
      <c r="H92" s="11"/>
      <c r="I92" s="12"/>
      <c r="K92" s="22">
        <v>78</v>
      </c>
      <c r="L92" s="23" t="s">
        <v>353</v>
      </c>
      <c r="M92" s="11"/>
      <c r="N92" s="12"/>
      <c r="P92" s="22">
        <v>78</v>
      </c>
      <c r="Q92" s="23" t="s">
        <v>353</v>
      </c>
      <c r="R92" s="11"/>
      <c r="S92" s="12"/>
    </row>
    <row r="93" spans="1:19" hidden="1">
      <c r="A93" s="22">
        <v>79</v>
      </c>
      <c r="B93" s="23" t="s">
        <v>354</v>
      </c>
      <c r="C93" s="11"/>
      <c r="D93" s="12"/>
      <c r="E93" s="11"/>
      <c r="F93" s="22">
        <v>79</v>
      </c>
      <c r="G93" s="23" t="s">
        <v>354</v>
      </c>
      <c r="H93" s="11"/>
      <c r="I93" s="12"/>
      <c r="K93" s="22">
        <v>79</v>
      </c>
      <c r="L93" s="23" t="s">
        <v>354</v>
      </c>
      <c r="M93" s="11"/>
      <c r="N93" s="12"/>
      <c r="P93" s="22">
        <v>79</v>
      </c>
      <c r="Q93" s="23" t="s">
        <v>354</v>
      </c>
      <c r="R93" s="11"/>
      <c r="S93" s="12"/>
    </row>
    <row r="94" spans="1:19" hidden="1">
      <c r="A94" s="22">
        <v>80</v>
      </c>
      <c r="B94" s="23" t="s">
        <v>355</v>
      </c>
      <c r="C94" s="11"/>
      <c r="D94" s="12"/>
      <c r="E94" s="11"/>
      <c r="F94" s="22">
        <v>80</v>
      </c>
      <c r="G94" s="23" t="s">
        <v>355</v>
      </c>
      <c r="H94" s="11"/>
      <c r="I94" s="12"/>
      <c r="K94" s="22">
        <v>80</v>
      </c>
      <c r="L94" s="23" t="s">
        <v>355</v>
      </c>
      <c r="M94" s="11"/>
      <c r="N94" s="12"/>
      <c r="P94" s="22">
        <v>80</v>
      </c>
      <c r="Q94" s="23" t="s">
        <v>355</v>
      </c>
      <c r="R94" s="11"/>
      <c r="S94" s="12"/>
    </row>
    <row r="95" spans="1:19" hidden="1">
      <c r="A95" s="22">
        <v>81</v>
      </c>
      <c r="B95" s="23" t="s">
        <v>356</v>
      </c>
      <c r="C95" s="11"/>
      <c r="D95" s="12"/>
      <c r="E95" s="11"/>
      <c r="F95" s="22">
        <v>81</v>
      </c>
      <c r="G95" s="23" t="s">
        <v>356</v>
      </c>
      <c r="H95" s="11"/>
      <c r="I95" s="12"/>
      <c r="K95" s="22">
        <v>81</v>
      </c>
      <c r="L95" s="23" t="s">
        <v>356</v>
      </c>
      <c r="M95" s="11"/>
      <c r="N95" s="12"/>
      <c r="P95" s="22">
        <v>81</v>
      </c>
      <c r="Q95" s="23" t="s">
        <v>356</v>
      </c>
      <c r="R95" s="11"/>
      <c r="S95" s="12"/>
    </row>
    <row r="96" spans="1:19" hidden="1">
      <c r="A96" s="22">
        <v>82</v>
      </c>
      <c r="B96" s="23" t="s">
        <v>357</v>
      </c>
      <c r="C96" s="11"/>
      <c r="D96" s="12"/>
      <c r="E96" s="11"/>
      <c r="F96" s="22">
        <v>82</v>
      </c>
      <c r="G96" s="23" t="s">
        <v>357</v>
      </c>
      <c r="H96" s="11"/>
      <c r="I96" s="12"/>
      <c r="K96" s="22">
        <v>82</v>
      </c>
      <c r="L96" s="23" t="s">
        <v>357</v>
      </c>
      <c r="M96" s="11"/>
      <c r="N96" s="12"/>
      <c r="P96" s="22">
        <v>82</v>
      </c>
      <c r="Q96" s="23" t="s">
        <v>357</v>
      </c>
      <c r="R96" s="11"/>
      <c r="S96" s="12"/>
    </row>
    <row r="97" spans="1:19" hidden="1">
      <c r="A97" s="22">
        <v>83</v>
      </c>
      <c r="B97" s="23" t="s">
        <v>358</v>
      </c>
      <c r="C97" s="11"/>
      <c r="D97" s="12"/>
      <c r="E97" s="11"/>
      <c r="F97" s="22">
        <v>83</v>
      </c>
      <c r="G97" s="23" t="s">
        <v>358</v>
      </c>
      <c r="H97" s="11"/>
      <c r="I97" s="12"/>
      <c r="K97" s="22">
        <v>83</v>
      </c>
      <c r="L97" s="23" t="s">
        <v>358</v>
      </c>
      <c r="M97" s="11"/>
      <c r="N97" s="12"/>
      <c r="P97" s="22">
        <v>83</v>
      </c>
      <c r="Q97" s="23" t="s">
        <v>358</v>
      </c>
      <c r="R97" s="11"/>
      <c r="S97" s="12"/>
    </row>
    <row r="98" spans="1:19" hidden="1">
      <c r="A98" s="22">
        <v>84</v>
      </c>
      <c r="B98" s="23" t="s">
        <v>359</v>
      </c>
      <c r="C98" s="11"/>
      <c r="D98" s="12"/>
      <c r="E98" s="11"/>
      <c r="F98" s="22">
        <v>84</v>
      </c>
      <c r="G98" s="23" t="s">
        <v>359</v>
      </c>
      <c r="H98" s="11"/>
      <c r="I98" s="12"/>
      <c r="K98" s="22">
        <v>84</v>
      </c>
      <c r="L98" s="23" t="s">
        <v>359</v>
      </c>
      <c r="M98" s="11"/>
      <c r="N98" s="12"/>
      <c r="P98" s="22">
        <v>84</v>
      </c>
      <c r="Q98" s="23" t="s">
        <v>359</v>
      </c>
      <c r="R98" s="11"/>
      <c r="S98" s="12"/>
    </row>
    <row r="99" spans="1:19" hidden="1">
      <c r="A99" s="22">
        <v>85</v>
      </c>
      <c r="B99" s="23" t="s">
        <v>360</v>
      </c>
      <c r="C99" s="11"/>
      <c r="D99" s="12"/>
      <c r="E99" s="11"/>
      <c r="F99" s="22">
        <v>85</v>
      </c>
      <c r="G99" s="23" t="s">
        <v>360</v>
      </c>
      <c r="H99" s="11"/>
      <c r="I99" s="12"/>
      <c r="K99" s="22">
        <v>85</v>
      </c>
      <c r="L99" s="23" t="s">
        <v>360</v>
      </c>
      <c r="M99" s="11"/>
      <c r="N99" s="12"/>
      <c r="P99" s="22">
        <v>85</v>
      </c>
      <c r="Q99" s="23" t="s">
        <v>360</v>
      </c>
      <c r="R99" s="11"/>
      <c r="S99" s="12"/>
    </row>
    <row r="100" spans="1:19" hidden="1">
      <c r="A100" s="22">
        <v>86</v>
      </c>
      <c r="B100" s="23" t="s">
        <v>361</v>
      </c>
      <c r="C100" s="11"/>
      <c r="D100" s="12"/>
      <c r="E100" s="11"/>
      <c r="F100" s="22">
        <v>86</v>
      </c>
      <c r="G100" s="23" t="s">
        <v>361</v>
      </c>
      <c r="H100" s="11"/>
      <c r="I100" s="12"/>
      <c r="K100" s="22">
        <v>86</v>
      </c>
      <c r="L100" s="23" t="s">
        <v>361</v>
      </c>
      <c r="M100" s="11"/>
      <c r="N100" s="12"/>
      <c r="P100" s="22">
        <v>86</v>
      </c>
      <c r="Q100" s="23" t="s">
        <v>361</v>
      </c>
      <c r="R100" s="11"/>
      <c r="S100" s="12"/>
    </row>
    <row r="101" spans="1:19" hidden="1">
      <c r="A101" s="22">
        <v>87</v>
      </c>
      <c r="B101" s="23" t="s">
        <v>362</v>
      </c>
      <c r="C101" s="11"/>
      <c r="D101" s="12"/>
      <c r="E101" s="11"/>
      <c r="F101" s="22">
        <v>87</v>
      </c>
      <c r="G101" s="23" t="s">
        <v>362</v>
      </c>
      <c r="H101" s="11"/>
      <c r="I101" s="12"/>
      <c r="K101" s="22">
        <v>87</v>
      </c>
      <c r="L101" s="23" t="s">
        <v>362</v>
      </c>
      <c r="M101" s="11"/>
      <c r="N101" s="12"/>
      <c r="P101" s="22">
        <v>87</v>
      </c>
      <c r="Q101" s="23" t="s">
        <v>362</v>
      </c>
      <c r="R101" s="11"/>
      <c r="S101" s="12"/>
    </row>
    <row r="102" spans="1:19" hidden="1">
      <c r="A102" s="22">
        <v>88</v>
      </c>
      <c r="B102" s="23" t="s">
        <v>363</v>
      </c>
      <c r="C102" s="11"/>
      <c r="D102" s="12"/>
      <c r="E102" s="11"/>
      <c r="F102" s="22">
        <v>88</v>
      </c>
      <c r="G102" s="23" t="s">
        <v>363</v>
      </c>
      <c r="H102" s="11"/>
      <c r="I102" s="12"/>
      <c r="K102" s="22">
        <v>88</v>
      </c>
      <c r="L102" s="23" t="s">
        <v>363</v>
      </c>
      <c r="M102" s="11"/>
      <c r="N102" s="12"/>
      <c r="P102" s="22">
        <v>88</v>
      </c>
      <c r="Q102" s="23" t="s">
        <v>363</v>
      </c>
      <c r="R102" s="11"/>
      <c r="S102" s="12"/>
    </row>
    <row r="103" spans="1:19" hidden="1">
      <c r="A103" s="22">
        <v>89</v>
      </c>
      <c r="B103" s="23" t="s">
        <v>364</v>
      </c>
      <c r="C103" s="11"/>
      <c r="D103" s="12"/>
      <c r="E103" s="11"/>
      <c r="F103" s="22">
        <v>89</v>
      </c>
      <c r="G103" s="23" t="s">
        <v>364</v>
      </c>
      <c r="H103" s="11"/>
      <c r="I103" s="12"/>
      <c r="K103" s="22">
        <v>89</v>
      </c>
      <c r="L103" s="23" t="s">
        <v>364</v>
      </c>
      <c r="M103" s="11"/>
      <c r="N103" s="12"/>
      <c r="P103" s="22">
        <v>89</v>
      </c>
      <c r="Q103" s="23" t="s">
        <v>364</v>
      </c>
      <c r="R103" s="11"/>
      <c r="S103" s="12"/>
    </row>
    <row r="104" spans="1:19" hidden="1">
      <c r="A104" s="22">
        <v>90</v>
      </c>
      <c r="B104" s="23" t="s">
        <v>365</v>
      </c>
      <c r="C104" s="11"/>
      <c r="D104" s="12"/>
      <c r="E104" s="11"/>
      <c r="F104" s="22">
        <v>90</v>
      </c>
      <c r="G104" s="23" t="s">
        <v>365</v>
      </c>
      <c r="H104" s="11"/>
      <c r="I104" s="12"/>
      <c r="K104" s="22">
        <v>90</v>
      </c>
      <c r="L104" s="23" t="s">
        <v>365</v>
      </c>
      <c r="M104" s="11"/>
      <c r="N104" s="12"/>
      <c r="P104" s="22">
        <v>90</v>
      </c>
      <c r="Q104" s="23" t="s">
        <v>365</v>
      </c>
      <c r="R104" s="11"/>
      <c r="S104" s="12"/>
    </row>
    <row r="105" spans="1:19" hidden="1">
      <c r="A105" s="22">
        <v>91</v>
      </c>
      <c r="B105" s="23" t="s">
        <v>366</v>
      </c>
      <c r="C105" s="11"/>
      <c r="D105" s="12"/>
      <c r="E105" s="11"/>
      <c r="F105" s="22">
        <v>91</v>
      </c>
      <c r="G105" s="23" t="s">
        <v>366</v>
      </c>
      <c r="H105" s="11"/>
      <c r="I105" s="12"/>
      <c r="K105" s="22">
        <v>91</v>
      </c>
      <c r="L105" s="23" t="s">
        <v>366</v>
      </c>
      <c r="M105" s="11"/>
      <c r="N105" s="12"/>
      <c r="P105" s="22">
        <v>91</v>
      </c>
      <c r="Q105" s="23" t="s">
        <v>366</v>
      </c>
      <c r="R105" s="11"/>
      <c r="S105" s="12"/>
    </row>
    <row r="106" spans="1:19" hidden="1">
      <c r="A106" s="22">
        <v>92</v>
      </c>
      <c r="B106" s="23" t="s">
        <v>367</v>
      </c>
      <c r="C106" s="11"/>
      <c r="D106" s="12"/>
      <c r="E106" s="11"/>
      <c r="F106" s="22">
        <v>92</v>
      </c>
      <c r="G106" s="23" t="s">
        <v>367</v>
      </c>
      <c r="H106" s="11"/>
      <c r="I106" s="12"/>
      <c r="K106" s="22">
        <v>92</v>
      </c>
      <c r="L106" s="23" t="s">
        <v>367</v>
      </c>
      <c r="M106" s="11"/>
      <c r="N106" s="12"/>
      <c r="P106" s="22">
        <v>92</v>
      </c>
      <c r="Q106" s="23" t="s">
        <v>367</v>
      </c>
      <c r="R106" s="11"/>
      <c r="S106" s="12"/>
    </row>
    <row r="107" spans="1:19" hidden="1">
      <c r="A107" s="22">
        <v>93</v>
      </c>
      <c r="B107" s="23" t="s">
        <v>368</v>
      </c>
      <c r="C107" s="11"/>
      <c r="D107" s="12"/>
      <c r="E107" s="11"/>
      <c r="F107" s="22">
        <v>93</v>
      </c>
      <c r="G107" s="23" t="s">
        <v>368</v>
      </c>
      <c r="H107" s="11"/>
      <c r="I107" s="12"/>
      <c r="K107" s="22">
        <v>93</v>
      </c>
      <c r="L107" s="23" t="s">
        <v>368</v>
      </c>
      <c r="M107" s="11"/>
      <c r="N107" s="12"/>
      <c r="P107" s="22">
        <v>93</v>
      </c>
      <c r="Q107" s="23" t="s">
        <v>368</v>
      </c>
      <c r="R107" s="11"/>
      <c r="S107" s="12"/>
    </row>
    <row r="108" spans="1:19" hidden="1">
      <c r="A108" s="22">
        <v>94</v>
      </c>
      <c r="B108" s="23" t="s">
        <v>369</v>
      </c>
      <c r="C108" s="11"/>
      <c r="D108" s="12"/>
      <c r="E108" s="11"/>
      <c r="F108" s="22">
        <v>94</v>
      </c>
      <c r="G108" s="23" t="s">
        <v>369</v>
      </c>
      <c r="H108" s="11"/>
      <c r="I108" s="12"/>
      <c r="K108" s="22">
        <v>94</v>
      </c>
      <c r="L108" s="23" t="s">
        <v>369</v>
      </c>
      <c r="M108" s="11"/>
      <c r="N108" s="12"/>
      <c r="P108" s="22">
        <v>94</v>
      </c>
      <c r="Q108" s="23" t="s">
        <v>369</v>
      </c>
      <c r="R108" s="11"/>
      <c r="S108" s="12"/>
    </row>
    <row r="109" spans="1:19" hidden="1">
      <c r="A109" s="22">
        <v>95</v>
      </c>
      <c r="B109" s="23" t="s">
        <v>370</v>
      </c>
      <c r="C109" s="11"/>
      <c r="D109" s="12"/>
      <c r="E109" s="11"/>
      <c r="F109" s="22">
        <v>95</v>
      </c>
      <c r="G109" s="23" t="s">
        <v>370</v>
      </c>
      <c r="H109" s="11"/>
      <c r="I109" s="12"/>
      <c r="K109" s="22">
        <v>95</v>
      </c>
      <c r="L109" s="23" t="s">
        <v>370</v>
      </c>
      <c r="M109" s="11"/>
      <c r="N109" s="12"/>
      <c r="P109" s="22">
        <v>95</v>
      </c>
      <c r="Q109" s="23" t="s">
        <v>370</v>
      </c>
      <c r="R109" s="11"/>
      <c r="S109" s="12"/>
    </row>
    <row r="110" spans="1:19" hidden="1">
      <c r="A110" s="22">
        <v>96</v>
      </c>
      <c r="B110" s="23" t="s">
        <v>371</v>
      </c>
      <c r="C110" s="11"/>
      <c r="D110" s="12"/>
      <c r="E110" s="11"/>
      <c r="F110" s="22">
        <v>96</v>
      </c>
      <c r="G110" s="23" t="s">
        <v>371</v>
      </c>
      <c r="H110" s="11"/>
      <c r="I110" s="12"/>
      <c r="K110" s="22">
        <v>96</v>
      </c>
      <c r="L110" s="23" t="s">
        <v>371</v>
      </c>
      <c r="M110" s="11"/>
      <c r="N110" s="12"/>
      <c r="P110" s="22">
        <v>96</v>
      </c>
      <c r="Q110" s="23" t="s">
        <v>371</v>
      </c>
      <c r="R110" s="11"/>
      <c r="S110" s="12"/>
    </row>
    <row r="111" spans="1:19" hidden="1">
      <c r="A111" s="22">
        <v>97</v>
      </c>
      <c r="B111" s="23" t="s">
        <v>372</v>
      </c>
      <c r="C111" s="11"/>
      <c r="D111" s="12"/>
      <c r="E111" s="11"/>
      <c r="F111" s="22">
        <v>97</v>
      </c>
      <c r="G111" s="23" t="s">
        <v>372</v>
      </c>
      <c r="H111" s="11"/>
      <c r="I111" s="12"/>
      <c r="K111" s="22">
        <v>97</v>
      </c>
      <c r="L111" s="23" t="s">
        <v>372</v>
      </c>
      <c r="M111" s="11"/>
      <c r="N111" s="12"/>
      <c r="P111" s="22">
        <v>97</v>
      </c>
      <c r="Q111" s="23" t="s">
        <v>372</v>
      </c>
      <c r="R111" s="11"/>
      <c r="S111" s="12"/>
    </row>
    <row r="112" spans="1:19" hidden="1">
      <c r="A112" s="22">
        <v>98</v>
      </c>
      <c r="B112" s="23" t="s">
        <v>373</v>
      </c>
      <c r="C112" s="11"/>
      <c r="D112" s="12"/>
      <c r="E112" s="11"/>
      <c r="F112" s="22">
        <v>98</v>
      </c>
      <c r="G112" s="23" t="s">
        <v>373</v>
      </c>
      <c r="H112" s="11"/>
      <c r="I112" s="12"/>
      <c r="K112" s="22">
        <v>98</v>
      </c>
      <c r="L112" s="23" t="s">
        <v>373</v>
      </c>
      <c r="M112" s="11"/>
      <c r="N112" s="12"/>
      <c r="P112" s="22">
        <v>98</v>
      </c>
      <c r="Q112" s="23" t="s">
        <v>373</v>
      </c>
      <c r="R112" s="11"/>
      <c r="S112" s="12"/>
    </row>
    <row r="113" spans="1:19" hidden="1">
      <c r="A113" s="22">
        <v>99</v>
      </c>
      <c r="B113" s="23" t="s">
        <v>374</v>
      </c>
      <c r="C113" s="11"/>
      <c r="D113" s="12"/>
      <c r="E113" s="11"/>
      <c r="F113" s="22">
        <v>99</v>
      </c>
      <c r="G113" s="23" t="s">
        <v>374</v>
      </c>
      <c r="H113" s="11"/>
      <c r="I113" s="12"/>
      <c r="K113" s="22">
        <v>99</v>
      </c>
      <c r="L113" s="23" t="s">
        <v>374</v>
      </c>
      <c r="M113" s="11"/>
      <c r="N113" s="12"/>
      <c r="P113" s="22">
        <v>99</v>
      </c>
      <c r="Q113" s="23" t="s">
        <v>374</v>
      </c>
      <c r="R113" s="11"/>
      <c r="S113" s="12"/>
    </row>
    <row r="114" spans="1:19" ht="13.5" hidden="1" thickBot="1">
      <c r="A114" s="25">
        <v>100</v>
      </c>
      <c r="B114" s="26" t="s">
        <v>375</v>
      </c>
      <c r="C114" s="27"/>
      <c r="D114" s="28"/>
      <c r="E114" s="11"/>
      <c r="F114" s="25">
        <v>100</v>
      </c>
      <c r="G114" s="26" t="s">
        <v>375</v>
      </c>
      <c r="H114" s="27"/>
      <c r="I114" s="28"/>
      <c r="K114" s="25">
        <v>100</v>
      </c>
      <c r="L114" s="26" t="s">
        <v>375</v>
      </c>
      <c r="M114" s="27"/>
      <c r="N114" s="28"/>
      <c r="P114" s="25">
        <v>100</v>
      </c>
      <c r="Q114" s="26" t="s">
        <v>375</v>
      </c>
      <c r="R114" s="27"/>
      <c r="S114" s="28"/>
    </row>
    <row r="115" spans="1:19" hidden="1"/>
    <row r="116" spans="1:19" hidden="1"/>
    <row r="117" spans="1:19" hidden="1"/>
    <row r="118" spans="1:19" hidden="1"/>
    <row r="119" spans="1:19" hidden="1"/>
    <row r="120" spans="1:19">
      <c r="A120" s="29" t="s">
        <v>170</v>
      </c>
    </row>
    <row r="121" spans="1:19" ht="13.5" thickBot="1"/>
    <row r="122" spans="1:19" ht="13.5" thickBot="1">
      <c r="A122" s="2">
        <f>'Bid Form 1st Env.'!C17</f>
        <v>0</v>
      </c>
      <c r="B122" s="3"/>
      <c r="C122" s="3"/>
      <c r="D122" s="4"/>
    </row>
    <row r="123" spans="1:19" ht="13.5" thickBot="1">
      <c r="A123" s="5"/>
      <c r="D123" s="6"/>
    </row>
    <row r="124" spans="1:19" ht="15.75" thickBot="1">
      <c r="A124" s="1377">
        <f>'Bid Form 1st Env.'!E17</f>
        <v>0</v>
      </c>
      <c r="B124" s="1378"/>
      <c r="C124" s="8"/>
      <c r="D124" s="9"/>
    </row>
    <row r="125" spans="1:19">
      <c r="A125" s="1379"/>
      <c r="B125" s="1380"/>
      <c r="C125" s="8"/>
      <c r="D125" s="9"/>
    </row>
    <row r="126" spans="1:19">
      <c r="A126" s="10"/>
      <c r="B126" s="11"/>
      <c r="C126" s="11"/>
      <c r="D126" s="12"/>
    </row>
    <row r="127" spans="1:19" ht="69" customHeight="1">
      <c r="A127" s="1381" t="str">
        <f>IF(OR((A124&gt;9999999999),(A124&lt;0)),"Invalid Entry - More than 1000 crore OR -ve value",IF(A124=0, "",+CONCATENATE(A122," ", U123,B134,D134,B133,D133,B132,D132,B131,D131,B130,D130,B129," Only")))</f>
        <v/>
      </c>
      <c r="B127" s="1382"/>
      <c r="C127" s="1382"/>
      <c r="D127" s="13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520</v>
      </c>
      <c r="C139" s="11"/>
      <c r="D139" s="12"/>
    </row>
    <row r="140" spans="1:4">
      <c r="A140" s="22">
        <v>5</v>
      </c>
      <c r="B140" s="23" t="s">
        <v>521</v>
      </c>
      <c r="C140" s="11"/>
      <c r="D140" s="12"/>
    </row>
    <row r="141" spans="1:4">
      <c r="A141" s="22">
        <v>6</v>
      </c>
      <c r="B141" s="23" t="s">
        <v>522</v>
      </c>
      <c r="C141" s="11"/>
      <c r="D141" s="12"/>
    </row>
    <row r="142" spans="1:4">
      <c r="A142" s="22">
        <v>7</v>
      </c>
      <c r="B142" s="23" t="s">
        <v>523</v>
      </c>
      <c r="C142" s="11"/>
      <c r="D142" s="12"/>
    </row>
    <row r="143" spans="1:4">
      <c r="A143" s="22">
        <v>8</v>
      </c>
      <c r="B143" s="23" t="s">
        <v>524</v>
      </c>
      <c r="C143" s="11"/>
      <c r="D143" s="12"/>
    </row>
    <row r="144" spans="1:4">
      <c r="A144" s="22">
        <v>9</v>
      </c>
      <c r="B144" s="23" t="s">
        <v>525</v>
      </c>
      <c r="C144" s="11"/>
      <c r="D144" s="12"/>
    </row>
    <row r="145" spans="1:4">
      <c r="A145" s="22">
        <v>10</v>
      </c>
      <c r="B145" s="23" t="s">
        <v>526</v>
      </c>
      <c r="C145" s="11"/>
      <c r="D145" s="12"/>
    </row>
    <row r="146" spans="1:4">
      <c r="A146" s="22">
        <v>11</v>
      </c>
      <c r="B146" s="23" t="s">
        <v>527</v>
      </c>
      <c r="C146" s="11"/>
      <c r="D146" s="12"/>
    </row>
    <row r="147" spans="1:4">
      <c r="A147" s="22">
        <v>12</v>
      </c>
      <c r="B147" s="23" t="s">
        <v>528</v>
      </c>
      <c r="C147" s="11"/>
      <c r="D147" s="12"/>
    </row>
    <row r="148" spans="1:4">
      <c r="A148" s="22">
        <v>13</v>
      </c>
      <c r="B148" s="23" t="s">
        <v>529</v>
      </c>
      <c r="C148" s="11"/>
      <c r="D148" s="12"/>
    </row>
    <row r="149" spans="1:4">
      <c r="A149" s="22">
        <v>14</v>
      </c>
      <c r="B149" s="23" t="s">
        <v>530</v>
      </c>
      <c r="C149" s="11"/>
      <c r="D149" s="12"/>
    </row>
    <row r="150" spans="1:4">
      <c r="A150" s="22">
        <v>15</v>
      </c>
      <c r="B150" s="23" t="s">
        <v>531</v>
      </c>
      <c r="C150" s="11"/>
      <c r="D150" s="12"/>
    </row>
    <row r="151" spans="1:4">
      <c r="A151" s="22">
        <v>16</v>
      </c>
      <c r="B151" s="23" t="s">
        <v>532</v>
      </c>
      <c r="C151" s="11"/>
      <c r="D151" s="12"/>
    </row>
    <row r="152" spans="1:4">
      <c r="A152" s="22">
        <v>17</v>
      </c>
      <c r="B152" s="23" t="s">
        <v>533</v>
      </c>
      <c r="C152" s="11"/>
      <c r="D152" s="12"/>
    </row>
    <row r="153" spans="1:4">
      <c r="A153" s="22">
        <v>18</v>
      </c>
      <c r="B153" s="23" t="s">
        <v>534</v>
      </c>
      <c r="C153" s="11"/>
      <c r="D153" s="12"/>
    </row>
    <row r="154" spans="1:4">
      <c r="A154" s="22">
        <v>19</v>
      </c>
      <c r="B154" s="23" t="s">
        <v>535</v>
      </c>
      <c r="C154" s="11"/>
      <c r="D154" s="12"/>
    </row>
    <row r="155" spans="1:4">
      <c r="A155" s="22">
        <v>20</v>
      </c>
      <c r="B155" s="23" t="s">
        <v>536</v>
      </c>
      <c r="C155" s="11"/>
      <c r="D155" s="12"/>
    </row>
    <row r="156" spans="1:4">
      <c r="A156" s="22">
        <v>21</v>
      </c>
      <c r="B156" s="23" t="s">
        <v>537</v>
      </c>
      <c r="C156" s="11"/>
      <c r="D156" s="12"/>
    </row>
    <row r="157" spans="1:4">
      <c r="A157" s="22">
        <v>22</v>
      </c>
      <c r="B157" s="23" t="s">
        <v>538</v>
      </c>
      <c r="C157" s="11"/>
      <c r="D157" s="12"/>
    </row>
    <row r="158" spans="1:4">
      <c r="A158" s="22">
        <v>23</v>
      </c>
      <c r="B158" s="23" t="s">
        <v>539</v>
      </c>
      <c r="C158" s="11"/>
      <c r="D158" s="12"/>
    </row>
    <row r="159" spans="1:4">
      <c r="A159" s="22">
        <v>24</v>
      </c>
      <c r="B159" s="23" t="s">
        <v>540</v>
      </c>
      <c r="C159" s="11"/>
      <c r="D159" s="12"/>
    </row>
    <row r="160" spans="1:4">
      <c r="A160" s="22">
        <v>25</v>
      </c>
      <c r="B160" s="23" t="s">
        <v>541</v>
      </c>
      <c r="C160" s="11"/>
      <c r="D160" s="12"/>
    </row>
    <row r="161" spans="1:4">
      <c r="A161" s="22">
        <v>26</v>
      </c>
      <c r="B161" s="23" t="s">
        <v>542</v>
      </c>
      <c r="C161" s="11"/>
      <c r="D161" s="12"/>
    </row>
    <row r="162" spans="1:4">
      <c r="A162" s="22">
        <v>27</v>
      </c>
      <c r="B162" s="23" t="s">
        <v>543</v>
      </c>
      <c r="C162" s="11"/>
      <c r="D162" s="12"/>
    </row>
    <row r="163" spans="1:4">
      <c r="A163" s="22">
        <v>28</v>
      </c>
      <c r="B163" s="23" t="s">
        <v>544</v>
      </c>
      <c r="C163" s="11"/>
      <c r="D163" s="12"/>
    </row>
    <row r="164" spans="1:4">
      <c r="A164" s="22">
        <v>29</v>
      </c>
      <c r="B164" s="23" t="s">
        <v>545</v>
      </c>
      <c r="C164" s="11"/>
      <c r="D164" s="12"/>
    </row>
    <row r="165" spans="1:4">
      <c r="A165" s="22">
        <v>30</v>
      </c>
      <c r="B165" s="23" t="s">
        <v>546</v>
      </c>
      <c r="C165" s="11"/>
      <c r="D165" s="12"/>
    </row>
    <row r="166" spans="1:4">
      <c r="A166" s="22">
        <v>31</v>
      </c>
      <c r="B166" s="23" t="s">
        <v>547</v>
      </c>
      <c r="C166" s="11"/>
      <c r="D166" s="12"/>
    </row>
    <row r="167" spans="1:4">
      <c r="A167" s="22">
        <v>32</v>
      </c>
      <c r="B167" s="23" t="s">
        <v>548</v>
      </c>
      <c r="C167" s="11"/>
      <c r="D167" s="12"/>
    </row>
    <row r="168" spans="1:4">
      <c r="A168" s="22">
        <v>33</v>
      </c>
      <c r="B168" s="23" t="s">
        <v>549</v>
      </c>
      <c r="C168" s="11"/>
      <c r="D168" s="12"/>
    </row>
    <row r="169" spans="1:4">
      <c r="A169" s="22">
        <v>34</v>
      </c>
      <c r="B169" s="23" t="s">
        <v>550</v>
      </c>
      <c r="C169" s="11"/>
      <c r="D169" s="12"/>
    </row>
    <row r="170" spans="1:4">
      <c r="A170" s="22">
        <v>35</v>
      </c>
      <c r="B170" s="23" t="s">
        <v>169</v>
      </c>
      <c r="C170" s="11"/>
      <c r="D170" s="12"/>
    </row>
    <row r="171" spans="1:4">
      <c r="A171" s="22">
        <v>36</v>
      </c>
      <c r="B171" s="23" t="s">
        <v>551</v>
      </c>
      <c r="C171" s="11"/>
      <c r="D171" s="12"/>
    </row>
    <row r="172" spans="1:4">
      <c r="A172" s="22">
        <v>37</v>
      </c>
      <c r="B172" s="23" t="s">
        <v>312</v>
      </c>
      <c r="C172" s="11"/>
      <c r="D172" s="12"/>
    </row>
    <row r="173" spans="1:4">
      <c r="A173" s="22">
        <v>38</v>
      </c>
      <c r="B173" s="23" t="s">
        <v>313</v>
      </c>
      <c r="C173" s="11"/>
      <c r="D173" s="12"/>
    </row>
    <row r="174" spans="1:4">
      <c r="A174" s="22">
        <v>39</v>
      </c>
      <c r="B174" s="23" t="s">
        <v>314</v>
      </c>
      <c r="C174" s="11"/>
      <c r="D174" s="12"/>
    </row>
    <row r="175" spans="1:4">
      <c r="A175" s="22">
        <v>40</v>
      </c>
      <c r="B175" s="23" t="s">
        <v>315</v>
      </c>
      <c r="C175" s="11"/>
      <c r="D175" s="12"/>
    </row>
    <row r="176" spans="1:4">
      <c r="A176" s="22">
        <v>41</v>
      </c>
      <c r="B176" s="23" t="s">
        <v>316</v>
      </c>
      <c r="C176" s="11"/>
      <c r="D176" s="12"/>
    </row>
    <row r="177" spans="1:4">
      <c r="A177" s="22">
        <v>42</v>
      </c>
      <c r="B177" s="23" t="s">
        <v>317</v>
      </c>
      <c r="C177" s="11"/>
      <c r="D177" s="12"/>
    </row>
    <row r="178" spans="1:4">
      <c r="A178" s="22">
        <v>43</v>
      </c>
      <c r="B178" s="23" t="s">
        <v>318</v>
      </c>
      <c r="C178" s="11"/>
      <c r="D178" s="12"/>
    </row>
    <row r="179" spans="1:4">
      <c r="A179" s="22">
        <v>44</v>
      </c>
      <c r="B179" s="23" t="s">
        <v>319</v>
      </c>
      <c r="C179" s="11"/>
      <c r="D179" s="12"/>
    </row>
    <row r="180" spans="1:4">
      <c r="A180" s="22">
        <v>45</v>
      </c>
      <c r="B180" s="23" t="s">
        <v>320</v>
      </c>
      <c r="C180" s="11"/>
      <c r="D180" s="12"/>
    </row>
    <row r="181" spans="1:4">
      <c r="A181" s="22">
        <v>46</v>
      </c>
      <c r="B181" s="23" t="s">
        <v>321</v>
      </c>
      <c r="C181" s="11"/>
      <c r="D181" s="12"/>
    </row>
    <row r="182" spans="1:4">
      <c r="A182" s="22">
        <v>47</v>
      </c>
      <c r="B182" s="23" t="s">
        <v>322</v>
      </c>
      <c r="C182" s="11"/>
      <c r="D182" s="12"/>
    </row>
    <row r="183" spans="1:4">
      <c r="A183" s="22">
        <v>48</v>
      </c>
      <c r="B183" s="23" t="s">
        <v>323</v>
      </c>
      <c r="C183" s="11"/>
      <c r="D183" s="12"/>
    </row>
    <row r="184" spans="1:4">
      <c r="A184" s="22">
        <v>49</v>
      </c>
      <c r="B184" s="23" t="s">
        <v>324</v>
      </c>
      <c r="C184" s="11"/>
      <c r="D184" s="12"/>
    </row>
    <row r="185" spans="1:4">
      <c r="A185" s="22">
        <v>50</v>
      </c>
      <c r="B185" s="23" t="s">
        <v>325</v>
      </c>
      <c r="C185" s="11"/>
      <c r="D185" s="12"/>
    </row>
    <row r="186" spans="1:4">
      <c r="A186" s="22">
        <v>51</v>
      </c>
      <c r="B186" s="23" t="s">
        <v>326</v>
      </c>
      <c r="C186" s="11"/>
      <c r="D186" s="12"/>
    </row>
    <row r="187" spans="1:4">
      <c r="A187" s="22">
        <v>52</v>
      </c>
      <c r="B187" s="23" t="s">
        <v>327</v>
      </c>
      <c r="C187" s="11"/>
      <c r="D187" s="12"/>
    </row>
    <row r="188" spans="1:4">
      <c r="A188" s="22">
        <v>53</v>
      </c>
      <c r="B188" s="23" t="s">
        <v>328</v>
      </c>
      <c r="C188" s="11"/>
      <c r="D188" s="12"/>
    </row>
    <row r="189" spans="1:4">
      <c r="A189" s="22">
        <v>54</v>
      </c>
      <c r="B189" s="23" t="s">
        <v>329</v>
      </c>
      <c r="C189" s="11"/>
      <c r="D189" s="12"/>
    </row>
    <row r="190" spans="1:4">
      <c r="A190" s="22">
        <v>55</v>
      </c>
      <c r="B190" s="23" t="s">
        <v>330</v>
      </c>
      <c r="C190" s="11"/>
      <c r="D190" s="12"/>
    </row>
    <row r="191" spans="1:4">
      <c r="A191" s="22">
        <v>56</v>
      </c>
      <c r="B191" s="23" t="s">
        <v>331</v>
      </c>
      <c r="C191" s="11"/>
      <c r="D191" s="12"/>
    </row>
    <row r="192" spans="1:4">
      <c r="A192" s="22">
        <v>57</v>
      </c>
      <c r="B192" s="23" t="s">
        <v>332</v>
      </c>
      <c r="C192" s="11"/>
      <c r="D192" s="12"/>
    </row>
    <row r="193" spans="1:4">
      <c r="A193" s="22">
        <v>58</v>
      </c>
      <c r="B193" s="23" t="s">
        <v>333</v>
      </c>
      <c r="C193" s="11"/>
      <c r="D193" s="12"/>
    </row>
    <row r="194" spans="1:4">
      <c r="A194" s="22">
        <v>59</v>
      </c>
      <c r="B194" s="23" t="s">
        <v>334</v>
      </c>
      <c r="C194" s="11"/>
      <c r="D194" s="12"/>
    </row>
    <row r="195" spans="1:4">
      <c r="A195" s="22">
        <v>60</v>
      </c>
      <c r="B195" s="23" t="s">
        <v>335</v>
      </c>
      <c r="C195" s="11"/>
      <c r="D195" s="12"/>
    </row>
    <row r="196" spans="1:4">
      <c r="A196" s="22">
        <v>61</v>
      </c>
      <c r="B196" s="23" t="s">
        <v>336</v>
      </c>
      <c r="C196" s="11"/>
      <c r="D196" s="12"/>
    </row>
    <row r="197" spans="1:4">
      <c r="A197" s="22">
        <v>62</v>
      </c>
      <c r="B197" s="23" t="s">
        <v>337</v>
      </c>
      <c r="C197" s="11"/>
      <c r="D197" s="12"/>
    </row>
    <row r="198" spans="1:4">
      <c r="A198" s="22">
        <v>63</v>
      </c>
      <c r="B198" s="23" t="s">
        <v>338</v>
      </c>
      <c r="C198" s="11"/>
      <c r="D198" s="12"/>
    </row>
    <row r="199" spans="1:4">
      <c r="A199" s="22">
        <v>64</v>
      </c>
      <c r="B199" s="23" t="s">
        <v>339</v>
      </c>
      <c r="C199" s="11"/>
      <c r="D199" s="12"/>
    </row>
    <row r="200" spans="1:4">
      <c r="A200" s="22">
        <v>65</v>
      </c>
      <c r="B200" s="23" t="s">
        <v>340</v>
      </c>
      <c r="C200" s="11"/>
      <c r="D200" s="12"/>
    </row>
    <row r="201" spans="1:4">
      <c r="A201" s="22">
        <v>66</v>
      </c>
      <c r="B201" s="23" t="s">
        <v>341</v>
      </c>
      <c r="C201" s="11"/>
      <c r="D201" s="12"/>
    </row>
    <row r="202" spans="1:4">
      <c r="A202" s="22">
        <v>67</v>
      </c>
      <c r="B202" s="23" t="s">
        <v>342</v>
      </c>
      <c r="C202" s="11"/>
      <c r="D202" s="12"/>
    </row>
    <row r="203" spans="1:4">
      <c r="A203" s="22">
        <v>68</v>
      </c>
      <c r="B203" s="23" t="s">
        <v>343</v>
      </c>
      <c r="C203" s="11"/>
      <c r="D203" s="12"/>
    </row>
    <row r="204" spans="1:4">
      <c r="A204" s="22">
        <v>69</v>
      </c>
      <c r="B204" s="23" t="s">
        <v>344</v>
      </c>
      <c r="C204" s="11"/>
      <c r="D204" s="12"/>
    </row>
    <row r="205" spans="1:4">
      <c r="A205" s="22">
        <v>70</v>
      </c>
      <c r="B205" s="23" t="s">
        <v>345</v>
      </c>
      <c r="C205" s="11"/>
      <c r="D205" s="12"/>
    </row>
    <row r="206" spans="1:4">
      <c r="A206" s="22">
        <v>71</v>
      </c>
      <c r="B206" s="23" t="s">
        <v>346</v>
      </c>
      <c r="C206" s="11"/>
      <c r="D206" s="12"/>
    </row>
    <row r="207" spans="1:4">
      <c r="A207" s="22">
        <v>72</v>
      </c>
      <c r="B207" s="23" t="s">
        <v>347</v>
      </c>
      <c r="C207" s="11"/>
      <c r="D207" s="12"/>
    </row>
    <row r="208" spans="1:4">
      <c r="A208" s="22">
        <v>73</v>
      </c>
      <c r="B208" s="23" t="s">
        <v>348</v>
      </c>
      <c r="C208" s="11"/>
      <c r="D208" s="12"/>
    </row>
    <row r="209" spans="1:4">
      <c r="A209" s="22">
        <v>74</v>
      </c>
      <c r="B209" s="23" t="s">
        <v>349</v>
      </c>
      <c r="C209" s="11"/>
      <c r="D209" s="12"/>
    </row>
    <row r="210" spans="1:4">
      <c r="A210" s="22">
        <v>75</v>
      </c>
      <c r="B210" s="23" t="s">
        <v>350</v>
      </c>
      <c r="C210" s="11"/>
      <c r="D210" s="12"/>
    </row>
    <row r="211" spans="1:4">
      <c r="A211" s="22">
        <v>76</v>
      </c>
      <c r="B211" s="23" t="s">
        <v>351</v>
      </c>
      <c r="C211" s="11"/>
      <c r="D211" s="12"/>
    </row>
    <row r="212" spans="1:4">
      <c r="A212" s="22">
        <v>77</v>
      </c>
      <c r="B212" s="23" t="s">
        <v>352</v>
      </c>
      <c r="C212" s="11"/>
      <c r="D212" s="12"/>
    </row>
    <row r="213" spans="1:4">
      <c r="A213" s="22">
        <v>78</v>
      </c>
      <c r="B213" s="23" t="s">
        <v>353</v>
      </c>
      <c r="C213" s="11"/>
      <c r="D213" s="12"/>
    </row>
    <row r="214" spans="1:4">
      <c r="A214" s="22">
        <v>79</v>
      </c>
      <c r="B214" s="23" t="s">
        <v>354</v>
      </c>
      <c r="C214" s="11"/>
      <c r="D214" s="12"/>
    </row>
    <row r="215" spans="1:4">
      <c r="A215" s="22">
        <v>80</v>
      </c>
      <c r="B215" s="23" t="s">
        <v>355</v>
      </c>
      <c r="C215" s="11"/>
      <c r="D215" s="12"/>
    </row>
    <row r="216" spans="1:4">
      <c r="A216" s="22">
        <v>81</v>
      </c>
      <c r="B216" s="23" t="s">
        <v>356</v>
      </c>
      <c r="C216" s="11"/>
      <c r="D216" s="12"/>
    </row>
    <row r="217" spans="1:4">
      <c r="A217" s="22">
        <v>82</v>
      </c>
      <c r="B217" s="23" t="s">
        <v>357</v>
      </c>
      <c r="C217" s="11"/>
      <c r="D217" s="12"/>
    </row>
    <row r="218" spans="1:4">
      <c r="A218" s="22">
        <v>83</v>
      </c>
      <c r="B218" s="23" t="s">
        <v>358</v>
      </c>
      <c r="C218" s="11"/>
      <c r="D218" s="12"/>
    </row>
    <row r="219" spans="1:4">
      <c r="A219" s="22">
        <v>84</v>
      </c>
      <c r="B219" s="23" t="s">
        <v>359</v>
      </c>
      <c r="C219" s="11"/>
      <c r="D219" s="12"/>
    </row>
    <row r="220" spans="1:4">
      <c r="A220" s="22">
        <v>85</v>
      </c>
      <c r="B220" s="23" t="s">
        <v>360</v>
      </c>
      <c r="C220" s="11"/>
      <c r="D220" s="12"/>
    </row>
    <row r="221" spans="1:4">
      <c r="A221" s="22">
        <v>86</v>
      </c>
      <c r="B221" s="23" t="s">
        <v>361</v>
      </c>
      <c r="C221" s="11"/>
      <c r="D221" s="12"/>
    </row>
    <row r="222" spans="1:4">
      <c r="A222" s="22">
        <v>87</v>
      </c>
      <c r="B222" s="23" t="s">
        <v>362</v>
      </c>
      <c r="C222" s="11"/>
      <c r="D222" s="12"/>
    </row>
    <row r="223" spans="1:4">
      <c r="A223" s="22">
        <v>88</v>
      </c>
      <c r="B223" s="23" t="s">
        <v>363</v>
      </c>
      <c r="C223" s="11"/>
      <c r="D223" s="12"/>
    </row>
    <row r="224" spans="1:4">
      <c r="A224" s="22">
        <v>89</v>
      </c>
      <c r="B224" s="23" t="s">
        <v>364</v>
      </c>
      <c r="C224" s="11"/>
      <c r="D224" s="12"/>
    </row>
    <row r="225" spans="1:4">
      <c r="A225" s="22">
        <v>90</v>
      </c>
      <c r="B225" s="23" t="s">
        <v>365</v>
      </c>
      <c r="C225" s="11"/>
      <c r="D225" s="12"/>
    </row>
    <row r="226" spans="1:4">
      <c r="A226" s="22">
        <v>91</v>
      </c>
      <c r="B226" s="23" t="s">
        <v>366</v>
      </c>
      <c r="C226" s="11"/>
      <c r="D226" s="12"/>
    </row>
    <row r="227" spans="1:4">
      <c r="A227" s="22">
        <v>92</v>
      </c>
      <c r="B227" s="23" t="s">
        <v>367</v>
      </c>
      <c r="C227" s="11"/>
      <c r="D227" s="12"/>
    </row>
    <row r="228" spans="1:4">
      <c r="A228" s="22">
        <v>93</v>
      </c>
      <c r="B228" s="23" t="s">
        <v>368</v>
      </c>
      <c r="C228" s="11"/>
      <c r="D228" s="12"/>
    </row>
    <row r="229" spans="1:4">
      <c r="A229" s="22">
        <v>94</v>
      </c>
      <c r="B229" s="23" t="s">
        <v>369</v>
      </c>
      <c r="C229" s="11"/>
      <c r="D229" s="12"/>
    </row>
    <row r="230" spans="1:4">
      <c r="A230" s="22">
        <v>95</v>
      </c>
      <c r="B230" s="23" t="s">
        <v>370</v>
      </c>
      <c r="C230" s="11"/>
      <c r="D230" s="12"/>
    </row>
    <row r="231" spans="1:4">
      <c r="A231" s="22">
        <v>96</v>
      </c>
      <c r="B231" s="23" t="s">
        <v>371</v>
      </c>
      <c r="C231" s="11"/>
      <c r="D231" s="12"/>
    </row>
    <row r="232" spans="1:4">
      <c r="A232" s="22">
        <v>97</v>
      </c>
      <c r="B232" s="23" t="s">
        <v>372</v>
      </c>
      <c r="C232" s="11"/>
      <c r="D232" s="12"/>
    </row>
    <row r="233" spans="1:4">
      <c r="A233" s="22">
        <v>98</v>
      </c>
      <c r="B233" s="23" t="s">
        <v>373</v>
      </c>
      <c r="C233" s="11"/>
      <c r="D233" s="12"/>
    </row>
    <row r="234" spans="1:4">
      <c r="A234" s="22">
        <v>99</v>
      </c>
      <c r="B234" s="23" t="s">
        <v>374</v>
      </c>
      <c r="C234" s="11"/>
      <c r="D234" s="12"/>
    </row>
    <row r="235" spans="1:4" ht="13.5" thickBot="1">
      <c r="A235" s="25">
        <v>100</v>
      </c>
      <c r="B235" s="26" t="s">
        <v>375</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9" type="noConversion"/>
  <pageMargins left="0.75" right="0.75" top="1" bottom="1" header="0.5" footer="0.5"/>
  <pageSetup orientation="portrait" r:id="rId3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117</v>
      </c>
    </row>
    <row r="3" spans="1:27" ht="13.5" hidden="1" thickBot="1">
      <c r="A3" s="1384">
        <v>155885</v>
      </c>
      <c r="B3" s="1385"/>
      <c r="C3" s="8"/>
      <c r="D3" s="9"/>
      <c r="E3" s="8"/>
      <c r="F3" s="1384">
        <v>4960</v>
      </c>
      <c r="G3" s="1385"/>
      <c r="H3" s="8"/>
      <c r="I3" s="9"/>
      <c r="K3" s="1384">
        <v>10352</v>
      </c>
      <c r="L3" s="1385"/>
      <c r="M3" s="8"/>
      <c r="N3" s="9"/>
      <c r="P3" s="1384">
        <v>691647</v>
      </c>
      <c r="Q3" s="1385"/>
      <c r="R3" s="8"/>
      <c r="S3" s="9"/>
      <c r="U3" s="7" t="s">
        <v>118</v>
      </c>
    </row>
    <row r="4" spans="1:27" hidden="1">
      <c r="A4" s="1379"/>
      <c r="B4" s="1380"/>
      <c r="C4" s="8"/>
      <c r="D4" s="9"/>
      <c r="E4" s="8"/>
      <c r="F4" s="10"/>
      <c r="G4" s="8"/>
      <c r="H4" s="8"/>
      <c r="I4" s="9"/>
      <c r="K4" s="10"/>
      <c r="L4" s="8"/>
      <c r="M4" s="8"/>
      <c r="N4" s="9"/>
      <c r="P4" s="10"/>
      <c r="Q4" s="8"/>
      <c r="R4" s="8"/>
      <c r="S4" s="9"/>
      <c r="U4" s="7" t="s">
        <v>119</v>
      </c>
    </row>
    <row r="5" spans="1:27" hidden="1">
      <c r="A5" s="10"/>
      <c r="B5" s="11"/>
      <c r="C5" s="11"/>
      <c r="D5" s="12"/>
      <c r="E5" s="11"/>
      <c r="F5" s="10"/>
      <c r="G5" s="11"/>
      <c r="H5" s="11"/>
      <c r="I5" s="12"/>
      <c r="K5" s="10"/>
      <c r="L5" s="11"/>
      <c r="M5" s="11"/>
      <c r="N5" s="12"/>
      <c r="P5" s="10"/>
      <c r="Q5" s="11"/>
      <c r="R5" s="11"/>
      <c r="S5" s="12"/>
      <c r="U5" s="7" t="s">
        <v>164</v>
      </c>
    </row>
    <row r="6" spans="1:27" ht="51.75" hidden="1" customHeight="1">
      <c r="A6" s="1381" t="str">
        <f>IF(OR((A3&gt;9999999999),(A3&lt;0)),"Invalid Entry - More than 1000 crore OR -ve value",IF(A3=0, "",+CONCATENATE(U2,B13,D13,B12,D12,B11,D11,B10,D10,B9,D9,B8," Only")))</f>
        <v>USD One Lac Fifty Five Thousand Eight Hundred Eighty Five Only</v>
      </c>
      <c r="B6" s="1382"/>
      <c r="C6" s="1382"/>
      <c r="D6" s="1383"/>
      <c r="E6" s="13"/>
      <c r="F6" s="1381" t="str">
        <f>IF(OR((F3&gt;9999999999),(F3&lt;0)),"Invalid Entry - More than 1000 crore OR -ve value",IF(F3=0, "",+CONCATENATE(U3, G13,I13,G12,I12,G11,I11,G10,I10,G9,I9,G8," Only")))</f>
        <v>EURO Four Thousand Nine Hundred Sixty Only</v>
      </c>
      <c r="G6" s="1382"/>
      <c r="H6" s="1382"/>
      <c r="I6" s="1383"/>
      <c r="J6" s="13"/>
      <c r="K6" s="1381" t="str">
        <f>IF(OR((K3&gt;9999999999),(K3&lt;0)),"Invalid Entry - More than 1000 crore OR -ve value",IF(K3=0, "",+CONCATENATE(U4, L13,N13,L12,N12,L11,N11,L10,N10,L9,N9,L8," Only")))</f>
        <v>RMB Ten Thousand Three Hundred Fifty Two Only</v>
      </c>
      <c r="L6" s="1382"/>
      <c r="M6" s="1382"/>
      <c r="N6" s="1383"/>
      <c r="P6" s="1381" t="str">
        <f>IF(OR((P3&gt;9999999999),(P3&lt;0)),"Invalid Entry - More than 1000 crore OR -ve value",IF(P3=0, "",+CONCATENATE(U5, Q13,S13,Q12,S12,Q11,S11,Q10,S10,Q9,S9,Q8," Only")))</f>
        <v>INR Six Lac Ninety One Thousand Six Hundred Forty Seven Only</v>
      </c>
      <c r="Q6" s="1382"/>
      <c r="R6" s="1382"/>
      <c r="S6" s="1383"/>
      <c r="U6" s="1386" t="str">
        <f>VLOOKUP(1,T30:Y45,6,FALSE)</f>
        <v>USD 155885/- + EURO 4960/- + RMB 10352/- + INR 691647/-</v>
      </c>
      <c r="V6" s="1386"/>
      <c r="W6" s="1386"/>
      <c r="X6" s="1386"/>
      <c r="Y6" s="1386"/>
      <c r="Z6" s="1386"/>
      <c r="AA6" s="1386"/>
    </row>
    <row r="7" spans="1:27" ht="70.5" hidden="1" customHeight="1">
      <c r="A7" s="10"/>
      <c r="B7" s="11"/>
      <c r="C7" s="11"/>
      <c r="D7" s="12"/>
      <c r="E7" s="11"/>
      <c r="F7" s="10"/>
      <c r="G7" s="11"/>
      <c r="H7" s="11"/>
      <c r="I7" s="12"/>
      <c r="K7" s="10"/>
      <c r="L7" s="11"/>
      <c r="M7" s="11"/>
      <c r="N7" s="12"/>
      <c r="P7" s="10"/>
      <c r="Q7" s="11"/>
      <c r="R7" s="11"/>
      <c r="S7" s="12"/>
      <c r="U7" s="1387" t="str">
        <f>VLOOKUP(1,T10:Y25,6,FALSE)</f>
        <v>USD One Lac Fifty Five Thousand Eight Hundred Eighty Five Only plus EURO Four Thousand Nine Hundred Sixty Only plus RMB Ten Thousand Three Hundred Fifty Two Only plus INR Six Lac Ninety One Thousand Six Hundred Forty Seven Only</v>
      </c>
      <c r="V7" s="1388"/>
      <c r="W7" s="1388"/>
      <c r="X7" s="1388"/>
      <c r="Y7" s="1388"/>
      <c r="Z7" s="1388"/>
      <c r="AA7" s="138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520</v>
      </c>
      <c r="C18" s="11"/>
      <c r="D18" s="12"/>
      <c r="E18" s="11"/>
      <c r="F18" s="22">
        <v>4</v>
      </c>
      <c r="G18" s="23" t="s">
        <v>520</v>
      </c>
      <c r="H18" s="11"/>
      <c r="I18" s="12"/>
      <c r="K18" s="22">
        <v>4</v>
      </c>
      <c r="L18" s="23" t="s">
        <v>520</v>
      </c>
      <c r="M18" s="11"/>
      <c r="N18" s="12"/>
      <c r="P18" s="22">
        <v>4</v>
      </c>
      <c r="Q18" s="23" t="s">
        <v>520</v>
      </c>
      <c r="R18" s="11"/>
      <c r="S18" s="12"/>
      <c r="T18" s="16">
        <f t="shared" si="4"/>
        <v>0</v>
      </c>
      <c r="U18" s="1">
        <v>1</v>
      </c>
      <c r="V18" s="1">
        <v>0</v>
      </c>
      <c r="W18" s="1">
        <v>0</v>
      </c>
      <c r="X18" s="1">
        <v>0</v>
      </c>
      <c r="Y18" s="17" t="str">
        <f>IF(AND($A$3&gt;0,$F$3=0,$K$3=0,$P$3=0), $A$6, "")</f>
        <v/>
      </c>
    </row>
    <row r="19" spans="1:27" hidden="1">
      <c r="A19" s="22">
        <v>5</v>
      </c>
      <c r="B19" s="23" t="s">
        <v>521</v>
      </c>
      <c r="C19" s="11"/>
      <c r="D19" s="12"/>
      <c r="E19" s="11"/>
      <c r="F19" s="22">
        <v>5</v>
      </c>
      <c r="G19" s="23" t="s">
        <v>521</v>
      </c>
      <c r="H19" s="11"/>
      <c r="I19" s="12"/>
      <c r="K19" s="22">
        <v>5</v>
      </c>
      <c r="L19" s="23" t="s">
        <v>521</v>
      </c>
      <c r="M19" s="11"/>
      <c r="N19" s="12"/>
      <c r="P19" s="22">
        <v>5</v>
      </c>
      <c r="Q19" s="23" t="s">
        <v>521</v>
      </c>
      <c r="R19" s="11"/>
      <c r="S19" s="12"/>
      <c r="T19" s="16">
        <f t="shared" si="4"/>
        <v>0</v>
      </c>
      <c r="U19" s="1">
        <v>1</v>
      </c>
      <c r="V19" s="1">
        <v>0</v>
      </c>
      <c r="W19" s="1">
        <v>0</v>
      </c>
      <c r="X19" s="1">
        <v>1</v>
      </c>
      <c r="Y19" s="18" t="str">
        <f>IF(AND($A$3&gt;0,$F$3=0,$K$3=0,$P$3&gt;0),$A$6&amp;$AA$10&amp;$P$6, "")</f>
        <v/>
      </c>
    </row>
    <row r="20" spans="1:27" hidden="1">
      <c r="A20" s="22">
        <v>6</v>
      </c>
      <c r="B20" s="23" t="s">
        <v>522</v>
      </c>
      <c r="C20" s="11"/>
      <c r="D20" s="12"/>
      <c r="E20" s="11"/>
      <c r="F20" s="22">
        <v>6</v>
      </c>
      <c r="G20" s="23" t="s">
        <v>522</v>
      </c>
      <c r="H20" s="11"/>
      <c r="I20" s="12"/>
      <c r="K20" s="22">
        <v>6</v>
      </c>
      <c r="L20" s="23" t="s">
        <v>522</v>
      </c>
      <c r="M20" s="11"/>
      <c r="N20" s="12"/>
      <c r="P20" s="22">
        <v>6</v>
      </c>
      <c r="Q20" s="23" t="s">
        <v>522</v>
      </c>
      <c r="R20" s="11"/>
      <c r="S20" s="12"/>
      <c r="T20" s="16">
        <f t="shared" si="4"/>
        <v>0</v>
      </c>
      <c r="U20" s="1">
        <v>1</v>
      </c>
      <c r="V20" s="1">
        <v>0</v>
      </c>
      <c r="W20" s="1">
        <v>1</v>
      </c>
      <c r="X20" s="1">
        <v>0</v>
      </c>
      <c r="Y20" s="18" t="str">
        <f>IF(AND($A$3&gt;0,$F$3=0,$K$3&gt;0,$P$3=0),$A$6&amp;$AA$10&amp;$K$6, "")</f>
        <v/>
      </c>
    </row>
    <row r="21" spans="1:27" hidden="1">
      <c r="A21" s="22">
        <v>7</v>
      </c>
      <c r="B21" s="23" t="s">
        <v>523</v>
      </c>
      <c r="C21" s="11"/>
      <c r="D21" s="12"/>
      <c r="E21" s="11"/>
      <c r="F21" s="22">
        <v>7</v>
      </c>
      <c r="G21" s="23" t="s">
        <v>523</v>
      </c>
      <c r="H21" s="11"/>
      <c r="I21" s="12"/>
      <c r="K21" s="22">
        <v>7</v>
      </c>
      <c r="L21" s="23" t="s">
        <v>523</v>
      </c>
      <c r="M21" s="11"/>
      <c r="N21" s="12"/>
      <c r="P21" s="22">
        <v>7</v>
      </c>
      <c r="Q21" s="23" t="s">
        <v>523</v>
      </c>
      <c r="R21" s="11"/>
      <c r="S21" s="12"/>
      <c r="T21" s="16">
        <f t="shared" si="4"/>
        <v>0</v>
      </c>
      <c r="U21" s="1">
        <v>1</v>
      </c>
      <c r="V21" s="1">
        <v>0</v>
      </c>
      <c r="W21" s="1">
        <v>1</v>
      </c>
      <c r="X21" s="1">
        <v>1</v>
      </c>
      <c r="Y21" s="18" t="str">
        <f>IF(AND($A$3&gt;0,$F$3=0,$K$3&gt;0,$P$3&gt;0),$A$6&amp;$AA$10&amp;$K$6&amp;$AA$10&amp;$P$6, "")</f>
        <v/>
      </c>
    </row>
    <row r="22" spans="1:27" hidden="1">
      <c r="A22" s="22">
        <v>8</v>
      </c>
      <c r="B22" s="23" t="s">
        <v>524</v>
      </c>
      <c r="C22" s="11"/>
      <c r="D22" s="12"/>
      <c r="E22" s="11"/>
      <c r="F22" s="22">
        <v>8</v>
      </c>
      <c r="G22" s="23" t="s">
        <v>524</v>
      </c>
      <c r="H22" s="11"/>
      <c r="I22" s="12"/>
      <c r="K22" s="22">
        <v>8</v>
      </c>
      <c r="L22" s="23" t="s">
        <v>524</v>
      </c>
      <c r="M22" s="11"/>
      <c r="N22" s="12"/>
      <c r="P22" s="22">
        <v>8</v>
      </c>
      <c r="Q22" s="23" t="s">
        <v>524</v>
      </c>
      <c r="R22" s="11"/>
      <c r="S22" s="12"/>
      <c r="T22" s="16">
        <f t="shared" si="4"/>
        <v>0</v>
      </c>
      <c r="U22" s="1">
        <v>1</v>
      </c>
      <c r="V22" s="1">
        <v>1</v>
      </c>
      <c r="W22" s="1">
        <v>0</v>
      </c>
      <c r="X22" s="1">
        <v>0</v>
      </c>
      <c r="Y22" s="18" t="str">
        <f>IF(AND($A$3&gt;0,$F$3&gt;0,$K$3=0,$P$3=0),$A$6&amp;$AA$10&amp;$F$6, "")</f>
        <v/>
      </c>
    </row>
    <row r="23" spans="1:27" hidden="1">
      <c r="A23" s="22">
        <v>9</v>
      </c>
      <c r="B23" s="23" t="s">
        <v>525</v>
      </c>
      <c r="C23" s="11"/>
      <c r="D23" s="12"/>
      <c r="E23" s="11"/>
      <c r="F23" s="22">
        <v>9</v>
      </c>
      <c r="G23" s="23" t="s">
        <v>525</v>
      </c>
      <c r="H23" s="11"/>
      <c r="I23" s="12"/>
      <c r="K23" s="22">
        <v>9</v>
      </c>
      <c r="L23" s="23" t="s">
        <v>525</v>
      </c>
      <c r="M23" s="11"/>
      <c r="N23" s="12"/>
      <c r="P23" s="22">
        <v>9</v>
      </c>
      <c r="Q23" s="23" t="s">
        <v>525</v>
      </c>
      <c r="R23" s="11"/>
      <c r="S23" s="12"/>
      <c r="T23" s="16">
        <f t="shared" si="4"/>
        <v>0</v>
      </c>
      <c r="U23" s="1">
        <v>1</v>
      </c>
      <c r="V23" s="1">
        <v>1</v>
      </c>
      <c r="W23" s="1">
        <v>0</v>
      </c>
      <c r="X23" s="1">
        <v>1</v>
      </c>
      <c r="Y23" s="18" t="str">
        <f>IF(AND($A$3&gt;0,$F$3&gt;0,$K$3=0,$P$3&gt;0),$A$6&amp;$AA$10&amp;$F$6&amp;$AA$10&amp;$P$6, "")</f>
        <v/>
      </c>
    </row>
    <row r="24" spans="1:27" hidden="1">
      <c r="A24" s="22">
        <v>10</v>
      </c>
      <c r="B24" s="23" t="s">
        <v>526</v>
      </c>
      <c r="C24" s="11"/>
      <c r="D24" s="12"/>
      <c r="E24" s="11"/>
      <c r="F24" s="22">
        <v>10</v>
      </c>
      <c r="G24" s="23" t="s">
        <v>526</v>
      </c>
      <c r="H24" s="11"/>
      <c r="I24" s="12"/>
      <c r="K24" s="22">
        <v>10</v>
      </c>
      <c r="L24" s="23" t="s">
        <v>526</v>
      </c>
      <c r="M24" s="11"/>
      <c r="N24" s="12"/>
      <c r="P24" s="22">
        <v>10</v>
      </c>
      <c r="Q24" s="23" t="s">
        <v>526</v>
      </c>
      <c r="R24" s="11"/>
      <c r="S24" s="12"/>
      <c r="T24" s="16">
        <f t="shared" si="4"/>
        <v>0</v>
      </c>
      <c r="U24" s="1">
        <v>1</v>
      </c>
      <c r="V24" s="1">
        <v>1</v>
      </c>
      <c r="W24" s="1">
        <v>1</v>
      </c>
      <c r="X24" s="1">
        <v>0</v>
      </c>
      <c r="Y24" s="18" t="str">
        <f>IF(AND($A$3&gt;0,$F$3&gt;0,$K$3&gt;0,$P$3=0),$A$6&amp;$AA$10&amp;$F$6&amp;$AA$10&amp;$K$6, "")</f>
        <v/>
      </c>
    </row>
    <row r="25" spans="1:27" hidden="1">
      <c r="A25" s="22">
        <v>11</v>
      </c>
      <c r="B25" s="23" t="s">
        <v>527</v>
      </c>
      <c r="C25" s="11"/>
      <c r="D25" s="12"/>
      <c r="E25" s="11"/>
      <c r="F25" s="22">
        <v>11</v>
      </c>
      <c r="G25" s="23" t="s">
        <v>527</v>
      </c>
      <c r="H25" s="11"/>
      <c r="I25" s="12"/>
      <c r="K25" s="22">
        <v>11</v>
      </c>
      <c r="L25" s="23" t="s">
        <v>527</v>
      </c>
      <c r="M25" s="11"/>
      <c r="N25" s="12"/>
      <c r="P25" s="22">
        <v>11</v>
      </c>
      <c r="Q25" s="23" t="s">
        <v>527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528</v>
      </c>
      <c r="C26" s="11"/>
      <c r="D26" s="12"/>
      <c r="E26" s="11"/>
      <c r="F26" s="22">
        <v>12</v>
      </c>
      <c r="G26" s="23" t="s">
        <v>528</v>
      </c>
      <c r="H26" s="11"/>
      <c r="I26" s="12"/>
      <c r="K26" s="22">
        <v>12</v>
      </c>
      <c r="L26" s="23" t="s">
        <v>528</v>
      </c>
      <c r="M26" s="11"/>
      <c r="N26" s="12"/>
      <c r="P26" s="22">
        <v>12</v>
      </c>
      <c r="Q26" s="23" t="s">
        <v>528</v>
      </c>
      <c r="R26" s="11"/>
      <c r="S26" s="12"/>
    </row>
    <row r="27" spans="1:27" hidden="1">
      <c r="A27" s="22">
        <v>13</v>
      </c>
      <c r="B27" s="23" t="s">
        <v>529</v>
      </c>
      <c r="C27" s="11"/>
      <c r="D27" s="12"/>
      <c r="E27" s="11"/>
      <c r="F27" s="22">
        <v>13</v>
      </c>
      <c r="G27" s="23" t="s">
        <v>529</v>
      </c>
      <c r="H27" s="11"/>
      <c r="I27" s="12"/>
      <c r="K27" s="22">
        <v>13</v>
      </c>
      <c r="L27" s="23" t="s">
        <v>529</v>
      </c>
      <c r="M27" s="11"/>
      <c r="N27" s="12"/>
      <c r="P27" s="22">
        <v>13</v>
      </c>
      <c r="Q27" s="23" t="s">
        <v>529</v>
      </c>
      <c r="R27" s="11"/>
      <c r="S27" s="12"/>
    </row>
    <row r="28" spans="1:27" hidden="1">
      <c r="A28" s="22">
        <v>14</v>
      </c>
      <c r="B28" s="23" t="s">
        <v>530</v>
      </c>
      <c r="C28" s="11"/>
      <c r="D28" s="12"/>
      <c r="E28" s="11"/>
      <c r="F28" s="22">
        <v>14</v>
      </c>
      <c r="G28" s="23" t="s">
        <v>530</v>
      </c>
      <c r="H28" s="11"/>
      <c r="I28" s="12"/>
      <c r="K28" s="22">
        <v>14</v>
      </c>
      <c r="L28" s="23" t="s">
        <v>530</v>
      </c>
      <c r="M28" s="11"/>
      <c r="N28" s="12"/>
      <c r="P28" s="22">
        <v>14</v>
      </c>
      <c r="Q28" s="23" t="s">
        <v>530</v>
      </c>
      <c r="R28" s="11"/>
      <c r="S28" s="12"/>
    </row>
    <row r="29" spans="1:27" hidden="1">
      <c r="A29" s="22">
        <v>15</v>
      </c>
      <c r="B29" s="23" t="s">
        <v>531</v>
      </c>
      <c r="C29" s="11"/>
      <c r="D29" s="12"/>
      <c r="E29" s="11"/>
      <c r="F29" s="22">
        <v>15</v>
      </c>
      <c r="G29" s="23" t="s">
        <v>531</v>
      </c>
      <c r="H29" s="11"/>
      <c r="I29" s="12"/>
      <c r="K29" s="22">
        <v>15</v>
      </c>
      <c r="L29" s="23" t="s">
        <v>531</v>
      </c>
      <c r="M29" s="11"/>
      <c r="N29" s="12"/>
      <c r="P29" s="22">
        <v>15</v>
      </c>
      <c r="Q29" s="23" t="s">
        <v>531</v>
      </c>
      <c r="R29" s="11"/>
      <c r="S29" s="12"/>
    </row>
    <row r="30" spans="1:27" hidden="1">
      <c r="A30" s="22">
        <v>16</v>
      </c>
      <c r="B30" s="23" t="s">
        <v>532</v>
      </c>
      <c r="C30" s="11"/>
      <c r="D30" s="12"/>
      <c r="E30" s="11"/>
      <c r="F30" s="22">
        <v>16</v>
      </c>
      <c r="G30" s="23" t="s">
        <v>532</v>
      </c>
      <c r="H30" s="11"/>
      <c r="I30" s="12"/>
      <c r="K30" s="22">
        <v>16</v>
      </c>
      <c r="L30" s="23" t="s">
        <v>532</v>
      </c>
      <c r="M30" s="11"/>
      <c r="N30" s="12"/>
      <c r="P30" s="22">
        <v>16</v>
      </c>
      <c r="Q30" s="23" t="s">
        <v>532</v>
      </c>
      <c r="R30" s="11"/>
      <c r="S30" s="12"/>
      <c r="T30" s="16">
        <f>IF(Y30="",0, 1)</f>
        <v>0</v>
      </c>
      <c r="U30" s="1">
        <v>0</v>
      </c>
      <c r="V30" s="1">
        <v>0</v>
      </c>
      <c r="W30" s="1">
        <v>0</v>
      </c>
      <c r="X30" s="1">
        <v>0</v>
      </c>
      <c r="Y30" s="17" t="str">
        <f>IF(AND($A$3=0,$F$3=0,$K$3=0,$P$3=0)," 0/-", "")</f>
        <v/>
      </c>
      <c r="AA30" s="1" t="s">
        <v>166</v>
      </c>
    </row>
    <row r="31" spans="1:27" hidden="1">
      <c r="A31" s="22">
        <v>17</v>
      </c>
      <c r="B31" s="23" t="s">
        <v>533</v>
      </c>
      <c r="C31" s="11"/>
      <c r="D31" s="12"/>
      <c r="E31" s="11"/>
      <c r="F31" s="22">
        <v>17</v>
      </c>
      <c r="G31" s="23" t="s">
        <v>533</v>
      </c>
      <c r="H31" s="11"/>
      <c r="I31" s="12"/>
      <c r="K31" s="22">
        <v>17</v>
      </c>
      <c r="L31" s="23" t="s">
        <v>533</v>
      </c>
      <c r="M31" s="11"/>
      <c r="N31" s="12"/>
      <c r="P31" s="22">
        <v>17</v>
      </c>
      <c r="Q31" s="23" t="s">
        <v>533</v>
      </c>
      <c r="R31" s="11"/>
      <c r="S31" s="12"/>
      <c r="T31" s="16">
        <f t="shared" ref="T31:T45" si="5">IF(Y31="",0, 1)</f>
        <v>0</v>
      </c>
      <c r="U31" s="1">
        <v>0</v>
      </c>
      <c r="V31" s="1">
        <v>0</v>
      </c>
      <c r="W31" s="1">
        <v>0</v>
      </c>
      <c r="X31" s="1">
        <v>1</v>
      </c>
      <c r="Y31" s="18" t="str">
        <f>IF(AND($A$3=0,$F$3=0,$K$3=0,$P$3&gt;0),$U$5&amp;$P$3&amp;$AA$32, "")</f>
        <v/>
      </c>
      <c r="AA31" s="1" t="s">
        <v>167</v>
      </c>
    </row>
    <row r="32" spans="1:27" hidden="1">
      <c r="A32" s="22">
        <v>18</v>
      </c>
      <c r="B32" s="23" t="s">
        <v>534</v>
      </c>
      <c r="C32" s="11"/>
      <c r="D32" s="12"/>
      <c r="E32" s="11"/>
      <c r="F32" s="22">
        <v>18</v>
      </c>
      <c r="G32" s="23" t="s">
        <v>534</v>
      </c>
      <c r="H32" s="11"/>
      <c r="I32" s="12"/>
      <c r="K32" s="22">
        <v>18</v>
      </c>
      <c r="L32" s="23" t="s">
        <v>534</v>
      </c>
      <c r="M32" s="11"/>
      <c r="N32" s="12"/>
      <c r="P32" s="22">
        <v>18</v>
      </c>
      <c r="Q32" s="23" t="s">
        <v>534</v>
      </c>
      <c r="R32" s="11"/>
      <c r="S32" s="12"/>
      <c r="T32" s="16">
        <f t="shared" si="5"/>
        <v>0</v>
      </c>
      <c r="U32" s="1">
        <v>0</v>
      </c>
      <c r="V32" s="1">
        <v>0</v>
      </c>
      <c r="W32" s="1">
        <v>1</v>
      </c>
      <c r="X32" s="1">
        <v>0</v>
      </c>
      <c r="Y32" s="18" t="str">
        <f>IF(AND($A$3=0,$F$3=0,$K$3&gt;0,$P$3=0),$U$4&amp;$K$3&amp;$AA$32, "")</f>
        <v/>
      </c>
      <c r="AA32" s="1" t="s">
        <v>168</v>
      </c>
    </row>
    <row r="33" spans="1:25" hidden="1">
      <c r="A33" s="22">
        <v>19</v>
      </c>
      <c r="B33" s="23" t="s">
        <v>535</v>
      </c>
      <c r="C33" s="11"/>
      <c r="D33" s="12"/>
      <c r="E33" s="11"/>
      <c r="F33" s="22">
        <v>19</v>
      </c>
      <c r="G33" s="23" t="s">
        <v>535</v>
      </c>
      <c r="H33" s="11"/>
      <c r="I33" s="12"/>
      <c r="K33" s="22">
        <v>19</v>
      </c>
      <c r="L33" s="23" t="s">
        <v>535</v>
      </c>
      <c r="M33" s="11"/>
      <c r="N33" s="12"/>
      <c r="P33" s="22">
        <v>19</v>
      </c>
      <c r="Q33" s="23" t="s">
        <v>535</v>
      </c>
      <c r="R33" s="11"/>
      <c r="S33" s="12"/>
      <c r="T33" s="16">
        <f t="shared" si="5"/>
        <v>0</v>
      </c>
      <c r="U33" s="1">
        <v>0</v>
      </c>
      <c r="V33" s="1">
        <v>0</v>
      </c>
      <c r="W33" s="1">
        <v>1</v>
      </c>
      <c r="X33" s="1">
        <v>1</v>
      </c>
      <c r="Y33" s="18" t="str">
        <f>IF(AND($A$3=0,$F$3=0,$K$3&gt;0,$P$3&gt;0),$U$4&amp;$K$3&amp;$AA$31&amp;$U$5&amp;$P$3&amp;$AA$32, "")</f>
        <v/>
      </c>
    </row>
    <row r="34" spans="1:25" hidden="1">
      <c r="A34" s="22">
        <v>20</v>
      </c>
      <c r="B34" s="23" t="s">
        <v>536</v>
      </c>
      <c r="C34" s="11"/>
      <c r="D34" s="12"/>
      <c r="E34" s="11"/>
      <c r="F34" s="22">
        <v>20</v>
      </c>
      <c r="G34" s="23" t="s">
        <v>536</v>
      </c>
      <c r="H34" s="11"/>
      <c r="I34" s="12"/>
      <c r="K34" s="22">
        <v>20</v>
      </c>
      <c r="L34" s="23" t="s">
        <v>536</v>
      </c>
      <c r="M34" s="11"/>
      <c r="N34" s="12"/>
      <c r="P34" s="22">
        <v>20</v>
      </c>
      <c r="Q34" s="23" t="s">
        <v>536</v>
      </c>
      <c r="R34" s="11"/>
      <c r="S34" s="12"/>
      <c r="T34" s="16">
        <f t="shared" si="5"/>
        <v>0</v>
      </c>
      <c r="U34" s="1">
        <v>0</v>
      </c>
      <c r="V34" s="1">
        <v>1</v>
      </c>
      <c r="W34" s="1">
        <v>0</v>
      </c>
      <c r="X34" s="1">
        <v>0</v>
      </c>
      <c r="Y34" s="18" t="str">
        <f>IF(AND($A$3=0,$F$3&gt;0,$K$3=0,$P$3=0),$U$3&amp;$F$3&amp;$AA$32, "")</f>
        <v/>
      </c>
    </row>
    <row r="35" spans="1:25" hidden="1">
      <c r="A35" s="22">
        <v>21</v>
      </c>
      <c r="B35" s="23" t="s">
        <v>537</v>
      </c>
      <c r="C35" s="11"/>
      <c r="D35" s="12"/>
      <c r="E35" s="11"/>
      <c r="F35" s="22">
        <v>21</v>
      </c>
      <c r="G35" s="23" t="s">
        <v>537</v>
      </c>
      <c r="H35" s="11"/>
      <c r="I35" s="12"/>
      <c r="K35" s="22">
        <v>21</v>
      </c>
      <c r="L35" s="23" t="s">
        <v>537</v>
      </c>
      <c r="M35" s="11"/>
      <c r="N35" s="12"/>
      <c r="P35" s="22">
        <v>21</v>
      </c>
      <c r="Q35" s="23" t="s">
        <v>537</v>
      </c>
      <c r="R35" s="11"/>
      <c r="S35" s="12"/>
      <c r="T35" s="16">
        <f t="shared" si="5"/>
        <v>0</v>
      </c>
      <c r="U35" s="1">
        <v>0</v>
      </c>
      <c r="V35" s="1">
        <v>1</v>
      </c>
      <c r="W35" s="1">
        <v>0</v>
      </c>
      <c r="X35" s="1">
        <v>1</v>
      </c>
      <c r="Y35" s="18" t="str">
        <f>IF(AND($A$3=0,$F$3&gt;0,$K$3=0,$P$3&gt;0),$U$3&amp;$F$3&amp;$AA$31&amp;$U$5&amp;$P$3&amp;$AA$32, "")</f>
        <v/>
      </c>
    </row>
    <row r="36" spans="1:25" hidden="1">
      <c r="A36" s="22">
        <v>22</v>
      </c>
      <c r="B36" s="23" t="s">
        <v>538</v>
      </c>
      <c r="C36" s="11"/>
      <c r="D36" s="12"/>
      <c r="E36" s="11"/>
      <c r="F36" s="22">
        <v>22</v>
      </c>
      <c r="G36" s="23" t="s">
        <v>538</v>
      </c>
      <c r="H36" s="11"/>
      <c r="I36" s="12"/>
      <c r="K36" s="22">
        <v>22</v>
      </c>
      <c r="L36" s="23" t="s">
        <v>538</v>
      </c>
      <c r="M36" s="11"/>
      <c r="N36" s="12"/>
      <c r="P36" s="22">
        <v>22</v>
      </c>
      <c r="Q36" s="23" t="s">
        <v>538</v>
      </c>
      <c r="R36" s="11"/>
      <c r="S36" s="12"/>
      <c r="T36" s="16">
        <f t="shared" si="5"/>
        <v>0</v>
      </c>
      <c r="U36" s="1">
        <v>0</v>
      </c>
      <c r="V36" s="1">
        <v>1</v>
      </c>
      <c r="W36" s="1">
        <v>1</v>
      </c>
      <c r="X36" s="1">
        <v>0</v>
      </c>
      <c r="Y36" s="18" t="str">
        <f>IF(AND($A$3=0,$F$3&gt;0,$K$3&gt;0,$P$3=0),$U$3&amp;$F$3&amp;$AA$31&amp;$U$4&amp;$K$3, "")</f>
        <v/>
      </c>
    </row>
    <row r="37" spans="1:25" hidden="1">
      <c r="A37" s="22">
        <v>23</v>
      </c>
      <c r="B37" s="23" t="s">
        <v>539</v>
      </c>
      <c r="C37" s="11"/>
      <c r="D37" s="12"/>
      <c r="E37" s="11"/>
      <c r="F37" s="22">
        <v>23</v>
      </c>
      <c r="G37" s="23" t="s">
        <v>539</v>
      </c>
      <c r="H37" s="11"/>
      <c r="I37" s="12"/>
      <c r="K37" s="22">
        <v>23</v>
      </c>
      <c r="L37" s="23" t="s">
        <v>539</v>
      </c>
      <c r="M37" s="11"/>
      <c r="N37" s="12"/>
      <c r="P37" s="22">
        <v>23</v>
      </c>
      <c r="Q37" s="23" t="s">
        <v>539</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540</v>
      </c>
      <c r="C38" s="11"/>
      <c r="D38" s="12"/>
      <c r="E38" s="11"/>
      <c r="F38" s="22">
        <v>24</v>
      </c>
      <c r="G38" s="23" t="s">
        <v>540</v>
      </c>
      <c r="H38" s="11"/>
      <c r="I38" s="12"/>
      <c r="K38" s="22">
        <v>24</v>
      </c>
      <c r="L38" s="23" t="s">
        <v>540</v>
      </c>
      <c r="M38" s="11"/>
      <c r="N38" s="12"/>
      <c r="P38" s="22">
        <v>24</v>
      </c>
      <c r="Q38" s="23" t="s">
        <v>540</v>
      </c>
      <c r="R38" s="11"/>
      <c r="S38" s="12"/>
      <c r="T38" s="16">
        <f t="shared" si="5"/>
        <v>0</v>
      </c>
      <c r="U38" s="1">
        <v>1</v>
      </c>
      <c r="V38" s="1">
        <v>0</v>
      </c>
      <c r="W38" s="1">
        <v>0</v>
      </c>
      <c r="X38" s="1">
        <v>0</v>
      </c>
      <c r="Y38" s="17" t="str">
        <f>IF(AND($A$3&gt;0,$F$3=0,$K$3=0,$P$3=0), $U$2&amp;$A$3&amp;$AA$32, "")</f>
        <v/>
      </c>
    </row>
    <row r="39" spans="1:25" hidden="1">
      <c r="A39" s="22">
        <v>25</v>
      </c>
      <c r="B39" s="23" t="s">
        <v>541</v>
      </c>
      <c r="C39" s="11"/>
      <c r="D39" s="12"/>
      <c r="E39" s="11"/>
      <c r="F39" s="22">
        <v>25</v>
      </c>
      <c r="G39" s="23" t="s">
        <v>541</v>
      </c>
      <c r="H39" s="11"/>
      <c r="I39" s="12"/>
      <c r="K39" s="22">
        <v>25</v>
      </c>
      <c r="L39" s="23" t="s">
        <v>541</v>
      </c>
      <c r="M39" s="11"/>
      <c r="N39" s="12"/>
      <c r="P39" s="22">
        <v>25</v>
      </c>
      <c r="Q39" s="23" t="s">
        <v>541</v>
      </c>
      <c r="R39" s="11"/>
      <c r="S39" s="12"/>
      <c r="T39" s="16">
        <f t="shared" si="5"/>
        <v>0</v>
      </c>
      <c r="U39" s="1">
        <v>1</v>
      </c>
      <c r="V39" s="1">
        <v>0</v>
      </c>
      <c r="W39" s="1">
        <v>0</v>
      </c>
      <c r="X39" s="1">
        <v>1</v>
      </c>
      <c r="Y39" s="18" t="str">
        <f>IF(AND($A$3&gt;0,$F$3=0,$K$3=0,$P$3&gt;0),$U$2&amp;$A$3&amp;$AA$31&amp;$U$5&amp;$P$3&amp;$AA$32, "")</f>
        <v/>
      </c>
    </row>
    <row r="40" spans="1:25" hidden="1">
      <c r="A40" s="22">
        <v>26</v>
      </c>
      <c r="B40" s="23" t="s">
        <v>542</v>
      </c>
      <c r="C40" s="11"/>
      <c r="D40" s="12"/>
      <c r="E40" s="11"/>
      <c r="F40" s="22">
        <v>26</v>
      </c>
      <c r="G40" s="23" t="s">
        <v>542</v>
      </c>
      <c r="H40" s="11"/>
      <c r="I40" s="12"/>
      <c r="K40" s="22">
        <v>26</v>
      </c>
      <c r="L40" s="23" t="s">
        <v>542</v>
      </c>
      <c r="M40" s="11"/>
      <c r="N40" s="12"/>
      <c r="P40" s="22">
        <v>26</v>
      </c>
      <c r="Q40" s="23" t="s">
        <v>542</v>
      </c>
      <c r="R40" s="11"/>
      <c r="S40" s="12"/>
      <c r="T40" s="16">
        <f t="shared" si="5"/>
        <v>0</v>
      </c>
      <c r="U40" s="1">
        <v>1</v>
      </c>
      <c r="V40" s="1">
        <v>0</v>
      </c>
      <c r="W40" s="1">
        <v>1</v>
      </c>
      <c r="X40" s="1">
        <v>0</v>
      </c>
      <c r="Y40" s="18" t="str">
        <f>IF(AND($A$3&gt;0,$F$3=0,$K$3&gt;0,$P$3=0),$U$2&amp;$A$3&amp;$AA$31&amp;$U$4&amp;$K$3, "")</f>
        <v/>
      </c>
    </row>
    <row r="41" spans="1:25" hidden="1">
      <c r="A41" s="22">
        <v>27</v>
      </c>
      <c r="B41" s="23" t="s">
        <v>543</v>
      </c>
      <c r="C41" s="11"/>
      <c r="D41" s="12"/>
      <c r="E41" s="11"/>
      <c r="F41" s="22">
        <v>27</v>
      </c>
      <c r="G41" s="23" t="s">
        <v>543</v>
      </c>
      <c r="H41" s="11"/>
      <c r="I41" s="12"/>
      <c r="K41" s="22">
        <v>27</v>
      </c>
      <c r="L41" s="23" t="s">
        <v>543</v>
      </c>
      <c r="M41" s="11"/>
      <c r="N41" s="12"/>
      <c r="P41" s="22">
        <v>27</v>
      </c>
      <c r="Q41" s="23" t="s">
        <v>543</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544</v>
      </c>
      <c r="C42" s="11"/>
      <c r="D42" s="12"/>
      <c r="E42" s="11"/>
      <c r="F42" s="22">
        <v>28</v>
      </c>
      <c r="G42" s="23" t="s">
        <v>544</v>
      </c>
      <c r="H42" s="11"/>
      <c r="I42" s="12"/>
      <c r="K42" s="22">
        <v>28</v>
      </c>
      <c r="L42" s="23" t="s">
        <v>544</v>
      </c>
      <c r="M42" s="11"/>
      <c r="N42" s="12"/>
      <c r="P42" s="22">
        <v>28</v>
      </c>
      <c r="Q42" s="23" t="s">
        <v>544</v>
      </c>
      <c r="R42" s="11"/>
      <c r="S42" s="12"/>
      <c r="T42" s="16">
        <f t="shared" si="5"/>
        <v>0</v>
      </c>
      <c r="U42" s="1">
        <v>1</v>
      </c>
      <c r="V42" s="1">
        <v>1</v>
      </c>
      <c r="W42" s="1">
        <v>0</v>
      </c>
      <c r="X42" s="1">
        <v>0</v>
      </c>
      <c r="Y42" s="18" t="str">
        <f>IF(AND($A$3&gt;0,$F$3&gt;0,$K$3=0,$P$3=0),$U$2&amp;$A$3&amp;$AA$31&amp;$U$3&amp;$F$3, "")</f>
        <v/>
      </c>
    </row>
    <row r="43" spans="1:25" hidden="1">
      <c r="A43" s="22">
        <v>29</v>
      </c>
      <c r="B43" s="23" t="s">
        <v>545</v>
      </c>
      <c r="C43" s="11"/>
      <c r="D43" s="12"/>
      <c r="E43" s="11"/>
      <c r="F43" s="22">
        <v>29</v>
      </c>
      <c r="G43" s="23" t="s">
        <v>545</v>
      </c>
      <c r="H43" s="11"/>
      <c r="I43" s="12"/>
      <c r="K43" s="22">
        <v>29</v>
      </c>
      <c r="L43" s="23" t="s">
        <v>545</v>
      </c>
      <c r="M43" s="11"/>
      <c r="N43" s="12"/>
      <c r="P43" s="22">
        <v>29</v>
      </c>
      <c r="Q43" s="23" t="s">
        <v>545</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546</v>
      </c>
      <c r="C44" s="11"/>
      <c r="D44" s="12"/>
      <c r="E44" s="11"/>
      <c r="F44" s="22">
        <v>30</v>
      </c>
      <c r="G44" s="23" t="s">
        <v>546</v>
      </c>
      <c r="H44" s="11"/>
      <c r="I44" s="12"/>
      <c r="K44" s="22">
        <v>30</v>
      </c>
      <c r="L44" s="23" t="s">
        <v>546</v>
      </c>
      <c r="M44" s="11"/>
      <c r="N44" s="12"/>
      <c r="P44" s="22">
        <v>30</v>
      </c>
      <c r="Q44" s="23" t="s">
        <v>546</v>
      </c>
      <c r="R44" s="11"/>
      <c r="S44" s="12"/>
      <c r="T44" s="16">
        <f t="shared" si="5"/>
        <v>0</v>
      </c>
      <c r="U44" s="1">
        <v>1</v>
      </c>
      <c r="V44" s="1">
        <v>1</v>
      </c>
      <c r="W44" s="1">
        <v>1</v>
      </c>
      <c r="X44" s="1">
        <v>0</v>
      </c>
      <c r="Y44" s="18" t="str">
        <f>IF(AND($A$3&gt;0,$F$3&gt;0,$K$3&gt;0,$P$3=0),$U$2&amp;$A$3&amp;$AA$31&amp;$U$3&amp;$F$3&amp;$AA$31&amp;$U$4&amp;$K$3, "")</f>
        <v/>
      </c>
    </row>
    <row r="45" spans="1:25" hidden="1">
      <c r="A45" s="22">
        <v>31</v>
      </c>
      <c r="B45" s="23" t="s">
        <v>547</v>
      </c>
      <c r="C45" s="11"/>
      <c r="D45" s="12"/>
      <c r="E45" s="11"/>
      <c r="F45" s="22">
        <v>31</v>
      </c>
      <c r="G45" s="23" t="s">
        <v>547</v>
      </c>
      <c r="H45" s="11"/>
      <c r="I45" s="12"/>
      <c r="K45" s="22">
        <v>31</v>
      </c>
      <c r="L45" s="23" t="s">
        <v>547</v>
      </c>
      <c r="M45" s="11"/>
      <c r="N45" s="12"/>
      <c r="P45" s="22">
        <v>31</v>
      </c>
      <c r="Q45" s="23" t="s">
        <v>547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548</v>
      </c>
      <c r="C46" s="11"/>
      <c r="D46" s="12"/>
      <c r="E46" s="11"/>
      <c r="F46" s="22">
        <v>32</v>
      </c>
      <c r="G46" s="23" t="s">
        <v>548</v>
      </c>
      <c r="H46" s="11"/>
      <c r="I46" s="12"/>
      <c r="K46" s="22">
        <v>32</v>
      </c>
      <c r="L46" s="23" t="s">
        <v>548</v>
      </c>
      <c r="M46" s="11"/>
      <c r="N46" s="12"/>
      <c r="P46" s="22">
        <v>32</v>
      </c>
      <c r="Q46" s="23" t="s">
        <v>548</v>
      </c>
      <c r="R46" s="11"/>
      <c r="S46" s="12"/>
    </row>
    <row r="47" spans="1:25" hidden="1">
      <c r="A47" s="22">
        <v>33</v>
      </c>
      <c r="B47" s="23" t="s">
        <v>549</v>
      </c>
      <c r="C47" s="11"/>
      <c r="D47" s="12"/>
      <c r="E47" s="11"/>
      <c r="F47" s="22">
        <v>33</v>
      </c>
      <c r="G47" s="23" t="s">
        <v>549</v>
      </c>
      <c r="H47" s="11"/>
      <c r="I47" s="12"/>
      <c r="K47" s="22">
        <v>33</v>
      </c>
      <c r="L47" s="23" t="s">
        <v>549</v>
      </c>
      <c r="M47" s="11"/>
      <c r="N47" s="12"/>
      <c r="P47" s="22">
        <v>33</v>
      </c>
      <c r="Q47" s="23" t="s">
        <v>549</v>
      </c>
      <c r="R47" s="11"/>
      <c r="S47" s="12"/>
    </row>
    <row r="48" spans="1:25" hidden="1">
      <c r="A48" s="22">
        <v>34</v>
      </c>
      <c r="B48" s="23" t="s">
        <v>550</v>
      </c>
      <c r="C48" s="11"/>
      <c r="D48" s="12"/>
      <c r="E48" s="11"/>
      <c r="F48" s="22">
        <v>34</v>
      </c>
      <c r="G48" s="23" t="s">
        <v>550</v>
      </c>
      <c r="H48" s="11"/>
      <c r="I48" s="12"/>
      <c r="K48" s="22">
        <v>34</v>
      </c>
      <c r="L48" s="23" t="s">
        <v>550</v>
      </c>
      <c r="M48" s="11"/>
      <c r="N48" s="12"/>
      <c r="P48" s="22">
        <v>34</v>
      </c>
      <c r="Q48" s="23" t="s">
        <v>550</v>
      </c>
      <c r="R48" s="11"/>
      <c r="S48" s="12"/>
    </row>
    <row r="49" spans="1:19" hidden="1">
      <c r="A49" s="22">
        <v>35</v>
      </c>
      <c r="B49" s="23" t="s">
        <v>169</v>
      </c>
      <c r="C49" s="11"/>
      <c r="D49" s="12"/>
      <c r="E49" s="11"/>
      <c r="F49" s="22">
        <v>35</v>
      </c>
      <c r="G49" s="23" t="s">
        <v>169</v>
      </c>
      <c r="H49" s="11"/>
      <c r="I49" s="12"/>
      <c r="K49" s="22">
        <v>35</v>
      </c>
      <c r="L49" s="23" t="s">
        <v>169</v>
      </c>
      <c r="M49" s="11"/>
      <c r="N49" s="12"/>
      <c r="P49" s="22">
        <v>35</v>
      </c>
      <c r="Q49" s="23" t="s">
        <v>169</v>
      </c>
      <c r="R49" s="11"/>
      <c r="S49" s="12"/>
    </row>
    <row r="50" spans="1:19" hidden="1">
      <c r="A50" s="22">
        <v>36</v>
      </c>
      <c r="B50" s="23" t="s">
        <v>551</v>
      </c>
      <c r="C50" s="11"/>
      <c r="D50" s="12"/>
      <c r="E50" s="11"/>
      <c r="F50" s="22">
        <v>36</v>
      </c>
      <c r="G50" s="23" t="s">
        <v>551</v>
      </c>
      <c r="H50" s="11"/>
      <c r="I50" s="12"/>
      <c r="K50" s="22">
        <v>36</v>
      </c>
      <c r="L50" s="23" t="s">
        <v>551</v>
      </c>
      <c r="M50" s="11"/>
      <c r="N50" s="12"/>
      <c r="P50" s="22">
        <v>36</v>
      </c>
      <c r="Q50" s="23" t="s">
        <v>551</v>
      </c>
      <c r="R50" s="11"/>
      <c r="S50" s="12"/>
    </row>
    <row r="51" spans="1:19" hidden="1">
      <c r="A51" s="22">
        <v>37</v>
      </c>
      <c r="B51" s="23" t="s">
        <v>312</v>
      </c>
      <c r="C51" s="11"/>
      <c r="D51" s="12"/>
      <c r="E51" s="11"/>
      <c r="F51" s="22">
        <v>37</v>
      </c>
      <c r="G51" s="23" t="s">
        <v>312</v>
      </c>
      <c r="H51" s="11"/>
      <c r="I51" s="12"/>
      <c r="K51" s="22">
        <v>37</v>
      </c>
      <c r="L51" s="23" t="s">
        <v>312</v>
      </c>
      <c r="M51" s="11"/>
      <c r="N51" s="12"/>
      <c r="P51" s="22">
        <v>37</v>
      </c>
      <c r="Q51" s="23" t="s">
        <v>312</v>
      </c>
      <c r="R51" s="11"/>
      <c r="S51" s="12"/>
    </row>
    <row r="52" spans="1:19" hidden="1">
      <c r="A52" s="22">
        <v>38</v>
      </c>
      <c r="B52" s="23" t="s">
        <v>313</v>
      </c>
      <c r="C52" s="11"/>
      <c r="D52" s="12"/>
      <c r="E52" s="11"/>
      <c r="F52" s="22">
        <v>38</v>
      </c>
      <c r="G52" s="23" t="s">
        <v>313</v>
      </c>
      <c r="H52" s="11"/>
      <c r="I52" s="12"/>
      <c r="K52" s="22">
        <v>38</v>
      </c>
      <c r="L52" s="23" t="s">
        <v>313</v>
      </c>
      <c r="M52" s="11"/>
      <c r="N52" s="12"/>
      <c r="P52" s="22">
        <v>38</v>
      </c>
      <c r="Q52" s="23" t="s">
        <v>313</v>
      </c>
      <c r="R52" s="11"/>
      <c r="S52" s="12"/>
    </row>
    <row r="53" spans="1:19" hidden="1">
      <c r="A53" s="22">
        <v>39</v>
      </c>
      <c r="B53" s="23" t="s">
        <v>314</v>
      </c>
      <c r="C53" s="11"/>
      <c r="D53" s="12"/>
      <c r="E53" s="11"/>
      <c r="F53" s="22">
        <v>39</v>
      </c>
      <c r="G53" s="23" t="s">
        <v>314</v>
      </c>
      <c r="H53" s="11"/>
      <c r="I53" s="12"/>
      <c r="K53" s="22">
        <v>39</v>
      </c>
      <c r="L53" s="23" t="s">
        <v>314</v>
      </c>
      <c r="M53" s="11"/>
      <c r="N53" s="12"/>
      <c r="P53" s="22">
        <v>39</v>
      </c>
      <c r="Q53" s="23" t="s">
        <v>314</v>
      </c>
      <c r="R53" s="11"/>
      <c r="S53" s="12"/>
    </row>
    <row r="54" spans="1:19" hidden="1">
      <c r="A54" s="22">
        <v>40</v>
      </c>
      <c r="B54" s="23" t="s">
        <v>315</v>
      </c>
      <c r="C54" s="11"/>
      <c r="D54" s="12"/>
      <c r="E54" s="11"/>
      <c r="F54" s="22">
        <v>40</v>
      </c>
      <c r="G54" s="23" t="s">
        <v>315</v>
      </c>
      <c r="H54" s="11"/>
      <c r="I54" s="12"/>
      <c r="K54" s="22">
        <v>40</v>
      </c>
      <c r="L54" s="23" t="s">
        <v>315</v>
      </c>
      <c r="M54" s="11"/>
      <c r="N54" s="12"/>
      <c r="P54" s="22">
        <v>40</v>
      </c>
      <c r="Q54" s="23" t="s">
        <v>315</v>
      </c>
      <c r="R54" s="11"/>
      <c r="S54" s="12"/>
    </row>
    <row r="55" spans="1:19" hidden="1">
      <c r="A55" s="22">
        <v>41</v>
      </c>
      <c r="B55" s="23" t="s">
        <v>316</v>
      </c>
      <c r="C55" s="11"/>
      <c r="D55" s="12"/>
      <c r="E55" s="11"/>
      <c r="F55" s="22">
        <v>41</v>
      </c>
      <c r="G55" s="23" t="s">
        <v>316</v>
      </c>
      <c r="H55" s="11"/>
      <c r="I55" s="12"/>
      <c r="K55" s="22">
        <v>41</v>
      </c>
      <c r="L55" s="23" t="s">
        <v>316</v>
      </c>
      <c r="M55" s="11"/>
      <c r="N55" s="12"/>
      <c r="P55" s="22">
        <v>41</v>
      </c>
      <c r="Q55" s="23" t="s">
        <v>316</v>
      </c>
      <c r="R55" s="11"/>
      <c r="S55" s="12"/>
    </row>
    <row r="56" spans="1:19" hidden="1">
      <c r="A56" s="22">
        <v>42</v>
      </c>
      <c r="B56" s="23" t="s">
        <v>317</v>
      </c>
      <c r="C56" s="11"/>
      <c r="D56" s="12"/>
      <c r="E56" s="11"/>
      <c r="F56" s="22">
        <v>42</v>
      </c>
      <c r="G56" s="23" t="s">
        <v>317</v>
      </c>
      <c r="H56" s="11"/>
      <c r="I56" s="12"/>
      <c r="K56" s="22">
        <v>42</v>
      </c>
      <c r="L56" s="23" t="s">
        <v>317</v>
      </c>
      <c r="M56" s="11"/>
      <c r="N56" s="12"/>
      <c r="P56" s="22">
        <v>42</v>
      </c>
      <c r="Q56" s="23" t="s">
        <v>317</v>
      </c>
      <c r="R56" s="11"/>
      <c r="S56" s="12"/>
    </row>
    <row r="57" spans="1:19" hidden="1">
      <c r="A57" s="22">
        <v>43</v>
      </c>
      <c r="B57" s="23" t="s">
        <v>318</v>
      </c>
      <c r="C57" s="11"/>
      <c r="D57" s="12"/>
      <c r="E57" s="11"/>
      <c r="F57" s="22">
        <v>43</v>
      </c>
      <c r="G57" s="23" t="s">
        <v>318</v>
      </c>
      <c r="H57" s="11"/>
      <c r="I57" s="12"/>
      <c r="K57" s="22">
        <v>43</v>
      </c>
      <c r="L57" s="23" t="s">
        <v>318</v>
      </c>
      <c r="M57" s="11"/>
      <c r="N57" s="12"/>
      <c r="P57" s="22">
        <v>43</v>
      </c>
      <c r="Q57" s="23" t="s">
        <v>318</v>
      </c>
      <c r="R57" s="11"/>
      <c r="S57" s="12"/>
    </row>
    <row r="58" spans="1:19" hidden="1">
      <c r="A58" s="22">
        <v>44</v>
      </c>
      <c r="B58" s="23" t="s">
        <v>319</v>
      </c>
      <c r="C58" s="11"/>
      <c r="D58" s="12"/>
      <c r="E58" s="11"/>
      <c r="F58" s="22">
        <v>44</v>
      </c>
      <c r="G58" s="23" t="s">
        <v>319</v>
      </c>
      <c r="H58" s="11"/>
      <c r="I58" s="12"/>
      <c r="K58" s="22">
        <v>44</v>
      </c>
      <c r="L58" s="23" t="s">
        <v>319</v>
      </c>
      <c r="M58" s="11"/>
      <c r="N58" s="12"/>
      <c r="P58" s="22">
        <v>44</v>
      </c>
      <c r="Q58" s="23" t="s">
        <v>319</v>
      </c>
      <c r="R58" s="11"/>
      <c r="S58" s="12"/>
    </row>
    <row r="59" spans="1:19" hidden="1">
      <c r="A59" s="22">
        <v>45</v>
      </c>
      <c r="B59" s="23" t="s">
        <v>320</v>
      </c>
      <c r="C59" s="11"/>
      <c r="D59" s="12"/>
      <c r="E59" s="11"/>
      <c r="F59" s="22">
        <v>45</v>
      </c>
      <c r="G59" s="23" t="s">
        <v>320</v>
      </c>
      <c r="H59" s="11"/>
      <c r="I59" s="12"/>
      <c r="K59" s="22">
        <v>45</v>
      </c>
      <c r="L59" s="23" t="s">
        <v>320</v>
      </c>
      <c r="M59" s="11"/>
      <c r="N59" s="12"/>
      <c r="P59" s="22">
        <v>45</v>
      </c>
      <c r="Q59" s="23" t="s">
        <v>320</v>
      </c>
      <c r="R59" s="11"/>
      <c r="S59" s="12"/>
    </row>
    <row r="60" spans="1:19" hidden="1">
      <c r="A60" s="22">
        <v>46</v>
      </c>
      <c r="B60" s="23" t="s">
        <v>321</v>
      </c>
      <c r="C60" s="11"/>
      <c r="D60" s="12"/>
      <c r="E60" s="11"/>
      <c r="F60" s="22">
        <v>46</v>
      </c>
      <c r="G60" s="23" t="s">
        <v>321</v>
      </c>
      <c r="H60" s="11"/>
      <c r="I60" s="12"/>
      <c r="K60" s="22">
        <v>46</v>
      </c>
      <c r="L60" s="23" t="s">
        <v>321</v>
      </c>
      <c r="M60" s="11"/>
      <c r="N60" s="12"/>
      <c r="P60" s="22">
        <v>46</v>
      </c>
      <c r="Q60" s="23" t="s">
        <v>321</v>
      </c>
      <c r="R60" s="11"/>
      <c r="S60" s="12"/>
    </row>
    <row r="61" spans="1:19" hidden="1">
      <c r="A61" s="22">
        <v>47</v>
      </c>
      <c r="B61" s="23" t="s">
        <v>322</v>
      </c>
      <c r="C61" s="11"/>
      <c r="D61" s="12"/>
      <c r="E61" s="11"/>
      <c r="F61" s="22">
        <v>47</v>
      </c>
      <c r="G61" s="23" t="s">
        <v>322</v>
      </c>
      <c r="H61" s="11"/>
      <c r="I61" s="12"/>
      <c r="K61" s="22">
        <v>47</v>
      </c>
      <c r="L61" s="23" t="s">
        <v>322</v>
      </c>
      <c r="M61" s="11"/>
      <c r="N61" s="12"/>
      <c r="P61" s="22">
        <v>47</v>
      </c>
      <c r="Q61" s="23" t="s">
        <v>322</v>
      </c>
      <c r="R61" s="11"/>
      <c r="S61" s="12"/>
    </row>
    <row r="62" spans="1:19" hidden="1">
      <c r="A62" s="22">
        <v>48</v>
      </c>
      <c r="B62" s="23" t="s">
        <v>323</v>
      </c>
      <c r="C62" s="11"/>
      <c r="D62" s="12"/>
      <c r="E62" s="11"/>
      <c r="F62" s="22">
        <v>48</v>
      </c>
      <c r="G62" s="23" t="s">
        <v>323</v>
      </c>
      <c r="H62" s="11"/>
      <c r="I62" s="12"/>
      <c r="K62" s="22">
        <v>48</v>
      </c>
      <c r="L62" s="23" t="s">
        <v>323</v>
      </c>
      <c r="M62" s="11"/>
      <c r="N62" s="12"/>
      <c r="P62" s="22">
        <v>48</v>
      </c>
      <c r="Q62" s="23" t="s">
        <v>323</v>
      </c>
      <c r="R62" s="11"/>
      <c r="S62" s="12"/>
    </row>
    <row r="63" spans="1:19" hidden="1">
      <c r="A63" s="22">
        <v>49</v>
      </c>
      <c r="B63" s="23" t="s">
        <v>324</v>
      </c>
      <c r="C63" s="11"/>
      <c r="D63" s="12"/>
      <c r="E63" s="11"/>
      <c r="F63" s="22">
        <v>49</v>
      </c>
      <c r="G63" s="23" t="s">
        <v>324</v>
      </c>
      <c r="H63" s="11"/>
      <c r="I63" s="12"/>
      <c r="K63" s="22">
        <v>49</v>
      </c>
      <c r="L63" s="23" t="s">
        <v>324</v>
      </c>
      <c r="M63" s="11"/>
      <c r="N63" s="12"/>
      <c r="P63" s="22">
        <v>49</v>
      </c>
      <c r="Q63" s="23" t="s">
        <v>324</v>
      </c>
      <c r="R63" s="11"/>
      <c r="S63" s="12"/>
    </row>
    <row r="64" spans="1:19" hidden="1">
      <c r="A64" s="22">
        <v>50</v>
      </c>
      <c r="B64" s="23" t="s">
        <v>325</v>
      </c>
      <c r="C64" s="11"/>
      <c r="D64" s="12"/>
      <c r="E64" s="11"/>
      <c r="F64" s="22">
        <v>50</v>
      </c>
      <c r="G64" s="23" t="s">
        <v>325</v>
      </c>
      <c r="H64" s="11"/>
      <c r="I64" s="12"/>
      <c r="K64" s="22">
        <v>50</v>
      </c>
      <c r="L64" s="23" t="s">
        <v>325</v>
      </c>
      <c r="M64" s="11"/>
      <c r="N64" s="12"/>
      <c r="P64" s="22">
        <v>50</v>
      </c>
      <c r="Q64" s="23" t="s">
        <v>325</v>
      </c>
      <c r="R64" s="11"/>
      <c r="S64" s="12"/>
    </row>
    <row r="65" spans="1:19" hidden="1">
      <c r="A65" s="22">
        <v>51</v>
      </c>
      <c r="B65" s="23" t="s">
        <v>326</v>
      </c>
      <c r="C65" s="11"/>
      <c r="D65" s="12"/>
      <c r="E65" s="11"/>
      <c r="F65" s="22">
        <v>51</v>
      </c>
      <c r="G65" s="23" t="s">
        <v>326</v>
      </c>
      <c r="H65" s="11"/>
      <c r="I65" s="12"/>
      <c r="K65" s="22">
        <v>51</v>
      </c>
      <c r="L65" s="23" t="s">
        <v>326</v>
      </c>
      <c r="M65" s="11"/>
      <c r="N65" s="12"/>
      <c r="P65" s="22">
        <v>51</v>
      </c>
      <c r="Q65" s="23" t="s">
        <v>326</v>
      </c>
      <c r="R65" s="11"/>
      <c r="S65" s="12"/>
    </row>
    <row r="66" spans="1:19" hidden="1">
      <c r="A66" s="22">
        <v>52</v>
      </c>
      <c r="B66" s="23" t="s">
        <v>327</v>
      </c>
      <c r="C66" s="11"/>
      <c r="D66" s="12"/>
      <c r="E66" s="11"/>
      <c r="F66" s="22">
        <v>52</v>
      </c>
      <c r="G66" s="23" t="s">
        <v>327</v>
      </c>
      <c r="H66" s="11"/>
      <c r="I66" s="12"/>
      <c r="K66" s="22">
        <v>52</v>
      </c>
      <c r="L66" s="23" t="s">
        <v>327</v>
      </c>
      <c r="M66" s="11"/>
      <c r="N66" s="12"/>
      <c r="P66" s="22">
        <v>52</v>
      </c>
      <c r="Q66" s="23" t="s">
        <v>327</v>
      </c>
      <c r="R66" s="11"/>
      <c r="S66" s="12"/>
    </row>
    <row r="67" spans="1:19" hidden="1">
      <c r="A67" s="22">
        <v>53</v>
      </c>
      <c r="B67" s="23" t="s">
        <v>328</v>
      </c>
      <c r="C67" s="11"/>
      <c r="D67" s="12"/>
      <c r="E67" s="11"/>
      <c r="F67" s="22">
        <v>53</v>
      </c>
      <c r="G67" s="23" t="s">
        <v>328</v>
      </c>
      <c r="H67" s="11"/>
      <c r="I67" s="12"/>
      <c r="K67" s="22">
        <v>53</v>
      </c>
      <c r="L67" s="23" t="s">
        <v>328</v>
      </c>
      <c r="M67" s="11"/>
      <c r="N67" s="12"/>
      <c r="P67" s="22">
        <v>53</v>
      </c>
      <c r="Q67" s="23" t="s">
        <v>328</v>
      </c>
      <c r="R67" s="11"/>
      <c r="S67" s="12"/>
    </row>
    <row r="68" spans="1:19" hidden="1">
      <c r="A68" s="22">
        <v>54</v>
      </c>
      <c r="B68" s="23" t="s">
        <v>329</v>
      </c>
      <c r="C68" s="11"/>
      <c r="D68" s="12"/>
      <c r="E68" s="11"/>
      <c r="F68" s="22">
        <v>54</v>
      </c>
      <c r="G68" s="23" t="s">
        <v>329</v>
      </c>
      <c r="H68" s="11"/>
      <c r="I68" s="12"/>
      <c r="K68" s="22">
        <v>54</v>
      </c>
      <c r="L68" s="23" t="s">
        <v>329</v>
      </c>
      <c r="M68" s="11"/>
      <c r="N68" s="12"/>
      <c r="P68" s="22">
        <v>54</v>
      </c>
      <c r="Q68" s="23" t="s">
        <v>329</v>
      </c>
      <c r="R68" s="11"/>
      <c r="S68" s="12"/>
    </row>
    <row r="69" spans="1:19" hidden="1">
      <c r="A69" s="22">
        <v>55</v>
      </c>
      <c r="B69" s="23" t="s">
        <v>330</v>
      </c>
      <c r="C69" s="11"/>
      <c r="D69" s="12"/>
      <c r="E69" s="11"/>
      <c r="F69" s="22">
        <v>55</v>
      </c>
      <c r="G69" s="23" t="s">
        <v>330</v>
      </c>
      <c r="H69" s="11"/>
      <c r="I69" s="12"/>
      <c r="K69" s="22">
        <v>55</v>
      </c>
      <c r="L69" s="23" t="s">
        <v>330</v>
      </c>
      <c r="M69" s="11"/>
      <c r="N69" s="12"/>
      <c r="P69" s="22">
        <v>55</v>
      </c>
      <c r="Q69" s="23" t="s">
        <v>330</v>
      </c>
      <c r="R69" s="11"/>
      <c r="S69" s="12"/>
    </row>
    <row r="70" spans="1:19" hidden="1">
      <c r="A70" s="22">
        <v>56</v>
      </c>
      <c r="B70" s="23" t="s">
        <v>331</v>
      </c>
      <c r="C70" s="11"/>
      <c r="D70" s="12"/>
      <c r="E70" s="11"/>
      <c r="F70" s="22">
        <v>56</v>
      </c>
      <c r="G70" s="23" t="s">
        <v>331</v>
      </c>
      <c r="H70" s="11"/>
      <c r="I70" s="12"/>
      <c r="K70" s="22">
        <v>56</v>
      </c>
      <c r="L70" s="23" t="s">
        <v>331</v>
      </c>
      <c r="M70" s="11"/>
      <c r="N70" s="12"/>
      <c r="P70" s="22">
        <v>56</v>
      </c>
      <c r="Q70" s="23" t="s">
        <v>331</v>
      </c>
      <c r="R70" s="11"/>
      <c r="S70" s="12"/>
    </row>
    <row r="71" spans="1:19" hidden="1">
      <c r="A71" s="22">
        <v>57</v>
      </c>
      <c r="B71" s="23" t="s">
        <v>332</v>
      </c>
      <c r="C71" s="11"/>
      <c r="D71" s="12"/>
      <c r="E71" s="11"/>
      <c r="F71" s="22">
        <v>57</v>
      </c>
      <c r="G71" s="23" t="s">
        <v>332</v>
      </c>
      <c r="H71" s="11"/>
      <c r="I71" s="12"/>
      <c r="K71" s="22">
        <v>57</v>
      </c>
      <c r="L71" s="23" t="s">
        <v>332</v>
      </c>
      <c r="M71" s="11"/>
      <c r="N71" s="12"/>
      <c r="P71" s="22">
        <v>57</v>
      </c>
      <c r="Q71" s="23" t="s">
        <v>332</v>
      </c>
      <c r="R71" s="11"/>
      <c r="S71" s="12"/>
    </row>
    <row r="72" spans="1:19" hidden="1">
      <c r="A72" s="22">
        <v>58</v>
      </c>
      <c r="B72" s="23" t="s">
        <v>333</v>
      </c>
      <c r="C72" s="11"/>
      <c r="D72" s="12"/>
      <c r="E72" s="11"/>
      <c r="F72" s="22">
        <v>58</v>
      </c>
      <c r="G72" s="23" t="s">
        <v>333</v>
      </c>
      <c r="H72" s="11"/>
      <c r="I72" s="12"/>
      <c r="K72" s="22">
        <v>58</v>
      </c>
      <c r="L72" s="23" t="s">
        <v>333</v>
      </c>
      <c r="M72" s="11"/>
      <c r="N72" s="12"/>
      <c r="P72" s="22">
        <v>58</v>
      </c>
      <c r="Q72" s="23" t="s">
        <v>333</v>
      </c>
      <c r="R72" s="11"/>
      <c r="S72" s="12"/>
    </row>
    <row r="73" spans="1:19" hidden="1">
      <c r="A73" s="22">
        <v>59</v>
      </c>
      <c r="B73" s="23" t="s">
        <v>334</v>
      </c>
      <c r="C73" s="11"/>
      <c r="D73" s="12"/>
      <c r="E73" s="11"/>
      <c r="F73" s="22">
        <v>59</v>
      </c>
      <c r="G73" s="23" t="s">
        <v>334</v>
      </c>
      <c r="H73" s="11"/>
      <c r="I73" s="12"/>
      <c r="K73" s="22">
        <v>59</v>
      </c>
      <c r="L73" s="23" t="s">
        <v>334</v>
      </c>
      <c r="M73" s="11"/>
      <c r="N73" s="12"/>
      <c r="P73" s="22">
        <v>59</v>
      </c>
      <c r="Q73" s="23" t="s">
        <v>334</v>
      </c>
      <c r="R73" s="11"/>
      <c r="S73" s="12"/>
    </row>
    <row r="74" spans="1:19" hidden="1">
      <c r="A74" s="22">
        <v>60</v>
      </c>
      <c r="B74" s="23" t="s">
        <v>335</v>
      </c>
      <c r="C74" s="11"/>
      <c r="D74" s="12"/>
      <c r="E74" s="11"/>
      <c r="F74" s="22">
        <v>60</v>
      </c>
      <c r="G74" s="23" t="s">
        <v>335</v>
      </c>
      <c r="H74" s="11"/>
      <c r="I74" s="12"/>
      <c r="K74" s="22">
        <v>60</v>
      </c>
      <c r="L74" s="23" t="s">
        <v>335</v>
      </c>
      <c r="M74" s="11"/>
      <c r="N74" s="12"/>
      <c r="P74" s="22">
        <v>60</v>
      </c>
      <c r="Q74" s="23" t="s">
        <v>335</v>
      </c>
      <c r="R74" s="11"/>
      <c r="S74" s="12"/>
    </row>
    <row r="75" spans="1:19" hidden="1">
      <c r="A75" s="22">
        <v>61</v>
      </c>
      <c r="B75" s="23" t="s">
        <v>336</v>
      </c>
      <c r="C75" s="11"/>
      <c r="D75" s="12"/>
      <c r="E75" s="11"/>
      <c r="F75" s="22">
        <v>61</v>
      </c>
      <c r="G75" s="23" t="s">
        <v>336</v>
      </c>
      <c r="H75" s="11"/>
      <c r="I75" s="12"/>
      <c r="K75" s="22">
        <v>61</v>
      </c>
      <c r="L75" s="23" t="s">
        <v>336</v>
      </c>
      <c r="M75" s="11"/>
      <c r="N75" s="12"/>
      <c r="P75" s="22">
        <v>61</v>
      </c>
      <c r="Q75" s="23" t="s">
        <v>336</v>
      </c>
      <c r="R75" s="11"/>
      <c r="S75" s="12"/>
    </row>
    <row r="76" spans="1:19" hidden="1">
      <c r="A76" s="22">
        <v>62</v>
      </c>
      <c r="B76" s="23" t="s">
        <v>337</v>
      </c>
      <c r="C76" s="11"/>
      <c r="D76" s="12"/>
      <c r="E76" s="11"/>
      <c r="F76" s="22">
        <v>62</v>
      </c>
      <c r="G76" s="23" t="s">
        <v>337</v>
      </c>
      <c r="H76" s="11"/>
      <c r="I76" s="12"/>
      <c r="K76" s="22">
        <v>62</v>
      </c>
      <c r="L76" s="23" t="s">
        <v>337</v>
      </c>
      <c r="M76" s="11"/>
      <c r="N76" s="12"/>
      <c r="P76" s="22">
        <v>62</v>
      </c>
      <c r="Q76" s="23" t="s">
        <v>337</v>
      </c>
      <c r="R76" s="11"/>
      <c r="S76" s="12"/>
    </row>
    <row r="77" spans="1:19" hidden="1">
      <c r="A77" s="22">
        <v>63</v>
      </c>
      <c r="B77" s="23" t="s">
        <v>338</v>
      </c>
      <c r="C77" s="11"/>
      <c r="D77" s="12"/>
      <c r="E77" s="11"/>
      <c r="F77" s="22">
        <v>63</v>
      </c>
      <c r="G77" s="23" t="s">
        <v>338</v>
      </c>
      <c r="H77" s="11"/>
      <c r="I77" s="12"/>
      <c r="K77" s="22">
        <v>63</v>
      </c>
      <c r="L77" s="23" t="s">
        <v>338</v>
      </c>
      <c r="M77" s="11"/>
      <c r="N77" s="12"/>
      <c r="P77" s="22">
        <v>63</v>
      </c>
      <c r="Q77" s="23" t="s">
        <v>338</v>
      </c>
      <c r="R77" s="11"/>
      <c r="S77" s="12"/>
    </row>
    <row r="78" spans="1:19" hidden="1">
      <c r="A78" s="22">
        <v>64</v>
      </c>
      <c r="B78" s="23" t="s">
        <v>339</v>
      </c>
      <c r="C78" s="11"/>
      <c r="D78" s="12"/>
      <c r="E78" s="11"/>
      <c r="F78" s="22">
        <v>64</v>
      </c>
      <c r="G78" s="23" t="s">
        <v>339</v>
      </c>
      <c r="H78" s="11"/>
      <c r="I78" s="12"/>
      <c r="K78" s="22">
        <v>64</v>
      </c>
      <c r="L78" s="23" t="s">
        <v>339</v>
      </c>
      <c r="M78" s="11"/>
      <c r="N78" s="12"/>
      <c r="P78" s="22">
        <v>64</v>
      </c>
      <c r="Q78" s="23" t="s">
        <v>339</v>
      </c>
      <c r="R78" s="11"/>
      <c r="S78" s="12"/>
    </row>
    <row r="79" spans="1:19" hidden="1">
      <c r="A79" s="22">
        <v>65</v>
      </c>
      <c r="B79" s="23" t="s">
        <v>340</v>
      </c>
      <c r="C79" s="11"/>
      <c r="D79" s="12"/>
      <c r="E79" s="11"/>
      <c r="F79" s="22">
        <v>65</v>
      </c>
      <c r="G79" s="23" t="s">
        <v>340</v>
      </c>
      <c r="H79" s="11"/>
      <c r="I79" s="12"/>
      <c r="K79" s="22">
        <v>65</v>
      </c>
      <c r="L79" s="23" t="s">
        <v>340</v>
      </c>
      <c r="M79" s="11"/>
      <c r="N79" s="12"/>
      <c r="P79" s="22">
        <v>65</v>
      </c>
      <c r="Q79" s="23" t="s">
        <v>340</v>
      </c>
      <c r="R79" s="11"/>
      <c r="S79" s="12"/>
    </row>
    <row r="80" spans="1:19" hidden="1">
      <c r="A80" s="22">
        <v>66</v>
      </c>
      <c r="B80" s="23" t="s">
        <v>341</v>
      </c>
      <c r="C80" s="11"/>
      <c r="D80" s="12"/>
      <c r="E80" s="11"/>
      <c r="F80" s="22">
        <v>66</v>
      </c>
      <c r="G80" s="23" t="s">
        <v>341</v>
      </c>
      <c r="H80" s="11"/>
      <c r="I80" s="12"/>
      <c r="K80" s="22">
        <v>66</v>
      </c>
      <c r="L80" s="23" t="s">
        <v>341</v>
      </c>
      <c r="M80" s="11"/>
      <c r="N80" s="12"/>
      <c r="P80" s="22">
        <v>66</v>
      </c>
      <c r="Q80" s="23" t="s">
        <v>341</v>
      </c>
      <c r="R80" s="11"/>
      <c r="S80" s="12"/>
    </row>
    <row r="81" spans="1:19" hidden="1">
      <c r="A81" s="22">
        <v>67</v>
      </c>
      <c r="B81" s="23" t="s">
        <v>342</v>
      </c>
      <c r="C81" s="11"/>
      <c r="D81" s="12"/>
      <c r="E81" s="11"/>
      <c r="F81" s="22">
        <v>67</v>
      </c>
      <c r="G81" s="23" t="s">
        <v>342</v>
      </c>
      <c r="H81" s="11"/>
      <c r="I81" s="12"/>
      <c r="K81" s="22">
        <v>67</v>
      </c>
      <c r="L81" s="23" t="s">
        <v>342</v>
      </c>
      <c r="M81" s="11"/>
      <c r="N81" s="12"/>
      <c r="P81" s="22">
        <v>67</v>
      </c>
      <c r="Q81" s="23" t="s">
        <v>342</v>
      </c>
      <c r="R81" s="11"/>
      <c r="S81" s="12"/>
    </row>
    <row r="82" spans="1:19" hidden="1">
      <c r="A82" s="22">
        <v>68</v>
      </c>
      <c r="B82" s="23" t="s">
        <v>343</v>
      </c>
      <c r="C82" s="11"/>
      <c r="D82" s="12"/>
      <c r="E82" s="11"/>
      <c r="F82" s="22">
        <v>68</v>
      </c>
      <c r="G82" s="23" t="s">
        <v>343</v>
      </c>
      <c r="H82" s="11"/>
      <c r="I82" s="12"/>
      <c r="K82" s="22">
        <v>68</v>
      </c>
      <c r="L82" s="23" t="s">
        <v>343</v>
      </c>
      <c r="M82" s="11"/>
      <c r="N82" s="12"/>
      <c r="P82" s="22">
        <v>68</v>
      </c>
      <c r="Q82" s="23" t="s">
        <v>343</v>
      </c>
      <c r="R82" s="11"/>
      <c r="S82" s="12"/>
    </row>
    <row r="83" spans="1:19" hidden="1">
      <c r="A83" s="22">
        <v>69</v>
      </c>
      <c r="B83" s="23" t="s">
        <v>344</v>
      </c>
      <c r="C83" s="11"/>
      <c r="D83" s="12"/>
      <c r="E83" s="11"/>
      <c r="F83" s="22">
        <v>69</v>
      </c>
      <c r="G83" s="23" t="s">
        <v>344</v>
      </c>
      <c r="H83" s="11"/>
      <c r="I83" s="12"/>
      <c r="K83" s="22">
        <v>69</v>
      </c>
      <c r="L83" s="23" t="s">
        <v>344</v>
      </c>
      <c r="M83" s="11"/>
      <c r="N83" s="12"/>
      <c r="P83" s="22">
        <v>69</v>
      </c>
      <c r="Q83" s="23" t="s">
        <v>344</v>
      </c>
      <c r="R83" s="11"/>
      <c r="S83" s="12"/>
    </row>
    <row r="84" spans="1:19" hidden="1">
      <c r="A84" s="22">
        <v>70</v>
      </c>
      <c r="B84" s="23" t="s">
        <v>345</v>
      </c>
      <c r="C84" s="11"/>
      <c r="D84" s="12"/>
      <c r="E84" s="11"/>
      <c r="F84" s="22">
        <v>70</v>
      </c>
      <c r="G84" s="23" t="s">
        <v>345</v>
      </c>
      <c r="H84" s="11"/>
      <c r="I84" s="12"/>
      <c r="K84" s="22">
        <v>70</v>
      </c>
      <c r="L84" s="23" t="s">
        <v>345</v>
      </c>
      <c r="M84" s="11"/>
      <c r="N84" s="12"/>
      <c r="P84" s="22">
        <v>70</v>
      </c>
      <c r="Q84" s="23" t="s">
        <v>345</v>
      </c>
      <c r="R84" s="11"/>
      <c r="S84" s="12"/>
    </row>
    <row r="85" spans="1:19" hidden="1">
      <c r="A85" s="22">
        <v>71</v>
      </c>
      <c r="B85" s="23" t="s">
        <v>346</v>
      </c>
      <c r="C85" s="11"/>
      <c r="D85" s="12"/>
      <c r="E85" s="11"/>
      <c r="F85" s="22">
        <v>71</v>
      </c>
      <c r="G85" s="23" t="s">
        <v>346</v>
      </c>
      <c r="H85" s="11"/>
      <c r="I85" s="12"/>
      <c r="K85" s="22">
        <v>71</v>
      </c>
      <c r="L85" s="23" t="s">
        <v>346</v>
      </c>
      <c r="M85" s="11"/>
      <c r="N85" s="12"/>
      <c r="P85" s="22">
        <v>71</v>
      </c>
      <c r="Q85" s="23" t="s">
        <v>346</v>
      </c>
      <c r="R85" s="11"/>
      <c r="S85" s="12"/>
    </row>
    <row r="86" spans="1:19" hidden="1">
      <c r="A86" s="22">
        <v>72</v>
      </c>
      <c r="B86" s="23" t="s">
        <v>347</v>
      </c>
      <c r="C86" s="11"/>
      <c r="D86" s="12"/>
      <c r="E86" s="11"/>
      <c r="F86" s="22">
        <v>72</v>
      </c>
      <c r="G86" s="23" t="s">
        <v>347</v>
      </c>
      <c r="H86" s="11"/>
      <c r="I86" s="12"/>
      <c r="K86" s="22">
        <v>72</v>
      </c>
      <c r="L86" s="23" t="s">
        <v>347</v>
      </c>
      <c r="M86" s="11"/>
      <c r="N86" s="12"/>
      <c r="P86" s="22">
        <v>72</v>
      </c>
      <c r="Q86" s="23" t="s">
        <v>347</v>
      </c>
      <c r="R86" s="11"/>
      <c r="S86" s="12"/>
    </row>
    <row r="87" spans="1:19" hidden="1">
      <c r="A87" s="22">
        <v>73</v>
      </c>
      <c r="B87" s="23" t="s">
        <v>348</v>
      </c>
      <c r="C87" s="11"/>
      <c r="D87" s="12"/>
      <c r="E87" s="11"/>
      <c r="F87" s="22">
        <v>73</v>
      </c>
      <c r="G87" s="23" t="s">
        <v>348</v>
      </c>
      <c r="H87" s="11"/>
      <c r="I87" s="12"/>
      <c r="K87" s="22">
        <v>73</v>
      </c>
      <c r="L87" s="23" t="s">
        <v>348</v>
      </c>
      <c r="M87" s="11"/>
      <c r="N87" s="12"/>
      <c r="P87" s="22">
        <v>73</v>
      </c>
      <c r="Q87" s="23" t="s">
        <v>348</v>
      </c>
      <c r="R87" s="11"/>
      <c r="S87" s="12"/>
    </row>
    <row r="88" spans="1:19" hidden="1">
      <c r="A88" s="22">
        <v>74</v>
      </c>
      <c r="B88" s="23" t="s">
        <v>349</v>
      </c>
      <c r="C88" s="11"/>
      <c r="D88" s="12"/>
      <c r="E88" s="11"/>
      <c r="F88" s="22">
        <v>74</v>
      </c>
      <c r="G88" s="23" t="s">
        <v>349</v>
      </c>
      <c r="H88" s="11"/>
      <c r="I88" s="12"/>
      <c r="K88" s="22">
        <v>74</v>
      </c>
      <c r="L88" s="23" t="s">
        <v>349</v>
      </c>
      <c r="M88" s="11"/>
      <c r="N88" s="12"/>
      <c r="P88" s="22">
        <v>74</v>
      </c>
      <c r="Q88" s="23" t="s">
        <v>349</v>
      </c>
      <c r="R88" s="11"/>
      <c r="S88" s="12"/>
    </row>
    <row r="89" spans="1:19" hidden="1">
      <c r="A89" s="22">
        <v>75</v>
      </c>
      <c r="B89" s="23" t="s">
        <v>350</v>
      </c>
      <c r="C89" s="11"/>
      <c r="D89" s="12"/>
      <c r="E89" s="11"/>
      <c r="F89" s="22">
        <v>75</v>
      </c>
      <c r="G89" s="23" t="s">
        <v>350</v>
      </c>
      <c r="H89" s="11"/>
      <c r="I89" s="12"/>
      <c r="K89" s="22">
        <v>75</v>
      </c>
      <c r="L89" s="23" t="s">
        <v>350</v>
      </c>
      <c r="M89" s="11"/>
      <c r="N89" s="12"/>
      <c r="P89" s="22">
        <v>75</v>
      </c>
      <c r="Q89" s="23" t="s">
        <v>350</v>
      </c>
      <c r="R89" s="11"/>
      <c r="S89" s="12"/>
    </row>
    <row r="90" spans="1:19" hidden="1">
      <c r="A90" s="22">
        <v>76</v>
      </c>
      <c r="B90" s="23" t="s">
        <v>351</v>
      </c>
      <c r="C90" s="11"/>
      <c r="D90" s="12"/>
      <c r="E90" s="11"/>
      <c r="F90" s="22">
        <v>76</v>
      </c>
      <c r="G90" s="23" t="s">
        <v>351</v>
      </c>
      <c r="H90" s="11"/>
      <c r="I90" s="12"/>
      <c r="K90" s="22">
        <v>76</v>
      </c>
      <c r="L90" s="23" t="s">
        <v>351</v>
      </c>
      <c r="M90" s="11"/>
      <c r="N90" s="12"/>
      <c r="P90" s="22">
        <v>76</v>
      </c>
      <c r="Q90" s="23" t="s">
        <v>351</v>
      </c>
      <c r="R90" s="11"/>
      <c r="S90" s="12"/>
    </row>
    <row r="91" spans="1:19" hidden="1">
      <c r="A91" s="22">
        <v>77</v>
      </c>
      <c r="B91" s="23" t="s">
        <v>352</v>
      </c>
      <c r="C91" s="11"/>
      <c r="D91" s="12"/>
      <c r="E91" s="11"/>
      <c r="F91" s="22">
        <v>77</v>
      </c>
      <c r="G91" s="23" t="s">
        <v>352</v>
      </c>
      <c r="H91" s="11"/>
      <c r="I91" s="12"/>
      <c r="K91" s="22">
        <v>77</v>
      </c>
      <c r="L91" s="23" t="s">
        <v>352</v>
      </c>
      <c r="M91" s="11"/>
      <c r="N91" s="12"/>
      <c r="P91" s="22">
        <v>77</v>
      </c>
      <c r="Q91" s="23" t="s">
        <v>352</v>
      </c>
      <c r="R91" s="11"/>
      <c r="S91" s="12"/>
    </row>
    <row r="92" spans="1:19" hidden="1">
      <c r="A92" s="22">
        <v>78</v>
      </c>
      <c r="B92" s="23" t="s">
        <v>353</v>
      </c>
      <c r="C92" s="11"/>
      <c r="D92" s="12"/>
      <c r="E92" s="11"/>
      <c r="F92" s="22">
        <v>78</v>
      </c>
      <c r="G92" s="23" t="s">
        <v>353</v>
      </c>
      <c r="H92" s="11"/>
      <c r="I92" s="12"/>
      <c r="K92" s="22">
        <v>78</v>
      </c>
      <c r="L92" s="23" t="s">
        <v>353</v>
      </c>
      <c r="M92" s="11"/>
      <c r="N92" s="12"/>
      <c r="P92" s="22">
        <v>78</v>
      </c>
      <c r="Q92" s="23" t="s">
        <v>353</v>
      </c>
      <c r="R92" s="11"/>
      <c r="S92" s="12"/>
    </row>
    <row r="93" spans="1:19" hidden="1">
      <c r="A93" s="22">
        <v>79</v>
      </c>
      <c r="B93" s="23" t="s">
        <v>354</v>
      </c>
      <c r="C93" s="11"/>
      <c r="D93" s="12"/>
      <c r="E93" s="11"/>
      <c r="F93" s="22">
        <v>79</v>
      </c>
      <c r="G93" s="23" t="s">
        <v>354</v>
      </c>
      <c r="H93" s="11"/>
      <c r="I93" s="12"/>
      <c r="K93" s="22">
        <v>79</v>
      </c>
      <c r="L93" s="23" t="s">
        <v>354</v>
      </c>
      <c r="M93" s="11"/>
      <c r="N93" s="12"/>
      <c r="P93" s="22">
        <v>79</v>
      </c>
      <c r="Q93" s="23" t="s">
        <v>354</v>
      </c>
      <c r="R93" s="11"/>
      <c r="S93" s="12"/>
    </row>
    <row r="94" spans="1:19" hidden="1">
      <c r="A94" s="22">
        <v>80</v>
      </c>
      <c r="B94" s="23" t="s">
        <v>355</v>
      </c>
      <c r="C94" s="11"/>
      <c r="D94" s="12"/>
      <c r="E94" s="11"/>
      <c r="F94" s="22">
        <v>80</v>
      </c>
      <c r="G94" s="23" t="s">
        <v>355</v>
      </c>
      <c r="H94" s="11"/>
      <c r="I94" s="12"/>
      <c r="K94" s="22">
        <v>80</v>
      </c>
      <c r="L94" s="23" t="s">
        <v>355</v>
      </c>
      <c r="M94" s="11"/>
      <c r="N94" s="12"/>
      <c r="P94" s="22">
        <v>80</v>
      </c>
      <c r="Q94" s="23" t="s">
        <v>355</v>
      </c>
      <c r="R94" s="11"/>
      <c r="S94" s="12"/>
    </row>
    <row r="95" spans="1:19" hidden="1">
      <c r="A95" s="22">
        <v>81</v>
      </c>
      <c r="B95" s="23" t="s">
        <v>356</v>
      </c>
      <c r="C95" s="11"/>
      <c r="D95" s="12"/>
      <c r="E95" s="11"/>
      <c r="F95" s="22">
        <v>81</v>
      </c>
      <c r="G95" s="23" t="s">
        <v>356</v>
      </c>
      <c r="H95" s="11"/>
      <c r="I95" s="12"/>
      <c r="K95" s="22">
        <v>81</v>
      </c>
      <c r="L95" s="23" t="s">
        <v>356</v>
      </c>
      <c r="M95" s="11"/>
      <c r="N95" s="12"/>
      <c r="P95" s="22">
        <v>81</v>
      </c>
      <c r="Q95" s="23" t="s">
        <v>356</v>
      </c>
      <c r="R95" s="11"/>
      <c r="S95" s="12"/>
    </row>
    <row r="96" spans="1:19" hidden="1">
      <c r="A96" s="22">
        <v>82</v>
      </c>
      <c r="B96" s="23" t="s">
        <v>357</v>
      </c>
      <c r="C96" s="11"/>
      <c r="D96" s="12"/>
      <c r="E96" s="11"/>
      <c r="F96" s="22">
        <v>82</v>
      </c>
      <c r="G96" s="23" t="s">
        <v>357</v>
      </c>
      <c r="H96" s="11"/>
      <c r="I96" s="12"/>
      <c r="K96" s="22">
        <v>82</v>
      </c>
      <c r="L96" s="23" t="s">
        <v>357</v>
      </c>
      <c r="M96" s="11"/>
      <c r="N96" s="12"/>
      <c r="P96" s="22">
        <v>82</v>
      </c>
      <c r="Q96" s="23" t="s">
        <v>357</v>
      </c>
      <c r="R96" s="11"/>
      <c r="S96" s="12"/>
    </row>
    <row r="97" spans="1:19" hidden="1">
      <c r="A97" s="22">
        <v>83</v>
      </c>
      <c r="B97" s="23" t="s">
        <v>358</v>
      </c>
      <c r="C97" s="11"/>
      <c r="D97" s="12"/>
      <c r="E97" s="11"/>
      <c r="F97" s="22">
        <v>83</v>
      </c>
      <c r="G97" s="23" t="s">
        <v>358</v>
      </c>
      <c r="H97" s="11"/>
      <c r="I97" s="12"/>
      <c r="K97" s="22">
        <v>83</v>
      </c>
      <c r="L97" s="23" t="s">
        <v>358</v>
      </c>
      <c r="M97" s="11"/>
      <c r="N97" s="12"/>
      <c r="P97" s="22">
        <v>83</v>
      </c>
      <c r="Q97" s="23" t="s">
        <v>358</v>
      </c>
      <c r="R97" s="11"/>
      <c r="S97" s="12"/>
    </row>
    <row r="98" spans="1:19" hidden="1">
      <c r="A98" s="22">
        <v>84</v>
      </c>
      <c r="B98" s="23" t="s">
        <v>359</v>
      </c>
      <c r="C98" s="11"/>
      <c r="D98" s="12"/>
      <c r="E98" s="11"/>
      <c r="F98" s="22">
        <v>84</v>
      </c>
      <c r="G98" s="23" t="s">
        <v>359</v>
      </c>
      <c r="H98" s="11"/>
      <c r="I98" s="12"/>
      <c r="K98" s="22">
        <v>84</v>
      </c>
      <c r="L98" s="23" t="s">
        <v>359</v>
      </c>
      <c r="M98" s="11"/>
      <c r="N98" s="12"/>
      <c r="P98" s="22">
        <v>84</v>
      </c>
      <c r="Q98" s="23" t="s">
        <v>359</v>
      </c>
      <c r="R98" s="11"/>
      <c r="S98" s="12"/>
    </row>
    <row r="99" spans="1:19" hidden="1">
      <c r="A99" s="22">
        <v>85</v>
      </c>
      <c r="B99" s="23" t="s">
        <v>360</v>
      </c>
      <c r="C99" s="11"/>
      <c r="D99" s="12"/>
      <c r="E99" s="11"/>
      <c r="F99" s="22">
        <v>85</v>
      </c>
      <c r="G99" s="23" t="s">
        <v>360</v>
      </c>
      <c r="H99" s="11"/>
      <c r="I99" s="12"/>
      <c r="K99" s="22">
        <v>85</v>
      </c>
      <c r="L99" s="23" t="s">
        <v>360</v>
      </c>
      <c r="M99" s="11"/>
      <c r="N99" s="12"/>
      <c r="P99" s="22">
        <v>85</v>
      </c>
      <c r="Q99" s="23" t="s">
        <v>360</v>
      </c>
      <c r="R99" s="11"/>
      <c r="S99" s="12"/>
    </row>
    <row r="100" spans="1:19" hidden="1">
      <c r="A100" s="22">
        <v>86</v>
      </c>
      <c r="B100" s="23" t="s">
        <v>361</v>
      </c>
      <c r="C100" s="11"/>
      <c r="D100" s="12"/>
      <c r="E100" s="11"/>
      <c r="F100" s="22">
        <v>86</v>
      </c>
      <c r="G100" s="23" t="s">
        <v>361</v>
      </c>
      <c r="H100" s="11"/>
      <c r="I100" s="12"/>
      <c r="K100" s="22">
        <v>86</v>
      </c>
      <c r="L100" s="23" t="s">
        <v>361</v>
      </c>
      <c r="M100" s="11"/>
      <c r="N100" s="12"/>
      <c r="P100" s="22">
        <v>86</v>
      </c>
      <c r="Q100" s="23" t="s">
        <v>361</v>
      </c>
      <c r="R100" s="11"/>
      <c r="S100" s="12"/>
    </row>
    <row r="101" spans="1:19" hidden="1">
      <c r="A101" s="22">
        <v>87</v>
      </c>
      <c r="B101" s="23" t="s">
        <v>362</v>
      </c>
      <c r="C101" s="11"/>
      <c r="D101" s="12"/>
      <c r="E101" s="11"/>
      <c r="F101" s="22">
        <v>87</v>
      </c>
      <c r="G101" s="23" t="s">
        <v>362</v>
      </c>
      <c r="H101" s="11"/>
      <c r="I101" s="12"/>
      <c r="K101" s="22">
        <v>87</v>
      </c>
      <c r="L101" s="23" t="s">
        <v>362</v>
      </c>
      <c r="M101" s="11"/>
      <c r="N101" s="12"/>
      <c r="P101" s="22">
        <v>87</v>
      </c>
      <c r="Q101" s="23" t="s">
        <v>362</v>
      </c>
      <c r="R101" s="11"/>
      <c r="S101" s="12"/>
    </row>
    <row r="102" spans="1:19" hidden="1">
      <c r="A102" s="22">
        <v>88</v>
      </c>
      <c r="B102" s="23" t="s">
        <v>363</v>
      </c>
      <c r="C102" s="11"/>
      <c r="D102" s="12"/>
      <c r="E102" s="11"/>
      <c r="F102" s="22">
        <v>88</v>
      </c>
      <c r="G102" s="23" t="s">
        <v>363</v>
      </c>
      <c r="H102" s="11"/>
      <c r="I102" s="12"/>
      <c r="K102" s="22">
        <v>88</v>
      </c>
      <c r="L102" s="23" t="s">
        <v>363</v>
      </c>
      <c r="M102" s="11"/>
      <c r="N102" s="12"/>
      <c r="P102" s="22">
        <v>88</v>
      </c>
      <c r="Q102" s="23" t="s">
        <v>363</v>
      </c>
      <c r="R102" s="11"/>
      <c r="S102" s="12"/>
    </row>
    <row r="103" spans="1:19" hidden="1">
      <c r="A103" s="22">
        <v>89</v>
      </c>
      <c r="B103" s="23" t="s">
        <v>364</v>
      </c>
      <c r="C103" s="11"/>
      <c r="D103" s="12"/>
      <c r="E103" s="11"/>
      <c r="F103" s="22">
        <v>89</v>
      </c>
      <c r="G103" s="23" t="s">
        <v>364</v>
      </c>
      <c r="H103" s="11"/>
      <c r="I103" s="12"/>
      <c r="K103" s="22">
        <v>89</v>
      </c>
      <c r="L103" s="23" t="s">
        <v>364</v>
      </c>
      <c r="M103" s="11"/>
      <c r="N103" s="12"/>
      <c r="P103" s="22">
        <v>89</v>
      </c>
      <c r="Q103" s="23" t="s">
        <v>364</v>
      </c>
      <c r="R103" s="11"/>
      <c r="S103" s="12"/>
    </row>
    <row r="104" spans="1:19" hidden="1">
      <c r="A104" s="22">
        <v>90</v>
      </c>
      <c r="B104" s="23" t="s">
        <v>365</v>
      </c>
      <c r="C104" s="11"/>
      <c r="D104" s="12"/>
      <c r="E104" s="11"/>
      <c r="F104" s="22">
        <v>90</v>
      </c>
      <c r="G104" s="23" t="s">
        <v>365</v>
      </c>
      <c r="H104" s="11"/>
      <c r="I104" s="12"/>
      <c r="K104" s="22">
        <v>90</v>
      </c>
      <c r="L104" s="23" t="s">
        <v>365</v>
      </c>
      <c r="M104" s="11"/>
      <c r="N104" s="12"/>
      <c r="P104" s="22">
        <v>90</v>
      </c>
      <c r="Q104" s="23" t="s">
        <v>365</v>
      </c>
      <c r="R104" s="11"/>
      <c r="S104" s="12"/>
    </row>
    <row r="105" spans="1:19" hidden="1">
      <c r="A105" s="22">
        <v>91</v>
      </c>
      <c r="B105" s="23" t="s">
        <v>366</v>
      </c>
      <c r="C105" s="11"/>
      <c r="D105" s="12"/>
      <c r="E105" s="11"/>
      <c r="F105" s="22">
        <v>91</v>
      </c>
      <c r="G105" s="23" t="s">
        <v>366</v>
      </c>
      <c r="H105" s="11"/>
      <c r="I105" s="12"/>
      <c r="K105" s="22">
        <v>91</v>
      </c>
      <c r="L105" s="23" t="s">
        <v>366</v>
      </c>
      <c r="M105" s="11"/>
      <c r="N105" s="12"/>
      <c r="P105" s="22">
        <v>91</v>
      </c>
      <c r="Q105" s="23" t="s">
        <v>366</v>
      </c>
      <c r="R105" s="11"/>
      <c r="S105" s="12"/>
    </row>
    <row r="106" spans="1:19" hidden="1">
      <c r="A106" s="22">
        <v>92</v>
      </c>
      <c r="B106" s="23" t="s">
        <v>367</v>
      </c>
      <c r="C106" s="11"/>
      <c r="D106" s="12"/>
      <c r="E106" s="11"/>
      <c r="F106" s="22">
        <v>92</v>
      </c>
      <c r="G106" s="23" t="s">
        <v>367</v>
      </c>
      <c r="H106" s="11"/>
      <c r="I106" s="12"/>
      <c r="K106" s="22">
        <v>92</v>
      </c>
      <c r="L106" s="23" t="s">
        <v>367</v>
      </c>
      <c r="M106" s="11"/>
      <c r="N106" s="12"/>
      <c r="P106" s="22">
        <v>92</v>
      </c>
      <c r="Q106" s="23" t="s">
        <v>367</v>
      </c>
      <c r="R106" s="11"/>
      <c r="S106" s="12"/>
    </row>
    <row r="107" spans="1:19" hidden="1">
      <c r="A107" s="22">
        <v>93</v>
      </c>
      <c r="B107" s="23" t="s">
        <v>368</v>
      </c>
      <c r="C107" s="11"/>
      <c r="D107" s="12"/>
      <c r="E107" s="11"/>
      <c r="F107" s="22">
        <v>93</v>
      </c>
      <c r="G107" s="23" t="s">
        <v>368</v>
      </c>
      <c r="H107" s="11"/>
      <c r="I107" s="12"/>
      <c r="K107" s="22">
        <v>93</v>
      </c>
      <c r="L107" s="23" t="s">
        <v>368</v>
      </c>
      <c r="M107" s="11"/>
      <c r="N107" s="12"/>
      <c r="P107" s="22">
        <v>93</v>
      </c>
      <c r="Q107" s="23" t="s">
        <v>368</v>
      </c>
      <c r="R107" s="11"/>
      <c r="S107" s="12"/>
    </row>
    <row r="108" spans="1:19" hidden="1">
      <c r="A108" s="22">
        <v>94</v>
      </c>
      <c r="B108" s="23" t="s">
        <v>369</v>
      </c>
      <c r="C108" s="11"/>
      <c r="D108" s="12"/>
      <c r="E108" s="11"/>
      <c r="F108" s="22">
        <v>94</v>
      </c>
      <c r="G108" s="23" t="s">
        <v>369</v>
      </c>
      <c r="H108" s="11"/>
      <c r="I108" s="12"/>
      <c r="K108" s="22">
        <v>94</v>
      </c>
      <c r="L108" s="23" t="s">
        <v>369</v>
      </c>
      <c r="M108" s="11"/>
      <c r="N108" s="12"/>
      <c r="P108" s="22">
        <v>94</v>
      </c>
      <c r="Q108" s="23" t="s">
        <v>369</v>
      </c>
      <c r="R108" s="11"/>
      <c r="S108" s="12"/>
    </row>
    <row r="109" spans="1:19" hidden="1">
      <c r="A109" s="22">
        <v>95</v>
      </c>
      <c r="B109" s="23" t="s">
        <v>370</v>
      </c>
      <c r="C109" s="11"/>
      <c r="D109" s="12"/>
      <c r="E109" s="11"/>
      <c r="F109" s="22">
        <v>95</v>
      </c>
      <c r="G109" s="23" t="s">
        <v>370</v>
      </c>
      <c r="H109" s="11"/>
      <c r="I109" s="12"/>
      <c r="K109" s="22">
        <v>95</v>
      </c>
      <c r="L109" s="23" t="s">
        <v>370</v>
      </c>
      <c r="M109" s="11"/>
      <c r="N109" s="12"/>
      <c r="P109" s="22">
        <v>95</v>
      </c>
      <c r="Q109" s="23" t="s">
        <v>370</v>
      </c>
      <c r="R109" s="11"/>
      <c r="S109" s="12"/>
    </row>
    <row r="110" spans="1:19" hidden="1">
      <c r="A110" s="22">
        <v>96</v>
      </c>
      <c r="B110" s="23" t="s">
        <v>371</v>
      </c>
      <c r="C110" s="11"/>
      <c r="D110" s="12"/>
      <c r="E110" s="11"/>
      <c r="F110" s="22">
        <v>96</v>
      </c>
      <c r="G110" s="23" t="s">
        <v>371</v>
      </c>
      <c r="H110" s="11"/>
      <c r="I110" s="12"/>
      <c r="K110" s="22">
        <v>96</v>
      </c>
      <c r="L110" s="23" t="s">
        <v>371</v>
      </c>
      <c r="M110" s="11"/>
      <c r="N110" s="12"/>
      <c r="P110" s="22">
        <v>96</v>
      </c>
      <c r="Q110" s="23" t="s">
        <v>371</v>
      </c>
      <c r="R110" s="11"/>
      <c r="S110" s="12"/>
    </row>
    <row r="111" spans="1:19" hidden="1">
      <c r="A111" s="22">
        <v>97</v>
      </c>
      <c r="B111" s="23" t="s">
        <v>372</v>
      </c>
      <c r="C111" s="11"/>
      <c r="D111" s="12"/>
      <c r="E111" s="11"/>
      <c r="F111" s="22">
        <v>97</v>
      </c>
      <c r="G111" s="23" t="s">
        <v>372</v>
      </c>
      <c r="H111" s="11"/>
      <c r="I111" s="12"/>
      <c r="K111" s="22">
        <v>97</v>
      </c>
      <c r="L111" s="23" t="s">
        <v>372</v>
      </c>
      <c r="M111" s="11"/>
      <c r="N111" s="12"/>
      <c r="P111" s="22">
        <v>97</v>
      </c>
      <c r="Q111" s="23" t="s">
        <v>372</v>
      </c>
      <c r="R111" s="11"/>
      <c r="S111" s="12"/>
    </row>
    <row r="112" spans="1:19" hidden="1">
      <c r="A112" s="22">
        <v>98</v>
      </c>
      <c r="B112" s="23" t="s">
        <v>373</v>
      </c>
      <c r="C112" s="11"/>
      <c r="D112" s="12"/>
      <c r="E112" s="11"/>
      <c r="F112" s="22">
        <v>98</v>
      </c>
      <c r="G112" s="23" t="s">
        <v>373</v>
      </c>
      <c r="H112" s="11"/>
      <c r="I112" s="12"/>
      <c r="K112" s="22">
        <v>98</v>
      </c>
      <c r="L112" s="23" t="s">
        <v>373</v>
      </c>
      <c r="M112" s="11"/>
      <c r="N112" s="12"/>
      <c r="P112" s="22">
        <v>98</v>
      </c>
      <c r="Q112" s="23" t="s">
        <v>373</v>
      </c>
      <c r="R112" s="11"/>
      <c r="S112" s="12"/>
    </row>
    <row r="113" spans="1:19" hidden="1">
      <c r="A113" s="22">
        <v>99</v>
      </c>
      <c r="B113" s="23" t="s">
        <v>374</v>
      </c>
      <c r="C113" s="11"/>
      <c r="D113" s="12"/>
      <c r="E113" s="11"/>
      <c r="F113" s="22">
        <v>99</v>
      </c>
      <c r="G113" s="23" t="s">
        <v>374</v>
      </c>
      <c r="H113" s="11"/>
      <c r="I113" s="12"/>
      <c r="K113" s="22">
        <v>99</v>
      </c>
      <c r="L113" s="23" t="s">
        <v>374</v>
      </c>
      <c r="M113" s="11"/>
      <c r="N113" s="12"/>
      <c r="P113" s="22">
        <v>99</v>
      </c>
      <c r="Q113" s="23" t="s">
        <v>374</v>
      </c>
      <c r="R113" s="11"/>
      <c r="S113" s="12"/>
    </row>
    <row r="114" spans="1:19" ht="13.5" hidden="1" thickBot="1">
      <c r="A114" s="25">
        <v>100</v>
      </c>
      <c r="B114" s="26" t="s">
        <v>375</v>
      </c>
      <c r="C114" s="27"/>
      <c r="D114" s="28"/>
      <c r="E114" s="11"/>
      <c r="F114" s="25">
        <v>100</v>
      </c>
      <c r="G114" s="26" t="s">
        <v>375</v>
      </c>
      <c r="H114" s="27"/>
      <c r="I114" s="28"/>
      <c r="K114" s="25">
        <v>100</v>
      </c>
      <c r="L114" s="26" t="s">
        <v>375</v>
      </c>
      <c r="M114" s="27"/>
      <c r="N114" s="28"/>
      <c r="P114" s="25">
        <v>100</v>
      </c>
      <c r="Q114" s="26" t="s">
        <v>375</v>
      </c>
      <c r="R114" s="27"/>
      <c r="S114" s="28"/>
    </row>
    <row r="115" spans="1:19" hidden="1"/>
    <row r="116" spans="1:19" hidden="1"/>
    <row r="117" spans="1:19" hidden="1"/>
    <row r="118" spans="1:19" hidden="1"/>
    <row r="119" spans="1:19" hidden="1"/>
    <row r="120" spans="1:19">
      <c r="A120" s="29" t="s">
        <v>170</v>
      </c>
    </row>
    <row r="121" spans="1:19" ht="13.5" thickBot="1"/>
    <row r="122" spans="1:19" ht="13.5" thickBot="1">
      <c r="A122" s="2">
        <f>'Bid Form 1st Env.'!C17</f>
        <v>0</v>
      </c>
      <c r="B122" s="3"/>
      <c r="C122" s="3"/>
      <c r="D122" s="4"/>
    </row>
    <row r="123" spans="1:19" ht="13.5" thickBot="1">
      <c r="A123" s="5"/>
      <c r="D123" s="6"/>
    </row>
    <row r="124" spans="1:19" ht="15.75" thickBot="1">
      <c r="A124" s="1377">
        <f>'Bid Form 1st Env.'!AP47</f>
        <v>0</v>
      </c>
      <c r="B124" s="1378"/>
      <c r="C124" s="8"/>
      <c r="D124" s="9"/>
    </row>
    <row r="125" spans="1:19">
      <c r="A125" s="1379"/>
      <c r="B125" s="1380"/>
      <c r="C125" s="8"/>
      <c r="D125" s="9"/>
    </row>
    <row r="126" spans="1:19">
      <c r="A126" s="10"/>
      <c r="B126" s="11"/>
      <c r="C126" s="11"/>
      <c r="D126" s="12"/>
    </row>
    <row r="127" spans="1:19" ht="69" customHeight="1">
      <c r="A127" s="492" t="str">
        <f>IF(OR((A124&gt;9999999999),(A124&lt;0)),"Invalid Entry - More than 1000 crore OR -ve value",IF(A124=0, "",+CONCATENATE(A122," ", U123,B134,D134,B133,D133,B132,D132,B131,D131,B130,D130,B129," Only")))</f>
        <v/>
      </c>
      <c r="B127" s="493"/>
      <c r="C127" s="493"/>
      <c r="D127" s="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520</v>
      </c>
      <c r="C139" s="11"/>
      <c r="D139" s="12"/>
    </row>
    <row r="140" spans="1:4">
      <c r="A140" s="22">
        <v>5</v>
      </c>
      <c r="B140" s="23" t="s">
        <v>521</v>
      </c>
      <c r="C140" s="11"/>
      <c r="D140" s="12"/>
    </row>
    <row r="141" spans="1:4">
      <c r="A141" s="22">
        <v>6</v>
      </c>
      <c r="B141" s="23" t="s">
        <v>522</v>
      </c>
      <c r="C141" s="11"/>
      <c r="D141" s="12"/>
    </row>
    <row r="142" spans="1:4">
      <c r="A142" s="22">
        <v>7</v>
      </c>
      <c r="B142" s="23" t="s">
        <v>523</v>
      </c>
      <c r="C142" s="11"/>
      <c r="D142" s="12"/>
    </row>
    <row r="143" spans="1:4">
      <c r="A143" s="22">
        <v>8</v>
      </c>
      <c r="B143" s="23" t="s">
        <v>524</v>
      </c>
      <c r="C143" s="11"/>
      <c r="D143" s="12"/>
    </row>
    <row r="144" spans="1:4">
      <c r="A144" s="22">
        <v>9</v>
      </c>
      <c r="B144" s="23" t="s">
        <v>525</v>
      </c>
      <c r="C144" s="11"/>
      <c r="D144" s="12"/>
    </row>
    <row r="145" spans="1:4">
      <c r="A145" s="22">
        <v>10</v>
      </c>
      <c r="B145" s="23" t="s">
        <v>526</v>
      </c>
      <c r="C145" s="11"/>
      <c r="D145" s="12"/>
    </row>
    <row r="146" spans="1:4">
      <c r="A146" s="22">
        <v>11</v>
      </c>
      <c r="B146" s="23" t="s">
        <v>527</v>
      </c>
      <c r="C146" s="11"/>
      <c r="D146" s="12"/>
    </row>
    <row r="147" spans="1:4">
      <c r="A147" s="22">
        <v>12</v>
      </c>
      <c r="B147" s="23" t="s">
        <v>528</v>
      </c>
      <c r="C147" s="11"/>
      <c r="D147" s="12"/>
    </row>
    <row r="148" spans="1:4">
      <c r="A148" s="22">
        <v>13</v>
      </c>
      <c r="B148" s="23" t="s">
        <v>529</v>
      </c>
      <c r="C148" s="11"/>
      <c r="D148" s="12"/>
    </row>
    <row r="149" spans="1:4">
      <c r="A149" s="22">
        <v>14</v>
      </c>
      <c r="B149" s="23" t="s">
        <v>530</v>
      </c>
      <c r="C149" s="11"/>
      <c r="D149" s="12"/>
    </row>
    <row r="150" spans="1:4">
      <c r="A150" s="22">
        <v>15</v>
      </c>
      <c r="B150" s="23" t="s">
        <v>531</v>
      </c>
      <c r="C150" s="11"/>
      <c r="D150" s="12"/>
    </row>
    <row r="151" spans="1:4">
      <c r="A151" s="22">
        <v>16</v>
      </c>
      <c r="B151" s="23" t="s">
        <v>532</v>
      </c>
      <c r="C151" s="11"/>
      <c r="D151" s="12"/>
    </row>
    <row r="152" spans="1:4">
      <c r="A152" s="22">
        <v>17</v>
      </c>
      <c r="B152" s="23" t="s">
        <v>533</v>
      </c>
      <c r="C152" s="11"/>
      <c r="D152" s="12"/>
    </row>
    <row r="153" spans="1:4">
      <c r="A153" s="22">
        <v>18</v>
      </c>
      <c r="B153" s="23" t="s">
        <v>534</v>
      </c>
      <c r="C153" s="11"/>
      <c r="D153" s="12"/>
    </row>
    <row r="154" spans="1:4">
      <c r="A154" s="22">
        <v>19</v>
      </c>
      <c r="B154" s="23" t="s">
        <v>535</v>
      </c>
      <c r="C154" s="11"/>
      <c r="D154" s="12"/>
    </row>
    <row r="155" spans="1:4">
      <c r="A155" s="22">
        <v>20</v>
      </c>
      <c r="B155" s="23" t="s">
        <v>536</v>
      </c>
      <c r="C155" s="11"/>
      <c r="D155" s="12"/>
    </row>
    <row r="156" spans="1:4">
      <c r="A156" s="22">
        <v>21</v>
      </c>
      <c r="B156" s="23" t="s">
        <v>537</v>
      </c>
      <c r="C156" s="11"/>
      <c r="D156" s="12"/>
    </row>
    <row r="157" spans="1:4">
      <c r="A157" s="22">
        <v>22</v>
      </c>
      <c r="B157" s="23" t="s">
        <v>538</v>
      </c>
      <c r="C157" s="11"/>
      <c r="D157" s="12"/>
    </row>
    <row r="158" spans="1:4">
      <c r="A158" s="22">
        <v>23</v>
      </c>
      <c r="B158" s="23" t="s">
        <v>539</v>
      </c>
      <c r="C158" s="11"/>
      <c r="D158" s="12"/>
    </row>
    <row r="159" spans="1:4">
      <c r="A159" s="22">
        <v>24</v>
      </c>
      <c r="B159" s="23" t="s">
        <v>540</v>
      </c>
      <c r="C159" s="11"/>
      <c r="D159" s="12"/>
    </row>
    <row r="160" spans="1:4">
      <c r="A160" s="22">
        <v>25</v>
      </c>
      <c r="B160" s="23" t="s">
        <v>541</v>
      </c>
      <c r="C160" s="11"/>
      <c r="D160" s="12"/>
    </row>
    <row r="161" spans="1:4">
      <c r="A161" s="22">
        <v>26</v>
      </c>
      <c r="B161" s="23" t="s">
        <v>542</v>
      </c>
      <c r="C161" s="11"/>
      <c r="D161" s="12"/>
    </row>
    <row r="162" spans="1:4">
      <c r="A162" s="22">
        <v>27</v>
      </c>
      <c r="B162" s="23" t="s">
        <v>543</v>
      </c>
      <c r="C162" s="11"/>
      <c r="D162" s="12"/>
    </row>
    <row r="163" spans="1:4">
      <c r="A163" s="22">
        <v>28</v>
      </c>
      <c r="B163" s="23" t="s">
        <v>544</v>
      </c>
      <c r="C163" s="11"/>
      <c r="D163" s="12"/>
    </row>
    <row r="164" spans="1:4">
      <c r="A164" s="22">
        <v>29</v>
      </c>
      <c r="B164" s="23" t="s">
        <v>545</v>
      </c>
      <c r="C164" s="11"/>
      <c r="D164" s="12"/>
    </row>
    <row r="165" spans="1:4">
      <c r="A165" s="22">
        <v>30</v>
      </c>
      <c r="B165" s="23" t="s">
        <v>546</v>
      </c>
      <c r="C165" s="11"/>
      <c r="D165" s="12"/>
    </row>
    <row r="166" spans="1:4">
      <c r="A166" s="22">
        <v>31</v>
      </c>
      <c r="B166" s="23" t="s">
        <v>547</v>
      </c>
      <c r="C166" s="11"/>
      <c r="D166" s="12"/>
    </row>
    <row r="167" spans="1:4">
      <c r="A167" s="22">
        <v>32</v>
      </c>
      <c r="B167" s="23" t="s">
        <v>548</v>
      </c>
      <c r="C167" s="11"/>
      <c r="D167" s="12"/>
    </row>
    <row r="168" spans="1:4">
      <c r="A168" s="22">
        <v>33</v>
      </c>
      <c r="B168" s="23" t="s">
        <v>549</v>
      </c>
      <c r="C168" s="11"/>
      <c r="D168" s="12"/>
    </row>
    <row r="169" spans="1:4">
      <c r="A169" s="22">
        <v>34</v>
      </c>
      <c r="B169" s="23" t="s">
        <v>550</v>
      </c>
      <c r="C169" s="11"/>
      <c r="D169" s="12"/>
    </row>
    <row r="170" spans="1:4">
      <c r="A170" s="22">
        <v>35</v>
      </c>
      <c r="B170" s="23" t="s">
        <v>169</v>
      </c>
      <c r="C170" s="11"/>
      <c r="D170" s="12"/>
    </row>
    <row r="171" spans="1:4">
      <c r="A171" s="22">
        <v>36</v>
      </c>
      <c r="B171" s="23" t="s">
        <v>551</v>
      </c>
      <c r="C171" s="11"/>
      <c r="D171" s="12"/>
    </row>
    <row r="172" spans="1:4">
      <c r="A172" s="22">
        <v>37</v>
      </c>
      <c r="B172" s="23" t="s">
        <v>312</v>
      </c>
      <c r="C172" s="11"/>
      <c r="D172" s="12"/>
    </row>
    <row r="173" spans="1:4">
      <c r="A173" s="22">
        <v>38</v>
      </c>
      <c r="B173" s="23" t="s">
        <v>313</v>
      </c>
      <c r="C173" s="11"/>
      <c r="D173" s="12"/>
    </row>
    <row r="174" spans="1:4">
      <c r="A174" s="22">
        <v>39</v>
      </c>
      <c r="B174" s="23" t="s">
        <v>314</v>
      </c>
      <c r="C174" s="11"/>
      <c r="D174" s="12"/>
    </row>
    <row r="175" spans="1:4">
      <c r="A175" s="22">
        <v>40</v>
      </c>
      <c r="B175" s="23" t="s">
        <v>315</v>
      </c>
      <c r="C175" s="11"/>
      <c r="D175" s="12"/>
    </row>
    <row r="176" spans="1:4">
      <c r="A176" s="22">
        <v>41</v>
      </c>
      <c r="B176" s="23" t="s">
        <v>316</v>
      </c>
      <c r="C176" s="11"/>
      <c r="D176" s="12"/>
    </row>
    <row r="177" spans="1:4">
      <c r="A177" s="22">
        <v>42</v>
      </c>
      <c r="B177" s="23" t="s">
        <v>317</v>
      </c>
      <c r="C177" s="11"/>
      <c r="D177" s="12"/>
    </row>
    <row r="178" spans="1:4">
      <c r="A178" s="22">
        <v>43</v>
      </c>
      <c r="B178" s="23" t="s">
        <v>318</v>
      </c>
      <c r="C178" s="11"/>
      <c r="D178" s="12"/>
    </row>
    <row r="179" spans="1:4">
      <c r="A179" s="22">
        <v>44</v>
      </c>
      <c r="B179" s="23" t="s">
        <v>319</v>
      </c>
      <c r="C179" s="11"/>
      <c r="D179" s="12"/>
    </row>
    <row r="180" spans="1:4">
      <c r="A180" s="22">
        <v>45</v>
      </c>
      <c r="B180" s="23" t="s">
        <v>320</v>
      </c>
      <c r="C180" s="11"/>
      <c r="D180" s="12"/>
    </row>
    <row r="181" spans="1:4">
      <c r="A181" s="22">
        <v>46</v>
      </c>
      <c r="B181" s="23" t="s">
        <v>321</v>
      </c>
      <c r="C181" s="11"/>
      <c r="D181" s="12"/>
    </row>
    <row r="182" spans="1:4">
      <c r="A182" s="22">
        <v>47</v>
      </c>
      <c r="B182" s="23" t="s">
        <v>322</v>
      </c>
      <c r="C182" s="11"/>
      <c r="D182" s="12"/>
    </row>
    <row r="183" spans="1:4">
      <c r="A183" s="22">
        <v>48</v>
      </c>
      <c r="B183" s="23" t="s">
        <v>323</v>
      </c>
      <c r="C183" s="11"/>
      <c r="D183" s="12"/>
    </row>
    <row r="184" spans="1:4">
      <c r="A184" s="22">
        <v>49</v>
      </c>
      <c r="B184" s="23" t="s">
        <v>324</v>
      </c>
      <c r="C184" s="11"/>
      <c r="D184" s="12"/>
    </row>
    <row r="185" spans="1:4">
      <c r="A185" s="22">
        <v>50</v>
      </c>
      <c r="B185" s="23" t="s">
        <v>325</v>
      </c>
      <c r="C185" s="11"/>
      <c r="D185" s="12"/>
    </row>
    <row r="186" spans="1:4">
      <c r="A186" s="22">
        <v>51</v>
      </c>
      <c r="B186" s="23" t="s">
        <v>326</v>
      </c>
      <c r="C186" s="11"/>
      <c r="D186" s="12"/>
    </row>
    <row r="187" spans="1:4">
      <c r="A187" s="22">
        <v>52</v>
      </c>
      <c r="B187" s="23" t="s">
        <v>327</v>
      </c>
      <c r="C187" s="11"/>
      <c r="D187" s="12"/>
    </row>
    <row r="188" spans="1:4">
      <c r="A188" s="22">
        <v>53</v>
      </c>
      <c r="B188" s="23" t="s">
        <v>328</v>
      </c>
      <c r="C188" s="11"/>
      <c r="D188" s="12"/>
    </row>
    <row r="189" spans="1:4">
      <c r="A189" s="22">
        <v>54</v>
      </c>
      <c r="B189" s="23" t="s">
        <v>329</v>
      </c>
      <c r="C189" s="11"/>
      <c r="D189" s="12"/>
    </row>
    <row r="190" spans="1:4">
      <c r="A190" s="22">
        <v>55</v>
      </c>
      <c r="B190" s="23" t="s">
        <v>330</v>
      </c>
      <c r="C190" s="11"/>
      <c r="D190" s="12"/>
    </row>
    <row r="191" spans="1:4">
      <c r="A191" s="22">
        <v>56</v>
      </c>
      <c r="B191" s="23" t="s">
        <v>331</v>
      </c>
      <c r="C191" s="11"/>
      <c r="D191" s="12"/>
    </row>
    <row r="192" spans="1:4">
      <c r="A192" s="22">
        <v>57</v>
      </c>
      <c r="B192" s="23" t="s">
        <v>332</v>
      </c>
      <c r="C192" s="11"/>
      <c r="D192" s="12"/>
    </row>
    <row r="193" spans="1:4">
      <c r="A193" s="22">
        <v>58</v>
      </c>
      <c r="B193" s="23" t="s">
        <v>333</v>
      </c>
      <c r="C193" s="11"/>
      <c r="D193" s="12"/>
    </row>
    <row r="194" spans="1:4">
      <c r="A194" s="22">
        <v>59</v>
      </c>
      <c r="B194" s="23" t="s">
        <v>334</v>
      </c>
      <c r="C194" s="11"/>
      <c r="D194" s="12"/>
    </row>
    <row r="195" spans="1:4">
      <c r="A195" s="22">
        <v>60</v>
      </c>
      <c r="B195" s="23" t="s">
        <v>335</v>
      </c>
      <c r="C195" s="11"/>
      <c r="D195" s="12"/>
    </row>
    <row r="196" spans="1:4">
      <c r="A196" s="22">
        <v>61</v>
      </c>
      <c r="B196" s="23" t="s">
        <v>336</v>
      </c>
      <c r="C196" s="11"/>
      <c r="D196" s="12"/>
    </row>
    <row r="197" spans="1:4">
      <c r="A197" s="22">
        <v>62</v>
      </c>
      <c r="B197" s="23" t="s">
        <v>337</v>
      </c>
      <c r="C197" s="11"/>
      <c r="D197" s="12"/>
    </row>
    <row r="198" spans="1:4">
      <c r="A198" s="22">
        <v>63</v>
      </c>
      <c r="B198" s="23" t="s">
        <v>338</v>
      </c>
      <c r="C198" s="11"/>
      <c r="D198" s="12"/>
    </row>
    <row r="199" spans="1:4">
      <c r="A199" s="22">
        <v>64</v>
      </c>
      <c r="B199" s="23" t="s">
        <v>339</v>
      </c>
      <c r="C199" s="11"/>
      <c r="D199" s="12"/>
    </row>
    <row r="200" spans="1:4">
      <c r="A200" s="22">
        <v>65</v>
      </c>
      <c r="B200" s="23" t="s">
        <v>340</v>
      </c>
      <c r="C200" s="11"/>
      <c r="D200" s="12"/>
    </row>
    <row r="201" spans="1:4">
      <c r="A201" s="22">
        <v>66</v>
      </c>
      <c r="B201" s="23" t="s">
        <v>341</v>
      </c>
      <c r="C201" s="11"/>
      <c r="D201" s="12"/>
    </row>
    <row r="202" spans="1:4">
      <c r="A202" s="22">
        <v>67</v>
      </c>
      <c r="B202" s="23" t="s">
        <v>342</v>
      </c>
      <c r="C202" s="11"/>
      <c r="D202" s="12"/>
    </row>
    <row r="203" spans="1:4">
      <c r="A203" s="22">
        <v>68</v>
      </c>
      <c r="B203" s="23" t="s">
        <v>343</v>
      </c>
      <c r="C203" s="11"/>
      <c r="D203" s="12"/>
    </row>
    <row r="204" spans="1:4">
      <c r="A204" s="22">
        <v>69</v>
      </c>
      <c r="B204" s="23" t="s">
        <v>344</v>
      </c>
      <c r="C204" s="11"/>
      <c r="D204" s="12"/>
    </row>
    <row r="205" spans="1:4">
      <c r="A205" s="22">
        <v>70</v>
      </c>
      <c r="B205" s="23" t="s">
        <v>345</v>
      </c>
      <c r="C205" s="11"/>
      <c r="D205" s="12"/>
    </row>
    <row r="206" spans="1:4">
      <c r="A206" s="22">
        <v>71</v>
      </c>
      <c r="B206" s="23" t="s">
        <v>346</v>
      </c>
      <c r="C206" s="11"/>
      <c r="D206" s="12"/>
    </row>
    <row r="207" spans="1:4">
      <c r="A207" s="22">
        <v>72</v>
      </c>
      <c r="B207" s="23" t="s">
        <v>347</v>
      </c>
      <c r="C207" s="11"/>
      <c r="D207" s="12"/>
    </row>
    <row r="208" spans="1:4">
      <c r="A208" s="22">
        <v>73</v>
      </c>
      <c r="B208" s="23" t="s">
        <v>348</v>
      </c>
      <c r="C208" s="11"/>
      <c r="D208" s="12"/>
    </row>
    <row r="209" spans="1:4">
      <c r="A209" s="22">
        <v>74</v>
      </c>
      <c r="B209" s="23" t="s">
        <v>349</v>
      </c>
      <c r="C209" s="11"/>
      <c r="D209" s="12"/>
    </row>
    <row r="210" spans="1:4">
      <c r="A210" s="22">
        <v>75</v>
      </c>
      <c r="B210" s="23" t="s">
        <v>350</v>
      </c>
      <c r="C210" s="11"/>
      <c r="D210" s="12"/>
    </row>
    <row r="211" spans="1:4">
      <c r="A211" s="22">
        <v>76</v>
      </c>
      <c r="B211" s="23" t="s">
        <v>351</v>
      </c>
      <c r="C211" s="11"/>
      <c r="D211" s="12"/>
    </row>
    <row r="212" spans="1:4">
      <c r="A212" s="22">
        <v>77</v>
      </c>
      <c r="B212" s="23" t="s">
        <v>352</v>
      </c>
      <c r="C212" s="11"/>
      <c r="D212" s="12"/>
    </row>
    <row r="213" spans="1:4">
      <c r="A213" s="22">
        <v>78</v>
      </c>
      <c r="B213" s="23" t="s">
        <v>353</v>
      </c>
      <c r="C213" s="11"/>
      <c r="D213" s="12"/>
    </row>
    <row r="214" spans="1:4">
      <c r="A214" s="22">
        <v>79</v>
      </c>
      <c r="B214" s="23" t="s">
        <v>354</v>
      </c>
      <c r="C214" s="11"/>
      <c r="D214" s="12"/>
    </row>
    <row r="215" spans="1:4">
      <c r="A215" s="22">
        <v>80</v>
      </c>
      <c r="B215" s="23" t="s">
        <v>355</v>
      </c>
      <c r="C215" s="11"/>
      <c r="D215" s="12"/>
    </row>
    <row r="216" spans="1:4">
      <c r="A216" s="22">
        <v>81</v>
      </c>
      <c r="B216" s="23" t="s">
        <v>356</v>
      </c>
      <c r="C216" s="11"/>
      <c r="D216" s="12"/>
    </row>
    <row r="217" spans="1:4">
      <c r="A217" s="22">
        <v>82</v>
      </c>
      <c r="B217" s="23" t="s">
        <v>357</v>
      </c>
      <c r="C217" s="11"/>
      <c r="D217" s="12"/>
    </row>
    <row r="218" spans="1:4">
      <c r="A218" s="22">
        <v>83</v>
      </c>
      <c r="B218" s="23" t="s">
        <v>358</v>
      </c>
      <c r="C218" s="11"/>
      <c r="D218" s="12"/>
    </row>
    <row r="219" spans="1:4">
      <c r="A219" s="22">
        <v>84</v>
      </c>
      <c r="B219" s="23" t="s">
        <v>359</v>
      </c>
      <c r="C219" s="11"/>
      <c r="D219" s="12"/>
    </row>
    <row r="220" spans="1:4">
      <c r="A220" s="22">
        <v>85</v>
      </c>
      <c r="B220" s="23" t="s">
        <v>360</v>
      </c>
      <c r="C220" s="11"/>
      <c r="D220" s="12"/>
    </row>
    <row r="221" spans="1:4">
      <c r="A221" s="22">
        <v>86</v>
      </c>
      <c r="B221" s="23" t="s">
        <v>361</v>
      </c>
      <c r="C221" s="11"/>
      <c r="D221" s="12"/>
    </row>
    <row r="222" spans="1:4">
      <c r="A222" s="22">
        <v>87</v>
      </c>
      <c r="B222" s="23" t="s">
        <v>362</v>
      </c>
      <c r="C222" s="11"/>
      <c r="D222" s="12"/>
    </row>
    <row r="223" spans="1:4">
      <c r="A223" s="22">
        <v>88</v>
      </c>
      <c r="B223" s="23" t="s">
        <v>363</v>
      </c>
      <c r="C223" s="11"/>
      <c r="D223" s="12"/>
    </row>
    <row r="224" spans="1:4">
      <c r="A224" s="22">
        <v>89</v>
      </c>
      <c r="B224" s="23" t="s">
        <v>364</v>
      </c>
      <c r="C224" s="11"/>
      <c r="D224" s="12"/>
    </row>
    <row r="225" spans="1:4">
      <c r="A225" s="22">
        <v>90</v>
      </c>
      <c r="B225" s="23" t="s">
        <v>365</v>
      </c>
      <c r="C225" s="11"/>
      <c r="D225" s="12"/>
    </row>
    <row r="226" spans="1:4">
      <c r="A226" s="22">
        <v>91</v>
      </c>
      <c r="B226" s="23" t="s">
        <v>366</v>
      </c>
      <c r="C226" s="11"/>
      <c r="D226" s="12"/>
    </row>
    <row r="227" spans="1:4">
      <c r="A227" s="22">
        <v>92</v>
      </c>
      <c r="B227" s="23" t="s">
        <v>367</v>
      </c>
      <c r="C227" s="11"/>
      <c r="D227" s="12"/>
    </row>
    <row r="228" spans="1:4">
      <c r="A228" s="22">
        <v>93</v>
      </c>
      <c r="B228" s="23" t="s">
        <v>368</v>
      </c>
      <c r="C228" s="11"/>
      <c r="D228" s="12"/>
    </row>
    <row r="229" spans="1:4">
      <c r="A229" s="22">
        <v>94</v>
      </c>
      <c r="B229" s="23" t="s">
        <v>369</v>
      </c>
      <c r="C229" s="11"/>
      <c r="D229" s="12"/>
    </row>
    <row r="230" spans="1:4">
      <c r="A230" s="22">
        <v>95</v>
      </c>
      <c r="B230" s="23" t="s">
        <v>370</v>
      </c>
      <c r="C230" s="11"/>
      <c r="D230" s="12"/>
    </row>
    <row r="231" spans="1:4">
      <c r="A231" s="22">
        <v>96</v>
      </c>
      <c r="B231" s="23" t="s">
        <v>371</v>
      </c>
      <c r="C231" s="11"/>
      <c r="D231" s="12"/>
    </row>
    <row r="232" spans="1:4">
      <c r="A232" s="22">
        <v>97</v>
      </c>
      <c r="B232" s="23" t="s">
        <v>372</v>
      </c>
      <c r="C232" s="11"/>
      <c r="D232" s="12"/>
    </row>
    <row r="233" spans="1:4">
      <c r="A233" s="22">
        <v>98</v>
      </c>
      <c r="B233" s="23" t="s">
        <v>373</v>
      </c>
      <c r="C233" s="11"/>
      <c r="D233" s="12"/>
    </row>
    <row r="234" spans="1:4">
      <c r="A234" s="22">
        <v>99</v>
      </c>
      <c r="B234" s="23" t="s">
        <v>374</v>
      </c>
      <c r="C234" s="11"/>
      <c r="D234" s="12"/>
    </row>
    <row r="235" spans="1:4" ht="13.5" thickBot="1">
      <c r="A235" s="25">
        <v>100</v>
      </c>
      <c r="B235" s="26" t="s">
        <v>375</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3" ma:contentTypeDescription="Create a new document." ma:contentTypeScope="" ma:versionID="509bd7eda79dc1afd5e49c49a4196a20">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107d1852b22b3c8640795021d8be740e" ns3:_="" ns4:_="">
    <xsd:import namespace="6ac1e5d5-80fe-4d02-9fb1-f88cfbbfdae8"/>
    <xsd:import namespace="6979327b-4c8e-4d75-9b31-857cd6507044"/>
    <xsd:element name="properties">
      <xsd:complexType>
        <xsd:sequence>
          <xsd:element name="documentManagement">
            <xsd:complexType>
              <xsd:all>
                <xsd:element ref="ns3:_activity" minOccurs="0"/>
                <xsd:element ref="ns3:MediaServiceMetadata" minOccurs="0"/>
                <xsd:element ref="ns3:MediaServiceFastMetadata" minOccurs="0"/>
                <xsd:element ref="ns3:MediaServiceObjectDetectorVersions" minOccurs="0"/>
                <xsd:element ref="ns4:SharedWithUsers" minOccurs="0"/>
                <xsd:element ref="ns4:SharedWithDetails" minOccurs="0"/>
                <xsd:element ref="ns4:SharingHintHash"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7DBD1A-EE99-4248-B7B4-7C02B7F1B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C0DA45-B58D-4406-A640-442D34295A40}">
  <ds:schemaRefs>
    <ds:schemaRef ds:uri="http://purl.org/dc/dcmitype/"/>
    <ds:schemaRef ds:uri="6979327b-4c8e-4d75-9b31-857cd6507044"/>
    <ds:schemaRef ds:uri="http://schemas.microsoft.com/office/2006/metadata/properties"/>
    <ds:schemaRef ds:uri="http://schemas.openxmlformats.org/package/2006/metadata/core-properties"/>
    <ds:schemaRef ds:uri="http://purl.org/dc/terms/"/>
    <ds:schemaRef ds:uri="http://schemas.microsoft.com/office/2006/documentManagement/types"/>
    <ds:schemaRef ds:uri="http://www.w3.org/XML/1998/namespace"/>
    <ds:schemaRef ds:uri="http://schemas.microsoft.com/office/infopath/2007/PartnerControls"/>
    <ds:schemaRef ds:uri="6ac1e5d5-80fe-4d02-9fb1-f88cfbbfdae8"/>
    <ds:schemaRef ds:uri="http://purl.org/dc/elements/1.1/"/>
  </ds:schemaRefs>
</ds:datastoreItem>
</file>

<file path=customXml/itemProps3.xml><?xml version="1.0" encoding="utf-8"?>
<ds:datastoreItem xmlns:ds="http://schemas.openxmlformats.org/officeDocument/2006/customXml" ds:itemID="{0154EC2F-1F32-4F2D-940C-9EC21EA33E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32</vt:i4>
      </vt:variant>
    </vt:vector>
  </HeadingPairs>
  <TitlesOfParts>
    <vt:vector size="65"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Attach 23</vt:lpstr>
      <vt:lpstr>Attach 26</vt:lpstr>
      <vt:lpstr>Attach 28</vt:lpstr>
      <vt:lpstr>Attach 30</vt:lpstr>
      <vt:lpstr>Attach 31</vt:lpstr>
      <vt:lpstr>Attach 32</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23'!Print_Area</vt:lpstr>
      <vt:lpstr>'Attach 23-A'!Print_Area</vt:lpstr>
      <vt:lpstr>'Attach 23-B'!Print_Area</vt:lpstr>
      <vt:lpstr>'Attach 26'!Print_Area</vt:lpstr>
      <vt:lpstr>'Attach 28'!Print_Area</vt:lpstr>
      <vt:lpstr>'Attach 3(JV)'!Print_Area</vt:lpstr>
      <vt:lpstr>'Attach 30'!Print_Area</vt:lpstr>
      <vt:lpstr>'Attach 31'!Print_Area</vt:lpstr>
      <vt:lpstr>'Attach 32'!Print_Area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 Verma {Prashant Verma}</cp:lastModifiedBy>
  <cp:lastPrinted>2025-05-19T05:12:22Z</cp:lastPrinted>
  <dcterms:created xsi:type="dcterms:W3CDTF">2010-09-27T08:09:01Z</dcterms:created>
  <dcterms:modified xsi:type="dcterms:W3CDTF">2025-08-05T12:36:03Z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ies>
</file>