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ramlatiyal97_powergrid_in/Documents/RTM/RUNNING PROJECTS/SS-151/Bidding Documents/Volume-III/"/>
    </mc:Choice>
  </mc:AlternateContent>
  <xr:revisionPtr revIDLastSave="549" documentId="13_ncr:1_{E6DDF3A3-13E4-4570-87CE-3F2B0EA6C905}" xr6:coauthVersionLast="47" xr6:coauthVersionMax="47" xr10:uidLastSave="{5E5EEDEF-1370-478A-9BEC-D0D85C839F2A}"/>
  <workbookProtection workbookAlgorithmName="SHA-512" workbookHashValue="JYoy1/Kc0CeyQLetreOVSLwtMhKkwkHh2irD2etlQtktIYV+naC1y9fJKH210fov1VvJoEIk+0Fglt7XN3F/Ig==" workbookSaltValue="oJLpjlDXkjRnrqT8wgyblQ=="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12'!$A$1:$F$119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Env.'!$A$23:$AN$148</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12'!$A$1:$F$119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12'!$19:$115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Env.'!$83:$84,'Bid Form 1st Env.'!$92:$92,'Bid Form 1st Env.'!$94:$95,'Bid Form 1st Env.'!$100:$100,'Bid Form 1st Env.'!$102:$102,'Bid Form 1st Env.'!$120:$120,'Bid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12'!$A$1:$F$114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12'!$39:$76,'Attach 12'!$89:$96,'Attach 12'!#REF!,'Attach 12'!#REF!,'Attach 12'!#REF!,'Attach 12'!#REF!,'Attach 12'!#REF!,'Attach 12'!$113:$113,'Attach 12'!#REF!,'Attach 12'!#REF!,'Attach 12'!$116:$203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Env.'!$102:$102,'Bid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Env.'!$102:$102</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12'!$B$1:$G$114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Env.'!$102:$102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12'!$B$1:$G$114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12'!$A$1:$F$119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12'!$19:$115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Env.'!$92:$92,'Bid Form 1st Env.'!$94:$95,'Bid Form 1st Env.'!$100:$100,'Bid Form 1st Env.'!$102:$102,'Bid Form 1st Env.'!$120:$120,'Bid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12'!$A$1:$F$119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12'!$98:$102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Env.'!$92:$92,'Bid Form 1st Env.'!$94:$95,'Bid Form 1st Env.'!$100:$100,'Bid Form 1st Env.'!$102:$102,'Bid Form 1st Env.'!$120:$120,'Bid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12'!$A$1:$F$119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12'!$98:$102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Env.'!$92:$92,'Bid Form 1st Env.'!$94:$95,'Bid Form 1st Env.'!$100:$100,'Bid Form 1st Env.'!$102:$102,'Bid Form 1st Env.'!$120:$120,'Bid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Env.'!$102:$102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12'!$A$1:$F$114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12'!$17:$39,'Attach 12'!#REF!,'Attach 12'!$40:$40,'Attach 12'!$73:$73,'Attach 12'!#REF!,'Attach 12'!#REF!,'Attach 12'!#REF!,'Attach 12'!#REF!,'Attach 12'!#REF!,'Attach 12'!$116:$203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Env.'!$69:$69,'Bid Form 1st Env.'!$102:$102,'Bid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12'!$A$1:$F$114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12'!$39:$41,'Attach 12'!$54:$71,'Attach 12'!$73:$73,'Attach 12'!$89:$96,'Attach 12'!#REF!,'Attach 12'!#REF!,'Attach 12'!#REF!,'Attach 12'!#REF!,'Attach 12'!#REF!,'Attach 12'!#REF!,'Attach 12'!$113:$113,'Attach 12'!#REF!,'Attach 12'!#REF!,'Attach 12'!$116:$203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Env.'!$102:$102,'Bid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12'!$A$1:$F$114</definedName>
    <definedName name="Z_310C668A_8F32_46E5_8798_717B86834286_.wvu.Rows" localSheetId="14" hidden="1">'Attach 12'!$39:$39,'Attach 12'!#REF!,'Attach 12'!#REF!,'Attach 12'!#REF!,'Attach 12'!$116:$203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12'!$A$1:$F$114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12'!$39:$102,'Attach 12'!#REF!,'Attach 12'!#REF!,'Attach 12'!#REF!,'Attach 12'!$113:$113,'Attach 12'!#REF!,'Attach 12'!#REF!,'Attach 12'!$116:$203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Env.'!$102:$102,'Bid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12'!$A$1:$F$114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12'!$17:$113,'Attach 12'!#REF!,'Attach 12'!#REF!,'Attach 12'!$116:$203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Env.'!$102:$102,'Bid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12'!$A$1:$F$114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12'!$18:$40,'Attach 12'!$42:$73,'Attach 12'!#REF!,'Attach 12'!#REF!,'Attach 12'!$113:$113,'Attach 12'!#REF!,'Attach 12'!#REF!,'Attach 12'!$116:$203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Env.'!$102:$102,'Bid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12'!$A$1:$G$114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12'!$116:$203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12'!$A$1:$F$114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12'!$17:$39,'Attach 12'!#REF!,'Attach 12'!$40:$40,'Attach 12'!$73:$73,'Attach 12'!#REF!,'Attach 12'!#REF!,'Attach 12'!#REF!,'Attach 12'!#REF!,'Attach 12'!#REF!,'Attach 12'!#REF!,'Attach 12'!$116:$203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Env.'!$69:$69,'Bid Form 1st Env.'!$102:$102,'Bid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12'!$A$1:$F$114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12'!$39:$39,'Attach 12'!#REF!,'Attach 12'!#REF!,'Attach 12'!#REF!,'Attach 12'!$116:$203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12'!$A$1:$F$119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12'!$19:$115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Env.'!$92:$92,'Bid Form 1st Env.'!$94:$95,'Bid Form 1st Env.'!$100:$100,'Bid Form 1st Env.'!$102:$102,'Bid Form 1st Env.'!$120:$120,'Bid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12'!$A$1:$F$114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12'!$18:$40,'Attach 12'!$42:$73,'Attach 12'!#REF!,'Attach 12'!#REF!,'Attach 12'!$113:$113,'Attach 12'!#REF!,'Attach 12'!#REF!,'Attach 12'!$116:$203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Env.'!$102:$102,'Bid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12'!$A$1:$F$119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12'!$47:$54,'Attach 12'!$98:$102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Env.'!$83:$84,'Bid Form 1st Env.'!$92:$92,'Bid Form 1st Env.'!$94:$95,'Bid Form 1st Env.'!$100:$100,'Bid Form 1st Env.'!$102:$102,'Bid Form 1st Env.'!$120:$120,'Bid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12'!$A$1:$F$114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12'!$18:$40,'Attach 12'!$42:$73,'Attach 12'!#REF!,'Attach 12'!#REF!,'Attach 12'!$113:$113,'Attach 12'!#REF!,'Attach 12'!#REF!,'Attach 12'!$116:$203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Env.'!$102:$102,'Bid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12'!$A$1:$F$119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12'!$19:$115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Env.'!$83:$84,'Bid Form 1st Env.'!$92:$92,'Bid Form 1st Env.'!$94:$95,'Bid Form 1st Env.'!$100:$100,'Bid Form 1st Env.'!$102:$102,'Bid Form 1st Env.'!$120:$120,'Bid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12'!$A$1:$F$114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12'!$40:$40,'Attach 12'!$42:$102,'Attach 12'!#REF!,'Attach 12'!#REF!,'Attach 12'!#REF!,'Attach 12'!$113:$113,'Attach 12'!#REF!,'Attach 12'!#REF!,'Attach 12'!$116:$203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Env.'!$102:$102,'Bid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Env.'!$102:$102</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Env.'!$A$24:$F$148</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12'!$B$1:$G$114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Env.'!$A$24:$F$148</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12'!$A$1:$F$114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12'!$17:$113,'Attach 12'!#REF!,'Attach 12'!#REF!,'Attach 12'!$116:$203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Env.'!$102:$102,'Bid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12'!$A$1:$F$119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12'!$47:$54,'Attach 12'!$98:$102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Env.'!$92:$92,'Bid Form 1st Env.'!$94:$95,'Bid Form 1st Env.'!$100:$100,'Bid Form 1st Env.'!$102:$102,'Bid Form 1st Env.'!$120:$120,'Bid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12'!$A$1:$F$114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12'!$39:$41,'Attach 12'!$54:$71,'Attach 12'!$73:$73,'Attach 12'!$89:$96,'Attach 12'!#REF!,'Attach 12'!#REF!,'Attach 12'!#REF!,'Attach 12'!#REF!,'Attach 12'!#REF!,'Attach 12'!$113:$113,'Attach 12'!#REF!,'Attach 12'!#REF!,'Attach 12'!$116:$203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Env.'!$102:$102,'Bid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12'!$A$1:$F$114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12'!$17:$39,'Attach 12'!#REF!,'Attach 12'!$40:$40,'Attach 12'!$73:$73,'Attach 12'!#REF!,'Attach 12'!#REF!,'Attach 12'!#REF!,'Attach 12'!#REF!,'Attach 12'!#REF!,'Attach 12'!$116:$203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Env.'!$69:$69,'Bid Form 1st Env.'!$102:$102,'Bid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Env.'!$102:$102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12'!$B$1:$G$114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Env.'!$102:$102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12'!$A$1:$F$119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12'!$98:$102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Env.'!$92:$92,'Bid Form 1st Env.'!$94:$95,'Bid Form 1st Env.'!$100:$100,'Bid Form 1st Env.'!$102:$102,'Bid Form 1st Env.'!$120:$120,'Bid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Env.'!$A$24:$F$149</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12'!$B$1:$G$114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Env.'!$102:$102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Env.'!$A$24:$F$148</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12'!$A$1:$F$114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12'!$39:$76,'Attach 12'!$89:$96,'Attach 12'!#REF!,'Attach 12'!#REF!,'Attach 12'!#REF!,'Attach 12'!#REF!,'Attach 12'!#REF!,'Attach 12'!$113:$113,'Attach 12'!#REF!,'Attach 12'!#REF!,'Attach 12'!$116:$203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Env.'!$102:$102,'Bid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Env.'!$A$24:$F$148</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12'!$A$1:$G$114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12'!$116:$203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Env.'!$102:$102</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12'!$B$1:$G$114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12'!$A$1:$F$119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12'!$39:$54,'Attach 12'!$98:$102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Env.'!$92:$92,'Bid Form 1st Env.'!$94:$95,'Bid Form 1st Env.'!$100:$100,'Bid Form 1st Env.'!$102:$102,'Bid Form 1st Env.'!$120:$120,'Bid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5" i="14" l="1"/>
  <c r="G38" i="11" l="1"/>
  <c r="F38" i="11"/>
  <c r="E38" i="11"/>
  <c r="F42" i="11"/>
  <c r="F41"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6"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10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6" i="26"/>
  <c r="AU126" i="26" s="1"/>
  <c r="AV126"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17" i="14"/>
  <c r="F117" i="14"/>
  <c r="B118" i="14"/>
  <c r="F11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5"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<sst xmlns="http://schemas.openxmlformats.org/spreadsheetml/2006/main" count="3240" uniqueCount="1161">
  <si>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</si>
  <si>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</si>
  <si>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</si>
  <si>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</si>
  <si>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</si>
  <si>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</si>
  <si>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</si>
  <si>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</si>
  <si>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</si>
  <si>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</si>
  <si>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</si>
  <si>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</si>
  <si>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</si>
  <si>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</si>
  <si>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</si>
  <si>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</si>
  <si>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</si>
  <si>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</si>
  <si>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</si>
  <si>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</si>
  <si>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</si>
  <si>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</si>
  <si>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</si>
  <si>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</si>
  <si>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</si>
  <si>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</si>
  <si>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</si>
  <si>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</si>
  <si>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</si>
  <si>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</si>
  <si>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</si>
  <si>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</si>
  <si>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</si>
  <si>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</si>
  <si>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</si>
  <si>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</si>
  <si>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</si>
  <si>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</si>
  <si>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</si>
  <si>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</si>
  <si>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</si>
  <si>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</si>
  <si>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</si>
  <si>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</si>
  <si>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</si>
  <si>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</si>
  <si>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</si>
  <si>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</si>
  <si>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</si>
  <si>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</si>
  <si>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</si>
  <si>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</si>
  <si>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</si>
  <si>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</si>
  <si>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</si>
  <si>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</si>
  <si>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</si>
  <si>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</si>
  <si>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</si>
  <si>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</si>
  <si>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</si>
  <si>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</si>
  <si>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</si>
  <si>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</si>
  <si>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</si>
  <si>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</si>
  <si>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</si>
  <si>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</si>
  <si>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</si>
  <si>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</si>
  <si>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</si>
  <si>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</si>
  <si>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</si>
  <si>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</si>
  <si>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</si>
  <si>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</si>
  <si>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</si>
  <si>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</si>
  <si>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</si>
  <si>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</si>
  <si>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</si>
  <si>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</si>
  <si>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</si>
  <si>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</si>
  <si>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</si>
  <si>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</si>
  <si>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</si>
  <si>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</si>
  <si>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</si>
  <si>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</si>
  <si>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</si>
  <si>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</si>
  <si>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</si>
  <si>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</si>
  <si>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</si>
  <si>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</si>
  <si>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</si>
  <si>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</si>
  <si>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</si>
  <si>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</si>
  <si>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</si>
  <si>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</si>
  <si>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</si>
  <si>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</si>
  <si>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</si>
  <si>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</si>
  <si>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</si>
  <si>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</si>
  <si>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</si>
  <si>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</si>
  <si>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</si>
  <si>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</si>
  <si>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</si>
  <si>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</si>
  <si>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</si>
  <si>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</si>
  <si>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</si>
  <si>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</si>
  <si>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</si>
  <si>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</si>
  <si>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</si>
  <si>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</si>
  <si>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</si>
  <si>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</si>
  <si>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</si>
  <si>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</si>
  <si>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</si>
  <si>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</si>
  <si>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</si>
  <si>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</si>
  <si>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</si>
  <si>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</si>
  <si>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</si>
  <si>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</si>
  <si>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</si>
  <si>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</si>
  <si>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</si>
  <si>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</si>
  <si>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</si>
  <si>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</si>
  <si>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</si>
  <si>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</si>
  <si>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</si>
  <si>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</si>
  <si>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</si>
  <si>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</si>
  <si>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</si>
  <si>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</si>
  <si>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</si>
  <si>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</si>
  <si>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</si>
  <si>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</si>
  <si>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</si>
  <si>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</si>
  <si>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</si>
  <si>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</si>
  <si>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</si>
  <si>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</si>
  <si>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</si>
  <si>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</si>
  <si>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</si>
  <si>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</si>
  <si>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</si>
  <si>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</si>
  <si>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</si>
  <si>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</si>
  <si>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</si>
  <si>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</si>
  <si>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</si>
  <si>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</si>
  <si>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</si>
  <si>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</si>
  <si>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</si>
  <si>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</si>
  <si>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</si>
  <si>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</si>
  <si>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</si>
  <si>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</si>
  <si>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</si>
  <si>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</si>
  <si>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</si>
  <si>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</si>
  <si>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</si>
  <si>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</si>
  <si>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</si>
  <si>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</si>
  <si>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</si>
  <si>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</si>
  <si>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</si>
  <si>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</si>
  <si>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</si>
  <si>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</si>
  <si>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</si>
  <si>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</si>
  <si>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</si>
  <si>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</si>
  <si>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</si>
  <si>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</si>
  <si>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</si>
  <si>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</si>
  <si>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</si>
  <si>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</si>
  <si>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</si>
  <si>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</si>
  <si>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</si>
  <si>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</si>
  <si>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</si>
  <si>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</si>
  <si>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</si>
  <si>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</si>
  <si>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</si>
  <si>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</si>
  <si>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</si>
  <si>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</si>
  <si>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</si>
  <si>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</si>
  <si>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</si>
  <si>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</si>
  <si>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</si>
  <si>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</si>
  <si>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</si>
  <si>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</si>
  <si>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</si>
  <si>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</si>
  <si>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</si>
  <si>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</si>
  <si>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</si>
  <si>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</si>
  <si>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</si>
  <si>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</si>
  <si>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</si>
  <si>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</si>
  <si>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</si>
  <si>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</si>
  <si>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</si>
  <si>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</si>
  <si>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</si>
  <si>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</si>
  <si>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</si>
  <si>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</si>
  <si>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</si>
  <si>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</si>
  <si>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</si>
  <si>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</si>
  <si>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</si>
  <si>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</si>
  <si>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</si>
  <si>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</si>
  <si>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</si>
  <si>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</si>
  <si>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</si>
  <si>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</si>
  <si>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</si>
  <si>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</si>
  <si>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</si>
  <si>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</si>
  <si>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</si>
  <si>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</si>
  <si>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</si>
  <si>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</si>
  <si>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</si>
  <si>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</si>
  <si>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</si>
  <si>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</si>
  <si>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</si>
  <si>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</si>
  <si>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</si>
  <si>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</si>
  <si>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</si>
  <si>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</si>
  <si>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</si>
  <si>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</si>
  <si>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</si>
  <si>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</si>
  <si>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</si>
  <si>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</si>
  <si>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</si>
  <si>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</si>
  <si>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</si>
  <si>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</si>
  <si>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</si>
  <si>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</si>
  <si>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</si>
  <si>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</si>
  <si>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</si>
  <si>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</si>
  <si>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</si>
  <si>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</si>
  <si>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</si>
  <si>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</si>
  <si>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</si>
  <si>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</si>
  <si>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</si>
  <si>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</si>
  <si>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</si>
  <si>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</si>
  <si>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</si>
  <si>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</si>
  <si>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</si>
  <si>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</si>
  <si>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</si>
  <si>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</si>
  <si>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</si>
  <si>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</si>
  <si>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</si>
  <si>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</si>
  <si>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</si>
  <si>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</si>
  <si>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</si>
  <si>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</si>
  <si>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</si>
  <si>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</si>
  <si>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</si>
  <si>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</si>
  <si>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</si>
  <si>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</si>
  <si>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</si>
  <si>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</si>
  <si>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</si>
  <si>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</si>
  <si>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</si>
  <si>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</si>
  <si>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</si>
  <si>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</si>
  <si>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</si>
  <si>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</si>
  <si>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</si>
  <si>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</si>
  <si>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</si>
  <si>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</si>
  <si>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</si>
  <si>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</si>
  <si>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</si>
  <si>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</si>
  <si>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</si>
  <si>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</si>
  <si>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</si>
  <si>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</si>
  <si>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</si>
  <si>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</si>
  <si>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</si>
  <si>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</si>
  <si>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</si>
  <si>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</si>
  <si>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</si>
  <si>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</si>
  <si>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</si>
  <si>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</si>
  <si>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</si>
  <si>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</si>
  <si>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</si>
  <si>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</si>
  <si>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</si>
  <si>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</si>
  <si>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</si>
  <si>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</si>
  <si>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</si>
  <si>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</si>
  <si>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</si>
  <si>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</si>
  <si>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</si>
  <si>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</si>
  <si>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</si>
  <si>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</si>
  <si>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</si>
  <si>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</si>
  <si>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</si>
  <si>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</si>
  <si>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</si>
  <si>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</si>
  <si>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</si>
  <si>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</si>
  <si>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</si>
  <si>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</si>
  <si>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</si>
  <si>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</si>
  <si>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</si>
  <si>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</si>
  <si>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</si>
  <si>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</si>
  <si>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</si>
  <si>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</si>
  <si>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</si>
  <si>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</si>
  <si>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</si>
  <si>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</si>
  <si>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</si>
  <si>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</si>
  <si>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</si>
  <si>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</si>
  <si>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</si>
  <si>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</si>
  <si>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</si>
  <si>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</si>
  <si>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</si>
  <si>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</si>
  <si>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</si>
  <si>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</si>
  <si>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</si>
  <si>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</si>
  <si>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</si>
  <si>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</si>
  <si>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</si>
  <si>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</si>
  <si>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</si>
  <si>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</si>
  <si>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</si>
  <si>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</si>
  <si>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</si>
  <si>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</si>
  <si>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</si>
  <si>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</si>
  <si>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</si>
  <si>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</si>
  <si>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</si>
  <si>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</si>
  <si>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</si>
  <si>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</si>
  <si>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</si>
  <si>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</si>
  <si>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</si>
  <si>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</si>
  <si>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</si>
  <si>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</si>
  <si>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</si>
  <si>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</si>
  <si>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</si>
  <si>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</si>
  <si>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</si>
  <si>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</si>
  <si>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</si>
  <si>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</si>
  <si>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</si>
  <si>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</si>
  <si>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</si>
  <si>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</si>
  <si>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</si>
  <si>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</si>
  <si>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</si>
  <si>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</si>
  <si>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</si>
  <si>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</si>
  <si>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</si>
  <si>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</si>
  <si>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</si>
  <si>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</si>
  <si>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</si>
  <si>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</si>
  <si>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</si>
  <si>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</si>
  <si>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</si>
  <si>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</si>
  <si>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</si>
  <si>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</si>
  <si>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</si>
  <si>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</si>
  <si>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</si>
  <si>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</si>
  <si>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</si>
  <si>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</si>
  <si>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</si>
  <si>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</si>
  <si>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</si>
  <si>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</si>
  <si>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</si>
  <si>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</si>
  <si>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</si>
  <si>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</si>
  <si>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</si>
  <si>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</si>
  <si>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</si>
  <si>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</si>
  <si>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</si>
  <si>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</si>
  <si>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</si>
  <si>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</si>
  <si>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</si>
  <si>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</si>
  <si>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</si>
  <si>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</si>
  <si>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</si>
  <si>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</si>
  <si>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</si>
  <si>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</si>
  <si>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</si>
  <si>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</si>
  <si>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</si>
  <si>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</si>
  <si>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</si>
  <si>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</si>
  <si>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</si>
  <si>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</si>
  <si>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</si>
  <si>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</si>
  <si>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</si>
  <si>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</si>
  <si>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</si>
  <si>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</si>
  <si>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</si>
  <si>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</si>
  <si>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</si>
  <si>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</si>
  <si>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</si>
  <si>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</si>
  <si>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</si>
  <si>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</si>
  <si>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</si>
  <si>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</si>
  <si>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</si>
  <si>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</si>
  <si>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</si>
  <si>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</si>
  <si>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</si>
  <si>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</si>
  <si>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</si>
  <si>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</si>
  <si>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</si>
  <si>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</si>
  <si>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</si>
  <si>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</si>
  <si>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</si>
  <si>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</si>
  <si>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</si>
  <si>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</si>
  <si>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</si>
  <si>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</si>
  <si>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</si>
  <si>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</si>
  <si>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</si>
  <si>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</si>
  <si>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</si>
  <si>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</si>
  <si>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</si>
  <si>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</si>
  <si>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</si>
  <si>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</si>
  <si>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</si>
  <si>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</si>
  <si>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</si>
  <si>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</si>
  <si>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</si>
  <si>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</si>
  <si>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</si>
  <si>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</si>
  <si>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</si>
  <si>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</si>
  <si>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</si>
  <si>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</si>
  <si>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</si>
  <si>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</si>
  <si>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</si>
  <si>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</si>
  <si>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</si>
  <si>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</si>
  <si>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</si>
  <si>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</si>
  <si>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</si>
  <si>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</si>
  <si>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</si>
  <si>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</si>
  <si>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</si>
  <si>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</si>
  <si>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</si>
  <si>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</si>
  <si>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</si>
  <si>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</si>
  <si>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</si>
  <si>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</si>
  <si>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</si>
  <si>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</si>
  <si>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</si>
  <si>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</si>
  <si>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</si>
  <si>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</si>
  <si>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</si>
  <si>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</si>
  <si>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</si>
  <si>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</si>
  <si>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</si>
  <si>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</si>
  <si>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</si>
  <si>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</si>
  <si>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</si>
  <si>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</si>
  <si>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</si>
  <si>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</si>
  <si>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</si>
  <si>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</si>
  <si>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</si>
  <si>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</si>
  <si>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</si>
  <si>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</si>
  <si>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</si>
  <si>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</si>
  <si>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</si>
  <si>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</si>
  <si>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</si>
  <si>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</si>
  <si>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</si>
  <si>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</si>
  <si>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</si>
  <si>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</si>
  <si>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</si>
  <si>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</si>
  <si>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</si>
  <si>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</si>
  <si>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</si>
  <si>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</si>
  <si>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</si>
  <si>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</si>
  <si>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</si>
  <si>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</si>
  <si>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</si>
  <si>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</si>
  <si>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</si>
  <si>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</si>
  <si>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</si>
  <si>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</si>
  <si>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</si>
  <si>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</si>
  <si>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</si>
  <si>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</si>
  <si>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</si>
  <si>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</si>
  <si>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</si>
  <si>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</si>
  <si>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</si>
  <si>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</si>
  <si>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</si>
  <si>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</si>
  <si>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</si>
  <si>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</si>
  <si>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</si>
  <si>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</si>
  <si>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</si>
  <si>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</si>
  <si>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</si>
  <si>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</si>
  <si>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</si>
  <si>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</si>
  <si>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</si>
  <si>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</si>
  <si>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</si>
  <si>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</si>
  <si>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</si>
  <si>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</si>
  <si>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</si>
  <si>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</si>
  <si>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</si>
  <si>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</si>
  <si>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</si>
  <si>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</si>
  <si>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</si>
  <si>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</si>
  <si>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</si>
  <si>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</si>
  <si>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</si>
  <si>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</si>
  <si>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</si>
  <si>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</si>
  <si>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</si>
  <si>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</si>
  <si>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</si>
  <si>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</si>
  <si>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</si>
  <si>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</si>
  <si>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</si>
  <si>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</si>
  <si>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</si>
  <si>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</si>
  <si>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</si>
  <si>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</si>
  <si>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</si>
  <si>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</si>
  <si>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</si>
  <si>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</si>
  <si>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</si>
  <si>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</si>
  <si>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</si>
  <si>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</si>
  <si>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</si>
  <si>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</si>
  <si>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</si>
  <si>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</si>
  <si>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</si>
  <si>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</si>
  <si>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</si>
  <si>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</si>
  <si>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</si>
  <si>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</si>
  <si>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</si>
  <si>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</si>
  <si>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</si>
  <si>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</si>
  <si>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</si>
  <si>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</si>
  <si>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</si>
  <si>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</si>
  <si>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</si>
  <si>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</si>
  <si>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</si>
  <si>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</si>
  <si>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</si>
  <si>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</si>
  <si>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</si>
  <si>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</si>
  <si>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</si>
  <si>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</si>
  <si>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</si>
  <si>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</si>
  <si>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</si>
  <si>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</si>
  <si>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</si>
  <si>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</si>
  <si>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</si>
  <si>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</si>
  <si>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</si>
  <si>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</si>
  <si>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</si>
  <si>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</si>
  <si>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</si>
  <si>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</si>
  <si>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</si>
  <si>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</si>
  <si>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</si>
  <si>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</si>
  <si>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</si>
  <si>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</si>
  <si>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</si>
  <si>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</si>
  <si>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</si>
  <si>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</si>
  <si>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</si>
  <si>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</si>
  <si>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</si>
  <si>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</si>
  <si>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</si>
  <si>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</si>
  <si>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</si>
  <si>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</si>
  <si>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</si>
  <si>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</si>
  <si>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</si>
  <si>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</si>
  <si>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</si>
  <si>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</si>
  <si>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</si>
  <si>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</si>
  <si>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</si>
  <si>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</si>
  <si>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</si>
  <si>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</si>
  <si>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</si>
  <si>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</si>
  <si>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</si>
  <si>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</si>
  <si>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</si>
  <si>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</si>
  <si>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</si>
  <si>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</si>
  <si>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</si>
  <si>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</si>
  <si>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</si>
  <si>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</si>
  <si>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</si>
  <si>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</si>
  <si>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</si>
  <si>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</si>
  <si>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</si>
  <si>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</si>
  <si>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</si>
  <si>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</si>
  <si>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</si>
  <si>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</si>
  <si>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</si>
  <si>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</si>
  <si>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</si>
  <si>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</si>
  <si>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</si>
  <si>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</si>
  <si>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</si>
  <si>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</si>
  <si>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</si>
  <si>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</si>
  <si>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</si>
  <si>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</si>
  <si>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</si>
  <si>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</si>
  <si>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</si>
  <si>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</si>
  <si>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</si>
  <si>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</si>
  <si>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</si>
  <si>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</si>
  <si>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</si>
  <si>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</si>
  <si>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</si>
  <si>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</si>
  <si>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</si>
  <si>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</si>
  <si>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</si>
  <si>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</si>
  <si>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</si>
  <si>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</si>
  <si>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</si>
  <si>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</si>
  <si>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</si>
  <si>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</si>
  <si>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</si>
  <si>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</si>
  <si>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</si>
  <si>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</si>
  <si>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</si>
  <si>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</si>
  <si>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</si>
  <si>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</si>
  <si>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</si>
  <si>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</si>
  <si>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</si>
  <si>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</si>
  <si>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</si>
  <si>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</si>
  <si>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</si>
  <si>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</si>
  <si>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</si>
  <si>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</si>
  <si>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</si>
  <si>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</si>
  <si>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</si>
  <si>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</si>
  <si>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</si>
  <si>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</si>
  <si>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</si>
  <si>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</si>
  <si>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</si>
  <si>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</si>
  <si>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</si>
  <si>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</si>
  <si>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</si>
  <si>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</si>
  <si>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</si>
  <si>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</si>
  <si>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</si>
  <si>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</si>
  <si>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</si>
  <si>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</si>
  <si>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</si>
  <si>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</si>
  <si>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</si>
  <si>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</si>
  <si>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</si>
  <si>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</si>
  <si>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</si>
  <si>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</si>
  <si>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</si>
  <si>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</si>
  <si>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</si>
  <si>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</si>
  <si>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</si>
  <si>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</si>
  <si>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</si>
  <si>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</si>
  <si>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</si>
  <si>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</si>
  <si>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</si>
  <si>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</si>
  <si>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</si>
  <si>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</si>
  <si>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</si>
  <si>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</si>
  <si>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</si>
  <si>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</si>
  <si>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</si>
  <si>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</si>
  <si>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</si>
  <si>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</si>
  <si>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</si>
  <si>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</si>
  <si>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</si>
  <si>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</si>
  <si>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</si>
  <si>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</si>
  <si>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</si>
  <si>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</si>
  <si>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</si>
  <si>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</si>
  <si>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</si>
  <si>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</si>
  <si>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</si>
  <si>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</si>
  <si>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</si>
  <si>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</si>
  <si>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</si>
  <si>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</si>
  <si>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</si>
  <si>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</si>
  <si>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</si>
  <si>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</si>
  <si>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</si>
  <si>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</si>
  <si>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</si>
  <si>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</si>
  <si>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</si>
  <si>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</si>
  <si>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</si>
  <si>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</si>
  <si>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</si>
  <si>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</si>
  <si>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</si>
  <si>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</si>
  <si>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</si>
  <si>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</si>
  <si>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</si>
  <si>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</si>
  <si>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</si>
  <si>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</si>
  <si>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</si>
  <si>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</si>
  <si>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</si>
  <si>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</si>
  <si>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</si>
  <si>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</si>
  <si>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</si>
  <si>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</si>
  <si>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</si>
  <si>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</si>
  <si>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</si>
  <si>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</si>
  <si>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</si>
  <si>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</si>
  <si>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</si>
  <si>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</si>
  <si>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</si>
  <si>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</si>
  <si>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</si>
  <si>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</si>
  <si>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</si>
  <si>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</si>
  <si>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</si>
  <si>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</si>
  <si>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</si>
  <si>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</si>
  <si>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</si>
  <si>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</si>
  <si>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</si>
  <si>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</si>
  <si>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</si>
  <si>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</si>
  <si>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</si>
  <si>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</si>
  <si>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</si>
  <si>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</si>
  <si>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</si>
  <si>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</si>
  <si>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</si>
  <si>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</si>
  <si>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</si>
  <si>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</si>
  <si>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</si>
  <si>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</si>
  <si>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</si>
  <si>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</si>
  <si>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</si>
  <si>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</si>
  <si>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</si>
  <si>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</si>
  <si>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</si>
  <si>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</si>
  <si>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</si>
  <si>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</si>
  <si>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</si>
  <si>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</si>
  <si>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</si>
  <si>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</si>
  <si>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</si>
  <si>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</si>
  <si>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</si>
  <si>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</si>
  <si>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</si>
  <si>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</si>
  <si>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</si>
  <si>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</si>
  <si>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</si>
  <si>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</si>
  <si>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</si>
  <si>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</si>
  <si>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</si>
  <si>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</si>
  <si>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</si>
  <si>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</si>
  <si>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</si>
  <si>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</si>
  <si>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</si>
  <si>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</si>
  <si>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</si>
  <si>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</si>
  <si>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</si>
  <si>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</si>
  <si>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</si>
  <si>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</si>
  <si>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</si>
  <si>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</si>
  <si>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</si>
  <si>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</si>
  <si>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</si>
  <si>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</si>
  <si>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</si>
  <si>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</si>
  <si>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</si>
  <si>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</si>
  <si>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</si>
  <si>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</si>
  <si>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</si>
  <si>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</si>
  <si>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</si>
  <si>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</si>
  <si>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</si>
  <si>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</si>
  <si>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</si>
  <si>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</si>
  <si>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</si>
  <si>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</si>
  <si>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</si>
  <si>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</si>
  <si>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</si>
  <si>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</si>
  <si>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</si>
  <si>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</si>
  <si>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</si>
  <si>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</si>
  <si>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</si>
  <si>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</si>
  <si>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</si>
  <si>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</si>
  <si>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</si>
  <si>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</si>
  <si>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</si>
  <si>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</si>
  <si>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</si>
  <si>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</si>
  <si>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</si>
  <si>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</si>
  <si>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</si>
  <si>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</si>
  <si>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</si>
  <si>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</si>
  <si>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</si>
  <si>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</si>
  <si>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</si>
  <si>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</si>
  <si>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</si>
  <si>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</si>
  <si>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</si>
  <si>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</si>
  <si>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</si>
  <si>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</si>
  <si>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</si>
  <si>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</si>
  <si>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</si>
  <si>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</si>
  <si>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</si>
  <si>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</si>
  <si>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</si>
  <si>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</si>
  <si>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</si>
  <si>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</si>
  <si>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</si>
  <si>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</si>
  <si>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</si>
  <si>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</si>
  <si>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</si>
  <si>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</si>
  <si>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</si>
  <si>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</si>
  <si>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</si>
  <si>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</si>
  <si>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</si>
  <si>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</si>
  <si>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</si>
  <si>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</si>
  <si>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</si>
  <si>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</si>
  <si>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</si>
  <si>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</si>
  <si>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</si>
  <si>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</si>
  <si>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</si>
  <si>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</si>
  <si>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</si>
  <si>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</si>
  <si>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</si>
  <si>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</si>
  <si>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</si>
  <si>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</si>
  <si>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</si>
  <si>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</si>
  <si>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</si>
  <si>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</si>
  <si>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</si>
  <si>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</si>
  <si>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</si>
  <si>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</si>
  <si>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</si>
  <si>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</si>
  <si>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</si>
  <si>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</si>
  <si>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</si>
  <si>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</si>
  <si>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</si>
  <si>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</si>
  <si>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</si>
  <si>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</si>
  <si>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</si>
  <si>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</si>
  <si>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</si>
  <si>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</si>
  <si>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</si>
  <si>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</si>
  <si>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</si>
  <si>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</si>
  <si>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</si>
  <si>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</si>
  <si>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</si>
  <si>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</si>
  <si>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</si>
  <si>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</si>
  <si>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</si>
  <si>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</si>
  <si>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We hereby furnish the relevant details pertaining to the price adjustment provisions for equipment as specified in your specifications and documents for the Substation Package SS-146. The necessary documentary evidence is enclosed.</t>
  </si>
  <si>
    <t>LT Transformer</t>
  </si>
  <si>
    <t>e=</t>
  </si>
  <si>
    <t>The sum of the value of coefficients for raw materials (i.e. a+b+c+d+e) shall be between 65 to 0.73.The coefficient of labour, which shall be between 0.12 and 0.20. The sum of all the coefficients including labour shall be a+b+c+d+e+l=0.85.</t>
  </si>
  <si>
    <t>Copper</t>
  </si>
  <si>
    <t>Electrical lamination Steel</t>
  </si>
  <si>
    <t>Construction Steel</t>
  </si>
  <si>
    <t xml:space="preserve">Insulating Material </t>
  </si>
  <si>
    <t xml:space="preserve">Oil </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</si>
  <si>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</si>
  <si>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 xml:space="preserve">[Specification No.: CC/NT/W-GIS/DOM/A04/25/08355] </t>
  </si>
  <si>
    <t xml:space="preserve">400kV GIS Substation Package SS-151 </t>
  </si>
  <si>
    <t>(i) Extension of 400/220kV Maharani Bagh (PG) GIS S/s and 400/220/33kV, 500 MVA 3-Ph ICT at Maharani Bagh (PG) {with oil to SF6 bushing) under Augmentation of transformation capacity at 400/220kV Maharani Bagh (PG) S/s (GIS) in Delhi by 1x500 MVA, 400/220kV ICT (5th)</t>
  </si>
  <si>
    <t xml:space="preserve">(ii) 400kV Sectionalization bay (GIS) at 765/400kV Jhatikara (PG) S/s under Implementation of 400kV Sectionalization bay (GIS) at 765/400kV Jhatikara (PG) S/s to interconnect both 400kV sections in the event of contingency </t>
  </si>
  <si>
    <t>(iii) Extension of 400/220kV Lucknow (PG) S/s under Augmentation of transformation capacity at 400/220kV Lucknow (PG) S/s by 1x500 MVA, 400/220kV ICT (3rd) along with associated bays</t>
  </si>
  <si>
    <t>I (a)</t>
  </si>
  <si>
    <t>Transformer (excluding Insulating Oil) (ratings above 10MVA and voltage above 33kV up to 400kV)</t>
  </si>
  <si>
    <r>
      <t xml:space="preserve">Price of copper wire </t>
    </r>
    <r>
      <rPr>
        <b/>
        <sz val="11"/>
        <rFont val="Book Antiqua"/>
        <family val="1"/>
      </rPr>
      <t>rods</t>
    </r>
    <r>
      <rPr>
        <sz val="11"/>
        <rFont val="Book Antiqua"/>
        <family val="1"/>
      </rPr>
      <t>, as published by IEEMA.</t>
    </r>
  </si>
  <si>
    <t xml:space="preserve">Price of CRGO Electrical Steel Lamination as published by IEEMA. </t>
  </si>
  <si>
    <t>Average price of Steel Plates (10mm thick), as published by IEEMA</t>
  </si>
  <si>
    <t>Price of Insulating Materials , as published by IEEMA.</t>
  </si>
  <si>
    <t>The sum of all the coefficients including labour shall be a+b+c+d+l=0.85</t>
  </si>
  <si>
    <t>I(b)</t>
  </si>
  <si>
    <t>Insulating oil for  Transformer:</t>
  </si>
  <si>
    <t>Transformer Oil (TO):  Transformer oil conforming to IS:335-1993, supplied in drum(Ex-Refinery, Mumbai) as published by IEEMA.</t>
  </si>
  <si>
    <t xml:space="preserve"> a=</t>
  </si>
  <si>
    <t xml:space="preserve">Electrical Lamination Steel </t>
  </si>
  <si>
    <t xml:space="preserve">Construction Steel </t>
  </si>
  <si>
    <t xml:space="preserve"> l=</t>
  </si>
  <si>
    <t xml:space="preserve">Insulating Oil </t>
  </si>
  <si>
    <t>CT</t>
  </si>
  <si>
    <t>VI</t>
  </si>
  <si>
    <t>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</si>
</sst>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0">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i/>
      <sz val="18"/>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99">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0" fontId="5" fillId="0" borderId="16" xfId="37" applyFont="1" applyBorder="1" applyAlignment="1" applyProtection="1">
      <alignment horizontal="left" vertical="top" wrapText="1"/>
      <protection hidden="1"/>
    </xf>
    <xf numFmtId="0" fontId="5" fillId="10" borderId="16" xfId="37" applyFont="1" applyFill="1" applyBorder="1" applyAlignment="1" applyProtection="1">
      <alignment horizontal="center" vertical="top" wrapText="1"/>
      <protection locked="0" hidden="1"/>
    </xf>
    <xf numFmtId="0" fontId="5" fillId="10" borderId="16" xfId="37" applyFont="1" applyFill="1" applyBorder="1" applyAlignment="1" applyProtection="1">
      <alignment horizontal="left" vertical="top" wrapText="1"/>
      <protection locked="0" hidden="1"/>
    </xf>
    <xf numFmtId="0" fontId="62" fillId="0" borderId="16" xfId="37" applyFont="1" applyBorder="1" applyAlignment="1" applyProtection="1">
      <alignment horizontal="left" vertical="top" wrapText="1"/>
      <protection hidden="1"/>
    </xf>
    <xf numFmtId="0" fontId="5" fillId="0" borderId="16" xfId="37" applyFont="1" applyBorder="1" applyAlignment="1" applyProtection="1">
      <alignment horizontal="center" vertical="top" wrapText="1"/>
      <protection hidden="1"/>
    </xf>
    <xf numFmtId="0" fontId="5" fillId="0" borderId="16" xfId="37" applyFont="1" applyBorder="1" applyAlignment="1" applyProtection="1">
      <alignment vertical="top" wrapText="1"/>
      <protection hidden="1"/>
    </xf>
    <xf numFmtId="0" fontId="62" fillId="9" borderId="36" xfId="37" applyFont="1" applyFill="1" applyBorder="1" applyAlignment="1" applyProtection="1">
      <alignment horizontal="left" vertical="top" wrapText="1"/>
      <protection hidden="1"/>
    </xf>
    <xf numFmtId="0" fontId="62" fillId="9" borderId="33" xfId="37" applyFont="1" applyFill="1" applyBorder="1" applyAlignment="1" applyProtection="1">
      <alignment horizontal="left" vertical="top" wrapText="1"/>
      <protection hidden="1"/>
    </xf>
    <xf numFmtId="0" fontId="89" fillId="0" borderId="16" xfId="38" applyFont="1" applyBorder="1" applyAlignment="1">
      <alignment horizontal="left" vertical="top" wrapText="1"/>
    </xf>
    <xf numFmtId="0" fontId="62" fillId="9" borderId="12" xfId="37" applyFont="1" applyFill="1" applyBorder="1" applyAlignment="1" applyProtection="1">
      <alignment vertical="top" wrapText="1"/>
      <protection hidden="1"/>
    </xf>
    <xf numFmtId="0" fontId="77" fillId="0" borderId="16" xfId="38" applyFont="1" applyBorder="1" applyAlignment="1">
      <alignment horizontal="left" vertical="top" wrapText="1"/>
    </xf>
    <xf numFmtId="0" fontId="5" fillId="0" borderId="16" xfId="37" applyFont="1" applyBorder="1" applyAlignment="1" applyProtection="1">
      <alignment horizontal="center" vertical="top"/>
      <protection hidden="1"/>
    </xf>
    <xf numFmtId="0" fontId="5" fillId="0" borderId="0" xfId="37" applyFont="1" applyAlignment="1" applyProtection="1">
      <alignment horizontal="center" vertical="top"/>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436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101167"/>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101167"/>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101167"/>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101167"/>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101167"/>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101167"/>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101167"/>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101167"/>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247651</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99" t="s">
        <v>732</v>
      </c>
      <c r="B1" s="811" t="s">
        <v>512</v>
      </c>
      <c r="C1" s="811"/>
      <c r="D1" s="811"/>
      <c r="E1" s="811"/>
      <c r="F1" s="799" t="s">
        <v>1139</v>
      </c>
      <c r="G1" s="567"/>
    </row>
    <row r="2" spans="1:9" ht="129" customHeight="1">
      <c r="A2" s="800"/>
      <c r="B2" s="803" t="s">
        <v>1137</v>
      </c>
      <c r="C2" s="804"/>
      <c r="D2" s="804"/>
      <c r="E2" s="805"/>
      <c r="F2" s="800"/>
    </row>
    <row r="3" spans="1:9" ht="21.75" customHeight="1">
      <c r="A3" s="800"/>
      <c r="B3" s="806" t="s">
        <v>1138</v>
      </c>
      <c r="C3" s="807"/>
      <c r="D3" s="807"/>
      <c r="E3" s="808"/>
      <c r="F3" s="800"/>
    </row>
    <row r="4" spans="1:9" s="71" customFormat="1" ht="20.25" customHeight="1">
      <c r="A4" s="800"/>
      <c r="B4" s="70">
        <v>1</v>
      </c>
      <c r="C4" s="802" t="s">
        <v>513</v>
      </c>
      <c r="D4" s="802"/>
      <c r="E4" s="802"/>
      <c r="F4" s="800"/>
      <c r="I4" s="72"/>
    </row>
    <row r="5" spans="1:9" s="71" customFormat="1" ht="32.25" customHeight="1">
      <c r="A5" s="800"/>
      <c r="B5" s="70">
        <v>2</v>
      </c>
      <c r="C5" s="802" t="s">
        <v>709</v>
      </c>
      <c r="D5" s="802"/>
      <c r="E5" s="802"/>
      <c r="F5" s="800"/>
      <c r="G5" s="72"/>
      <c r="H5" s="72"/>
      <c r="I5" s="72"/>
    </row>
    <row r="6" spans="1:9" s="71" customFormat="1" ht="20.100000000000001" customHeight="1">
      <c r="A6" s="800"/>
      <c r="B6" s="70">
        <v>3</v>
      </c>
      <c r="C6" s="810" t="s">
        <v>928</v>
      </c>
      <c r="D6" s="810"/>
      <c r="E6" s="810"/>
      <c r="F6" s="800"/>
      <c r="G6" s="72"/>
      <c r="H6" s="72"/>
      <c r="I6" s="72"/>
    </row>
    <row r="7" spans="1:9" s="71" customFormat="1" ht="29.25" customHeight="1">
      <c r="A7" s="800"/>
      <c r="B7" s="70">
        <v>4</v>
      </c>
      <c r="C7" s="802" t="s">
        <v>61</v>
      </c>
      <c r="D7" s="802"/>
      <c r="E7" s="802"/>
      <c r="F7" s="800"/>
      <c r="G7" s="72"/>
      <c r="H7" s="72"/>
      <c r="I7" s="72"/>
    </row>
    <row r="8" spans="1:9" s="71" customFormat="1" ht="51.75" customHeight="1">
      <c r="A8" s="800"/>
      <c r="B8" s="70">
        <v>5</v>
      </c>
      <c r="C8" s="802" t="s">
        <v>203</v>
      </c>
      <c r="D8" s="802"/>
      <c r="E8" s="802"/>
      <c r="F8" s="800"/>
      <c r="G8" s="72"/>
      <c r="H8" s="72"/>
      <c r="I8" s="72"/>
    </row>
    <row r="9" spans="1:9" s="71" customFormat="1" ht="40.5" hidden="1" customHeight="1">
      <c r="A9" s="800"/>
      <c r="B9" s="70">
        <v>6</v>
      </c>
      <c r="C9" s="802" t="s">
        <v>432</v>
      </c>
      <c r="D9" s="802"/>
      <c r="E9" s="802"/>
      <c r="F9" s="800"/>
      <c r="G9" s="72"/>
      <c r="H9" s="72"/>
      <c r="I9" s="72"/>
    </row>
    <row r="10" spans="1:9" s="71" customFormat="1" ht="33.75" customHeight="1">
      <c r="A10" s="800"/>
      <c r="B10" s="70">
        <v>6</v>
      </c>
      <c r="C10" s="802" t="s">
        <v>750</v>
      </c>
      <c r="D10" s="802"/>
      <c r="E10" s="802"/>
      <c r="F10" s="800"/>
      <c r="G10" s="72"/>
      <c r="H10" s="72"/>
      <c r="I10" s="72"/>
    </row>
    <row r="11" spans="1:9" s="71" customFormat="1" ht="50.25" customHeight="1">
      <c r="A11" s="800"/>
      <c r="B11" s="70">
        <v>7</v>
      </c>
      <c r="C11" s="802" t="s">
        <v>1126</v>
      </c>
      <c r="D11" s="802"/>
      <c r="E11" s="802"/>
      <c r="F11" s="800"/>
      <c r="G11" s="72"/>
      <c r="H11" s="72"/>
      <c r="I11" s="72"/>
    </row>
    <row r="12" spans="1:9" s="71" customFormat="1" ht="6" customHeight="1">
      <c r="A12" s="800"/>
      <c r="B12" s="70"/>
      <c r="C12" s="802"/>
      <c r="D12" s="802"/>
      <c r="E12" s="802"/>
      <c r="F12" s="800"/>
      <c r="G12" s="72"/>
      <c r="H12" s="72"/>
      <c r="I12" s="72"/>
    </row>
    <row r="13" spans="1:9" s="71" customFormat="1" ht="33.75" customHeight="1">
      <c r="A13" s="800"/>
      <c r="B13" s="70">
        <v>8</v>
      </c>
      <c r="C13" s="802" t="s">
        <v>930</v>
      </c>
      <c r="D13" s="802"/>
      <c r="E13" s="802"/>
      <c r="F13" s="800"/>
      <c r="G13" s="72"/>
      <c r="H13" s="72"/>
      <c r="I13" s="72"/>
    </row>
    <row r="14" spans="1:9" ht="8.1" customHeight="1">
      <c r="A14" s="800"/>
      <c r="F14" s="800"/>
    </row>
    <row r="15" spans="1:9" ht="23.25" customHeight="1">
      <c r="A15" s="800"/>
      <c r="B15" s="809"/>
      <c r="C15" s="809"/>
      <c r="D15" s="809"/>
      <c r="E15" s="809"/>
      <c r="F15" s="800"/>
    </row>
    <row r="16" spans="1:9" ht="8.1" customHeight="1">
      <c r="A16" s="800"/>
      <c r="B16" s="73"/>
      <c r="C16" s="73"/>
      <c r="D16" s="73"/>
      <c r="E16" s="73"/>
      <c r="F16" s="800"/>
    </row>
    <row r="17" spans="1:10" ht="20.100000000000001" customHeight="1">
      <c r="A17" s="800"/>
      <c r="B17" s="812"/>
      <c r="C17" s="813"/>
      <c r="D17" s="813"/>
      <c r="E17" s="814"/>
      <c r="F17" s="800"/>
    </row>
    <row r="18" spans="1:10" ht="15.95" customHeight="1">
      <c r="A18" s="800"/>
      <c r="B18" s="815"/>
      <c r="C18" s="816"/>
      <c r="D18" s="816"/>
      <c r="E18" s="817"/>
      <c r="F18" s="800"/>
    </row>
    <row r="19" spans="1:10" ht="20.100000000000001" customHeight="1">
      <c r="A19" s="800"/>
      <c r="B19" s="815"/>
      <c r="C19" s="816"/>
      <c r="D19" s="816"/>
      <c r="E19" s="817"/>
      <c r="F19" s="800"/>
      <c r="G19" s="74"/>
      <c r="H19" s="74"/>
      <c r="I19" s="74"/>
      <c r="J19" s="74"/>
    </row>
    <row r="20" spans="1:10" ht="23.25" customHeight="1">
      <c r="A20" s="801"/>
      <c r="B20" s="818"/>
      <c r="C20" s="819"/>
      <c r="D20" s="819"/>
      <c r="E20" s="820"/>
      <c r="F20" s="801"/>
      <c r="G20" s="74"/>
      <c r="H20" s="74"/>
      <c r="I20" s="74"/>
      <c r="J20" s="74"/>
    </row>
    <row r="21" spans="1:10">
      <c r="B21" s="75"/>
      <c r="C21" s="75"/>
      <c r="D21" s="75"/>
      <c r="E21" s="75"/>
    </row>
  </sheetData>
  <sheetProtection algorithmName="SHA-512" hashValue="r2oCtfmZBgSvANLF+zGviks5R8ySKOOG/S+LbzVa+ToyGLyk+JOdjwd5WX0Py2Y0MEvn/vYtmeSDmnTcR7N7Rw==" saltValue="GX/fAiXciaADmJL5VQ3nYw=="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B2" sqref="A2:XFD2"/>
    </sheetView>
  </sheetViews>
  <sheetFormatPr defaultColWidth="9.140625" defaultRowHeight="15.75"/>
  <cols>
    <col min="1" max="1" width="9.140625" style="30" hidden="1" customWidth="1"/>
    <col min="2" max="2" width="38" style="30" customWidth="1"/>
    <col min="3" max="3" width="54.1406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49.25" customHeight="1">
      <c r="B1" s="82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821"/>
    </row>
    <row r="2" spans="2:8" ht="24" customHeight="1">
      <c r="B2" s="822" t="str">
        <f>Cover!B3</f>
        <v xml:space="preserve">[Specification No.: CC/NT/W-GIS/DOM/A04/25/08355] </v>
      </c>
      <c r="C2" s="822"/>
      <c r="F2" s="31" t="s">
        <v>766</v>
      </c>
      <c r="G2" s="32"/>
      <c r="H2" s="32"/>
    </row>
    <row r="3" spans="2:8">
      <c r="B3" s="33"/>
      <c r="C3" s="33"/>
      <c r="F3" s="31" t="s">
        <v>767</v>
      </c>
      <c r="G3" s="32"/>
      <c r="H3" s="32"/>
    </row>
    <row r="4" spans="2:8">
      <c r="B4" s="823" t="s">
        <v>173</v>
      </c>
      <c r="C4" s="823"/>
      <c r="F4" s="31" t="s">
        <v>768</v>
      </c>
      <c r="G4" s="32"/>
      <c r="H4" s="32"/>
    </row>
    <row r="5" spans="2:8" ht="16.5" thickBot="1">
      <c r="B5" s="34"/>
      <c r="C5" s="35"/>
      <c r="F5" s="31" t="s">
        <v>909</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824"/>
      <c r="E35" s="824"/>
      <c r="F35" s="824"/>
      <c r="G35" s="824"/>
      <c r="H35" s="824"/>
      <c r="I35" s="824"/>
    </row>
    <row r="36" spans="2:10" ht="22.5" customHeight="1" thickBot="1">
      <c r="B36" s="66" t="s">
        <v>463</v>
      </c>
      <c r="C36" s="67"/>
    </row>
    <row r="37" spans="2:10">
      <c r="J37" s="378"/>
    </row>
    <row r="39" spans="2:10">
      <c r="B39" s="377"/>
    </row>
  </sheetData>
  <sheetProtection algorithmName="SHA-512" hashValue="tVDmLdkCvsdsRrtax1nSB5HEc7uJmTMS03c0ZYbYfqFZWA9GEBviM5uwm3Lzr3pFKT8P/zp0DH3kBFGTsCZ8Jg==" saltValue="8SgE9/bYgw9iIypF7SEoAA=="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6"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B9" sqref="B9:D9"/>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CC/NT/W-GIS/DOM/A04/25/08355]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47" customHeight="1">
      <c r="A3" s="82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242</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31">
        <f>'Name of Bidder'!C13</f>
        <v>0</v>
      </c>
      <c r="C9" s="831"/>
      <c r="D9" s="831"/>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243</v>
      </c>
    </row>
    <row r="22" spans="1:27" ht="84" customHeight="1">
      <c r="A22" s="830" t="s">
        <v>426</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249</v>
      </c>
      <c r="B23" s="829"/>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1FQdTNz3zpfWA5hh79SF8IhNmZlMzx/lLAMZkK02saA6Gfa1S+oGQmo2dUEo3jq/IHtDXJudMmEpahbWfSzxNA==" saltValue="mwh5iX9imbVyqfPb14jWaA=="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CC/NT/W-GIS/DOM/A04/25/08355] </v>
      </c>
      <c r="B1" s="108"/>
      <c r="C1" s="108"/>
      <c r="D1" s="108"/>
      <c r="E1" s="108"/>
      <c r="F1" s="108"/>
      <c r="G1" s="108"/>
      <c r="H1" s="108"/>
      <c r="I1" s="109" t="s">
        <v>176</v>
      </c>
    </row>
    <row r="2" spans="1:9" ht="15.75" customHeight="1"/>
    <row r="3" spans="1:9" ht="123.75" customHeight="1">
      <c r="A3" s="95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955"/>
      <c r="C3" s="955"/>
      <c r="D3" s="955"/>
      <c r="E3" s="955"/>
      <c r="F3" s="955"/>
      <c r="G3" s="955"/>
      <c r="H3" s="955"/>
      <c r="I3" s="955"/>
    </row>
    <row r="5" spans="1:9" ht="28.5" customHeight="1">
      <c r="A5" s="827" t="s">
        <v>440</v>
      </c>
      <c r="B5" s="827"/>
      <c r="C5" s="827"/>
      <c r="D5" s="827"/>
      <c r="E5" s="827"/>
      <c r="F5" s="827"/>
      <c r="G5" s="827"/>
      <c r="H5" s="827"/>
      <c r="I5" s="827"/>
    </row>
    <row r="7" spans="1:9">
      <c r="A7" s="101" t="str">
        <f>'Attach 3(JV)'!A7:D7</f>
        <v>Bidder’s Name and Address :</v>
      </c>
      <c r="F7" s="91" t="str">
        <f>'Attach 3(JV)'!E7</f>
        <v>To:</v>
      </c>
      <c r="G7" s="92"/>
    </row>
    <row r="8" spans="1:9" ht="32.25" customHeight="1">
      <c r="A8" s="957">
        <f>'Attach 3(JV)'!A8:D8</f>
        <v>0</v>
      </c>
      <c r="B8" s="957"/>
      <c r="C8" s="957"/>
      <c r="D8" s="957"/>
      <c r="E8" s="957"/>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958">
        <f>'Attach 3(JV)'!B10:D10</f>
        <v>0</v>
      </c>
      <c r="C10" s="958"/>
      <c r="D10" s="958"/>
      <c r="F10" s="104" t="str">
        <f>'Attach 3(JV)'!E10</f>
        <v>"Saudamini", Plot No. 2, Sector 29</v>
      </c>
      <c r="G10" s="110"/>
    </row>
    <row r="11" spans="1:9" ht="17.25" customHeight="1">
      <c r="B11" s="958">
        <f>'Attach 3(JV)'!B11:D11</f>
        <v>0</v>
      </c>
      <c r="C11" s="958"/>
      <c r="D11" s="958"/>
      <c r="F11" s="104" t="str">
        <f>'Attach 3(JV)'!E11</f>
        <v>Gurgaon (Haryana) - 122001</v>
      </c>
      <c r="G11" s="110"/>
    </row>
    <row r="12" spans="1:9" ht="18" customHeight="1">
      <c r="B12" s="958">
        <f>'Attach 3(JV)'!B12:D12</f>
        <v>0</v>
      </c>
      <c r="C12" s="958"/>
      <c r="D12" s="958"/>
    </row>
    <row r="14" spans="1:9">
      <c r="A14" s="84" t="s">
        <v>243</v>
      </c>
    </row>
    <row r="15" spans="1:9" ht="65.25" customHeight="1">
      <c r="B15" s="84" t="s">
        <v>1027</v>
      </c>
    </row>
    <row r="17" spans="1:14" ht="84.75" hidden="1" customHeight="1">
      <c r="A17" s="913" t="s">
        <v>470</v>
      </c>
      <c r="B17" s="913"/>
      <c r="C17" s="913"/>
      <c r="D17" s="913"/>
      <c r="E17" s="913"/>
      <c r="F17" s="913"/>
      <c r="G17" s="913"/>
      <c r="H17" s="913"/>
      <c r="I17" s="913"/>
    </row>
    <row r="18" spans="1:14" ht="18" hidden="1" customHeight="1"/>
    <row r="19" spans="1:14" ht="17.25" hidden="1" customHeight="1">
      <c r="B19" s="942" t="s">
        <v>471</v>
      </c>
      <c r="C19" s="942"/>
      <c r="D19" s="942"/>
      <c r="E19" s="942"/>
      <c r="F19" s="942"/>
      <c r="G19" s="942"/>
      <c r="N19" s="85"/>
    </row>
    <row r="20" spans="1:14" ht="17.25" hidden="1" customHeight="1">
      <c r="A20" s="112"/>
      <c r="B20" s="942" t="s">
        <v>472</v>
      </c>
      <c r="C20" s="942"/>
      <c r="D20" s="942"/>
      <c r="E20" s="942"/>
      <c r="F20" s="942"/>
      <c r="G20" s="942"/>
      <c r="H20" s="942"/>
      <c r="I20" s="942"/>
      <c r="N20" s="85"/>
    </row>
    <row r="21" spans="1:14" hidden="1">
      <c r="A21" s="113" t="s">
        <v>95</v>
      </c>
      <c r="B21" s="943"/>
      <c r="C21" s="943"/>
      <c r="D21" s="943"/>
      <c r="E21" s="943"/>
      <c r="F21" s="943"/>
      <c r="G21" s="943"/>
      <c r="H21" s="943"/>
      <c r="I21" s="944"/>
      <c r="N21" s="114">
        <f>'Name of Bidder'!F7</f>
        <v>1</v>
      </c>
    </row>
    <row r="22" spans="1:14" hidden="1">
      <c r="A22" s="113" t="s">
        <v>103</v>
      </c>
      <c r="B22" s="943"/>
      <c r="C22" s="943"/>
      <c r="D22" s="943"/>
      <c r="E22" s="943"/>
      <c r="F22" s="943"/>
      <c r="G22" s="943"/>
      <c r="H22" s="943"/>
      <c r="I22" s="944"/>
      <c r="N22" s="114" t="str">
        <f>'Name of Bidder'!F9</f>
        <v>2 or more</v>
      </c>
    </row>
    <row r="23" spans="1:14" ht="17.25" hidden="1" customHeight="1">
      <c r="A23" s="113" t="s">
        <v>480</v>
      </c>
      <c r="B23" s="943"/>
      <c r="C23" s="943"/>
      <c r="D23" s="943"/>
      <c r="E23" s="943"/>
      <c r="F23" s="943"/>
      <c r="G23" s="943"/>
      <c r="H23" s="943"/>
      <c r="I23" s="944"/>
      <c r="J23" s="115"/>
    </row>
    <row r="24" spans="1:14" ht="15.75" hidden="1" customHeight="1"/>
    <row r="25" spans="1:14" ht="25.5" hidden="1" customHeight="1">
      <c r="A25" s="942" t="s">
        <v>273</v>
      </c>
      <c r="B25" s="942"/>
      <c r="C25" s="942"/>
      <c r="D25" s="942"/>
      <c r="E25" s="942"/>
      <c r="F25" s="942"/>
      <c r="G25" s="942"/>
      <c r="H25" s="942"/>
      <c r="I25" s="942"/>
    </row>
    <row r="26" spans="1:14" ht="8.25" hidden="1" customHeight="1">
      <c r="A26" s="116"/>
      <c r="B26" s="116"/>
      <c r="C26" s="116"/>
      <c r="D26" s="116"/>
      <c r="E26" s="116"/>
      <c r="F26" s="116"/>
      <c r="G26" s="116"/>
      <c r="H26" s="116"/>
      <c r="I26" s="116"/>
    </row>
    <row r="27" spans="1:14" ht="54.75" hidden="1" customHeight="1">
      <c r="A27" s="913" t="s">
        <v>274</v>
      </c>
      <c r="B27" s="913"/>
      <c r="C27" s="913"/>
      <c r="D27" s="913"/>
      <c r="E27" s="913"/>
      <c r="F27" s="913"/>
      <c r="G27" s="913"/>
      <c r="H27" s="913"/>
      <c r="I27" s="913"/>
      <c r="J27" s="115"/>
    </row>
    <row r="28" spans="1:14" ht="26.25" hidden="1" customHeight="1">
      <c r="A28" s="117" t="s">
        <v>275</v>
      </c>
      <c r="B28" s="913" t="s">
        <v>192</v>
      </c>
      <c r="C28" s="913"/>
      <c r="D28" s="913"/>
      <c r="E28" s="913"/>
      <c r="F28" s="913"/>
      <c r="G28" s="913"/>
      <c r="H28" s="913"/>
      <c r="I28" s="913"/>
      <c r="J28" s="115"/>
    </row>
    <row r="29" spans="1:14" ht="26.25" hidden="1" customHeight="1">
      <c r="A29" s="118" t="s">
        <v>202</v>
      </c>
      <c r="B29" s="956" t="s">
        <v>276</v>
      </c>
      <c r="C29" s="956"/>
      <c r="D29" s="956"/>
      <c r="E29" s="956"/>
      <c r="F29" s="956"/>
      <c r="G29" s="956"/>
      <c r="H29" s="956"/>
      <c r="I29" s="956"/>
    </row>
    <row r="30" spans="1:14" ht="26.25" hidden="1" customHeight="1">
      <c r="A30" s="118" t="s">
        <v>307</v>
      </c>
      <c r="B30" s="956" t="s">
        <v>277</v>
      </c>
      <c r="C30" s="956"/>
      <c r="D30" s="956"/>
      <c r="E30" s="956"/>
      <c r="F30" s="956"/>
      <c r="G30" s="956"/>
      <c r="H30" s="956"/>
      <c r="I30" s="956"/>
    </row>
    <row r="31" spans="1:14" ht="41.25" hidden="1" customHeight="1">
      <c r="A31" s="118" t="s">
        <v>308</v>
      </c>
      <c r="B31" s="956" t="s">
        <v>278</v>
      </c>
      <c r="C31" s="956"/>
      <c r="D31" s="956"/>
      <c r="E31" s="956"/>
      <c r="F31" s="956"/>
      <c r="G31" s="956"/>
      <c r="H31" s="956"/>
      <c r="I31" s="956"/>
    </row>
    <row r="32" spans="1:14" ht="9.75" hidden="1" customHeight="1">
      <c r="A32" s="118"/>
      <c r="B32" s="115"/>
      <c r="C32" s="115"/>
      <c r="D32" s="115"/>
      <c r="E32" s="115"/>
      <c r="F32" s="115"/>
      <c r="G32" s="115"/>
      <c r="H32" s="115"/>
      <c r="I32" s="115"/>
      <c r="J32" s="115"/>
    </row>
    <row r="33" spans="1:10" ht="25.5" hidden="1" customHeight="1">
      <c r="A33" s="117" t="s">
        <v>279</v>
      </c>
      <c r="B33" s="940" t="s">
        <v>193</v>
      </c>
      <c r="C33" s="940"/>
      <c r="D33" s="940"/>
      <c r="E33" s="940"/>
      <c r="F33" s="940"/>
      <c r="G33" s="940"/>
      <c r="H33" s="940"/>
      <c r="I33" s="940"/>
      <c r="J33" s="115"/>
    </row>
    <row r="34" spans="1:10" ht="24.75" hidden="1" customHeight="1">
      <c r="A34" s="118" t="s">
        <v>202</v>
      </c>
      <c r="B34" s="913" t="s">
        <v>194</v>
      </c>
      <c r="C34" s="913"/>
      <c r="D34" s="913"/>
      <c r="E34" s="913"/>
      <c r="F34" s="913"/>
      <c r="G34" s="913"/>
      <c r="H34" s="913"/>
      <c r="I34" s="913"/>
      <c r="J34" s="115"/>
    </row>
    <row r="35" spans="1:10" ht="24.75" hidden="1" customHeight="1">
      <c r="A35" s="118" t="s">
        <v>307</v>
      </c>
      <c r="B35" s="913" t="s">
        <v>195</v>
      </c>
      <c r="C35" s="913"/>
      <c r="D35" s="913"/>
      <c r="E35" s="913"/>
      <c r="F35" s="913"/>
      <c r="G35" s="913"/>
      <c r="H35" s="913"/>
      <c r="I35" s="913"/>
      <c r="J35" s="115"/>
    </row>
    <row r="36" spans="1:10" ht="96.75" hidden="1" customHeight="1">
      <c r="A36" s="117" t="s">
        <v>602</v>
      </c>
      <c r="B36" s="913" t="s">
        <v>765</v>
      </c>
      <c r="C36" s="913"/>
      <c r="D36" s="913"/>
      <c r="E36" s="913"/>
      <c r="F36" s="913"/>
      <c r="G36" s="913"/>
      <c r="H36" s="391"/>
      <c r="I36" s="392"/>
      <c r="J36" s="115"/>
    </row>
    <row r="37" spans="1:10" s="121" customFormat="1" ht="24.75" hidden="1" customHeight="1">
      <c r="A37" s="119" t="s">
        <v>280</v>
      </c>
      <c r="B37" s="912" t="s">
        <v>281</v>
      </c>
      <c r="C37" s="912"/>
      <c r="D37" s="912"/>
      <c r="E37" s="912"/>
      <c r="F37" s="912"/>
      <c r="G37" s="912"/>
      <c r="H37" s="912"/>
      <c r="I37" s="912"/>
      <c r="J37" s="120"/>
    </row>
    <row r="38" spans="1:10" ht="24" hidden="1" customHeight="1">
      <c r="A38" s="115"/>
      <c r="B38" s="940" t="s">
        <v>282</v>
      </c>
      <c r="C38" s="940"/>
      <c r="D38" s="940"/>
      <c r="E38" s="940"/>
      <c r="F38" s="940"/>
      <c r="G38" s="940"/>
      <c r="H38" s="940"/>
      <c r="I38" s="940"/>
      <c r="J38" s="115"/>
    </row>
    <row r="39" spans="1:10" ht="54" hidden="1" customHeight="1">
      <c r="A39" s="115"/>
      <c r="B39" s="913" t="s">
        <v>283</v>
      </c>
      <c r="C39" s="913"/>
      <c r="D39" s="913"/>
      <c r="E39" s="913"/>
      <c r="F39" s="913"/>
      <c r="G39" s="913"/>
      <c r="H39" s="913"/>
      <c r="I39" s="913"/>
      <c r="J39" s="115"/>
    </row>
    <row r="40" spans="1:10" hidden="1"/>
    <row r="41" spans="1:10" ht="19.5" hidden="1" customHeight="1">
      <c r="A41" s="928" t="s">
        <v>284</v>
      </c>
      <c r="B41" s="945" t="s">
        <v>285</v>
      </c>
      <c r="C41" s="949"/>
      <c r="D41" s="945" t="str">
        <f>IF(N21=1, "Sole Bidder", IF(AND(N21=2, N22=1), "For Lead Partner", IF(AND(N21=2, N22="2 or more"), "For Lead Partner", "")))</f>
        <v>Sole Bidder</v>
      </c>
      <c r="E41" s="946"/>
      <c r="F41" s="945" t="str">
        <f>IF(N21=1, "", IF(N21=2, "For Other Partner-1", ""))</f>
        <v/>
      </c>
      <c r="G41" s="946"/>
      <c r="H41" s="945" t="str">
        <f>IF(N21=1, "", IF(AND(N21=2, N22="2 or more"), "For Other Partner-2", ""))</f>
        <v/>
      </c>
      <c r="I41" s="946"/>
      <c r="J41" s="115"/>
    </row>
    <row r="42" spans="1:10" ht="20.25" hidden="1" customHeight="1">
      <c r="A42" s="929"/>
      <c r="B42" s="947"/>
      <c r="C42" s="950"/>
      <c r="D42" s="947"/>
      <c r="E42" s="948"/>
      <c r="F42" s="947"/>
      <c r="G42" s="948"/>
      <c r="H42" s="947"/>
      <c r="I42" s="948"/>
      <c r="J42" s="115"/>
    </row>
    <row r="43" spans="1:10" ht="30.75" hidden="1" customHeight="1">
      <c r="A43" s="122">
        <v>1</v>
      </c>
      <c r="B43" s="908" t="s">
        <v>286</v>
      </c>
      <c r="C43" s="908"/>
      <c r="D43" s="908">
        <f>'Name of Bidder'!C13</f>
        <v>0</v>
      </c>
      <c r="E43" s="908"/>
      <c r="F43" s="930">
        <f>'Name of Bidder'!C18</f>
        <v>0</v>
      </c>
      <c r="G43" s="930"/>
      <c r="H43" s="930">
        <f>'Name of Bidder'!C23</f>
        <v>0</v>
      </c>
      <c r="I43" s="930"/>
      <c r="J43" s="115"/>
    </row>
    <row r="44" spans="1:10" ht="15.75" hidden="1" customHeight="1">
      <c r="A44" s="931">
        <v>2</v>
      </c>
      <c r="B44" s="934" t="s">
        <v>287</v>
      </c>
      <c r="C44" s="935"/>
      <c r="D44" s="908">
        <f>'Name of Bidder'!C14</f>
        <v>0</v>
      </c>
      <c r="E44" s="908"/>
      <c r="F44" s="930">
        <f>'Name of Bidder'!C19</f>
        <v>0</v>
      </c>
      <c r="G44" s="930"/>
      <c r="H44" s="930">
        <f>'Name of Bidder'!C24</f>
        <v>0</v>
      </c>
      <c r="I44" s="930"/>
      <c r="J44" s="115"/>
    </row>
    <row r="45" spans="1:10" ht="15.75" hidden="1" customHeight="1">
      <c r="A45" s="932"/>
      <c r="B45" s="936"/>
      <c r="C45" s="937"/>
      <c r="D45" s="908">
        <f>'Name of Bidder'!C15</f>
        <v>0</v>
      </c>
      <c r="E45" s="908"/>
      <c r="F45" s="930">
        <f>'Name of Bidder'!C20</f>
        <v>0</v>
      </c>
      <c r="G45" s="930"/>
      <c r="H45" s="930">
        <f>'Name of Bidder'!C25</f>
        <v>0</v>
      </c>
      <c r="I45" s="930"/>
      <c r="J45" s="115"/>
    </row>
    <row r="46" spans="1:10" ht="15.75" hidden="1" customHeight="1">
      <c r="A46" s="933"/>
      <c r="B46" s="938"/>
      <c r="C46" s="939"/>
      <c r="D46" s="908">
        <f>'Name of Bidder'!C16</f>
        <v>0</v>
      </c>
      <c r="E46" s="908"/>
      <c r="F46" s="930">
        <f>'Name of Bidder'!C21</f>
        <v>0</v>
      </c>
      <c r="G46" s="930"/>
      <c r="H46" s="930">
        <f>'Name of Bidder'!C26</f>
        <v>0</v>
      </c>
      <c r="I46" s="930"/>
      <c r="J46" s="115"/>
    </row>
    <row r="47" spans="1:10" ht="18.75" hidden="1" customHeight="1">
      <c r="A47" s="122">
        <v>3</v>
      </c>
      <c r="B47" s="908" t="s">
        <v>288</v>
      </c>
      <c r="C47" s="908"/>
      <c r="D47" s="944"/>
      <c r="E47" s="951"/>
      <c r="F47" s="941"/>
      <c r="G47" s="941"/>
      <c r="H47" s="941"/>
      <c r="I47" s="941"/>
      <c r="J47" s="115"/>
    </row>
    <row r="48" spans="1:10" ht="20.25" hidden="1" customHeight="1">
      <c r="A48" s="122">
        <v>4</v>
      </c>
      <c r="B48" s="908" t="s">
        <v>289</v>
      </c>
      <c r="C48" s="908"/>
      <c r="D48" s="901"/>
      <c r="E48" s="902"/>
      <c r="F48" s="900"/>
      <c r="G48" s="900"/>
      <c r="H48" s="900"/>
      <c r="I48" s="900"/>
      <c r="J48" s="115"/>
    </row>
    <row r="49" spans="1:10" ht="19.5" hidden="1" customHeight="1">
      <c r="A49" s="126">
        <v>5</v>
      </c>
      <c r="B49" s="908" t="s">
        <v>290</v>
      </c>
      <c r="C49" s="908"/>
      <c r="D49" s="901"/>
      <c r="E49" s="902"/>
      <c r="F49" s="900"/>
      <c r="G49" s="900"/>
      <c r="H49" s="900"/>
      <c r="I49" s="900"/>
    </row>
    <row r="50" spans="1:10" ht="51.75" hidden="1" customHeight="1">
      <c r="A50" s="122">
        <v>6</v>
      </c>
      <c r="B50" s="908" t="s">
        <v>291</v>
      </c>
      <c r="C50" s="908"/>
      <c r="D50" s="901"/>
      <c r="E50" s="902"/>
      <c r="F50" s="900"/>
      <c r="G50" s="900"/>
      <c r="H50" s="900"/>
      <c r="I50" s="900"/>
      <c r="J50" s="115"/>
    </row>
    <row r="51" spans="1:10" ht="49.5" hidden="1" customHeight="1">
      <c r="A51" s="122">
        <v>7</v>
      </c>
      <c r="B51" s="908" t="s">
        <v>292</v>
      </c>
      <c r="C51" s="908"/>
      <c r="D51" s="901"/>
      <c r="E51" s="902"/>
      <c r="F51" s="900"/>
      <c r="G51" s="900"/>
      <c r="H51" s="900"/>
      <c r="I51" s="900"/>
      <c r="J51" s="115"/>
    </row>
    <row r="52" spans="1:10" ht="18" hidden="1" customHeight="1">
      <c r="A52" s="122">
        <v>8</v>
      </c>
      <c r="B52" s="908" t="s">
        <v>293</v>
      </c>
      <c r="C52" s="908"/>
      <c r="D52" s="901"/>
      <c r="E52" s="902"/>
      <c r="F52" s="900"/>
      <c r="G52" s="900"/>
      <c r="H52" s="900"/>
      <c r="I52" s="900"/>
      <c r="J52" s="115"/>
    </row>
    <row r="53" spans="1:10" ht="18" hidden="1" customHeight="1">
      <c r="A53" s="127"/>
      <c r="B53" s="128" t="s">
        <v>294</v>
      </c>
      <c r="C53" s="129"/>
      <c r="D53" s="901"/>
      <c r="E53" s="902"/>
      <c r="F53" s="900"/>
      <c r="G53" s="900"/>
      <c r="H53" s="900"/>
      <c r="I53" s="900"/>
      <c r="J53" s="115"/>
    </row>
    <row r="54" spans="1:10" ht="18" hidden="1" customHeight="1">
      <c r="A54" s="127"/>
      <c r="B54" s="128" t="s">
        <v>295</v>
      </c>
      <c r="C54" s="129"/>
      <c r="D54" s="901"/>
      <c r="E54" s="902"/>
      <c r="F54" s="900"/>
      <c r="G54" s="900"/>
      <c r="H54" s="900"/>
      <c r="I54" s="900"/>
      <c r="J54" s="115"/>
    </row>
    <row r="55" spans="1:10" ht="18" hidden="1" customHeight="1">
      <c r="A55" s="130"/>
      <c r="B55" s="128" t="s">
        <v>296</v>
      </c>
      <c r="C55" s="131"/>
      <c r="D55" s="915"/>
      <c r="E55" s="916"/>
      <c r="F55" s="903"/>
      <c r="G55" s="903"/>
      <c r="H55" s="903"/>
      <c r="I55" s="903"/>
    </row>
    <row r="56" spans="1:10" ht="13.5" hidden="1" customHeight="1">
      <c r="A56" s="115"/>
      <c r="B56" s="115"/>
      <c r="C56" s="115"/>
      <c r="D56" s="115"/>
      <c r="E56" s="115"/>
      <c r="F56" s="115"/>
      <c r="G56" s="115"/>
      <c r="H56" s="115"/>
      <c r="I56" s="115"/>
      <c r="J56" s="115"/>
    </row>
    <row r="57" spans="1:10" ht="20.25" hidden="1" customHeight="1">
      <c r="A57" s="132">
        <v>2</v>
      </c>
      <c r="B57" s="911" t="s">
        <v>619</v>
      </c>
      <c r="C57" s="911"/>
      <c r="D57" s="911"/>
      <c r="E57" s="911"/>
      <c r="F57" s="911"/>
      <c r="G57" s="911"/>
      <c r="H57" s="911"/>
      <c r="I57" s="911"/>
      <c r="J57" s="115"/>
    </row>
    <row r="58" spans="1:10" ht="9.75" hidden="1" customHeight="1">
      <c r="A58" s="115"/>
      <c r="B58" s="115"/>
      <c r="C58" s="115"/>
      <c r="D58" s="115"/>
      <c r="E58" s="115"/>
      <c r="F58" s="115"/>
      <c r="G58" s="115"/>
      <c r="H58" s="115"/>
      <c r="I58" s="115"/>
      <c r="J58" s="115"/>
    </row>
    <row r="59" spans="1:10" ht="26.25" hidden="1" customHeight="1">
      <c r="A59" s="134"/>
      <c r="B59" s="912" t="s">
        <v>620</v>
      </c>
      <c r="C59" s="912"/>
      <c r="D59" s="912"/>
      <c r="E59" s="912"/>
      <c r="F59" s="912"/>
      <c r="G59" s="912"/>
      <c r="H59" s="912"/>
      <c r="I59" s="912"/>
      <c r="J59" s="115"/>
    </row>
    <row r="60" spans="1:10" ht="26.25" hidden="1" customHeight="1">
      <c r="A60" s="134"/>
      <c r="B60" s="390" t="s">
        <v>753</v>
      </c>
      <c r="C60" s="120"/>
      <c r="D60" s="120"/>
      <c r="E60" s="120"/>
      <c r="F60" s="120"/>
      <c r="G60" s="120"/>
      <c r="H60" s="120"/>
      <c r="I60" s="120"/>
      <c r="J60" s="115"/>
    </row>
    <row r="61" spans="1:10" ht="74.25" hidden="1" customHeight="1">
      <c r="A61" s="393">
        <v>2.1</v>
      </c>
      <c r="B61" s="906" t="s">
        <v>1020</v>
      </c>
      <c r="C61" s="906"/>
      <c r="D61" s="906"/>
      <c r="E61" s="906"/>
      <c r="F61" s="906"/>
      <c r="G61" s="906"/>
      <c r="H61" s="906"/>
      <c r="I61" s="906"/>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914" t="s">
        <v>987</v>
      </c>
      <c r="C64" s="914"/>
      <c r="D64" s="914"/>
      <c r="E64" s="914"/>
      <c r="F64" s="914"/>
      <c r="G64" s="914"/>
      <c r="H64" s="914"/>
      <c r="I64" s="914"/>
      <c r="J64" s="115"/>
    </row>
    <row r="65" spans="1:24" ht="20.25" hidden="1" customHeight="1">
      <c r="A65" s="144"/>
      <c r="B65" s="907"/>
      <c r="C65" s="907"/>
      <c r="D65" s="907"/>
      <c r="E65" s="907"/>
      <c r="F65" s="907"/>
      <c r="G65" s="907"/>
      <c r="H65" s="907"/>
      <c r="I65" s="907"/>
      <c r="J65" s="115"/>
    </row>
    <row r="66" spans="1:24" ht="25.5" hidden="1" customHeight="1">
      <c r="A66" s="144"/>
      <c r="B66" s="390" t="s">
        <v>755</v>
      </c>
      <c r="C66" s="145"/>
      <c r="D66" s="145"/>
      <c r="E66" s="145"/>
      <c r="F66" s="145"/>
      <c r="G66" s="145"/>
      <c r="H66" s="145"/>
      <c r="I66" s="145"/>
      <c r="J66" s="115"/>
    </row>
    <row r="67" spans="1:24" ht="331.15" hidden="1" customHeight="1">
      <c r="A67" s="144">
        <v>2.2999999999999998</v>
      </c>
      <c r="B67" s="906" t="s">
        <v>1014</v>
      </c>
      <c r="C67" s="906"/>
      <c r="D67" s="906"/>
      <c r="E67" s="906"/>
      <c r="F67" s="906"/>
      <c r="G67" s="906"/>
      <c r="H67" s="906"/>
      <c r="I67" s="906"/>
      <c r="J67" s="115"/>
    </row>
    <row r="68" spans="1:24" ht="20.25" hidden="1" customHeight="1">
      <c r="A68" s="144"/>
      <c r="B68" s="907"/>
      <c r="C68" s="907"/>
      <c r="D68" s="907"/>
      <c r="E68" s="907"/>
      <c r="F68" s="907"/>
      <c r="G68" s="907"/>
      <c r="H68" s="907"/>
      <c r="I68" s="907"/>
      <c r="J68" s="115"/>
    </row>
    <row r="69" spans="1:24" ht="25.5" hidden="1" customHeight="1">
      <c r="A69" s="144"/>
      <c r="B69" s="390" t="s">
        <v>910</v>
      </c>
      <c r="C69" s="145"/>
      <c r="D69" s="145"/>
      <c r="E69" s="145"/>
      <c r="F69" s="145"/>
      <c r="G69" s="145"/>
      <c r="H69" s="145"/>
      <c r="I69" s="145"/>
      <c r="J69" s="115"/>
    </row>
    <row r="70" spans="1:24" ht="246.75" hidden="1" customHeight="1">
      <c r="A70" s="144">
        <v>2.4</v>
      </c>
      <c r="B70" s="906" t="s">
        <v>1015</v>
      </c>
      <c r="C70" s="906"/>
      <c r="D70" s="906"/>
      <c r="E70" s="906"/>
      <c r="F70" s="906"/>
      <c r="G70" s="906"/>
      <c r="H70" s="906"/>
      <c r="I70" s="906"/>
      <c r="J70" s="115"/>
    </row>
    <row r="71" spans="1:24" ht="275.45" hidden="1" customHeight="1">
      <c r="A71" s="135"/>
      <c r="B71" s="914" t="s">
        <v>988</v>
      </c>
      <c r="C71" s="914"/>
      <c r="D71" s="914"/>
      <c r="E71" s="914"/>
      <c r="F71" s="914"/>
      <c r="G71" s="914"/>
      <c r="H71" s="914"/>
      <c r="I71" s="914"/>
      <c r="J71" s="115"/>
    </row>
    <row r="72" spans="1:24" ht="9" hidden="1" customHeight="1">
      <c r="A72" s="135"/>
      <c r="B72" s="904"/>
      <c r="C72" s="905"/>
      <c r="D72" s="905"/>
      <c r="E72" s="905"/>
      <c r="F72" s="905"/>
      <c r="G72" s="905"/>
      <c r="H72" s="905"/>
      <c r="I72" s="905"/>
      <c r="J72" s="115"/>
    </row>
    <row r="73" spans="1:24" ht="6" hidden="1" customHeight="1">
      <c r="A73" s="135"/>
      <c r="B73" s="382"/>
      <c r="C73" s="381"/>
      <c r="D73" s="381"/>
      <c r="E73" s="381"/>
      <c r="F73" s="381"/>
      <c r="G73" s="381"/>
      <c r="H73" s="381"/>
      <c r="I73" s="381"/>
      <c r="J73" s="115"/>
    </row>
    <row r="74" spans="1:24" ht="70.5" hidden="1" customHeight="1">
      <c r="A74" s="136">
        <v>2.5</v>
      </c>
      <c r="B74" s="913" t="s">
        <v>213</v>
      </c>
      <c r="C74" s="913"/>
      <c r="D74" s="913"/>
      <c r="E74" s="913"/>
      <c r="F74" s="913"/>
      <c r="G74" s="913"/>
      <c r="H74" s="913"/>
      <c r="I74" s="913"/>
      <c r="J74" s="115"/>
    </row>
    <row r="75" spans="1:24" ht="72.75" hidden="1" customHeight="1">
      <c r="B75" s="913" t="s">
        <v>214</v>
      </c>
      <c r="C75" s="913"/>
      <c r="D75" s="913"/>
      <c r="E75" s="913"/>
      <c r="F75" s="913"/>
      <c r="G75" s="913"/>
      <c r="H75" s="913"/>
      <c r="I75" s="913"/>
    </row>
    <row r="76" spans="1:24" s="556" customFormat="1" ht="21" hidden="1" customHeight="1">
      <c r="B76" s="952" t="s">
        <v>215</v>
      </c>
      <c r="C76" s="952"/>
      <c r="D76" s="577"/>
      <c r="E76" s="577"/>
      <c r="F76" s="577"/>
      <c r="G76" s="577"/>
      <c r="H76" s="577"/>
    </row>
    <row r="77" spans="1:24" s="556" customFormat="1" ht="51.75" hidden="1" customHeight="1">
      <c r="A77" s="564"/>
      <c r="B77" s="917" t="s">
        <v>936</v>
      </c>
      <c r="C77" s="917"/>
      <c r="D77" s="917"/>
      <c r="E77" s="917"/>
      <c r="F77" s="917"/>
      <c r="G77" s="917"/>
      <c r="H77" s="917"/>
      <c r="I77" s="564"/>
    </row>
    <row r="78" spans="1:24" s="556" customFormat="1" ht="15.75" hidden="1" customHeight="1">
      <c r="A78" s="564"/>
      <c r="B78" s="544"/>
      <c r="C78" s="578"/>
      <c r="D78" s="578"/>
      <c r="E78" s="578"/>
      <c r="F78" s="578"/>
      <c r="G78" s="578"/>
      <c r="H78" s="578"/>
      <c r="I78" s="564"/>
    </row>
    <row r="79" spans="1:24" s="556" customFormat="1" ht="60" hidden="1" customHeight="1">
      <c r="A79" s="557"/>
      <c r="B79" s="918" t="s">
        <v>939</v>
      </c>
      <c r="C79" s="918"/>
      <c r="D79" s="919"/>
      <c r="E79" s="920"/>
      <c r="F79" s="921"/>
      <c r="G79" s="922"/>
      <c r="H79" s="921"/>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923"/>
      <c r="C80" s="923"/>
      <c r="D80" s="924"/>
      <c r="E80" s="925"/>
      <c r="F80" s="926"/>
      <c r="G80" s="927"/>
      <c r="H80" s="926"/>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1002" t="s">
        <v>297</v>
      </c>
      <c r="C81" s="1002"/>
      <c r="D81" s="1003"/>
      <c r="E81" s="1004"/>
      <c r="F81" s="1005"/>
      <c r="G81" s="1006"/>
      <c r="H81" s="1005"/>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002" t="s">
        <v>298</v>
      </c>
      <c r="C83" s="1002"/>
      <c r="D83" s="1003"/>
      <c r="E83" s="1004"/>
      <c r="F83" s="1005"/>
      <c r="G83" s="1006"/>
      <c r="H83" s="1005"/>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09">
        <v>3</v>
      </c>
      <c r="B85" s="1007" t="s">
        <v>940</v>
      </c>
      <c r="C85" s="1007"/>
      <c r="D85" s="1008"/>
      <c r="E85" s="1010"/>
      <c r="F85" s="1011"/>
      <c r="G85" s="1012"/>
      <c r="H85" s="1011"/>
      <c r="I85" s="555"/>
      <c r="J85" s="555"/>
      <c r="K85" s="555"/>
      <c r="L85" s="555"/>
      <c r="M85" s="555"/>
      <c r="N85" s="555"/>
      <c r="O85" s="555"/>
      <c r="P85" s="555"/>
      <c r="Q85" s="555"/>
      <c r="R85" s="555"/>
      <c r="S85" s="555"/>
      <c r="T85" s="555"/>
      <c r="U85" s="555"/>
      <c r="V85" s="555"/>
      <c r="W85" s="555"/>
      <c r="X85" s="555"/>
    </row>
    <row r="86" spans="1:24" s="556" customFormat="1" ht="21" hidden="1"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s="556" customFormat="1" ht="20.25" hidden="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s="556" customFormat="1" ht="21" hidden="1" customHeight="1">
      <c r="A88" s="910"/>
      <c r="B88" s="993"/>
      <c r="C88" s="993"/>
      <c r="D88" s="1009"/>
      <c r="E88" s="1013"/>
      <c r="F88" s="1014"/>
      <c r="G88" s="1015"/>
      <c r="H88" s="1014"/>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016"/>
      <c r="F89" s="1017"/>
      <c r="G89" s="1018"/>
      <c r="H89" s="1017"/>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16"/>
      <c r="F90" s="1017"/>
      <c r="G90" s="1018"/>
      <c r="H90" s="1017"/>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019"/>
      <c r="F91" s="1020"/>
      <c r="G91" s="1021"/>
      <c r="H91" s="1020"/>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007" t="s">
        <v>989</v>
      </c>
      <c r="C93" s="1007"/>
      <c r="D93" s="1022"/>
      <c r="E93" s="837"/>
      <c r="F93" s="839"/>
      <c r="G93" s="837"/>
      <c r="H93" s="839"/>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23" t="s">
        <v>915</v>
      </c>
      <c r="C94" s="1024"/>
      <c r="D94" s="1025"/>
      <c r="E94" s="1026"/>
      <c r="F94" s="1026"/>
      <c r="G94" s="1027"/>
      <c r="H94" s="1027"/>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28" t="s">
        <v>1013</v>
      </c>
      <c r="C95" s="1029"/>
      <c r="D95" s="1030"/>
      <c r="E95" s="837"/>
      <c r="F95" s="839"/>
      <c r="G95" s="837"/>
      <c r="H95" s="839"/>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993" t="s">
        <v>128</v>
      </c>
      <c r="C97" s="993"/>
      <c r="D97" s="994"/>
      <c r="E97" s="837"/>
      <c r="F97" s="839"/>
      <c r="G97" s="837"/>
      <c r="H97" s="839"/>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993" t="s">
        <v>983</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993" t="s">
        <v>916</v>
      </c>
      <c r="C100" s="993"/>
      <c r="D100" s="994"/>
      <c r="E100" s="837"/>
      <c r="F100" s="839"/>
      <c r="G100" s="837"/>
      <c r="H100" s="839"/>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95" t="s">
        <v>129</v>
      </c>
      <c r="C102" s="995"/>
      <c r="D102" s="996"/>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993" t="s">
        <v>598</v>
      </c>
      <c r="C103" s="993"/>
      <c r="D103" s="994"/>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97" t="s">
        <v>941</v>
      </c>
      <c r="C104" s="993"/>
      <c r="D104" s="994"/>
      <c r="E104" s="998"/>
      <c r="F104" s="999"/>
      <c r="G104" s="998"/>
      <c r="H104" s="999"/>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97"/>
      <c r="C105" s="993"/>
      <c r="D105" s="994"/>
      <c r="E105" s="1000"/>
      <c r="F105" s="1001"/>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89" t="s">
        <v>942</v>
      </c>
      <c r="F106" s="989"/>
      <c r="G106" s="989" t="s">
        <v>942</v>
      </c>
      <c r="H106" s="989"/>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90" t="s">
        <v>943</v>
      </c>
      <c r="C107" s="990"/>
      <c r="D107" s="990"/>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90" t="s">
        <v>756</v>
      </c>
      <c r="C108" s="990"/>
      <c r="D108" s="990"/>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90" t="s">
        <v>944</v>
      </c>
      <c r="C109" s="990"/>
      <c r="D109" s="990"/>
      <c r="E109" s="1031"/>
      <c r="F109" s="1031"/>
      <c r="G109" s="1031"/>
      <c r="H109" s="1031"/>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90" t="s">
        <v>617</v>
      </c>
      <c r="C110" s="990"/>
      <c r="D110" s="990"/>
      <c r="E110" s="1031"/>
      <c r="F110" s="1031"/>
      <c r="G110" s="1031"/>
      <c r="H110" s="1031"/>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90" t="s">
        <v>917</v>
      </c>
      <c r="C111" s="990"/>
      <c r="D111" s="990"/>
      <c r="E111" s="894"/>
      <c r="F111" s="896"/>
      <c r="G111" s="894"/>
      <c r="H111" s="896"/>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32" t="s">
        <v>599</v>
      </c>
      <c r="C113" s="1032"/>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17" t="s">
        <v>945</v>
      </c>
      <c r="C114" s="917"/>
      <c r="D114" s="917"/>
      <c r="E114" s="917"/>
      <c r="F114" s="917"/>
      <c r="G114" s="917"/>
      <c r="H114" s="917"/>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18" t="s">
        <v>946</v>
      </c>
      <c r="C116" s="918"/>
      <c r="D116" s="918"/>
      <c r="E116" s="1033"/>
      <c r="F116" s="1034"/>
      <c r="G116" s="1034"/>
      <c r="H116" s="1035"/>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002" t="s">
        <v>297</v>
      </c>
      <c r="C117" s="1002"/>
      <c r="D117" s="1003"/>
      <c r="E117" s="1036"/>
      <c r="F117" s="1037"/>
      <c r="G117" s="1037"/>
      <c r="H117" s="1038"/>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002" t="s">
        <v>298</v>
      </c>
      <c r="C119" s="1002"/>
      <c r="D119" s="1002"/>
      <c r="E119" s="1036"/>
      <c r="F119" s="1037"/>
      <c r="G119" s="1037"/>
      <c r="H119" s="1038"/>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09">
        <v>3</v>
      </c>
      <c r="B121" s="1007" t="s">
        <v>947</v>
      </c>
      <c r="C121" s="1007"/>
      <c r="D121" s="1007"/>
      <c r="E121" s="1010"/>
      <c r="F121" s="1039"/>
      <c r="G121" s="1039"/>
      <c r="H121" s="1011"/>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10"/>
      <c r="B122" s="993"/>
      <c r="C122" s="993"/>
      <c r="D122" s="993"/>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13"/>
      <c r="F123" s="1040"/>
      <c r="G123" s="1040"/>
      <c r="H123" s="1014"/>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13"/>
      <c r="F124" s="1040"/>
      <c r="G124" s="1040"/>
      <c r="H124" s="1014"/>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41"/>
      <c r="F125" s="1042"/>
      <c r="G125" s="1042"/>
      <c r="H125" s="1043"/>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44" t="s">
        <v>948</v>
      </c>
      <c r="C127" s="1007"/>
      <c r="D127" s="1007"/>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45" t="s">
        <v>1002</v>
      </c>
      <c r="C128" s="1046"/>
      <c r="D128" s="1047"/>
      <c r="E128" s="1048"/>
      <c r="F128" s="1037"/>
      <c r="G128" s="1037"/>
      <c r="H128" s="1038"/>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997" t="s">
        <v>128</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97" t="s">
        <v>949</v>
      </c>
      <c r="C133" s="993"/>
      <c r="D133" s="993"/>
      <c r="E133" s="1048"/>
      <c r="F133" s="1037"/>
      <c r="G133" s="1037"/>
      <c r="H133" s="1038"/>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49" t="s">
        <v>129</v>
      </c>
      <c r="C135" s="995"/>
      <c r="D135" s="995"/>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997" t="s">
        <v>598</v>
      </c>
      <c r="C136" s="993"/>
      <c r="D136" s="993"/>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050" t="s">
        <v>196</v>
      </c>
      <c r="C138" s="1002"/>
      <c r="D138" s="1002"/>
      <c r="E138" s="837"/>
      <c r="F138" s="839"/>
      <c r="G138" s="837"/>
      <c r="H138" s="839"/>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937</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71" t="s">
        <v>707</v>
      </c>
      <c r="C140" s="971"/>
      <c r="D140" s="971"/>
      <c r="E140" s="971"/>
      <c r="F140" s="971"/>
      <c r="G140" s="971"/>
      <c r="H140" s="971"/>
      <c r="I140" s="971"/>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51" t="s">
        <v>950</v>
      </c>
      <c r="C142" s="1052"/>
      <c r="D142" s="1052"/>
      <c r="E142" s="1053"/>
      <c r="F142" s="1054"/>
      <c r="G142" s="1055"/>
      <c r="H142" s="1055"/>
      <c r="I142" s="1056"/>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88" t="s">
        <v>990</v>
      </c>
      <c r="C143" s="959"/>
      <c r="D143" s="959"/>
      <c r="E143" s="960"/>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51" t="s">
        <v>991</v>
      </c>
      <c r="C144" s="1052"/>
      <c r="D144" s="1052"/>
      <c r="E144" s="1053"/>
      <c r="F144" s="1057"/>
      <c r="G144" s="965"/>
      <c r="H144" s="965"/>
      <c r="I144" s="966"/>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59" t="s">
        <v>715</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59" t="s">
        <v>714</v>
      </c>
      <c r="C146" s="959"/>
      <c r="D146" s="959"/>
      <c r="E146" s="960"/>
      <c r="F146" s="959"/>
      <c r="G146" s="959"/>
      <c r="H146" s="959"/>
      <c r="I146" s="960"/>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959" t="s">
        <v>1003</v>
      </c>
      <c r="C147" s="959"/>
      <c r="D147" s="959"/>
      <c r="E147" s="960"/>
      <c r="F147" s="1057"/>
      <c r="G147" s="965"/>
      <c r="H147" s="965"/>
      <c r="I147" s="966"/>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959" t="s">
        <v>298</v>
      </c>
      <c r="C149" s="959"/>
      <c r="D149" s="959"/>
      <c r="E149" s="959"/>
      <c r="F149" s="1057"/>
      <c r="G149" s="965"/>
      <c r="H149" s="965"/>
      <c r="I149" s="966"/>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058" t="s">
        <v>718</v>
      </c>
      <c r="B151" s="986" t="s">
        <v>951</v>
      </c>
      <c r="C151" s="986"/>
      <c r="D151" s="986"/>
      <c r="E151" s="986"/>
      <c r="F151" s="885"/>
      <c r="G151" s="1060"/>
      <c r="H151" s="1060"/>
      <c r="I151" s="884"/>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059"/>
      <c r="B152" s="981"/>
      <c r="C152" s="981"/>
      <c r="D152" s="981"/>
      <c r="E152" s="981"/>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92"/>
      <c r="G153" s="1061"/>
      <c r="H153" s="1061"/>
      <c r="I153" s="954"/>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92"/>
      <c r="G154" s="1061"/>
      <c r="H154" s="1061"/>
      <c r="I154" s="954"/>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82"/>
      <c r="G155" s="983"/>
      <c r="H155" s="983"/>
      <c r="I155" s="984"/>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82"/>
      <c r="G156" s="983"/>
      <c r="H156" s="983"/>
      <c r="I156" s="984"/>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85"/>
      <c r="C157" s="986"/>
      <c r="D157" s="986"/>
      <c r="E157" s="986"/>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980" t="s">
        <v>992</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80" t="s">
        <v>128</v>
      </c>
      <c r="C160" s="981"/>
      <c r="D160" s="981"/>
      <c r="E160" s="981"/>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61" t="s">
        <v>993</v>
      </c>
      <c r="C162" s="962"/>
      <c r="D162" s="962"/>
      <c r="E162" s="963"/>
      <c r="F162" s="964"/>
      <c r="G162" s="965"/>
      <c r="H162" s="965"/>
      <c r="I162" s="966"/>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80" t="s">
        <v>984</v>
      </c>
      <c r="C163" s="981"/>
      <c r="D163" s="981"/>
      <c r="E163" s="981"/>
      <c r="F163" s="964"/>
      <c r="G163" s="965"/>
      <c r="H163" s="965"/>
      <c r="I163" s="966"/>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80" t="s">
        <v>985</v>
      </c>
      <c r="C164" s="981"/>
      <c r="D164" s="981"/>
      <c r="E164" s="981"/>
      <c r="F164" s="964"/>
      <c r="G164" s="965"/>
      <c r="H164" s="965"/>
      <c r="I164" s="966"/>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61" t="s">
        <v>952</v>
      </c>
      <c r="C166" s="962"/>
      <c r="D166" s="962"/>
      <c r="E166" s="963"/>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67"/>
      <c r="C167" s="968"/>
      <c r="D167" s="968"/>
      <c r="E167" s="968"/>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88" t="s">
        <v>196</v>
      </c>
      <c r="C168" s="959"/>
      <c r="D168" s="959"/>
      <c r="E168" s="959"/>
      <c r="F168" s="886"/>
      <c r="G168" s="887"/>
      <c r="H168" s="886"/>
      <c r="I168" s="887"/>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69" t="s">
        <v>615</v>
      </c>
      <c r="C169" s="970"/>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71" t="s">
        <v>708</v>
      </c>
      <c r="C170" s="971"/>
      <c r="D170" s="971"/>
      <c r="E170" s="971"/>
      <c r="F170" s="971"/>
      <c r="G170" s="971"/>
      <c r="H170" s="971"/>
      <c r="I170" s="971"/>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72" t="s">
        <v>757</v>
      </c>
      <c r="C172" s="972"/>
      <c r="D172" s="972"/>
      <c r="E172" s="973"/>
      <c r="F172" s="974"/>
      <c r="G172" s="975"/>
      <c r="H172" s="976"/>
      <c r="I172" s="975"/>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72" t="s">
        <v>1004</v>
      </c>
      <c r="C173" s="972"/>
      <c r="D173" s="972"/>
      <c r="E173" s="973"/>
      <c r="F173" s="974"/>
      <c r="G173" s="975"/>
      <c r="H173" s="976"/>
      <c r="I173" s="975"/>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59" t="s">
        <v>297</v>
      </c>
      <c r="C174" s="959"/>
      <c r="D174" s="959"/>
      <c r="E174" s="960"/>
      <c r="F174" s="977"/>
      <c r="G174" s="978"/>
      <c r="H174" s="979"/>
      <c r="I174" s="978"/>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59" t="s">
        <v>298</v>
      </c>
      <c r="C176" s="959"/>
      <c r="D176" s="959"/>
      <c r="E176" s="960"/>
      <c r="F176" s="977"/>
      <c r="G176" s="978"/>
      <c r="H176" s="979"/>
      <c r="I176" s="978"/>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058">
        <v>3</v>
      </c>
      <c r="B178" s="1062" t="e">
        <f>IF([8]Cover!D126 = "Sole Bidder", "Name and Address of the Employer/Utility for whom the Contract was executed by the firm ", " Name and Address of the Employer/Utility for whom the Contract was executed by the firm/Partner of a JV")</f>
        <v>#REF!</v>
      </c>
      <c r="C178" s="1063"/>
      <c r="D178" s="1063"/>
      <c r="E178" s="1064"/>
      <c r="F178" s="885"/>
      <c r="G178" s="884"/>
      <c r="H178" s="883"/>
      <c r="I178" s="884"/>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059"/>
      <c r="B179" s="961"/>
      <c r="C179" s="962"/>
      <c r="D179" s="962"/>
      <c r="E179" s="1065"/>
      <c r="F179" s="992"/>
      <c r="G179" s="954"/>
      <c r="H179" s="953"/>
      <c r="I179" s="954"/>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059"/>
      <c r="B180" s="961"/>
      <c r="C180" s="962"/>
      <c r="D180" s="962"/>
      <c r="E180" s="1065"/>
      <c r="F180" s="992"/>
      <c r="G180" s="954"/>
      <c r="H180" s="953"/>
      <c r="I180" s="954"/>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059"/>
      <c r="B181" s="961"/>
      <c r="C181" s="962"/>
      <c r="D181" s="962"/>
      <c r="E181" s="1065"/>
      <c r="H181" s="953"/>
      <c r="I181" s="954"/>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91"/>
      <c r="G182" s="882"/>
      <c r="H182" s="881"/>
      <c r="I182" s="882"/>
      <c r="J182" s="613"/>
      <c r="K182" s="613"/>
      <c r="L182" s="613"/>
      <c r="M182" s="613"/>
      <c r="N182" s="613"/>
      <c r="O182" s="613"/>
      <c r="P182" s="613"/>
      <c r="Q182" s="992"/>
      <c r="R182" s="954"/>
      <c r="S182" s="613"/>
      <c r="T182" s="613"/>
      <c r="U182" s="613"/>
      <c r="V182" s="613"/>
      <c r="W182" s="613"/>
      <c r="X182" s="613"/>
      <c r="Y182" s="613"/>
    </row>
    <row r="183" spans="1:25" s="614" customFormat="1" ht="24.95" hidden="1" customHeight="1">
      <c r="A183" s="628"/>
      <c r="E183" s="629" t="s">
        <v>99</v>
      </c>
      <c r="F183" s="991"/>
      <c r="G183" s="882"/>
      <c r="H183" s="881"/>
      <c r="I183" s="882"/>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066"/>
      <c r="G184" s="1067"/>
      <c r="H184" s="1068"/>
      <c r="I184" s="1067"/>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80" t="s">
        <v>603</v>
      </c>
      <c r="C186" s="981"/>
      <c r="D186" s="981"/>
      <c r="E186" s="981"/>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69" t="s">
        <v>1005</v>
      </c>
      <c r="C187" s="1070"/>
      <c r="D187" s="1070"/>
      <c r="E187" s="1071"/>
      <c r="F187" s="886"/>
      <c r="G187" s="887"/>
      <c r="H187" s="886"/>
      <c r="I187" s="887"/>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81" t="s">
        <v>128</v>
      </c>
      <c r="C190" s="981"/>
      <c r="D190" s="981"/>
      <c r="E190" s="987"/>
      <c r="F190" s="886"/>
      <c r="G190" s="887"/>
      <c r="H190" s="886"/>
      <c r="I190" s="887"/>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61" t="s">
        <v>894</v>
      </c>
      <c r="C192" s="962"/>
      <c r="D192" s="962"/>
      <c r="E192" s="963"/>
      <c r="F192" s="886"/>
      <c r="G192" s="887"/>
      <c r="H192" s="886"/>
      <c r="I192" s="887"/>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72" t="s">
        <v>704</v>
      </c>
      <c r="C194" s="1072"/>
      <c r="D194" s="1072"/>
      <c r="E194" s="1073"/>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81" t="s">
        <v>598</v>
      </c>
      <c r="C195" s="981"/>
      <c r="D195" s="981"/>
      <c r="E195" s="987"/>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88"/>
      <c r="G196" s="1074"/>
      <c r="H196" s="888"/>
      <c r="I196" s="889"/>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75"/>
      <c r="G197" s="1076"/>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91"/>
      <c r="G198" s="1077"/>
      <c r="H198" s="891"/>
      <c r="I198" s="892"/>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050" t="s">
        <v>981</v>
      </c>
      <c r="C199" s="1002"/>
      <c r="D199" s="1002"/>
      <c r="E199" s="1002"/>
      <c r="F199" s="1002"/>
      <c r="G199" s="1002"/>
      <c r="H199" s="1078"/>
      <c r="I199" s="653"/>
    </row>
    <row r="200" spans="1:25" s="556" customFormat="1" ht="9" hidden="1" customHeight="1">
      <c r="A200" s="654"/>
      <c r="B200" s="1079"/>
      <c r="C200" s="1079"/>
      <c r="D200" s="1079"/>
      <c r="E200" s="1079"/>
      <c r="F200" s="1079"/>
      <c r="G200" s="1079"/>
      <c r="H200" s="1079"/>
      <c r="I200" s="1079"/>
    </row>
    <row r="201" spans="1:25" s="556" customFormat="1" ht="61.5" hidden="1" customHeight="1">
      <c r="A201" s="652"/>
      <c r="B201" s="897" t="s">
        <v>953</v>
      </c>
      <c r="C201" s="897"/>
      <c r="D201" s="897"/>
      <c r="E201" s="897"/>
      <c r="F201" s="897"/>
      <c r="G201" s="897"/>
      <c r="H201" s="897"/>
      <c r="I201" s="653"/>
    </row>
    <row r="202" spans="1:25" s="556" customFormat="1" ht="15.75" hidden="1" customHeight="1">
      <c r="A202" s="1080"/>
      <c r="B202" s="1081"/>
      <c r="C202" s="1081"/>
      <c r="D202" s="1081"/>
      <c r="E202" s="1081"/>
      <c r="F202" s="1081"/>
      <c r="G202" s="1081"/>
      <c r="H202" s="1081"/>
      <c r="I202" s="1082"/>
    </row>
    <row r="203" spans="1:25" s="556" customFormat="1" ht="82.5" hidden="1" customHeight="1">
      <c r="A203" s="652"/>
      <c r="B203" s="1083" t="s">
        <v>954</v>
      </c>
      <c r="C203" s="1083"/>
      <c r="D203" s="1083"/>
      <c r="E203" s="1083"/>
      <c r="F203" s="1083"/>
      <c r="G203" s="1083"/>
      <c r="H203" s="1083"/>
      <c r="I203" s="653"/>
    </row>
    <row r="204" spans="1:25" s="556" customFormat="1" ht="9" hidden="1" customHeight="1">
      <c r="A204" s="654"/>
      <c r="B204" s="1079"/>
      <c r="C204" s="1079"/>
      <c r="D204" s="1079"/>
      <c r="E204" s="1079"/>
      <c r="F204" s="1079"/>
      <c r="G204" s="1079"/>
      <c r="H204" s="1079"/>
      <c r="I204" s="1079"/>
    </row>
    <row r="205" spans="1:25" s="556" customFormat="1" ht="74.25" hidden="1" customHeight="1">
      <c r="A205" s="652"/>
      <c r="B205" s="897" t="s">
        <v>994</v>
      </c>
      <c r="C205" s="897"/>
      <c r="D205" s="897"/>
      <c r="E205" s="897"/>
      <c r="F205" s="897"/>
      <c r="G205" s="897"/>
      <c r="H205" s="897"/>
      <c r="I205" s="653"/>
    </row>
    <row r="206" spans="1:25" s="614" customFormat="1" ht="36.75" hidden="1" customHeight="1">
      <c r="A206" s="632"/>
      <c r="B206" s="1052" t="s">
        <v>196</v>
      </c>
      <c r="C206" s="1052"/>
      <c r="D206" s="1052"/>
      <c r="E206" s="1052"/>
      <c r="F206" s="890"/>
      <c r="G206" s="890"/>
      <c r="H206" s="890"/>
      <c r="I206" s="890"/>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938</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71" t="s">
        <v>759</v>
      </c>
      <c r="C348" s="971"/>
      <c r="D348" s="971"/>
      <c r="E348" s="971"/>
      <c r="F348" s="971"/>
      <c r="G348" s="971"/>
      <c r="H348" s="971"/>
      <c r="I348" s="971"/>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51" t="s">
        <v>955</v>
      </c>
      <c r="C350" s="1052"/>
      <c r="D350" s="1052"/>
      <c r="E350" s="1053"/>
      <c r="F350" s="1054"/>
      <c r="G350" s="1055"/>
      <c r="H350" s="1055"/>
      <c r="I350" s="1056"/>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51" t="s">
        <v>956</v>
      </c>
      <c r="C351" s="1052"/>
      <c r="D351" s="1052"/>
      <c r="E351" s="1053"/>
      <c r="F351" s="1054"/>
      <c r="G351" s="1055"/>
      <c r="H351" s="1055"/>
      <c r="I351" s="1056"/>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88" t="s">
        <v>990</v>
      </c>
      <c r="C352" s="959"/>
      <c r="D352" s="959"/>
      <c r="E352" s="960"/>
      <c r="F352" s="1084"/>
      <c r="G352" s="1085"/>
      <c r="H352" s="1085"/>
      <c r="I352" s="1086"/>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51" t="s">
        <v>995</v>
      </c>
      <c r="C353" s="1052"/>
      <c r="D353" s="1052"/>
      <c r="E353" s="1053"/>
      <c r="F353" s="1057"/>
      <c r="G353" s="965"/>
      <c r="H353" s="965"/>
      <c r="I353" s="966"/>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59" t="s">
        <v>715</v>
      </c>
      <c r="C354" s="959"/>
      <c r="D354" s="959"/>
      <c r="E354" s="960"/>
      <c r="F354" s="1057"/>
      <c r="G354" s="965"/>
      <c r="H354" s="965"/>
      <c r="I354" s="966"/>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59" t="s">
        <v>957</v>
      </c>
      <c r="C355" s="959"/>
      <c r="D355" s="959"/>
      <c r="E355" s="960"/>
      <c r="F355" s="959"/>
      <c r="G355" s="959"/>
      <c r="H355" s="959"/>
      <c r="I355" s="960"/>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959" t="s">
        <v>1003</v>
      </c>
      <c r="C356" s="959"/>
      <c r="D356" s="959"/>
      <c r="E356" s="960"/>
      <c r="F356" s="1057"/>
      <c r="G356" s="965"/>
      <c r="H356" s="965"/>
      <c r="I356" s="966"/>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959" t="s">
        <v>298</v>
      </c>
      <c r="C358" s="959"/>
      <c r="D358" s="959"/>
      <c r="E358" s="959"/>
      <c r="F358" s="1057"/>
      <c r="G358" s="965"/>
      <c r="H358" s="965"/>
      <c r="I358" s="966"/>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058" t="s">
        <v>718</v>
      </c>
      <c r="B360" s="986" t="s">
        <v>951</v>
      </c>
      <c r="C360" s="986"/>
      <c r="D360" s="986"/>
      <c r="E360" s="986"/>
      <c r="F360" s="885"/>
      <c r="G360" s="1060"/>
      <c r="H360" s="1060"/>
      <c r="I360" s="884"/>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059"/>
      <c r="B361" s="981"/>
      <c r="C361" s="981"/>
      <c r="D361" s="981"/>
      <c r="E361" s="981"/>
      <c r="F361" s="992"/>
      <c r="G361" s="1061"/>
      <c r="H361" s="1061"/>
      <c r="I361" s="954"/>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92"/>
      <c r="G362" s="1061"/>
      <c r="H362" s="1061"/>
      <c r="I362" s="954"/>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92"/>
      <c r="G363" s="1061"/>
      <c r="H363" s="1061"/>
      <c r="I363" s="954"/>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82"/>
      <c r="G364" s="983"/>
      <c r="H364" s="983"/>
      <c r="I364" s="984"/>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82"/>
      <c r="G365" s="983"/>
      <c r="H365" s="983"/>
      <c r="I365" s="984"/>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85"/>
      <c r="C366" s="986"/>
      <c r="D366" s="986"/>
      <c r="E366" s="986"/>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980" t="s">
        <v>992</v>
      </c>
      <c r="C367" s="981"/>
      <c r="D367" s="981"/>
      <c r="E367" s="981"/>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80" t="s">
        <v>128</v>
      </c>
      <c r="C369" s="981"/>
      <c r="D369" s="981"/>
      <c r="E369" s="981"/>
      <c r="F369" s="964"/>
      <c r="G369" s="965"/>
      <c r="H369" s="965"/>
      <c r="I369" s="966"/>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61" t="s">
        <v>996</v>
      </c>
      <c r="C371" s="962"/>
      <c r="D371" s="962"/>
      <c r="E371" s="963"/>
      <c r="F371" s="964"/>
      <c r="G371" s="965"/>
      <c r="H371" s="965"/>
      <c r="I371" s="966"/>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80" t="s">
        <v>984</v>
      </c>
      <c r="C372" s="981"/>
      <c r="D372" s="981"/>
      <c r="E372" s="981"/>
      <c r="F372" s="964"/>
      <c r="G372" s="965"/>
      <c r="H372" s="965"/>
      <c r="I372" s="966"/>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80" t="s">
        <v>985</v>
      </c>
      <c r="C373" s="981"/>
      <c r="D373" s="981"/>
      <c r="E373" s="981"/>
      <c r="F373" s="964"/>
      <c r="G373" s="965"/>
      <c r="H373" s="965"/>
      <c r="I373" s="966"/>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61" t="s">
        <v>952</v>
      </c>
      <c r="C375" s="962"/>
      <c r="D375" s="962"/>
      <c r="E375" s="963"/>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67"/>
      <c r="C376" s="968"/>
      <c r="D376" s="968"/>
      <c r="E376" s="968"/>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88" t="s">
        <v>196</v>
      </c>
      <c r="C377" s="959"/>
      <c r="D377" s="959"/>
      <c r="E377" s="959"/>
      <c r="F377" s="886"/>
      <c r="G377" s="887"/>
      <c r="H377" s="886"/>
      <c r="I377" s="887"/>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69" t="s">
        <v>615</v>
      </c>
      <c r="C378" s="970"/>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71" t="s">
        <v>708</v>
      </c>
      <c r="C379" s="971"/>
      <c r="D379" s="971"/>
      <c r="E379" s="971"/>
      <c r="F379" s="971"/>
      <c r="G379" s="971"/>
      <c r="H379" s="971"/>
      <c r="I379" s="971"/>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72" t="s">
        <v>757</v>
      </c>
      <c r="C381" s="972"/>
      <c r="D381" s="972"/>
      <c r="E381" s="973"/>
      <c r="F381" s="974"/>
      <c r="G381" s="975"/>
      <c r="H381" s="976"/>
      <c r="I381" s="975"/>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72" t="s">
        <v>1004</v>
      </c>
      <c r="C382" s="972"/>
      <c r="D382" s="972"/>
      <c r="E382" s="973"/>
      <c r="F382" s="974"/>
      <c r="G382" s="975"/>
      <c r="H382" s="976"/>
      <c r="I382" s="975"/>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59" t="s">
        <v>297</v>
      </c>
      <c r="C383" s="959"/>
      <c r="D383" s="959"/>
      <c r="E383" s="960"/>
      <c r="F383" s="977"/>
      <c r="G383" s="978"/>
      <c r="H383" s="979"/>
      <c r="I383" s="978"/>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59" t="s">
        <v>298</v>
      </c>
      <c r="C385" s="959"/>
      <c r="D385" s="959"/>
      <c r="E385" s="960"/>
      <c r="F385" s="977"/>
      <c r="G385" s="978"/>
      <c r="H385" s="979"/>
      <c r="I385" s="978"/>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058">
        <v>3</v>
      </c>
      <c r="B387" s="1062" t="e">
        <f>IF([8]Cover!D331 = "Sole Bidder", "Name and Address of the Employer/Utility for whom the Contract was executed by the firm ", " Name and Address of the Employer/Utility for whom the Contract was executed by the firm/Partner of a JV")</f>
        <v>#REF!</v>
      </c>
      <c r="C387" s="1063"/>
      <c r="D387" s="1063"/>
      <c r="E387" s="1064"/>
      <c r="F387" s="885"/>
      <c r="G387" s="884"/>
      <c r="H387" s="883"/>
      <c r="I387" s="884"/>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059"/>
      <c r="B388" s="961"/>
      <c r="C388" s="962"/>
      <c r="D388" s="962"/>
      <c r="E388" s="1065"/>
      <c r="F388" s="992"/>
      <c r="G388" s="954"/>
      <c r="H388" s="953"/>
      <c r="I388" s="954"/>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059"/>
      <c r="B389" s="961"/>
      <c r="C389" s="962"/>
      <c r="D389" s="962"/>
      <c r="E389" s="1065"/>
      <c r="F389" s="992"/>
      <c r="G389" s="954"/>
      <c r="H389" s="953"/>
      <c r="I389" s="954"/>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059"/>
      <c r="B390" s="961"/>
      <c r="C390" s="962"/>
      <c r="D390" s="962"/>
      <c r="E390" s="1065"/>
      <c r="H390" s="953"/>
      <c r="I390" s="954"/>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91"/>
      <c r="G391" s="882"/>
      <c r="H391" s="881"/>
      <c r="I391" s="882"/>
      <c r="J391" s="613"/>
      <c r="K391" s="613"/>
      <c r="L391" s="613"/>
      <c r="M391" s="613"/>
      <c r="N391" s="613"/>
      <c r="O391" s="613"/>
      <c r="P391" s="613"/>
      <c r="Q391" s="992"/>
      <c r="R391" s="954"/>
      <c r="S391" s="613"/>
      <c r="T391" s="613"/>
      <c r="U391" s="613"/>
      <c r="V391" s="613"/>
      <c r="W391" s="613"/>
      <c r="X391" s="613"/>
      <c r="Y391" s="613"/>
    </row>
    <row r="392" spans="1:25" s="614" customFormat="1" ht="24.95" hidden="1" customHeight="1">
      <c r="A392" s="628"/>
      <c r="E392" s="629" t="s">
        <v>99</v>
      </c>
      <c r="F392" s="991"/>
      <c r="G392" s="882"/>
      <c r="H392" s="881"/>
      <c r="I392" s="882"/>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066"/>
      <c r="G393" s="1067"/>
      <c r="H393" s="1068"/>
      <c r="I393" s="1067"/>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80" t="s">
        <v>603</v>
      </c>
      <c r="C395" s="981"/>
      <c r="D395" s="981"/>
      <c r="E395" s="981"/>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69" t="s">
        <v>1005</v>
      </c>
      <c r="C396" s="1070"/>
      <c r="D396" s="1070"/>
      <c r="E396" s="1071"/>
      <c r="F396" s="886"/>
      <c r="G396" s="887"/>
      <c r="H396" s="886"/>
      <c r="I396" s="887"/>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81" t="s">
        <v>128</v>
      </c>
      <c r="C399" s="981"/>
      <c r="D399" s="981"/>
      <c r="E399" s="987"/>
      <c r="F399" s="886"/>
      <c r="G399" s="887"/>
      <c r="H399" s="886"/>
      <c r="I399" s="887"/>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61" t="s">
        <v>894</v>
      </c>
      <c r="C401" s="962"/>
      <c r="D401" s="962"/>
      <c r="E401" s="963"/>
      <c r="F401" s="886"/>
      <c r="G401" s="887"/>
      <c r="H401" s="886"/>
      <c r="I401" s="887"/>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72" t="s">
        <v>704</v>
      </c>
      <c r="C403" s="1072"/>
      <c r="D403" s="1072"/>
      <c r="E403" s="1073"/>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81" t="s">
        <v>598</v>
      </c>
      <c r="C404" s="981"/>
      <c r="D404" s="981"/>
      <c r="E404" s="987"/>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88"/>
      <c r="G405" s="1074"/>
      <c r="H405" s="888"/>
      <c r="I405" s="889"/>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75"/>
      <c r="G406" s="1076"/>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91"/>
      <c r="G407" s="1077"/>
      <c r="H407" s="891"/>
      <c r="I407" s="892"/>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050" t="s">
        <v>982</v>
      </c>
      <c r="C408" s="1002"/>
      <c r="D408" s="1002"/>
      <c r="E408" s="1002"/>
      <c r="F408" s="1002"/>
      <c r="G408" s="1002"/>
      <c r="H408" s="1078"/>
      <c r="I408" s="653"/>
    </row>
    <row r="409" spans="1:25" s="556" customFormat="1" ht="9" hidden="1" customHeight="1">
      <c r="A409" s="654"/>
      <c r="B409" s="1079"/>
      <c r="C409" s="1079"/>
      <c r="D409" s="1079"/>
      <c r="E409" s="1079"/>
      <c r="F409" s="1079"/>
      <c r="G409" s="1079"/>
      <c r="H409" s="1079"/>
      <c r="I409" s="1079"/>
    </row>
    <row r="410" spans="1:25" s="556" customFormat="1" ht="74.25" hidden="1" customHeight="1">
      <c r="A410" s="652"/>
      <c r="B410" s="897" t="s">
        <v>958</v>
      </c>
      <c r="C410" s="897"/>
      <c r="D410" s="897"/>
      <c r="E410" s="897"/>
      <c r="F410" s="897"/>
      <c r="G410" s="897"/>
      <c r="H410" s="897"/>
      <c r="I410" s="653"/>
    </row>
    <row r="411" spans="1:25" s="556" customFormat="1" ht="15.75" hidden="1" customHeight="1">
      <c r="A411" s="1080"/>
      <c r="B411" s="1081"/>
      <c r="C411" s="1081"/>
      <c r="D411" s="1081"/>
      <c r="E411" s="1081"/>
      <c r="F411" s="1081"/>
      <c r="G411" s="1081"/>
      <c r="H411" s="1081"/>
      <c r="I411" s="1082"/>
    </row>
    <row r="412" spans="1:25" s="556" customFormat="1" ht="82.5" hidden="1" customHeight="1">
      <c r="A412" s="652"/>
      <c r="B412" s="897" t="s">
        <v>959</v>
      </c>
      <c r="C412" s="897"/>
      <c r="D412" s="897"/>
      <c r="E412" s="897"/>
      <c r="F412" s="897"/>
      <c r="G412" s="897"/>
      <c r="H412" s="897"/>
      <c r="I412" s="653"/>
    </row>
    <row r="413" spans="1:25" s="556" customFormat="1" ht="9" hidden="1" customHeight="1">
      <c r="A413" s="654"/>
      <c r="B413" s="1079"/>
      <c r="C413" s="1079"/>
      <c r="D413" s="1079"/>
      <c r="E413" s="1079"/>
      <c r="F413" s="1079"/>
      <c r="G413" s="1079"/>
      <c r="H413" s="1079"/>
      <c r="I413" s="1079"/>
    </row>
    <row r="414" spans="1:25" s="556" customFormat="1" ht="74.25" hidden="1" customHeight="1">
      <c r="A414" s="652"/>
      <c r="B414" s="897" t="s">
        <v>1006</v>
      </c>
      <c r="C414" s="897"/>
      <c r="D414" s="897"/>
      <c r="E414" s="897"/>
      <c r="F414" s="897"/>
      <c r="G414" s="897"/>
      <c r="H414" s="897"/>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80" t="s">
        <v>128</v>
      </c>
      <c r="C416" s="981"/>
      <c r="D416" s="981"/>
      <c r="E416" s="981"/>
      <c r="F416" s="964"/>
      <c r="G416" s="965"/>
      <c r="H416" s="965"/>
      <c r="I416" s="966"/>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61" t="s">
        <v>1007</v>
      </c>
      <c r="C418" s="962"/>
      <c r="D418" s="962"/>
      <c r="E418" s="963"/>
      <c r="F418" s="964"/>
      <c r="G418" s="965"/>
      <c r="H418" s="965"/>
      <c r="I418" s="966"/>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80" t="s">
        <v>760</v>
      </c>
      <c r="C419" s="981"/>
      <c r="D419" s="981"/>
      <c r="E419" s="981"/>
      <c r="F419" s="964"/>
      <c r="G419" s="965"/>
      <c r="H419" s="965"/>
      <c r="I419" s="966"/>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61" t="s">
        <v>604</v>
      </c>
      <c r="C420" s="962"/>
      <c r="D420" s="962"/>
      <c r="E420" s="963"/>
      <c r="F420" s="964"/>
      <c r="G420" s="965"/>
      <c r="H420" s="965"/>
      <c r="I420" s="966"/>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61" t="s">
        <v>1008</v>
      </c>
      <c r="C422" s="962"/>
      <c r="D422" s="962"/>
      <c r="E422" s="963"/>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67" t="s">
        <v>598</v>
      </c>
      <c r="C423" s="968"/>
      <c r="D423" s="968"/>
      <c r="E423" s="968"/>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88" t="s">
        <v>196</v>
      </c>
      <c r="C425" s="959"/>
      <c r="D425" s="959"/>
      <c r="E425" s="959"/>
      <c r="F425" s="886"/>
      <c r="G425" s="887"/>
      <c r="H425" s="886"/>
      <c r="I425" s="887"/>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69" t="s">
        <v>758</v>
      </c>
      <c r="C426" s="970"/>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71" t="s">
        <v>761</v>
      </c>
      <c r="C427" s="971"/>
      <c r="D427" s="971"/>
      <c r="E427" s="971"/>
      <c r="F427" s="971"/>
      <c r="G427" s="971"/>
      <c r="H427" s="971"/>
      <c r="I427" s="971"/>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72" t="s">
        <v>762</v>
      </c>
      <c r="C429" s="972"/>
      <c r="D429" s="972"/>
      <c r="E429" s="973"/>
      <c r="F429" s="974"/>
      <c r="G429" s="975"/>
      <c r="H429" s="974"/>
      <c r="I429" s="975"/>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72" t="s">
        <v>1011</v>
      </c>
      <c r="C430" s="972"/>
      <c r="D430" s="972"/>
      <c r="E430" s="973"/>
      <c r="F430" s="974"/>
      <c r="G430" s="975"/>
      <c r="H430" s="976">
        <v>0</v>
      </c>
      <c r="I430" s="975"/>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59" t="s">
        <v>297</v>
      </c>
      <c r="C431" s="959"/>
      <c r="D431" s="959"/>
      <c r="E431" s="960"/>
      <c r="F431" s="977"/>
      <c r="G431" s="978"/>
      <c r="H431" s="979"/>
      <c r="I431" s="978"/>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59" t="s">
        <v>298</v>
      </c>
      <c r="C433" s="959"/>
      <c r="D433" s="959"/>
      <c r="E433" s="960"/>
      <c r="F433" s="977"/>
      <c r="G433" s="978"/>
      <c r="H433" s="979"/>
      <c r="I433" s="978"/>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058">
        <v>3</v>
      </c>
      <c r="B435" s="1062" t="e">
        <f>IF([8]Cover!D329 = "Sole Bidder", "Name and Address of the Employer/Utility for whom the Contract was executed by the firm ", " Name and Address of the Employer/Utility for whom the Contract was executed by the firm/Partner of a JV")</f>
        <v>#REF!</v>
      </c>
      <c r="C435" s="1063"/>
      <c r="D435" s="1063"/>
      <c r="E435" s="1064"/>
      <c r="F435" s="885"/>
      <c r="G435" s="884"/>
      <c r="H435" s="883"/>
      <c r="I435" s="884"/>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059"/>
      <c r="B436" s="961"/>
      <c r="C436" s="962"/>
      <c r="D436" s="962"/>
      <c r="E436" s="1065"/>
      <c r="F436" s="992"/>
      <c r="G436" s="954"/>
      <c r="H436" s="953"/>
      <c r="I436" s="954"/>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059"/>
      <c r="B437" s="961"/>
      <c r="C437" s="962"/>
      <c r="D437" s="962"/>
      <c r="E437" s="1065"/>
      <c r="F437" s="992"/>
      <c r="G437" s="954"/>
      <c r="H437" s="953"/>
      <c r="I437" s="954"/>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059"/>
      <c r="B438" s="961"/>
      <c r="C438" s="962"/>
      <c r="D438" s="962"/>
      <c r="E438" s="1065"/>
      <c r="F438" s="992"/>
      <c r="G438" s="954"/>
      <c r="H438" s="953"/>
      <c r="I438" s="954"/>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91"/>
      <c r="G439" s="882"/>
      <c r="H439" s="881"/>
      <c r="I439" s="882"/>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91"/>
      <c r="G440" s="882"/>
      <c r="H440" s="881"/>
      <c r="I440" s="882"/>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066"/>
      <c r="G441" s="1067"/>
      <c r="H441" s="1068"/>
      <c r="I441" s="1067"/>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80" t="s">
        <v>603</v>
      </c>
      <c r="C443" s="981"/>
      <c r="D443" s="981"/>
      <c r="E443" s="981"/>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69" t="s">
        <v>1009</v>
      </c>
      <c r="C444" s="1070"/>
      <c r="D444" s="1070"/>
      <c r="E444" s="1071"/>
      <c r="F444" s="886"/>
      <c r="G444" s="887"/>
      <c r="H444" s="886"/>
      <c r="I444" s="887"/>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81" t="s">
        <v>128</v>
      </c>
      <c r="C447" s="981"/>
      <c r="D447" s="981"/>
      <c r="E447" s="987"/>
      <c r="F447" s="886"/>
      <c r="G447" s="887"/>
      <c r="H447" s="886"/>
      <c r="I447" s="887"/>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61" t="s">
        <v>894</v>
      </c>
      <c r="C449" s="962"/>
      <c r="D449" s="962"/>
      <c r="E449" s="963"/>
      <c r="F449" s="886"/>
      <c r="G449" s="887"/>
      <c r="H449" s="886"/>
      <c r="I449" s="887"/>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72" t="s">
        <v>704</v>
      </c>
      <c r="C451" s="1072"/>
      <c r="D451" s="1072"/>
      <c r="E451" s="1073"/>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81" t="s">
        <v>598</v>
      </c>
      <c r="C452" s="981"/>
      <c r="D452" s="981"/>
      <c r="E452" s="987"/>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88"/>
      <c r="G453" s="1074"/>
      <c r="H453" s="888"/>
      <c r="I453" s="889"/>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75"/>
      <c r="G454" s="1076"/>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91"/>
      <c r="G455" s="1077"/>
      <c r="H455" s="891"/>
      <c r="I455" s="892"/>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052" t="s">
        <v>1010</v>
      </c>
      <c r="C456" s="1052"/>
      <c r="D456" s="1052"/>
      <c r="E456" s="1052"/>
      <c r="F456" s="890"/>
      <c r="G456" s="890"/>
      <c r="H456" s="890"/>
      <c r="I456" s="890"/>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052" t="s">
        <v>960</v>
      </c>
      <c r="C457" s="1052"/>
      <c r="D457" s="1052"/>
      <c r="E457" s="1052"/>
      <c r="F457" s="890"/>
      <c r="G457" s="890"/>
      <c r="H457" s="890"/>
      <c r="I457" s="890"/>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052" t="s">
        <v>1012</v>
      </c>
      <c r="C458" s="1052"/>
      <c r="D458" s="1052"/>
      <c r="E458" s="1052"/>
      <c r="F458" s="890"/>
      <c r="G458" s="890"/>
      <c r="H458" s="890"/>
      <c r="I458" s="890"/>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052" t="s">
        <v>196</v>
      </c>
      <c r="C459" s="1052"/>
      <c r="D459" s="1052"/>
      <c r="E459" s="1052"/>
      <c r="F459" s="890"/>
      <c r="G459" s="890"/>
      <c r="H459" s="890"/>
      <c r="I459" s="890"/>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87" t="s">
        <v>961</v>
      </c>
      <c r="C461" s="1088"/>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17" t="s">
        <v>911</v>
      </c>
      <c r="C462" s="917"/>
      <c r="D462" s="917"/>
      <c r="E462" s="917"/>
      <c r="F462" s="917"/>
      <c r="G462" s="917"/>
      <c r="H462" s="917"/>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18" t="s">
        <v>912</v>
      </c>
      <c r="C463" s="918"/>
      <c r="D463" s="918"/>
      <c r="E463" s="1089"/>
      <c r="F463" s="1089"/>
      <c r="G463" s="1089"/>
      <c r="H463" s="1089"/>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002" t="s">
        <v>297</v>
      </c>
      <c r="C464" s="1002"/>
      <c r="D464" s="1002"/>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002" t="s">
        <v>913</v>
      </c>
      <c r="C466" s="1002"/>
      <c r="D466" s="1002"/>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09">
        <v>3</v>
      </c>
      <c r="B467" s="1007" t="s">
        <v>914</v>
      </c>
      <c r="C467" s="1007"/>
      <c r="D467" s="1007"/>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10"/>
      <c r="B468" s="993"/>
      <c r="C468" s="993"/>
      <c r="D468" s="993"/>
      <c r="E468" s="1031"/>
      <c r="F468" s="1031"/>
      <c r="G468" s="1031"/>
      <c r="H468" s="1031"/>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10"/>
      <c r="B469" s="993"/>
      <c r="C469" s="993"/>
      <c r="D469" s="993"/>
      <c r="E469" s="1031"/>
      <c r="F469" s="1031"/>
      <c r="G469" s="1031"/>
      <c r="H469" s="1031"/>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10"/>
      <c r="B470" s="993"/>
      <c r="C470" s="993"/>
      <c r="D470" s="993"/>
      <c r="E470" s="1031"/>
      <c r="F470" s="1031"/>
      <c r="G470" s="1031"/>
      <c r="H470" s="1031"/>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94"/>
      <c r="F471" s="895"/>
      <c r="G471" s="895"/>
      <c r="H471" s="896"/>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031"/>
      <c r="F473" s="1031"/>
      <c r="G473" s="1031"/>
      <c r="H473" s="1031"/>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97" t="s">
        <v>997</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90" t="s">
        <v>998</v>
      </c>
      <c r="C476" s="1090"/>
      <c r="D476" s="1090"/>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993" t="s">
        <v>986</v>
      </c>
      <c r="C478" s="993"/>
      <c r="D478" s="994"/>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93" t="s">
        <v>962</v>
      </c>
      <c r="C480" s="893"/>
      <c r="D480" s="893"/>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97" t="s">
        <v>963</v>
      </c>
      <c r="C481" s="897"/>
      <c r="D481" s="897"/>
      <c r="E481" s="894"/>
      <c r="F481" s="895"/>
      <c r="G481" s="895"/>
      <c r="H481" s="896"/>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98" t="s">
        <v>917</v>
      </c>
      <c r="C482" s="898"/>
      <c r="D482" s="898"/>
      <c r="E482" s="894"/>
      <c r="F482" s="895"/>
      <c r="G482" s="895"/>
      <c r="H482" s="896"/>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98" t="s">
        <v>964</v>
      </c>
      <c r="C483" s="898"/>
      <c r="D483" s="898"/>
      <c r="E483" s="894"/>
      <c r="F483" s="895"/>
      <c r="G483" s="895"/>
      <c r="H483" s="896"/>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050" t="s">
        <v>965</v>
      </c>
      <c r="C484" s="1002"/>
      <c r="D484" s="1078"/>
      <c r="E484" s="894"/>
      <c r="F484" s="895"/>
      <c r="G484" s="895"/>
      <c r="H484" s="896"/>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98" t="s">
        <v>966</v>
      </c>
      <c r="C485" s="898"/>
      <c r="D485" s="898"/>
      <c r="E485" s="894"/>
      <c r="F485" s="895"/>
      <c r="G485" s="895"/>
      <c r="H485" s="896"/>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98" t="s">
        <v>917</v>
      </c>
      <c r="C486" s="898"/>
      <c r="D486" s="898"/>
      <c r="E486" s="894"/>
      <c r="F486" s="895"/>
      <c r="G486" s="895"/>
      <c r="H486" s="896"/>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091" t="s">
        <v>600</v>
      </c>
      <c r="C489" s="1091"/>
      <c r="D489" s="1091"/>
      <c r="E489" s="1091"/>
      <c r="F489" s="1091"/>
      <c r="G489" s="1091"/>
      <c r="H489" s="1091"/>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092" t="s">
        <v>967</v>
      </c>
      <c r="C491" s="1092"/>
      <c r="D491" s="1092"/>
      <c r="E491" s="1092"/>
      <c r="F491" s="1092"/>
      <c r="G491" s="1092"/>
      <c r="H491" s="1092"/>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093" t="s">
        <v>980</v>
      </c>
      <c r="C493" s="1093"/>
      <c r="D493" s="1093"/>
      <c r="E493" s="1093"/>
      <c r="F493" s="1093"/>
      <c r="G493" s="1093"/>
      <c r="H493" s="1093"/>
      <c r="I493" s="564"/>
    </row>
    <row r="494" spans="1:24" s="556" customFormat="1" ht="51" hidden="1" customHeight="1">
      <c r="A494" s="668" t="s">
        <v>968</v>
      </c>
      <c r="B494" s="1029" t="s">
        <v>1016</v>
      </c>
      <c r="C494" s="1029"/>
      <c r="D494" s="1029"/>
      <c r="E494" s="1029"/>
      <c r="F494" s="1029"/>
      <c r="G494" s="1029"/>
      <c r="H494" s="1029"/>
      <c r="I494" s="669"/>
    </row>
    <row r="495" spans="1:24" s="556" customFormat="1" ht="15.75" hidden="1" customHeight="1">
      <c r="A495" s="668"/>
      <c r="B495" s="1094"/>
      <c r="C495" s="1094"/>
      <c r="D495" s="1094"/>
      <c r="E495" s="1094"/>
      <c r="F495" s="1094"/>
      <c r="G495" s="1094"/>
      <c r="H495" s="1094"/>
      <c r="I495" s="564"/>
    </row>
    <row r="496" spans="1:24" s="556" customFormat="1" ht="15.75" hidden="1" customHeight="1">
      <c r="A496" s="668"/>
      <c r="B496" s="1094"/>
      <c r="C496" s="1094"/>
      <c r="D496" s="1094"/>
      <c r="E496" s="1094"/>
      <c r="F496" s="1094"/>
      <c r="G496" s="1094"/>
      <c r="H496" s="1094"/>
      <c r="I496" s="564"/>
    </row>
    <row r="497" spans="1:13" s="556" customFormat="1" ht="15.75" hidden="1" customHeight="1">
      <c r="A497" s="668"/>
      <c r="B497" s="1094"/>
      <c r="C497" s="1094"/>
      <c r="D497" s="1094"/>
      <c r="E497" s="1094"/>
      <c r="F497" s="1094"/>
      <c r="G497" s="1094"/>
      <c r="H497" s="1094"/>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095" t="s">
        <v>969</v>
      </c>
      <c r="C499" s="1095"/>
      <c r="D499" s="1095"/>
      <c r="E499" s="1095"/>
      <c r="F499" s="1095"/>
      <c r="G499" s="1095"/>
      <c r="H499" s="1095"/>
      <c r="I499" s="564"/>
    </row>
    <row r="500" spans="1:13" s="556" customFormat="1" ht="15.75" hidden="1" customHeight="1">
      <c r="A500" s="663"/>
      <c r="B500" s="1096"/>
      <c r="C500" s="1096"/>
      <c r="D500" s="1096"/>
      <c r="E500" s="1096"/>
      <c r="F500" s="1096"/>
      <c r="G500" s="1096"/>
      <c r="H500" s="1096"/>
      <c r="I500" s="564"/>
    </row>
    <row r="501" spans="1:13" s="556" customFormat="1" ht="15.75" hidden="1" customHeight="1">
      <c r="A501" s="663"/>
      <c r="B501" s="1096"/>
      <c r="C501" s="1096"/>
      <c r="D501" s="1096"/>
      <c r="E501" s="1096"/>
      <c r="F501" s="1096"/>
      <c r="G501" s="1096"/>
      <c r="H501" s="1096"/>
      <c r="I501" s="564"/>
    </row>
    <row r="502" spans="1:13" s="556" customFormat="1" ht="15.75" hidden="1" customHeight="1">
      <c r="A502" s="663"/>
      <c r="B502" s="861"/>
      <c r="C502" s="861"/>
      <c r="D502" s="861"/>
      <c r="E502" s="861"/>
      <c r="F502" s="861"/>
      <c r="G502" s="861"/>
      <c r="H502" s="861"/>
      <c r="I502" s="564"/>
    </row>
    <row r="503" spans="1:13" s="556" customFormat="1" ht="37.5" hidden="1" customHeight="1">
      <c r="A503" s="663"/>
      <c r="B503" s="861" t="s">
        <v>610</v>
      </c>
      <c r="C503" s="861"/>
      <c r="D503" s="861"/>
      <c r="E503" s="861"/>
      <c r="F503" s="861"/>
      <c r="G503" s="861"/>
      <c r="H503" s="861"/>
      <c r="I503" s="564"/>
    </row>
    <row r="504" spans="1:13" s="556" customFormat="1" ht="15" hidden="1" customHeight="1">
      <c r="A504" s="663"/>
      <c r="B504" s="1097"/>
      <c r="C504" s="1097"/>
      <c r="D504" s="1097"/>
      <c r="E504" s="1097"/>
      <c r="F504" s="1097"/>
      <c r="G504" s="1097"/>
      <c r="H504" s="1097"/>
      <c r="I504" s="564"/>
    </row>
    <row r="505" spans="1:13" s="556" customFormat="1" ht="37.5" hidden="1" customHeight="1">
      <c r="A505" s="668" t="s">
        <v>308</v>
      </c>
      <c r="B505" s="1029" t="s">
        <v>1017</v>
      </c>
      <c r="C505" s="1029"/>
      <c r="D505" s="1029"/>
      <c r="E505" s="1029"/>
      <c r="F505" s="1029"/>
      <c r="G505" s="1029"/>
      <c r="H505" s="1029"/>
      <c r="I505" s="669"/>
    </row>
    <row r="506" spans="1:13" s="556" customFormat="1" ht="408.6" hidden="1" customHeight="1">
      <c r="B506" s="1098" t="s">
        <v>1018</v>
      </c>
      <c r="C506" s="1098"/>
      <c r="D506" s="1098"/>
      <c r="E506" s="1098"/>
      <c r="F506" s="1098"/>
      <c r="G506" s="1098"/>
      <c r="H506" s="1098"/>
    </row>
    <row r="507" spans="1:13" s="556" customFormat="1" ht="41.45" hidden="1" customHeight="1">
      <c r="B507" s="861" t="s">
        <v>1019</v>
      </c>
      <c r="C507" s="861"/>
      <c r="D507" s="861"/>
      <c r="E507" s="861"/>
      <c r="F507" s="861"/>
      <c r="G507" s="861"/>
      <c r="H507" s="861"/>
    </row>
    <row r="508" spans="1:13" s="556" customFormat="1" ht="18" hidden="1" customHeight="1">
      <c r="A508" s="564"/>
      <c r="B508" s="1099"/>
      <c r="C508" s="1099"/>
      <c r="D508" s="1099"/>
      <c r="E508" s="1099"/>
      <c r="F508" s="1099"/>
      <c r="G508" s="1099"/>
      <c r="H508" s="1099"/>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046" t="s">
        <v>706</v>
      </c>
      <c r="C510" s="1046"/>
      <c r="D510" s="1046"/>
      <c r="E510" s="1046"/>
      <c r="F510" s="1046"/>
      <c r="G510" s="1046"/>
      <c r="H510" s="1046"/>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899" t="s">
        <v>88</v>
      </c>
      <c r="C513" s="899"/>
      <c r="D513" s="899"/>
      <c r="E513" s="899"/>
      <c r="F513" s="899"/>
      <c r="G513" s="899"/>
      <c r="H513" s="899"/>
      <c r="I513" s="564"/>
      <c r="M513" s="673">
        <f>M22</f>
        <v>0</v>
      </c>
    </row>
    <row r="514" spans="1:13" s="556" customFormat="1" ht="29.25" hidden="1" customHeight="1">
      <c r="A514" s="675"/>
      <c r="B514" s="844">
        <f>'Name of Bidder'!C13</f>
        <v>0</v>
      </c>
      <c r="C514" s="845"/>
      <c r="D514" s="845"/>
      <c r="E514" s="844"/>
      <c r="F514" s="845"/>
      <c r="G514" s="845"/>
      <c r="H514" s="867"/>
      <c r="I514" s="564"/>
    </row>
    <row r="515" spans="1:13" s="556" customFormat="1" ht="25.5" hidden="1" customHeight="1">
      <c r="A515" s="675" t="s">
        <v>611</v>
      </c>
      <c r="B515" s="844" t="s">
        <v>612</v>
      </c>
      <c r="C515" s="845"/>
      <c r="D515" s="845"/>
      <c r="E515" s="845"/>
      <c r="F515" s="845"/>
      <c r="G515" s="845"/>
      <c r="H515" s="845"/>
      <c r="I515" s="564"/>
    </row>
    <row r="516" spans="1:13" s="556" customFormat="1" ht="19.5" hidden="1" customHeight="1">
      <c r="A516" s="677"/>
      <c r="B516" s="678"/>
      <c r="C516" s="678"/>
      <c r="D516" s="679"/>
      <c r="E516" s="846" t="s">
        <v>90</v>
      </c>
      <c r="F516" s="847"/>
      <c r="G516" s="847"/>
      <c r="H516" s="848"/>
      <c r="I516" s="564"/>
    </row>
    <row r="517" spans="1:13" s="556" customFormat="1" ht="47.25" hidden="1" customHeight="1">
      <c r="A517" s="677"/>
      <c r="B517" s="678"/>
      <c r="C517" s="678"/>
      <c r="D517" s="679" t="s">
        <v>970</v>
      </c>
      <c r="E517" s="849"/>
      <c r="F517" s="850"/>
      <c r="G517" s="850"/>
      <c r="H517" s="851"/>
      <c r="I517" s="564"/>
    </row>
    <row r="518" spans="1:13" s="556" customFormat="1" ht="17.25" hidden="1" customHeight="1">
      <c r="A518" s="680" t="s">
        <v>185</v>
      </c>
      <c r="B518" s="873" t="s">
        <v>186</v>
      </c>
      <c r="C518" s="873"/>
      <c r="D518" s="681"/>
      <c r="E518" s="873"/>
      <c r="F518" s="873"/>
      <c r="G518" s="873"/>
      <c r="H518" s="873"/>
      <c r="I518" s="564"/>
    </row>
    <row r="519" spans="1:13" s="556" customFormat="1" ht="17.25" hidden="1" customHeight="1">
      <c r="A519" s="680"/>
      <c r="B519" s="858" t="s">
        <v>971</v>
      </c>
      <c r="C519" s="858"/>
      <c r="D519" s="859"/>
      <c r="E519" s="682" t="s">
        <v>711</v>
      </c>
      <c r="F519" s="683"/>
      <c r="G519" s="683"/>
      <c r="H519" s="684"/>
      <c r="I519" s="564"/>
    </row>
    <row r="520" spans="1:13" s="556" customFormat="1" ht="15.75" hidden="1" customHeight="1">
      <c r="A520" s="680">
        <v>1</v>
      </c>
      <c r="B520" s="835" t="s">
        <v>935</v>
      </c>
      <c r="C520" s="836"/>
      <c r="D520" s="685"/>
      <c r="E520" s="837"/>
      <c r="F520" s="838"/>
      <c r="G520" s="838"/>
      <c r="H520" s="839"/>
      <c r="I520" s="564"/>
    </row>
    <row r="521" spans="1:13" s="556" customFormat="1" ht="15.75" hidden="1" customHeight="1">
      <c r="A521" s="680">
        <v>2</v>
      </c>
      <c r="B521" s="835" t="s">
        <v>923</v>
      </c>
      <c r="C521" s="836"/>
      <c r="D521" s="685"/>
      <c r="E521" s="874"/>
      <c r="F521" s="874"/>
      <c r="G521" s="874"/>
      <c r="H521" s="874"/>
    </row>
    <row r="522" spans="1:13" s="556" customFormat="1" ht="15.75" hidden="1" customHeight="1">
      <c r="A522" s="680">
        <v>3</v>
      </c>
      <c r="B522" s="686" t="s">
        <v>781</v>
      </c>
      <c r="C522" s="687"/>
      <c r="D522" s="685"/>
      <c r="E522" s="874"/>
      <c r="F522" s="874"/>
      <c r="G522" s="874"/>
      <c r="H522" s="874"/>
      <c r="I522" s="564"/>
    </row>
    <row r="523" spans="1:13" s="556" customFormat="1" ht="16.5" hidden="1" customHeight="1">
      <c r="A523" s="680">
        <v>4</v>
      </c>
      <c r="B523" s="686" t="s">
        <v>763</v>
      </c>
      <c r="C523" s="687"/>
      <c r="D523" s="685"/>
      <c r="E523" s="874"/>
      <c r="F523" s="874"/>
      <c r="G523" s="874"/>
      <c r="H523" s="874"/>
      <c r="I523" s="564"/>
    </row>
    <row r="524" spans="1:13" s="556" customFormat="1" ht="16.5" hidden="1" customHeight="1">
      <c r="A524" s="680">
        <v>5</v>
      </c>
      <c r="B524" s="686" t="s">
        <v>710</v>
      </c>
      <c r="C524" s="687"/>
      <c r="D524" s="685"/>
      <c r="E524" s="837"/>
      <c r="F524" s="838"/>
      <c r="G524" s="838"/>
      <c r="H524" s="839"/>
      <c r="I524" s="564"/>
    </row>
    <row r="525" spans="1:13" s="556" customFormat="1" hidden="1">
      <c r="A525" s="680">
        <v>6</v>
      </c>
      <c r="B525" s="686" t="s">
        <v>705</v>
      </c>
      <c r="C525" s="687"/>
      <c r="D525" s="685"/>
      <c r="E525" s="874"/>
      <c r="F525" s="874"/>
      <c r="G525" s="874"/>
      <c r="H525" s="874"/>
      <c r="I525" s="564"/>
    </row>
    <row r="526" spans="1:13" s="556" customFormat="1" ht="18.75" hidden="1" customHeight="1">
      <c r="A526" s="680">
        <v>6</v>
      </c>
      <c r="B526" s="686" t="s">
        <v>613</v>
      </c>
      <c r="C526" s="687"/>
      <c r="D526" s="688"/>
      <c r="E526" s="689"/>
      <c r="F526" s="690"/>
      <c r="G526" s="840"/>
      <c r="H526" s="841"/>
      <c r="I526" s="564"/>
    </row>
    <row r="527" spans="1:13" s="556" customFormat="1" ht="32.25" hidden="1" customHeight="1">
      <c r="A527" s="663"/>
      <c r="B527" s="842"/>
      <c r="C527" s="842"/>
      <c r="D527" s="842"/>
      <c r="E527" s="842"/>
      <c r="F527" s="842"/>
      <c r="G527" s="842"/>
      <c r="H527" s="843"/>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44" t="s">
        <v>89</v>
      </c>
      <c r="C529" s="845"/>
      <c r="D529" s="845"/>
      <c r="E529" s="845"/>
      <c r="F529" s="845"/>
      <c r="G529" s="845"/>
      <c r="H529" s="845"/>
      <c r="I529" s="564"/>
    </row>
    <row r="530" spans="1:9" s="556" customFormat="1" ht="19.5" hidden="1" customHeight="1">
      <c r="A530" s="677"/>
      <c r="B530" s="693"/>
      <c r="C530" s="678"/>
      <c r="D530" s="679"/>
      <c r="E530" s="846" t="s">
        <v>90</v>
      </c>
      <c r="F530" s="847"/>
      <c r="G530" s="847"/>
      <c r="H530" s="848"/>
      <c r="I530" s="564"/>
    </row>
    <row r="531" spans="1:9" s="556" customFormat="1" ht="47.25" hidden="1" customHeight="1">
      <c r="A531" s="677"/>
      <c r="B531" s="693"/>
      <c r="C531" s="678"/>
      <c r="D531" s="679" t="s">
        <v>972</v>
      </c>
      <c r="E531" s="849"/>
      <c r="F531" s="850"/>
      <c r="G531" s="850"/>
      <c r="H531" s="851"/>
      <c r="I531" s="564"/>
    </row>
    <row r="532" spans="1:9" s="556" customFormat="1" ht="17.25" hidden="1" customHeight="1">
      <c r="A532" s="680" t="s">
        <v>185</v>
      </c>
      <c r="B532" s="852" t="s">
        <v>186</v>
      </c>
      <c r="C532" s="853"/>
      <c r="D532" s="694"/>
      <c r="E532" s="854"/>
      <c r="F532" s="855"/>
      <c r="G532" s="855"/>
      <c r="H532" s="856"/>
      <c r="I532" s="564"/>
    </row>
    <row r="533" spans="1:9" s="556" customFormat="1" ht="17.25" hidden="1" customHeight="1">
      <c r="A533" s="680"/>
      <c r="B533" s="857" t="s">
        <v>973</v>
      </c>
      <c r="C533" s="858"/>
      <c r="D533" s="859"/>
      <c r="E533" s="695" t="s">
        <v>183</v>
      </c>
      <c r="F533" s="696"/>
      <c r="G533" s="696"/>
      <c r="H533" s="697"/>
      <c r="I533" s="564"/>
    </row>
    <row r="534" spans="1:9" s="556" customFormat="1" ht="17.25" hidden="1" customHeight="1">
      <c r="A534" s="680"/>
      <c r="B534" s="858" t="s">
        <v>971</v>
      </c>
      <c r="C534" s="858"/>
      <c r="D534" s="859"/>
      <c r="E534" s="682"/>
      <c r="F534" s="696"/>
      <c r="G534" s="696"/>
      <c r="H534" s="697"/>
      <c r="I534" s="564"/>
    </row>
    <row r="535" spans="1:9" s="556" customFormat="1" ht="15.75" hidden="1" customHeight="1">
      <c r="A535" s="680">
        <v>1</v>
      </c>
      <c r="B535" s="835" t="s">
        <v>935</v>
      </c>
      <c r="C535" s="836"/>
      <c r="D535" s="685"/>
      <c r="E535" s="837"/>
      <c r="F535" s="838"/>
      <c r="G535" s="838"/>
      <c r="H535" s="839"/>
      <c r="I535" s="564"/>
    </row>
    <row r="536" spans="1:9" s="556" customFormat="1" ht="15.75" hidden="1" customHeight="1">
      <c r="A536" s="680">
        <v>2</v>
      </c>
      <c r="B536" s="835" t="s">
        <v>923</v>
      </c>
      <c r="C536" s="836"/>
      <c r="D536" s="685"/>
      <c r="E536" s="837"/>
      <c r="F536" s="838"/>
      <c r="G536" s="838"/>
      <c r="H536" s="839"/>
    </row>
    <row r="537" spans="1:9" s="556" customFormat="1" ht="15.75" hidden="1" customHeight="1">
      <c r="A537" s="680">
        <v>3</v>
      </c>
      <c r="B537" s="686" t="s">
        <v>781</v>
      </c>
      <c r="C537" s="687"/>
      <c r="D537" s="685"/>
      <c r="E537" s="837"/>
      <c r="F537" s="838"/>
      <c r="G537" s="838"/>
      <c r="H537" s="839"/>
      <c r="I537" s="564"/>
    </row>
    <row r="538" spans="1:9" s="556" customFormat="1" ht="16.5" hidden="1" customHeight="1">
      <c r="A538" s="680">
        <v>4</v>
      </c>
      <c r="B538" s="686" t="s">
        <v>763</v>
      </c>
      <c r="C538" s="687"/>
      <c r="D538" s="685"/>
      <c r="E538" s="837"/>
      <c r="F538" s="838"/>
      <c r="G538" s="838"/>
      <c r="H538" s="839"/>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837"/>
      <c r="F540" s="838"/>
      <c r="G540" s="838"/>
      <c r="H540" s="839"/>
      <c r="I540" s="564"/>
    </row>
    <row r="541" spans="1:9" s="556" customFormat="1" ht="16.5" hidden="1" customHeight="1">
      <c r="A541" s="680">
        <v>6</v>
      </c>
      <c r="B541" s="686" t="s">
        <v>613</v>
      </c>
      <c r="C541" s="701"/>
      <c r="D541" s="685"/>
      <c r="E541" s="702"/>
      <c r="F541" s="702"/>
      <c r="G541" s="837"/>
      <c r="H541" s="839"/>
      <c r="I541" s="564"/>
    </row>
    <row r="542" spans="1:9" s="556" customFormat="1" ht="51" hidden="1" customHeight="1">
      <c r="A542" s="680"/>
      <c r="B542" s="863" t="s">
        <v>187</v>
      </c>
      <c r="C542" s="864"/>
      <c r="D542" s="685"/>
      <c r="E542" s="837"/>
      <c r="F542" s="838"/>
      <c r="G542" s="838"/>
      <c r="H542" s="839"/>
      <c r="I542" s="564"/>
    </row>
    <row r="543" spans="1:9" s="556" customFormat="1" ht="32.25" hidden="1" customHeight="1">
      <c r="A543" s="663"/>
      <c r="B543" s="860"/>
      <c r="C543" s="860"/>
      <c r="D543" s="861"/>
      <c r="E543" s="861"/>
      <c r="F543" s="861"/>
      <c r="G543" s="861"/>
      <c r="H543" s="862"/>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867" t="s">
        <v>188</v>
      </c>
      <c r="C545" s="868"/>
      <c r="D545" s="703"/>
      <c r="E545" s="871"/>
      <c r="F545" s="872"/>
      <c r="G545" s="871"/>
      <c r="H545" s="872"/>
      <c r="I545" s="564"/>
    </row>
    <row r="546" spans="1:9" s="556" customFormat="1" ht="28.5" hidden="1" customHeight="1">
      <c r="A546" s="677"/>
      <c r="B546" s="845"/>
      <c r="C546" s="867"/>
      <c r="D546" s="875" t="s">
        <v>974</v>
      </c>
      <c r="E546" s="876"/>
      <c r="F546" s="876"/>
      <c r="G546" s="876"/>
      <c r="H546" s="877"/>
      <c r="I546" s="564"/>
    </row>
    <row r="547" spans="1:9" s="556" customFormat="1" ht="56.25" hidden="1" customHeight="1">
      <c r="A547" s="680"/>
      <c r="B547" s="869" t="s">
        <v>189</v>
      </c>
      <c r="C547" s="870"/>
      <c r="D547" s="685"/>
      <c r="E547" s="878"/>
      <c r="F547" s="878"/>
      <c r="G547" s="878"/>
      <c r="H547" s="878"/>
    </row>
    <row r="548" spans="1:9" s="556" customFormat="1" ht="15.75" hidden="1" customHeight="1">
      <c r="A548" s="680"/>
      <c r="B548" s="879" t="s">
        <v>190</v>
      </c>
      <c r="C548" s="853"/>
      <c r="D548" s="694"/>
      <c r="E548" s="865"/>
      <c r="F548" s="866"/>
      <c r="G548" s="865"/>
      <c r="H548" s="866"/>
      <c r="I548" s="564"/>
    </row>
    <row r="549" spans="1:9" s="556" customFormat="1" ht="79.5" hidden="1" customHeight="1">
      <c r="A549" s="680"/>
      <c r="B549" s="869" t="s">
        <v>191</v>
      </c>
      <c r="C549" s="870"/>
      <c r="D549" s="685"/>
      <c r="E549" s="878"/>
      <c r="F549" s="878"/>
      <c r="G549" s="878"/>
      <c r="H549" s="878"/>
      <c r="I549" s="564"/>
    </row>
    <row r="550" spans="1:9" s="556" customFormat="1" ht="29.25" hidden="1" customHeight="1">
      <c r="A550" s="704"/>
      <c r="B550" s="579"/>
      <c r="C550" s="579"/>
      <c r="D550" s="579"/>
      <c r="G550" s="579"/>
    </row>
    <row r="551" spans="1:9" s="556" customFormat="1" ht="33" hidden="1" customHeight="1">
      <c r="A551" s="675"/>
      <c r="B551" s="845"/>
      <c r="C551" s="845"/>
      <c r="D551" s="845"/>
      <c r="E551" s="844"/>
      <c r="F551" s="845"/>
      <c r="G551" s="845"/>
      <c r="H551" s="867"/>
      <c r="I551" s="564"/>
    </row>
    <row r="552" spans="1:9" s="556" customFormat="1" ht="19.5" hidden="1" customHeight="1">
      <c r="A552" s="675"/>
      <c r="B552" s="844" t="str">
        <f>E712</f>
        <v xml:space="preserve">For  </v>
      </c>
      <c r="C552" s="845"/>
      <c r="D552" s="845" t="str">
        <f>"For  " &amp;'Name of Bidder'!C18</f>
        <v xml:space="preserve">For  </v>
      </c>
      <c r="E552" s="691"/>
      <c r="F552" s="692"/>
      <c r="G552" s="692"/>
      <c r="H552" s="676"/>
      <c r="I552" s="564"/>
    </row>
    <row r="553" spans="1:9" s="556" customFormat="1" ht="29.25" hidden="1" customHeight="1">
      <c r="A553" s="675" t="s">
        <v>611</v>
      </c>
      <c r="B553" s="868" t="s">
        <v>612</v>
      </c>
      <c r="C553" s="868"/>
      <c r="D553" s="868"/>
      <c r="E553" s="868"/>
      <c r="F553" s="868"/>
      <c r="G553" s="868"/>
      <c r="H553" s="868"/>
      <c r="I553" s="564"/>
    </row>
    <row r="554" spans="1:9" s="556" customFormat="1" ht="19.5" hidden="1" customHeight="1">
      <c r="A554" s="677"/>
      <c r="B554" s="693"/>
      <c r="C554" s="705"/>
      <c r="D554" s="706"/>
      <c r="E554" s="1100" t="s">
        <v>90</v>
      </c>
      <c r="F554" s="1100"/>
      <c r="G554" s="1100"/>
      <c r="H554" s="1100"/>
      <c r="I554" s="564"/>
    </row>
    <row r="555" spans="1:9" s="556" customFormat="1" ht="47.25" hidden="1" customHeight="1">
      <c r="A555" s="677"/>
      <c r="B555" s="693"/>
      <c r="C555" s="705"/>
      <c r="D555" s="707" t="s">
        <v>970</v>
      </c>
      <c r="E555" s="1100"/>
      <c r="F555" s="1100"/>
      <c r="G555" s="1100"/>
      <c r="H555" s="1100"/>
      <c r="I555" s="564"/>
    </row>
    <row r="556" spans="1:9" s="556" customFormat="1" ht="17.25" hidden="1" customHeight="1">
      <c r="A556" s="680" t="s">
        <v>185</v>
      </c>
      <c r="B556" s="857" t="s">
        <v>186</v>
      </c>
      <c r="C556" s="1101"/>
      <c r="D556" s="708"/>
      <c r="E556" s="1102"/>
      <c r="F556" s="1103"/>
      <c r="G556" s="1102"/>
      <c r="H556" s="1103"/>
      <c r="I556" s="564"/>
    </row>
    <row r="557" spans="1:9" s="556" customFormat="1" ht="17.25" hidden="1" customHeight="1">
      <c r="A557" s="680"/>
      <c r="B557" s="857" t="s">
        <v>973</v>
      </c>
      <c r="C557" s="858"/>
      <c r="D557" s="859"/>
      <c r="E557" s="695" t="s">
        <v>183</v>
      </c>
      <c r="F557" s="696"/>
      <c r="G557" s="696"/>
      <c r="H557" s="697"/>
      <c r="I557" s="564"/>
    </row>
    <row r="558" spans="1:9" s="556" customFormat="1" ht="17.25" hidden="1" customHeight="1">
      <c r="A558" s="680"/>
      <c r="B558" s="858" t="s">
        <v>971</v>
      </c>
      <c r="C558" s="858"/>
      <c r="D558" s="859"/>
      <c r="E558" s="695"/>
      <c r="F558" s="696"/>
      <c r="G558" s="696"/>
      <c r="H558" s="697"/>
      <c r="I558" s="564"/>
    </row>
    <row r="559" spans="1:9" s="556" customFormat="1" ht="15.75" hidden="1" customHeight="1">
      <c r="A559" s="680">
        <v>1</v>
      </c>
      <c r="B559" s="835" t="s">
        <v>935</v>
      </c>
      <c r="C559" s="836"/>
      <c r="D559" s="685"/>
      <c r="E559" s="874"/>
      <c r="F559" s="874"/>
      <c r="G559" s="874"/>
      <c r="H559" s="874"/>
      <c r="I559" s="564"/>
    </row>
    <row r="560" spans="1:9" s="556" customFormat="1" ht="15.75" hidden="1" customHeight="1">
      <c r="A560" s="680">
        <v>2</v>
      </c>
      <c r="B560" s="835" t="s">
        <v>923</v>
      </c>
      <c r="C560" s="836"/>
      <c r="D560" s="685"/>
      <c r="E560" s="874"/>
      <c r="F560" s="874"/>
      <c r="G560" s="874"/>
      <c r="H560" s="874"/>
    </row>
    <row r="561" spans="1:9" s="556" customFormat="1" ht="15.75" hidden="1" customHeight="1">
      <c r="A561" s="680">
        <v>3</v>
      </c>
      <c r="B561" s="686" t="s">
        <v>781</v>
      </c>
      <c r="C561" s="701"/>
      <c r="D561" s="685"/>
      <c r="E561" s="874"/>
      <c r="F561" s="874"/>
      <c r="G561" s="874"/>
      <c r="H561" s="874"/>
      <c r="I561" s="564"/>
    </row>
    <row r="562" spans="1:9" s="556" customFormat="1" ht="16.5" hidden="1" customHeight="1">
      <c r="A562" s="680">
        <v>4</v>
      </c>
      <c r="B562" s="686" t="s">
        <v>763</v>
      </c>
      <c r="C562" s="701"/>
      <c r="D562" s="685"/>
      <c r="E562" s="874"/>
      <c r="F562" s="874"/>
      <c r="G562" s="874"/>
      <c r="H562" s="874"/>
      <c r="I562" s="564"/>
    </row>
    <row r="563" spans="1:9" s="556" customFormat="1" ht="16.5" hidden="1" customHeight="1">
      <c r="A563" s="680">
        <v>5</v>
      </c>
      <c r="B563" s="686" t="s">
        <v>710</v>
      </c>
      <c r="C563" s="701"/>
      <c r="D563" s="685"/>
      <c r="E563" s="837"/>
      <c r="F563" s="838"/>
      <c r="G563" s="838"/>
      <c r="H563" s="839"/>
      <c r="I563" s="564"/>
    </row>
    <row r="564" spans="1:9" s="556" customFormat="1" hidden="1">
      <c r="A564" s="680">
        <v>6</v>
      </c>
      <c r="B564" s="686" t="s">
        <v>705</v>
      </c>
      <c r="C564" s="701"/>
      <c r="D564" s="685"/>
      <c r="E564" s="874"/>
      <c r="F564" s="874"/>
      <c r="G564" s="874"/>
      <c r="H564" s="874"/>
      <c r="I564" s="564"/>
    </row>
    <row r="565" spans="1:9" s="556" customFormat="1" ht="13.5" hidden="1" customHeight="1">
      <c r="A565" s="680">
        <v>6</v>
      </c>
      <c r="B565" s="686" t="s">
        <v>613</v>
      </c>
      <c r="C565" s="687"/>
      <c r="D565" s="688"/>
      <c r="E565" s="689"/>
      <c r="F565" s="690"/>
      <c r="G565" s="840"/>
      <c r="H565" s="841"/>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44" t="s">
        <v>89</v>
      </c>
      <c r="C567" s="845"/>
      <c r="D567" s="845"/>
      <c r="E567" s="845"/>
      <c r="F567" s="845"/>
      <c r="G567" s="845"/>
      <c r="H567" s="845"/>
      <c r="I567" s="564"/>
    </row>
    <row r="568" spans="1:9" s="556" customFormat="1" ht="19.5" hidden="1" customHeight="1">
      <c r="A568" s="677"/>
      <c r="B568" s="693"/>
      <c r="C568" s="678"/>
      <c r="D568" s="679"/>
      <c r="E568" s="846" t="s">
        <v>90</v>
      </c>
      <c r="F568" s="847"/>
      <c r="G568" s="847"/>
      <c r="H568" s="848"/>
      <c r="I568" s="564"/>
    </row>
    <row r="569" spans="1:9" s="556" customFormat="1" ht="47.25" hidden="1" customHeight="1">
      <c r="A569" s="677"/>
      <c r="B569" s="693"/>
      <c r="C569" s="678"/>
      <c r="D569" s="679" t="s">
        <v>972</v>
      </c>
      <c r="E569" s="849"/>
      <c r="F569" s="850"/>
      <c r="G569" s="850"/>
      <c r="H569" s="851"/>
      <c r="I569" s="564"/>
    </row>
    <row r="570" spans="1:9" s="556" customFormat="1" ht="17.25" hidden="1" customHeight="1">
      <c r="A570" s="680" t="s">
        <v>185</v>
      </c>
      <c r="B570" s="852" t="s">
        <v>186</v>
      </c>
      <c r="C570" s="853"/>
      <c r="D570" s="694"/>
      <c r="E570" s="854"/>
      <c r="F570" s="855"/>
      <c r="G570" s="855"/>
      <c r="H570" s="856"/>
      <c r="I570" s="564"/>
    </row>
    <row r="571" spans="1:9" s="556" customFormat="1" ht="17.25" hidden="1" customHeight="1">
      <c r="A571" s="680"/>
      <c r="B571" s="857" t="s">
        <v>973</v>
      </c>
      <c r="C571" s="858"/>
      <c r="D571" s="859"/>
      <c r="E571" s="695" t="s">
        <v>183</v>
      </c>
      <c r="F571" s="696"/>
      <c r="G571" s="696"/>
      <c r="H571" s="697"/>
      <c r="I571" s="564"/>
    </row>
    <row r="572" spans="1:9" s="556" customFormat="1" ht="17.25" hidden="1" customHeight="1">
      <c r="A572" s="680"/>
      <c r="B572" s="858" t="s">
        <v>971</v>
      </c>
      <c r="C572" s="858"/>
      <c r="D572" s="859"/>
      <c r="E572" s="682"/>
      <c r="F572" s="696"/>
      <c r="G572" s="696"/>
      <c r="H572" s="697"/>
      <c r="I572" s="564"/>
    </row>
    <row r="573" spans="1:9" s="556" customFormat="1" ht="15.75" hidden="1" customHeight="1">
      <c r="A573" s="680">
        <v>1</v>
      </c>
      <c r="B573" s="835" t="s">
        <v>935</v>
      </c>
      <c r="C573" s="836"/>
      <c r="D573" s="685"/>
      <c r="E573" s="837"/>
      <c r="F573" s="838"/>
      <c r="G573" s="838"/>
      <c r="H573" s="839"/>
      <c r="I573" s="564"/>
    </row>
    <row r="574" spans="1:9" s="556" customFormat="1" ht="15.75" hidden="1" customHeight="1">
      <c r="A574" s="680">
        <v>2</v>
      </c>
      <c r="B574" s="835" t="s">
        <v>923</v>
      </c>
      <c r="C574" s="836"/>
      <c r="D574" s="685"/>
      <c r="E574" s="837"/>
      <c r="F574" s="838"/>
      <c r="G574" s="838"/>
      <c r="H574" s="839"/>
    </row>
    <row r="575" spans="1:9" s="556" customFormat="1" ht="15.75" hidden="1" customHeight="1">
      <c r="A575" s="680">
        <v>3</v>
      </c>
      <c r="B575" s="686" t="s">
        <v>781</v>
      </c>
      <c r="C575" s="687"/>
      <c r="D575" s="685"/>
      <c r="E575" s="837"/>
      <c r="F575" s="838"/>
      <c r="G575" s="838"/>
      <c r="H575" s="839"/>
      <c r="I575" s="564"/>
    </row>
    <row r="576" spans="1:9" s="556" customFormat="1" ht="16.5" hidden="1" customHeight="1">
      <c r="A576" s="680">
        <v>4</v>
      </c>
      <c r="B576" s="686" t="s">
        <v>763</v>
      </c>
      <c r="C576" s="687"/>
      <c r="D576" s="685"/>
      <c r="E576" s="837"/>
      <c r="F576" s="838"/>
      <c r="G576" s="838"/>
      <c r="H576" s="839"/>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837"/>
      <c r="F578" s="838"/>
      <c r="G578" s="838"/>
      <c r="H578" s="839"/>
      <c r="I578" s="564"/>
    </row>
    <row r="579" spans="1:9" s="556" customFormat="1" ht="16.5" hidden="1" customHeight="1">
      <c r="A579" s="680">
        <v>6</v>
      </c>
      <c r="B579" s="686" t="s">
        <v>613</v>
      </c>
      <c r="C579" s="701"/>
      <c r="D579" s="685"/>
      <c r="E579" s="702"/>
      <c r="F579" s="702"/>
      <c r="G579" s="837"/>
      <c r="H579" s="839"/>
      <c r="I579" s="564"/>
    </row>
    <row r="580" spans="1:9" s="556" customFormat="1" ht="51" hidden="1" customHeight="1">
      <c r="A580" s="680"/>
      <c r="B580" s="863" t="s">
        <v>187</v>
      </c>
      <c r="C580" s="864"/>
      <c r="D580" s="685"/>
      <c r="E580" s="837"/>
      <c r="F580" s="838"/>
      <c r="G580" s="838"/>
      <c r="H580" s="839"/>
      <c r="I580" s="564"/>
    </row>
    <row r="581" spans="1:9" s="556" customFormat="1" ht="32.25" hidden="1" customHeight="1">
      <c r="A581" s="663"/>
      <c r="B581" s="860"/>
      <c r="C581" s="860"/>
      <c r="D581" s="861"/>
      <c r="E581" s="861"/>
      <c r="F581" s="861"/>
      <c r="G581" s="861"/>
      <c r="H581" s="862"/>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867" t="s">
        <v>188</v>
      </c>
      <c r="C583" s="868"/>
      <c r="D583" s="703"/>
      <c r="E583" s="871"/>
      <c r="F583" s="872"/>
      <c r="G583" s="871"/>
      <c r="H583" s="872"/>
      <c r="I583" s="564"/>
    </row>
    <row r="584" spans="1:9" s="556" customFormat="1" ht="28.5" hidden="1" customHeight="1">
      <c r="A584" s="677"/>
      <c r="B584" s="845"/>
      <c r="C584" s="867"/>
      <c r="D584" s="875" t="s">
        <v>974</v>
      </c>
      <c r="E584" s="876"/>
      <c r="F584" s="876"/>
      <c r="G584" s="876"/>
      <c r="H584" s="877"/>
      <c r="I584" s="564"/>
    </row>
    <row r="585" spans="1:9" s="556" customFormat="1" ht="56.25" hidden="1" customHeight="1">
      <c r="A585" s="680"/>
      <c r="B585" s="869" t="s">
        <v>189</v>
      </c>
      <c r="C585" s="870"/>
      <c r="D585" s="685"/>
      <c r="E585" s="878"/>
      <c r="F585" s="878"/>
      <c r="G585" s="878"/>
      <c r="H585" s="878"/>
    </row>
    <row r="586" spans="1:9" s="556" customFormat="1" ht="15.75" hidden="1" customHeight="1">
      <c r="A586" s="680"/>
      <c r="B586" s="879" t="s">
        <v>190</v>
      </c>
      <c r="C586" s="853"/>
      <c r="D586" s="694"/>
      <c r="E586" s="865"/>
      <c r="F586" s="866"/>
      <c r="G586" s="865"/>
      <c r="H586" s="866"/>
      <c r="I586" s="564"/>
    </row>
    <row r="587" spans="1:9" s="556" customFormat="1" ht="79.5" hidden="1" customHeight="1">
      <c r="A587" s="680"/>
      <c r="B587" s="869" t="s">
        <v>191</v>
      </c>
      <c r="C587" s="870"/>
      <c r="D587" s="685"/>
      <c r="E587" s="878"/>
      <c r="F587" s="878"/>
      <c r="G587" s="878"/>
      <c r="H587" s="878"/>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44">
        <f>'Name of Bidder'!C23</f>
        <v>0</v>
      </c>
      <c r="C589" s="845"/>
      <c r="D589" s="845"/>
      <c r="E589" s="844"/>
      <c r="F589" s="845"/>
      <c r="G589" s="845"/>
      <c r="H589" s="867"/>
      <c r="I589" s="564"/>
    </row>
    <row r="590" spans="1:9" s="556" customFormat="1" ht="19.5" hidden="1" customHeight="1">
      <c r="A590" s="675" t="s">
        <v>611</v>
      </c>
      <c r="B590" s="844" t="s">
        <v>612</v>
      </c>
      <c r="C590" s="845"/>
      <c r="D590" s="845"/>
      <c r="E590" s="845"/>
      <c r="F590" s="845"/>
      <c r="G590" s="845"/>
      <c r="H590" s="845"/>
      <c r="I590" s="564"/>
    </row>
    <row r="591" spans="1:9" s="556" customFormat="1" ht="47.25" hidden="1" customHeight="1">
      <c r="A591" s="677"/>
      <c r="B591" s="693"/>
      <c r="C591" s="705"/>
      <c r="D591" s="706"/>
      <c r="E591" s="846" t="s">
        <v>90</v>
      </c>
      <c r="F591" s="847"/>
      <c r="G591" s="847"/>
      <c r="H591" s="848"/>
      <c r="I591" s="564"/>
    </row>
    <row r="592" spans="1:9" s="556" customFormat="1" ht="31.5" hidden="1" customHeight="1">
      <c r="A592" s="677"/>
      <c r="B592" s="693"/>
      <c r="C592" s="705"/>
      <c r="D592" s="707" t="s">
        <v>970</v>
      </c>
      <c r="E592" s="1105"/>
      <c r="F592" s="1106"/>
      <c r="G592" s="1106"/>
      <c r="H592" s="1107"/>
      <c r="I592" s="564"/>
    </row>
    <row r="593" spans="1:9" s="556" customFormat="1" ht="17.25" hidden="1" customHeight="1">
      <c r="A593" s="680" t="s">
        <v>185</v>
      </c>
      <c r="B593" s="857" t="s">
        <v>186</v>
      </c>
      <c r="C593" s="1101"/>
      <c r="D593" s="708"/>
      <c r="E593" s="927"/>
      <c r="F593" s="926"/>
      <c r="G593" s="927"/>
      <c r="H593" s="926"/>
      <c r="I593" s="564"/>
    </row>
    <row r="594" spans="1:9" s="556" customFormat="1" ht="17.25" hidden="1" customHeight="1">
      <c r="A594" s="680"/>
      <c r="B594" s="857" t="s">
        <v>973</v>
      </c>
      <c r="C594" s="858"/>
      <c r="D594" s="1101"/>
      <c r="E594" s="695" t="s">
        <v>183</v>
      </c>
      <c r="F594" s="696"/>
      <c r="G594" s="696"/>
      <c r="H594" s="697"/>
      <c r="I594" s="564"/>
    </row>
    <row r="595" spans="1:9" s="556" customFormat="1" ht="24" hidden="1" customHeight="1">
      <c r="A595" s="680"/>
      <c r="B595" s="857" t="s">
        <v>971</v>
      </c>
      <c r="C595" s="858"/>
      <c r="D595" s="1101"/>
      <c r="E595" s="695"/>
      <c r="F595" s="696"/>
      <c r="G595" s="696"/>
      <c r="H595" s="697"/>
      <c r="I595" s="564"/>
    </row>
    <row r="596" spans="1:9" s="556" customFormat="1" ht="15.75" hidden="1" customHeight="1">
      <c r="A596" s="680">
        <v>1</v>
      </c>
      <c r="B596" s="857" t="s">
        <v>935</v>
      </c>
      <c r="C596" s="1101"/>
      <c r="D596" s="685"/>
      <c r="E596" s="837"/>
      <c r="F596" s="838"/>
      <c r="G596" s="838"/>
      <c r="H596" s="839"/>
      <c r="I596" s="564"/>
    </row>
    <row r="597" spans="1:9" s="556" customFormat="1" ht="15.75" hidden="1" customHeight="1">
      <c r="A597" s="680">
        <v>2</v>
      </c>
      <c r="B597" s="857" t="s">
        <v>923</v>
      </c>
      <c r="C597" s="1101"/>
      <c r="D597" s="685"/>
      <c r="E597" s="837"/>
      <c r="F597" s="838"/>
      <c r="G597" s="838"/>
      <c r="H597" s="839"/>
    </row>
    <row r="598" spans="1:9" s="556" customFormat="1" ht="15.75" hidden="1" customHeight="1">
      <c r="A598" s="680">
        <v>3</v>
      </c>
      <c r="B598" s="712" t="s">
        <v>781</v>
      </c>
      <c r="C598" s="684"/>
      <c r="D598" s="685"/>
      <c r="E598" s="837"/>
      <c r="F598" s="838"/>
      <c r="G598" s="838"/>
      <c r="H598" s="839"/>
      <c r="I598" s="564"/>
    </row>
    <row r="599" spans="1:9" s="556" customFormat="1" ht="16.5" hidden="1" customHeight="1">
      <c r="A599" s="680">
        <v>4</v>
      </c>
      <c r="B599" s="686" t="s">
        <v>763</v>
      </c>
      <c r="C599" s="701"/>
      <c r="D599" s="685"/>
      <c r="E599" s="837"/>
      <c r="F599" s="838"/>
      <c r="G599" s="838"/>
      <c r="H599" s="839"/>
      <c r="I599" s="564"/>
    </row>
    <row r="600" spans="1:9" s="556" customFormat="1" ht="16.5" hidden="1" customHeight="1">
      <c r="A600" s="680">
        <v>5</v>
      </c>
      <c r="B600" s="686" t="s">
        <v>710</v>
      </c>
      <c r="C600" s="701"/>
      <c r="D600" s="685"/>
      <c r="E600" s="837"/>
      <c r="F600" s="838"/>
      <c r="G600" s="838"/>
      <c r="H600" s="839"/>
      <c r="I600" s="564"/>
    </row>
    <row r="601" spans="1:9" s="556" customFormat="1" ht="15.75" hidden="1" customHeight="1">
      <c r="A601" s="680">
        <v>6</v>
      </c>
      <c r="B601" s="686" t="s">
        <v>705</v>
      </c>
      <c r="C601" s="701"/>
      <c r="D601" s="685"/>
      <c r="E601" s="874"/>
      <c r="F601" s="874"/>
      <c r="G601" s="874"/>
      <c r="H601" s="874"/>
      <c r="I601" s="564"/>
    </row>
    <row r="602" spans="1:9" s="556" customFormat="1" hidden="1">
      <c r="A602" s="680">
        <v>6</v>
      </c>
      <c r="B602" s="709" t="s">
        <v>613</v>
      </c>
      <c r="C602" s="710"/>
      <c r="D602" s="688"/>
      <c r="E602" s="689"/>
      <c r="F602" s="690"/>
      <c r="G602" s="840"/>
      <c r="H602" s="841"/>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44" t="s">
        <v>89</v>
      </c>
      <c r="C604" s="845"/>
      <c r="D604" s="845"/>
      <c r="E604" s="845"/>
      <c r="F604" s="845"/>
      <c r="G604" s="845"/>
      <c r="H604" s="845"/>
      <c r="I604" s="564"/>
    </row>
    <row r="605" spans="1:9" s="556" customFormat="1" ht="19.5" hidden="1" customHeight="1">
      <c r="A605" s="677"/>
      <c r="B605" s="693"/>
      <c r="C605" s="678"/>
      <c r="D605" s="679"/>
      <c r="E605" s="846" t="s">
        <v>90</v>
      </c>
      <c r="F605" s="847"/>
      <c r="G605" s="847"/>
      <c r="H605" s="848"/>
      <c r="I605" s="564"/>
    </row>
    <row r="606" spans="1:9" s="556" customFormat="1" ht="47.25" hidden="1" customHeight="1">
      <c r="A606" s="677"/>
      <c r="B606" s="693"/>
      <c r="C606" s="678"/>
      <c r="D606" s="679" t="s">
        <v>972</v>
      </c>
      <c r="E606" s="849"/>
      <c r="F606" s="850"/>
      <c r="G606" s="850"/>
      <c r="H606" s="851"/>
      <c r="I606" s="564"/>
    </row>
    <row r="607" spans="1:9" s="556" customFormat="1" ht="17.25" hidden="1" customHeight="1">
      <c r="A607" s="680" t="s">
        <v>185</v>
      </c>
      <c r="B607" s="852" t="s">
        <v>186</v>
      </c>
      <c r="C607" s="853"/>
      <c r="D607" s="694"/>
      <c r="E607" s="854"/>
      <c r="F607" s="855"/>
      <c r="G607" s="855"/>
      <c r="H607" s="856"/>
      <c r="I607" s="564"/>
    </row>
    <row r="608" spans="1:9" s="556" customFormat="1" ht="17.25" hidden="1" customHeight="1">
      <c r="A608" s="680"/>
      <c r="B608" s="857" t="s">
        <v>973</v>
      </c>
      <c r="C608" s="858"/>
      <c r="D608" s="859"/>
      <c r="E608" s="695" t="s">
        <v>183</v>
      </c>
      <c r="F608" s="696"/>
      <c r="G608" s="696"/>
      <c r="H608" s="697"/>
      <c r="I608" s="564"/>
    </row>
    <row r="609" spans="1:9" s="556" customFormat="1" ht="17.25" hidden="1" customHeight="1">
      <c r="A609" s="680"/>
      <c r="B609" s="858" t="s">
        <v>971</v>
      </c>
      <c r="C609" s="858"/>
      <c r="D609" s="859"/>
      <c r="E609" s="682"/>
      <c r="F609" s="696"/>
      <c r="G609" s="696"/>
      <c r="H609" s="697"/>
      <c r="I609" s="564"/>
    </row>
    <row r="610" spans="1:9" s="556" customFormat="1" ht="15.75" hidden="1" customHeight="1">
      <c r="A610" s="680">
        <v>1</v>
      </c>
      <c r="B610" s="835" t="s">
        <v>935</v>
      </c>
      <c r="C610" s="836"/>
      <c r="D610" s="685"/>
      <c r="E610" s="837"/>
      <c r="F610" s="838"/>
      <c r="G610" s="838"/>
      <c r="H610" s="839"/>
      <c r="I610" s="564"/>
    </row>
    <row r="611" spans="1:9" s="556" customFormat="1" ht="15.75" hidden="1" customHeight="1">
      <c r="A611" s="680">
        <v>2</v>
      </c>
      <c r="B611" s="835" t="s">
        <v>923</v>
      </c>
      <c r="C611" s="836"/>
      <c r="D611" s="685"/>
      <c r="E611" s="837"/>
      <c r="F611" s="838"/>
      <c r="G611" s="838"/>
      <c r="H611" s="839"/>
    </row>
    <row r="612" spans="1:9" s="556" customFormat="1" ht="15.75" hidden="1" customHeight="1">
      <c r="A612" s="680">
        <v>3</v>
      </c>
      <c r="B612" s="686" t="s">
        <v>781</v>
      </c>
      <c r="C612" s="687"/>
      <c r="D612" s="685"/>
      <c r="E612" s="837"/>
      <c r="F612" s="838"/>
      <c r="G612" s="838"/>
      <c r="H612" s="839"/>
      <c r="I612" s="564"/>
    </row>
    <row r="613" spans="1:9" s="556" customFormat="1" ht="16.5" hidden="1" customHeight="1">
      <c r="A613" s="680">
        <v>4</v>
      </c>
      <c r="B613" s="686" t="s">
        <v>763</v>
      </c>
      <c r="C613" s="687"/>
      <c r="D613" s="685"/>
      <c r="E613" s="837"/>
      <c r="F613" s="838"/>
      <c r="G613" s="838"/>
      <c r="H613" s="839"/>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837"/>
      <c r="F615" s="838"/>
      <c r="G615" s="838"/>
      <c r="H615" s="839"/>
      <c r="I615" s="564"/>
    </row>
    <row r="616" spans="1:9" s="556" customFormat="1" ht="16.5" hidden="1" customHeight="1">
      <c r="A616" s="680">
        <v>6</v>
      </c>
      <c r="B616" s="686" t="s">
        <v>613</v>
      </c>
      <c r="C616" s="701"/>
      <c r="D616" s="685"/>
      <c r="E616" s="702"/>
      <c r="F616" s="702"/>
      <c r="G616" s="837"/>
      <c r="H616" s="839"/>
      <c r="I616" s="564"/>
    </row>
    <row r="617" spans="1:9" s="556" customFormat="1" ht="51" hidden="1" customHeight="1">
      <c r="A617" s="680"/>
      <c r="B617" s="863" t="s">
        <v>187</v>
      </c>
      <c r="C617" s="864"/>
      <c r="D617" s="685"/>
      <c r="E617" s="837"/>
      <c r="F617" s="838"/>
      <c r="G617" s="838"/>
      <c r="H617" s="839"/>
      <c r="I617" s="564"/>
    </row>
    <row r="618" spans="1:9" s="556" customFormat="1" ht="11.25" hidden="1" customHeight="1">
      <c r="A618" s="663"/>
      <c r="B618" s="860"/>
      <c r="C618" s="860"/>
      <c r="D618" s="861"/>
      <c r="E618" s="861"/>
      <c r="F618" s="861"/>
      <c r="G618" s="861"/>
      <c r="H618" s="862"/>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867" t="s">
        <v>188</v>
      </c>
      <c r="C620" s="868"/>
      <c r="D620" s="703"/>
      <c r="E620" s="871"/>
      <c r="F620" s="872"/>
      <c r="G620" s="871"/>
      <c r="H620" s="872"/>
      <c r="I620" s="564"/>
    </row>
    <row r="621" spans="1:9" s="556" customFormat="1" ht="28.5" hidden="1" customHeight="1">
      <c r="A621" s="677"/>
      <c r="B621" s="845"/>
      <c r="C621" s="867"/>
      <c r="D621" s="875" t="s">
        <v>974</v>
      </c>
      <c r="E621" s="876"/>
      <c r="F621" s="876"/>
      <c r="G621" s="876"/>
      <c r="H621" s="877"/>
      <c r="I621" s="564"/>
    </row>
    <row r="622" spans="1:9" s="556" customFormat="1" ht="56.25" hidden="1" customHeight="1">
      <c r="A622" s="680"/>
      <c r="B622" s="869" t="s">
        <v>189</v>
      </c>
      <c r="C622" s="870"/>
      <c r="D622" s="685"/>
      <c r="E622" s="878"/>
      <c r="F622" s="878"/>
      <c r="G622" s="878"/>
      <c r="H622" s="878"/>
    </row>
    <row r="623" spans="1:9" s="556" customFormat="1" ht="15.75" hidden="1" customHeight="1">
      <c r="A623" s="680"/>
      <c r="B623" s="879" t="s">
        <v>190</v>
      </c>
      <c r="C623" s="853"/>
      <c r="D623" s="694"/>
      <c r="E623" s="865"/>
      <c r="F623" s="866"/>
      <c r="G623" s="865"/>
      <c r="H623" s="866"/>
      <c r="I623" s="564"/>
    </row>
    <row r="624" spans="1:9" s="556" customFormat="1" ht="79.5" hidden="1" customHeight="1">
      <c r="A624" s="680"/>
      <c r="B624" s="869" t="s">
        <v>191</v>
      </c>
      <c r="C624" s="870"/>
      <c r="D624" s="685"/>
      <c r="E624" s="878"/>
      <c r="F624" s="878"/>
      <c r="G624" s="878"/>
      <c r="H624" s="878"/>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092" t="s">
        <v>975</v>
      </c>
      <c r="C626" s="1092"/>
      <c r="D626" s="1092"/>
      <c r="E626" s="1092"/>
      <c r="F626" s="1092"/>
      <c r="G626" s="1092"/>
      <c r="H626" s="1092"/>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61" t="s">
        <v>999</v>
      </c>
      <c r="C628" s="861"/>
      <c r="D628" s="861"/>
      <c r="E628" s="861"/>
      <c r="F628" s="861"/>
      <c r="G628" s="861"/>
      <c r="H628" s="861"/>
      <c r="I628" s="564"/>
    </row>
    <row r="629" spans="1:9" s="556" customFormat="1" ht="144.6" hidden="1" customHeight="1">
      <c r="A629" s="663"/>
      <c r="B629" s="861"/>
      <c r="C629" s="861"/>
      <c r="D629" s="861"/>
      <c r="E629" s="861"/>
      <c r="F629" s="861"/>
      <c r="G629" s="861"/>
      <c r="H629" s="861"/>
    </row>
    <row r="630" spans="1:9" s="556" customFormat="1" ht="40.35" hidden="1" customHeight="1">
      <c r="A630" s="663"/>
      <c r="B630" s="861"/>
      <c r="C630" s="861"/>
      <c r="D630" s="861"/>
      <c r="E630" s="861"/>
      <c r="F630" s="861"/>
      <c r="G630" s="861"/>
      <c r="H630" s="861"/>
      <c r="I630" s="564"/>
    </row>
    <row r="631" spans="1:9" s="556" customFormat="1" ht="9" hidden="1" customHeight="1">
      <c r="A631" s="564"/>
      <c r="B631" s="861"/>
      <c r="C631" s="861"/>
      <c r="D631" s="861"/>
      <c r="E631" s="861"/>
      <c r="F631" s="861"/>
      <c r="G631" s="861"/>
      <c r="H631" s="861"/>
      <c r="I631" s="564"/>
    </row>
    <row r="632" spans="1:9" s="556" customFormat="1" ht="33.75" hidden="1" customHeight="1">
      <c r="A632" s="663"/>
      <c r="B632" s="861"/>
      <c r="C632" s="861"/>
      <c r="D632" s="861"/>
      <c r="E632" s="861"/>
      <c r="F632" s="861"/>
      <c r="G632" s="861"/>
      <c r="H632" s="861"/>
      <c r="I632" s="564"/>
    </row>
    <row r="633" spans="1:9" s="556" customFormat="1" ht="15.75" hidden="1" customHeight="1">
      <c r="B633" s="861"/>
      <c r="C633" s="861"/>
      <c r="D633" s="861"/>
      <c r="E633" s="861"/>
      <c r="F633" s="861"/>
      <c r="G633" s="861"/>
      <c r="H633" s="861"/>
    </row>
    <row r="634" spans="1:9" s="556" customFormat="1" ht="42" hidden="1" customHeight="1">
      <c r="A634" s="668"/>
      <c r="B634" s="861"/>
      <c r="C634" s="861"/>
      <c r="D634" s="861"/>
      <c r="E634" s="861"/>
      <c r="F634" s="861"/>
      <c r="G634" s="861"/>
      <c r="H634" s="861"/>
      <c r="I634" s="564"/>
    </row>
    <row r="635" spans="1:9" s="556" customFormat="1" ht="15.75" hidden="1" customHeight="1">
      <c r="A635" s="564"/>
      <c r="B635" s="861"/>
      <c r="C635" s="861"/>
      <c r="D635" s="861"/>
      <c r="E635" s="861"/>
      <c r="F635" s="861"/>
      <c r="G635" s="861"/>
      <c r="H635" s="861"/>
      <c r="I635" s="564"/>
    </row>
    <row r="636" spans="1:9" s="556" customFormat="1" ht="19.5" hidden="1" customHeight="1">
      <c r="A636" s="668"/>
      <c r="B636" s="861"/>
      <c r="C636" s="861"/>
      <c r="D636" s="861"/>
      <c r="E636" s="861"/>
      <c r="F636" s="861"/>
      <c r="G636" s="861"/>
      <c r="H636" s="861"/>
      <c r="I636" s="564"/>
    </row>
    <row r="637" spans="1:9" s="556" customFormat="1" ht="15.75" hidden="1" customHeight="1">
      <c r="A637" s="564"/>
      <c r="B637" s="861"/>
      <c r="C637" s="861"/>
      <c r="D637" s="861"/>
      <c r="E637" s="861"/>
      <c r="F637" s="861"/>
      <c r="G637" s="861"/>
      <c r="H637" s="861"/>
      <c r="I637" s="564"/>
    </row>
    <row r="638" spans="1:9" s="556" customFormat="1" ht="40.35" hidden="1" customHeight="1">
      <c r="A638" s="668" t="s">
        <v>445</v>
      </c>
      <c r="B638" s="861"/>
      <c r="C638" s="861"/>
      <c r="D638" s="861"/>
      <c r="E638" s="861"/>
      <c r="F638" s="861"/>
      <c r="G638" s="861"/>
      <c r="H638" s="861"/>
      <c r="I638" s="564"/>
    </row>
    <row r="639" spans="1:9" s="556" customFormat="1" ht="15.75" hidden="1" customHeight="1">
      <c r="A639" s="564"/>
      <c r="B639" s="861"/>
      <c r="C639" s="861"/>
      <c r="D639" s="861"/>
      <c r="E639" s="861"/>
      <c r="F639" s="861"/>
      <c r="G639" s="861"/>
      <c r="H639" s="861"/>
      <c r="I639" s="564"/>
    </row>
    <row r="640" spans="1:9" s="556" customFormat="1" ht="90" hidden="1" customHeight="1">
      <c r="A640" s="668" t="s">
        <v>446</v>
      </c>
      <c r="B640" s="861"/>
      <c r="C640" s="861"/>
      <c r="D640" s="861"/>
      <c r="E640" s="861"/>
      <c r="F640" s="861"/>
      <c r="G640" s="861"/>
      <c r="H640" s="861"/>
    </row>
    <row r="641" spans="1:9" s="556" customFormat="1" ht="15.75" hidden="1" customHeight="1">
      <c r="A641" s="564"/>
      <c r="B641" s="861"/>
      <c r="C641" s="861"/>
      <c r="D641" s="861"/>
      <c r="E641" s="861"/>
      <c r="F641" s="861"/>
      <c r="G641" s="861"/>
      <c r="H641" s="861"/>
      <c r="I641" s="564"/>
    </row>
    <row r="642" spans="1:9" s="556" customFormat="1" ht="48" hidden="1" customHeight="1">
      <c r="A642" s="668" t="s">
        <v>447</v>
      </c>
      <c r="B642" s="861"/>
      <c r="C642" s="861"/>
      <c r="D642" s="861"/>
      <c r="E642" s="861"/>
      <c r="F642" s="861"/>
      <c r="G642" s="861"/>
      <c r="H642" s="861"/>
      <c r="I642" s="564"/>
    </row>
    <row r="643" spans="1:9" s="556" customFormat="1" ht="17.25" hidden="1" customHeight="1">
      <c r="A643" s="564"/>
      <c r="B643" s="861"/>
      <c r="C643" s="861"/>
      <c r="D643" s="861"/>
      <c r="E643" s="861"/>
      <c r="F643" s="861"/>
      <c r="G643" s="861"/>
      <c r="H643" s="861"/>
      <c r="I643" s="564"/>
    </row>
    <row r="644" spans="1:9" s="556" customFormat="1" ht="21" hidden="1" customHeight="1">
      <c r="A644" s="668" t="s">
        <v>448</v>
      </c>
      <c r="B644" s="861"/>
      <c r="C644" s="861"/>
      <c r="D644" s="861"/>
      <c r="E644" s="861"/>
      <c r="F644" s="861"/>
      <c r="G644" s="861"/>
      <c r="H644" s="861"/>
      <c r="I644" s="564"/>
    </row>
    <row r="645" spans="1:9" s="556" customFormat="1" ht="66" hidden="1" customHeight="1">
      <c r="A645" s="668"/>
      <c r="B645" s="861"/>
      <c r="C645" s="861"/>
      <c r="D645" s="861"/>
      <c r="E645" s="861"/>
      <c r="F645" s="861"/>
      <c r="G645" s="861"/>
      <c r="H645" s="861"/>
      <c r="I645" s="564"/>
    </row>
    <row r="646" spans="1:9" s="556" customFormat="1" ht="37.5" hidden="1" customHeight="1">
      <c r="A646" s="663">
        <v>4</v>
      </c>
      <c r="B646" s="1108" t="s">
        <v>618</v>
      </c>
      <c r="C646" s="1108"/>
      <c r="D646" s="1108"/>
      <c r="E646" s="1108"/>
      <c r="F646" s="1108"/>
      <c r="G646" s="1108"/>
      <c r="H646" s="1108"/>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046" t="s">
        <v>309</v>
      </c>
      <c r="C648" s="1046"/>
      <c r="D648" s="1046"/>
      <c r="E648" s="1046"/>
      <c r="F648" s="1046"/>
      <c r="G648" s="1046"/>
      <c r="H648" s="1046"/>
    </row>
    <row r="649" spans="1:9" s="556" customFormat="1" ht="16.5" hidden="1">
      <c r="A649" s="716" t="s">
        <v>275</v>
      </c>
      <c r="B649" s="1109" t="str">
        <f>"For  " &amp;'Name of Bidder'!C13</f>
        <v xml:space="preserve">For  </v>
      </c>
      <c r="C649" s="1109"/>
      <c r="D649" s="1109"/>
      <c r="E649" s="1109"/>
      <c r="F649" s="1109"/>
      <c r="G649" s="564"/>
      <c r="H649" s="564"/>
      <c r="I649" s="564"/>
    </row>
    <row r="650" spans="1:9" s="556" customFormat="1" hidden="1">
      <c r="A650" s="564"/>
      <c r="B650" s="717" t="s">
        <v>95</v>
      </c>
      <c r="C650" s="1104"/>
      <c r="D650" s="1104"/>
      <c r="E650" s="1104"/>
      <c r="F650" s="1104"/>
      <c r="G650" s="1104"/>
      <c r="H650" s="1104"/>
      <c r="I650" s="564"/>
    </row>
    <row r="651" spans="1:9" s="556" customFormat="1" hidden="1">
      <c r="A651" s="564"/>
      <c r="B651" s="717" t="s">
        <v>103</v>
      </c>
      <c r="C651" s="1104"/>
      <c r="D651" s="1104"/>
      <c r="E651" s="1104"/>
      <c r="F651" s="1104"/>
      <c r="G651" s="1104"/>
      <c r="H651" s="1104"/>
      <c r="I651" s="564"/>
    </row>
    <row r="652" spans="1:9" s="556" customFormat="1" hidden="1">
      <c r="A652" s="564"/>
      <c r="B652" s="717" t="s">
        <v>480</v>
      </c>
      <c r="C652" s="1110"/>
      <c r="D652" s="1111"/>
      <c r="E652" s="1111"/>
      <c r="F652" s="1111"/>
      <c r="G652" s="1111"/>
      <c r="H652" s="1112"/>
      <c r="I652" s="564"/>
    </row>
    <row r="653" spans="1:9" s="556" customFormat="1" hidden="1">
      <c r="A653" s="564"/>
      <c r="B653" s="717" t="s">
        <v>481</v>
      </c>
      <c r="C653" s="1104"/>
      <c r="D653" s="1104"/>
      <c r="E653" s="1104"/>
      <c r="F653" s="1104"/>
      <c r="G653" s="1104"/>
      <c r="H653" s="1104"/>
      <c r="I653" s="564"/>
    </row>
    <row r="654" spans="1:9" s="556" customFormat="1" hidden="1">
      <c r="A654" s="564"/>
      <c r="B654" s="717" t="s">
        <v>234</v>
      </c>
      <c r="C654" s="1104"/>
      <c r="D654" s="1104"/>
      <c r="E654" s="1104"/>
      <c r="F654" s="1104"/>
      <c r="G654" s="1104"/>
      <c r="H654" s="1104"/>
      <c r="I654" s="564"/>
    </row>
    <row r="655" spans="1:9" s="556" customFormat="1" hidden="1">
      <c r="A655" s="564"/>
      <c r="B655" s="717" t="s">
        <v>235</v>
      </c>
      <c r="C655" s="1104"/>
      <c r="D655" s="1104"/>
      <c r="E655" s="1104"/>
      <c r="F655" s="1104"/>
      <c r="G655" s="1104"/>
      <c r="H655" s="1104"/>
      <c r="I655" s="564"/>
    </row>
    <row r="656" spans="1:9" s="556" customFormat="1" hidden="1">
      <c r="A656" s="564"/>
      <c r="B656" s="717" t="s">
        <v>236</v>
      </c>
      <c r="C656" s="1104"/>
      <c r="D656" s="1104"/>
      <c r="E656" s="1104"/>
      <c r="F656" s="1104"/>
      <c r="G656" s="1104"/>
      <c r="H656" s="1104"/>
      <c r="I656" s="564"/>
    </row>
    <row r="657" spans="1:9" s="556" customFormat="1" hidden="1">
      <c r="A657" s="564"/>
      <c r="B657" s="717" t="s">
        <v>237</v>
      </c>
      <c r="C657" s="1104"/>
      <c r="D657" s="1104"/>
      <c r="E657" s="1104"/>
      <c r="F657" s="1104"/>
      <c r="G657" s="1104"/>
      <c r="H657" s="1104"/>
      <c r="I657" s="564"/>
    </row>
    <row r="658" spans="1:9" s="556" customFormat="1" hidden="1">
      <c r="A658" s="564"/>
      <c r="B658" s="717" t="s">
        <v>238</v>
      </c>
      <c r="C658" s="1104"/>
      <c r="D658" s="1104"/>
      <c r="E658" s="1104"/>
      <c r="F658" s="1104"/>
      <c r="G658" s="1104"/>
      <c r="H658" s="1104"/>
      <c r="I658" s="564"/>
    </row>
    <row r="659" spans="1:9" s="556" customFormat="1" hidden="1">
      <c r="A659" s="564"/>
      <c r="B659" s="717" t="s">
        <v>239</v>
      </c>
      <c r="C659" s="1104"/>
      <c r="D659" s="1104"/>
      <c r="E659" s="1104"/>
      <c r="F659" s="1104"/>
      <c r="G659" s="1104"/>
      <c r="H659" s="1104"/>
      <c r="I659" s="564"/>
    </row>
    <row r="660" spans="1:9" s="556" customFormat="1" ht="16.5" hidden="1">
      <c r="A660" s="716" t="s">
        <v>275</v>
      </c>
      <c r="B660" s="1109" t="str">
        <f>"For  " &amp;'Name of Bidder'!C18</f>
        <v xml:space="preserve">For  </v>
      </c>
      <c r="C660" s="1109"/>
      <c r="D660" s="1109"/>
      <c r="E660" s="1109"/>
      <c r="F660" s="1109"/>
      <c r="G660" s="564"/>
      <c r="H660" s="564"/>
      <c r="I660" s="564"/>
    </row>
    <row r="661" spans="1:9" s="556" customFormat="1" hidden="1">
      <c r="A661" s="564"/>
      <c r="B661" s="717" t="s">
        <v>95</v>
      </c>
      <c r="C661" s="1104"/>
      <c r="D661" s="1104"/>
      <c r="E661" s="1104"/>
      <c r="F661" s="1104"/>
      <c r="G661" s="1104"/>
      <c r="H661" s="1104"/>
      <c r="I661" s="564"/>
    </row>
    <row r="662" spans="1:9" s="556" customFormat="1" hidden="1">
      <c r="A662" s="564"/>
      <c r="B662" s="717" t="s">
        <v>103</v>
      </c>
      <c r="C662" s="1104"/>
      <c r="D662" s="1104"/>
      <c r="E662" s="1104"/>
      <c r="F662" s="1104"/>
      <c r="G662" s="1104"/>
      <c r="H662" s="1104"/>
      <c r="I662" s="564"/>
    </row>
    <row r="663" spans="1:9" s="556" customFormat="1" hidden="1">
      <c r="A663" s="564"/>
      <c r="B663" s="717" t="s">
        <v>480</v>
      </c>
      <c r="C663" s="1110"/>
      <c r="D663" s="1111"/>
      <c r="E663" s="1111"/>
      <c r="F663" s="1111"/>
      <c r="G663" s="1111"/>
      <c r="H663" s="1112"/>
      <c r="I663" s="564"/>
    </row>
    <row r="664" spans="1:9" s="556" customFormat="1" hidden="1">
      <c r="A664" s="564"/>
      <c r="B664" s="717" t="s">
        <v>481</v>
      </c>
      <c r="C664" s="1104"/>
      <c r="D664" s="1104"/>
      <c r="E664" s="1104"/>
      <c r="F664" s="1104"/>
      <c r="G664" s="1104"/>
      <c r="H664" s="1104"/>
      <c r="I664" s="564"/>
    </row>
    <row r="665" spans="1:9" s="556" customFormat="1" hidden="1">
      <c r="A665" s="564"/>
      <c r="B665" s="717" t="s">
        <v>234</v>
      </c>
      <c r="C665" s="1104"/>
      <c r="D665" s="1104"/>
      <c r="E665" s="1104"/>
      <c r="F665" s="1104"/>
      <c r="G665" s="1104"/>
      <c r="H665" s="1104"/>
      <c r="I665" s="564"/>
    </row>
    <row r="666" spans="1:9" s="556" customFormat="1" hidden="1">
      <c r="A666" s="564"/>
      <c r="B666" s="717" t="s">
        <v>235</v>
      </c>
      <c r="C666" s="1104"/>
      <c r="D666" s="1104"/>
      <c r="E666" s="1104"/>
      <c r="F666" s="1104"/>
      <c r="G666" s="1104"/>
      <c r="H666" s="1104"/>
      <c r="I666" s="564"/>
    </row>
    <row r="667" spans="1:9" s="556" customFormat="1" hidden="1">
      <c r="A667" s="564"/>
      <c r="B667" s="717" t="s">
        <v>236</v>
      </c>
      <c r="C667" s="1104"/>
      <c r="D667" s="1104"/>
      <c r="E667" s="1104"/>
      <c r="F667" s="1104"/>
      <c r="G667" s="1104"/>
      <c r="H667" s="1104"/>
      <c r="I667" s="564"/>
    </row>
    <row r="668" spans="1:9" s="556" customFormat="1" hidden="1">
      <c r="A668" s="564"/>
      <c r="B668" s="717" t="s">
        <v>237</v>
      </c>
      <c r="C668" s="1104"/>
      <c r="D668" s="1104"/>
      <c r="E668" s="1104"/>
      <c r="F668" s="1104"/>
      <c r="G668" s="1104"/>
      <c r="H668" s="1104"/>
      <c r="I668" s="564"/>
    </row>
    <row r="669" spans="1:9" s="556" customFormat="1" hidden="1">
      <c r="A669" s="564"/>
      <c r="B669" s="717" t="s">
        <v>238</v>
      </c>
      <c r="C669" s="1104"/>
      <c r="D669" s="1104"/>
      <c r="E669" s="1104"/>
      <c r="F669" s="1104"/>
      <c r="G669" s="1104"/>
      <c r="H669" s="1104"/>
      <c r="I669" s="564"/>
    </row>
    <row r="670" spans="1:9" s="556" customFormat="1" hidden="1">
      <c r="A670" s="564"/>
      <c r="B670" s="717" t="s">
        <v>239</v>
      </c>
      <c r="C670" s="1104"/>
      <c r="D670" s="1104"/>
      <c r="E670" s="1104"/>
      <c r="F670" s="1104"/>
      <c r="G670" s="1104"/>
      <c r="H670" s="1104"/>
      <c r="I670" s="564"/>
    </row>
    <row r="671" spans="1:9" s="556" customFormat="1" ht="16.5" hidden="1">
      <c r="A671" s="716" t="s">
        <v>275</v>
      </c>
      <c r="B671" s="1109" t="str">
        <f>"For  " &amp;'Name of Bidder'!C23</f>
        <v xml:space="preserve">For  </v>
      </c>
      <c r="C671" s="1109"/>
      <c r="D671" s="1109"/>
      <c r="E671" s="1109"/>
      <c r="F671" s="1109"/>
      <c r="G671" s="564"/>
      <c r="H671" s="564"/>
      <c r="I671" s="564"/>
    </row>
    <row r="672" spans="1:9" s="556" customFormat="1" hidden="1">
      <c r="A672" s="564"/>
      <c r="B672" s="717" t="s">
        <v>95</v>
      </c>
      <c r="C672" s="1104"/>
      <c r="D672" s="1104"/>
      <c r="E672" s="1104"/>
      <c r="F672" s="1104"/>
      <c r="G672" s="1104"/>
      <c r="H672" s="1104"/>
      <c r="I672" s="564"/>
    </row>
    <row r="673" spans="1:24" s="556" customFormat="1" hidden="1">
      <c r="A673" s="564"/>
      <c r="B673" s="717" t="s">
        <v>103</v>
      </c>
      <c r="C673" s="1104"/>
      <c r="D673" s="1104"/>
      <c r="E673" s="1104"/>
      <c r="F673" s="1104"/>
      <c r="G673" s="1104"/>
      <c r="H673" s="1104"/>
      <c r="I673" s="564"/>
    </row>
    <row r="674" spans="1:24" s="556" customFormat="1" hidden="1">
      <c r="A674" s="564"/>
      <c r="B674" s="717" t="s">
        <v>480</v>
      </c>
      <c r="C674" s="1110"/>
      <c r="D674" s="1111"/>
      <c r="E674" s="1111"/>
      <c r="F674" s="1111"/>
      <c r="G674" s="1111"/>
      <c r="H674" s="1112"/>
      <c r="I674" s="564"/>
    </row>
    <row r="675" spans="1:24" s="556" customFormat="1" hidden="1">
      <c r="A675" s="564"/>
      <c r="B675" s="717" t="s">
        <v>481</v>
      </c>
      <c r="C675" s="1104"/>
      <c r="D675" s="1104"/>
      <c r="E675" s="1104"/>
      <c r="F675" s="1104"/>
      <c r="G675" s="1104"/>
      <c r="H675" s="1104"/>
      <c r="I675" s="564"/>
    </row>
    <row r="676" spans="1:24" s="556" customFormat="1" hidden="1">
      <c r="A676" s="564"/>
      <c r="B676" s="717" t="s">
        <v>234</v>
      </c>
      <c r="C676" s="1104"/>
      <c r="D676" s="1104"/>
      <c r="E676" s="1104"/>
      <c r="F676" s="1104"/>
      <c r="G676" s="1104"/>
      <c r="H676" s="1104"/>
      <c r="I676" s="564"/>
    </row>
    <row r="677" spans="1:24" s="556" customFormat="1" hidden="1">
      <c r="A677" s="564"/>
      <c r="B677" s="717" t="s">
        <v>235</v>
      </c>
      <c r="C677" s="1104"/>
      <c r="D677" s="1104"/>
      <c r="E677" s="1104"/>
      <c r="F677" s="1104"/>
      <c r="G677" s="1104"/>
      <c r="H677" s="1104"/>
      <c r="I677" s="564"/>
    </row>
    <row r="678" spans="1:24" s="556" customFormat="1" hidden="1">
      <c r="A678" s="564"/>
      <c r="B678" s="717" t="s">
        <v>236</v>
      </c>
      <c r="C678" s="1104"/>
      <c r="D678" s="1104"/>
      <c r="E678" s="1104"/>
      <c r="F678" s="1104"/>
      <c r="G678" s="1104"/>
      <c r="H678" s="1104"/>
      <c r="I678" s="564"/>
    </row>
    <row r="679" spans="1:24" s="556" customFormat="1" hidden="1">
      <c r="A679" s="564"/>
      <c r="B679" s="717" t="s">
        <v>237</v>
      </c>
      <c r="C679" s="1104"/>
      <c r="D679" s="1104"/>
      <c r="E679" s="1104"/>
      <c r="F679" s="1104"/>
      <c r="G679" s="1104"/>
      <c r="H679" s="1104"/>
      <c r="I679" s="564"/>
    </row>
    <row r="680" spans="1:24" s="556" customFormat="1" hidden="1">
      <c r="A680" s="564"/>
      <c r="B680" s="717" t="s">
        <v>238</v>
      </c>
      <c r="C680" s="1104"/>
      <c r="D680" s="1104"/>
      <c r="E680" s="1104"/>
      <c r="F680" s="1104"/>
      <c r="G680" s="1104"/>
      <c r="H680" s="1104"/>
      <c r="I680" s="564"/>
    </row>
    <row r="681" spans="1:24" s="556" customFormat="1" hidden="1">
      <c r="A681" s="564"/>
      <c r="B681" s="717" t="s">
        <v>239</v>
      </c>
      <c r="C681" s="1104"/>
      <c r="D681" s="1104"/>
      <c r="E681" s="1104"/>
      <c r="F681" s="1104"/>
      <c r="G681" s="1104"/>
      <c r="H681" s="1104"/>
      <c r="I681" s="564"/>
    </row>
    <row r="682" spans="1:24" s="556" customFormat="1" ht="24.6" hidden="1" customHeight="1">
      <c r="A682" s="552"/>
      <c r="B682" s="1087" t="s">
        <v>976</v>
      </c>
      <c r="C682" s="1088"/>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17" t="s">
        <v>977</v>
      </c>
      <c r="C683" s="917"/>
      <c r="D683" s="917"/>
      <c r="E683" s="917"/>
      <c r="F683" s="917"/>
      <c r="G683" s="917"/>
      <c r="H683" s="917"/>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18" t="s">
        <v>978</v>
      </c>
      <c r="C684" s="918"/>
      <c r="D684" s="918"/>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002" t="s">
        <v>297</v>
      </c>
      <c r="C685" s="1002"/>
      <c r="D685" s="1002"/>
      <c r="E685" s="1031"/>
      <c r="F685" s="1031"/>
      <c r="G685" s="1031"/>
      <c r="H685" s="1031"/>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002" t="s">
        <v>913</v>
      </c>
      <c r="C687" s="1002"/>
      <c r="D687" s="1002"/>
      <c r="E687" s="1031"/>
      <c r="F687" s="1031"/>
      <c r="G687" s="1031"/>
      <c r="H687" s="1031"/>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09">
        <v>3</v>
      </c>
      <c r="B688" s="1007" t="s">
        <v>914</v>
      </c>
      <c r="C688" s="1007"/>
      <c r="D688" s="1007"/>
      <c r="E688" s="1113"/>
      <c r="F688" s="1114"/>
      <c r="G688" s="1113"/>
      <c r="H688" s="1114"/>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10"/>
      <c r="B689" s="993"/>
      <c r="C689" s="993"/>
      <c r="D689" s="993"/>
      <c r="E689" s="1115"/>
      <c r="F689" s="1116"/>
      <c r="G689" s="1115"/>
      <c r="H689" s="1116"/>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10"/>
      <c r="B690" s="993"/>
      <c r="C690" s="993"/>
      <c r="D690" s="993"/>
      <c r="E690" s="1117"/>
      <c r="F690" s="1118"/>
      <c r="G690" s="1117"/>
      <c r="H690" s="1118"/>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10"/>
      <c r="B691" s="993"/>
      <c r="C691" s="993"/>
      <c r="D691" s="993"/>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031"/>
      <c r="F694" s="1031"/>
      <c r="G694" s="1031"/>
      <c r="H694" s="1031"/>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97" t="s">
        <v>1000</v>
      </c>
      <c r="C696" s="897"/>
      <c r="D696" s="897"/>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90" t="s">
        <v>1001</v>
      </c>
      <c r="C697" s="1090"/>
      <c r="D697" s="1090"/>
      <c r="E697" s="1031"/>
      <c r="F697" s="1031"/>
      <c r="G697" s="1031"/>
      <c r="H697" s="1031"/>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993" t="s">
        <v>128</v>
      </c>
      <c r="C699" s="993"/>
      <c r="D699" s="994"/>
      <c r="E699" s="1031"/>
      <c r="F699" s="1031"/>
      <c r="G699" s="1031"/>
      <c r="H699" s="1031"/>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93" t="s">
        <v>962</v>
      </c>
      <c r="C701" s="893"/>
      <c r="D701" s="893"/>
      <c r="E701" s="1031"/>
      <c r="F701" s="1031"/>
      <c r="G701" s="1031"/>
      <c r="H701" s="1031"/>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97" t="s">
        <v>979</v>
      </c>
      <c r="C702" s="897"/>
      <c r="D702" s="897"/>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98" t="s">
        <v>917</v>
      </c>
      <c r="C703" s="898"/>
      <c r="D703" s="898"/>
      <c r="E703" s="894"/>
      <c r="F703" s="895"/>
      <c r="G703" s="895"/>
      <c r="H703" s="896"/>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993" t="s">
        <v>310</v>
      </c>
      <c r="C704" s="993"/>
      <c r="D704" s="993"/>
      <c r="E704" s="993"/>
      <c r="F704" s="993"/>
      <c r="G704" s="993"/>
      <c r="H704" s="993"/>
      <c r="I704" s="564"/>
    </row>
    <row r="705" spans="1:10" s="556" customFormat="1" ht="48.6" hidden="1" customHeight="1">
      <c r="A705" s="663">
        <v>5.0999999999999996</v>
      </c>
      <c r="B705" s="1098" t="s">
        <v>216</v>
      </c>
      <c r="C705" s="1098"/>
      <c r="D705" s="1098"/>
      <c r="E705" s="1098"/>
      <c r="F705" s="1098"/>
      <c r="G705" s="1098"/>
      <c r="H705" s="1098"/>
    </row>
    <row r="706" spans="1:10" s="556" customFormat="1" ht="104.1" hidden="1" customHeight="1">
      <c r="A706" s="564"/>
      <c r="B706" s="668" t="s">
        <v>217</v>
      </c>
      <c r="C706" s="1098" t="s">
        <v>232</v>
      </c>
      <c r="D706" s="1098"/>
      <c r="E706" s="1098"/>
      <c r="F706" s="1098"/>
      <c r="G706" s="1098"/>
      <c r="H706" s="1098"/>
      <c r="I706" s="718"/>
    </row>
    <row r="707" spans="1:10" s="556" customFormat="1" ht="72" hidden="1" customHeight="1">
      <c r="A707" s="564"/>
      <c r="B707" s="668" t="s">
        <v>218</v>
      </c>
      <c r="C707" s="1098" t="s">
        <v>233</v>
      </c>
      <c r="D707" s="1098"/>
      <c r="E707" s="1098"/>
      <c r="F707" s="1098"/>
      <c r="G707" s="1098"/>
      <c r="H707" s="1098"/>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046" t="s">
        <v>219</v>
      </c>
      <c r="C709" s="1046"/>
      <c r="D709" s="1046"/>
      <c r="E709" s="1046"/>
      <c r="F709" s="1046"/>
      <c r="G709" s="1046"/>
      <c r="H709" s="1046"/>
    </row>
    <row r="710" spans="1:10" s="556" customFormat="1" ht="10.5" hidden="1" customHeight="1">
      <c r="A710" s="564"/>
      <c r="B710" s="564"/>
      <c r="C710" s="564"/>
      <c r="D710" s="564"/>
      <c r="E710" s="564"/>
      <c r="F710" s="564"/>
      <c r="G710" s="564"/>
      <c r="H710" s="564"/>
      <c r="I710" s="564"/>
    </row>
    <row r="711" spans="1:10" s="556" customFormat="1" ht="24" hidden="1" customHeight="1">
      <c r="A711" s="562"/>
      <c r="B711" s="1120" t="s">
        <v>220</v>
      </c>
      <c r="C711" s="1120"/>
      <c r="D711" s="1120"/>
      <c r="E711" s="1120"/>
      <c r="F711" s="1120"/>
      <c r="G711" s="1046"/>
      <c r="H711" s="1046"/>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73" t="s">
        <v>221</v>
      </c>
      <c r="C713" s="873"/>
      <c r="D713" s="122"/>
      <c r="E713" s="721" t="s">
        <v>222</v>
      </c>
      <c r="F713" s="721" t="s">
        <v>222</v>
      </c>
      <c r="G713" s="115"/>
      <c r="H713" s="115"/>
      <c r="I713" s="115"/>
      <c r="J713" s="115"/>
    </row>
    <row r="714" spans="1:10" hidden="1">
      <c r="A714" s="115"/>
      <c r="B714" s="1119" t="s">
        <v>223</v>
      </c>
      <c r="C714" s="1119"/>
      <c r="D714" s="122"/>
      <c r="E714" s="573"/>
      <c r="F714" s="572"/>
      <c r="G714" s="115"/>
      <c r="H714" s="115"/>
      <c r="I714" s="115"/>
      <c r="J714" s="115"/>
    </row>
    <row r="715" spans="1:10" hidden="1">
      <c r="A715" s="115"/>
      <c r="B715" s="1119" t="s">
        <v>224</v>
      </c>
      <c r="C715" s="1119"/>
      <c r="D715" s="122"/>
      <c r="E715" s="573"/>
      <c r="F715" s="572"/>
      <c r="G715" s="115"/>
      <c r="H715" s="115"/>
      <c r="I715" s="115"/>
      <c r="J715" s="115"/>
    </row>
    <row r="716" spans="1:10" hidden="1">
      <c r="A716" s="115"/>
      <c r="B716" s="1119" t="s">
        <v>225</v>
      </c>
      <c r="C716" s="1119"/>
      <c r="D716" s="122"/>
      <c r="E716" s="573"/>
      <c r="F716" s="572"/>
      <c r="G716" s="115"/>
      <c r="H716" s="115"/>
      <c r="I716" s="115"/>
      <c r="J716" s="115"/>
    </row>
    <row r="717" spans="1:10" hidden="1">
      <c r="A717" s="115"/>
      <c r="B717" s="1119" t="s">
        <v>226</v>
      </c>
      <c r="C717" s="1119"/>
      <c r="D717" s="122"/>
      <c r="E717" s="573"/>
      <c r="F717" s="572"/>
      <c r="G717" s="115"/>
      <c r="H717" s="115"/>
      <c r="I717" s="115"/>
      <c r="J717" s="115"/>
    </row>
    <row r="718" spans="1:10" hidden="1">
      <c r="A718" s="115"/>
      <c r="B718" s="1119" t="s">
        <v>227</v>
      </c>
      <c r="C718" s="1119"/>
      <c r="D718" s="122"/>
      <c r="E718" s="573"/>
      <c r="F718" s="572"/>
      <c r="G718" s="115"/>
      <c r="H718" s="115"/>
      <c r="I718" s="115"/>
      <c r="J718" s="115"/>
    </row>
    <row r="720" spans="1:10">
      <c r="B720" s="91" t="s">
        <v>485</v>
      </c>
      <c r="C720" s="880">
        <f>'Name of Bidder'!C35</f>
        <v>0</v>
      </c>
      <c r="D720" s="880"/>
      <c r="F720" s="105" t="s">
        <v>483</v>
      </c>
      <c r="G720" s="828">
        <f>'Name of Bidder'!C32</f>
        <v>0</v>
      </c>
      <c r="H720" s="828"/>
      <c r="I720" s="828"/>
    </row>
    <row r="721" spans="2:9">
      <c r="B721" s="91" t="s">
        <v>486</v>
      </c>
      <c r="C721" s="880">
        <f>'Name of Bidder'!C36</f>
        <v>0</v>
      </c>
      <c r="D721" s="880"/>
      <c r="F721" s="105" t="s">
        <v>484</v>
      </c>
      <c r="G721" s="828">
        <f>'Name of Bidder'!C33</f>
        <v>0</v>
      </c>
      <c r="H721" s="828"/>
      <c r="I721" s="828"/>
    </row>
  </sheetData>
  <sheetProtection algorithmName="SHA-512" hashValue="VbjrZ0Y6fVWtiWY3+iyT3scjFV/W6ArcwCHr2gF/tg3Li8/Z0Vof6BKEwTeOsYEFoXyp0t9qUwCpzxyfx2DKlw==" saltValue="uoelvsfnP/JV9t1+5JnLYQ=="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3" stopIfTrue="1">
      <formula>$M$511&lt;2</formula>
    </cfRule>
    <cfRule type="expression" dxfId="88" priority="34" stopIfTrue="1">
      <formula>$M$513=1</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5" stopIfTrue="1">
      <formula>$M$511&lt;2</formula>
    </cfRule>
    <cfRule type="expression" dxfId="73" priority="6" stopIfTrue="1">
      <formula>$M$513=1</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1051</v>
      </c>
    </row>
    <row r="2" spans="1:9" ht="15.75" customHeight="1"/>
    <row r="3" spans="1:9" ht="85.5" customHeight="1">
      <c r="A3" s="1121" t="s">
        <v>1052</v>
      </c>
      <c r="B3" s="1121"/>
      <c r="C3" s="1121"/>
      <c r="D3" s="1121"/>
      <c r="E3" s="1121"/>
      <c r="F3" s="1121"/>
      <c r="G3" s="1121"/>
      <c r="H3" s="1121"/>
      <c r="I3" s="1121"/>
    </row>
    <row r="4" spans="1:9" ht="30.75" customHeight="1">
      <c r="A4" s="1157"/>
      <c r="B4" s="1158"/>
      <c r="C4" s="1158"/>
      <c r="D4" s="1158"/>
      <c r="E4" s="1158"/>
      <c r="F4" s="1158"/>
      <c r="G4" s="1158"/>
      <c r="H4" s="1158"/>
    </row>
    <row r="5" spans="1:9" ht="21.75" customHeight="1">
      <c r="A5" s="1159" t="s">
        <v>440</v>
      </c>
      <c r="B5" s="1159"/>
      <c r="C5" s="1159"/>
      <c r="D5" s="1159"/>
      <c r="E5" s="1159"/>
      <c r="F5" s="1159"/>
      <c r="G5" s="1159"/>
      <c r="H5" s="1159"/>
    </row>
    <row r="7" spans="1:9" ht="16.5">
      <c r="A7" s="743"/>
      <c r="E7" s="744" t="str">
        <f>'[9]Attach 3(JV)'!E7</f>
        <v>To:</v>
      </c>
      <c r="F7" s="745"/>
    </row>
    <row r="8" spans="1:9" ht="32.25" customHeight="1">
      <c r="A8" s="1160" t="s">
        <v>1053</v>
      </c>
      <c r="B8" s="1160"/>
      <c r="C8" s="1160"/>
      <c r="D8" s="1160"/>
      <c r="E8" s="555" t="str">
        <f>'[9]Attach 3(JV)'!E8</f>
        <v>Contract Services</v>
      </c>
      <c r="F8" s="746"/>
    </row>
    <row r="9" spans="1:9" ht="18" customHeight="1">
      <c r="A9" s="743" t="s">
        <v>27</v>
      </c>
      <c r="B9" s="1156">
        <f>'Attach 3(JV)'!B9:D9</f>
        <v>0</v>
      </c>
      <c r="C9" s="1156"/>
      <c r="D9" s="1156"/>
      <c r="E9" s="555" t="str">
        <f>'[9]Attach 3(JV)'!E9</f>
        <v>Power Grid Corporation of India Ltd.,</v>
      </c>
      <c r="F9" s="746"/>
    </row>
    <row r="10" spans="1:9" ht="18" customHeight="1">
      <c r="A10" s="743" t="s">
        <v>28</v>
      </c>
      <c r="B10" s="1156">
        <f>'Attach 3(JV)'!B10:D10</f>
        <v>0</v>
      </c>
      <c r="C10" s="1156"/>
      <c r="D10" s="1156"/>
      <c r="E10" s="555" t="str">
        <f>'[9]Attach 3(JV)'!E10</f>
        <v>"Saudamini", Plot No. 2, Sector 29</v>
      </c>
      <c r="F10" s="746"/>
    </row>
    <row r="11" spans="1:9" ht="17.25" customHeight="1">
      <c r="B11" s="1156">
        <f>'Attach 3(JV)'!B11:D11</f>
        <v>0</v>
      </c>
      <c r="C11" s="1156"/>
      <c r="D11" s="1156"/>
      <c r="E11" s="555" t="str">
        <f>'[9]Attach 3(JV)'!E11</f>
        <v>Gurgaon (Haryana) - 122001</v>
      </c>
      <c r="F11" s="746"/>
    </row>
    <row r="12" spans="1:9" ht="18" customHeight="1">
      <c r="B12" s="1156">
        <f>'Attach 3(JV)'!B12:D12</f>
        <v>0</v>
      </c>
      <c r="C12" s="1156"/>
      <c r="D12" s="1156"/>
    </row>
    <row r="14" spans="1:9">
      <c r="A14" s="556" t="s">
        <v>243</v>
      </c>
    </row>
    <row r="16" spans="1:9" ht="96.75" customHeight="1">
      <c r="A16" s="1046" t="s">
        <v>470</v>
      </c>
      <c r="B16" s="1046"/>
      <c r="C16" s="1046"/>
      <c r="D16" s="1046"/>
      <c r="E16" s="1046"/>
      <c r="F16" s="1046"/>
      <c r="G16" s="1046"/>
      <c r="H16" s="1046"/>
    </row>
    <row r="17" spans="1:13" ht="9.75" customHeight="1"/>
    <row r="18" spans="1:13" ht="17.25" customHeight="1">
      <c r="A18" s="747" t="s">
        <v>1054</v>
      </c>
      <c r="B18" s="1048" t="s">
        <v>471</v>
      </c>
      <c r="C18" s="1037"/>
      <c r="D18" s="1037"/>
      <c r="E18" s="1037"/>
      <c r="F18" s="1038"/>
      <c r="M18" s="748"/>
    </row>
    <row r="19" spans="1:13" ht="17.25" customHeight="1">
      <c r="A19" s="747" t="s">
        <v>1054</v>
      </c>
      <c r="B19" s="1048" t="s">
        <v>472</v>
      </c>
      <c r="C19" s="1037"/>
      <c r="D19" s="1037"/>
      <c r="E19" s="1037"/>
      <c r="F19" s="1038"/>
      <c r="M19" s="748"/>
    </row>
    <row r="20" spans="1:13" ht="16.5">
      <c r="A20" s="749" t="s">
        <v>95</v>
      </c>
      <c r="B20" s="1048"/>
      <c r="C20" s="1037"/>
      <c r="D20" s="1037"/>
      <c r="E20" s="1037"/>
      <c r="F20" s="1038"/>
      <c r="M20" s="673">
        <f>'[9]Name of Bidder'!F6</f>
        <v>2</v>
      </c>
    </row>
    <row r="21" spans="1:13" ht="16.5">
      <c r="A21" s="749" t="s">
        <v>103</v>
      </c>
      <c r="B21" s="1048"/>
      <c r="C21" s="1037"/>
      <c r="D21" s="1037"/>
      <c r="E21" s="1037"/>
      <c r="F21" s="1038"/>
      <c r="M21" s="673" t="str">
        <f>'[9]Name of Bidder'!F8</f>
        <v>2 or more</v>
      </c>
    </row>
    <row r="22" spans="1:13" ht="17.25" customHeight="1">
      <c r="A22" s="749" t="s">
        <v>480</v>
      </c>
      <c r="B22" s="1048"/>
      <c r="C22" s="1037"/>
      <c r="D22" s="1037"/>
      <c r="E22" s="1037"/>
      <c r="F22" s="1038"/>
      <c r="I22" s="564"/>
    </row>
    <row r="23" spans="1:13" ht="15.75" customHeight="1">
      <c r="B23" s="750" t="s">
        <v>1055</v>
      </c>
    </row>
    <row r="24" spans="1:13" ht="15.75" customHeight="1">
      <c r="A24" s="751"/>
    </row>
    <row r="25" spans="1:13" ht="25.5" customHeight="1">
      <c r="A25" s="993" t="s">
        <v>273</v>
      </c>
      <c r="B25" s="993"/>
      <c r="C25" s="993"/>
      <c r="D25" s="993"/>
      <c r="E25" s="993"/>
      <c r="F25" s="993"/>
      <c r="G25" s="993"/>
      <c r="H25" s="993"/>
    </row>
    <row r="26" spans="1:13" ht="8.25" customHeight="1">
      <c r="A26" s="752"/>
      <c r="B26" s="752"/>
      <c r="C26" s="752"/>
      <c r="D26" s="752"/>
      <c r="E26" s="752"/>
      <c r="F26" s="752"/>
      <c r="G26" s="752"/>
      <c r="H26" s="752"/>
    </row>
    <row r="27" spans="1:13" ht="33" customHeight="1">
      <c r="A27" s="1046" t="s">
        <v>274</v>
      </c>
      <c r="B27" s="1046"/>
      <c r="C27" s="1046"/>
      <c r="D27" s="1046"/>
      <c r="E27" s="1046"/>
      <c r="F27" s="1046"/>
      <c r="G27" s="1046"/>
      <c r="H27" s="1046"/>
      <c r="I27" s="564"/>
    </row>
    <row r="28" spans="1:13" ht="26.25" customHeight="1">
      <c r="A28" s="753" t="s">
        <v>275</v>
      </c>
      <c r="B28" s="1046" t="s">
        <v>192</v>
      </c>
      <c r="C28" s="1046"/>
      <c r="D28" s="1046"/>
      <c r="E28" s="1046"/>
      <c r="F28" s="1046"/>
      <c r="G28" s="1046"/>
      <c r="H28" s="1046"/>
      <c r="I28" s="564"/>
    </row>
    <row r="29" spans="1:13" ht="26.25" customHeight="1">
      <c r="A29" s="552" t="s">
        <v>202</v>
      </c>
      <c r="B29" s="995" t="s">
        <v>276</v>
      </c>
      <c r="C29" s="995"/>
      <c r="D29" s="995"/>
      <c r="E29" s="995"/>
      <c r="F29" s="995"/>
      <c r="G29" s="995"/>
      <c r="H29" s="995"/>
    </row>
    <row r="30" spans="1:13" ht="26.25" customHeight="1">
      <c r="A30" s="552" t="s">
        <v>307</v>
      </c>
      <c r="B30" s="995" t="s">
        <v>277</v>
      </c>
      <c r="C30" s="995"/>
      <c r="D30" s="995"/>
      <c r="E30" s="995"/>
      <c r="F30" s="995"/>
      <c r="G30" s="995"/>
      <c r="H30" s="995"/>
    </row>
    <row r="31" spans="1:13" ht="41.25" customHeight="1">
      <c r="A31" s="552" t="s">
        <v>308</v>
      </c>
      <c r="B31" s="995" t="s">
        <v>278</v>
      </c>
      <c r="C31" s="995"/>
      <c r="D31" s="995"/>
      <c r="E31" s="995"/>
      <c r="F31" s="995"/>
      <c r="G31" s="995"/>
      <c r="H31" s="995"/>
    </row>
    <row r="32" spans="1:13" ht="9.75" customHeight="1">
      <c r="A32" s="552"/>
      <c r="B32" s="564"/>
      <c r="C32" s="564"/>
      <c r="D32" s="564"/>
      <c r="E32" s="564"/>
      <c r="F32" s="564"/>
      <c r="G32" s="564"/>
      <c r="H32" s="564"/>
      <c r="I32" s="564"/>
    </row>
    <row r="33" spans="1:9" ht="25.5" customHeight="1">
      <c r="A33" s="753" t="s">
        <v>279</v>
      </c>
      <c r="B33" s="1149" t="s">
        <v>193</v>
      </c>
      <c r="C33" s="1149"/>
      <c r="D33" s="1149"/>
      <c r="E33" s="1149"/>
      <c r="F33" s="1149"/>
      <c r="G33" s="1149"/>
      <c r="H33" s="1149"/>
      <c r="I33" s="564"/>
    </row>
    <row r="34" spans="1:9" ht="24.75" customHeight="1">
      <c r="A34" s="552" t="s">
        <v>202</v>
      </c>
      <c r="B34" s="1046" t="s">
        <v>194</v>
      </c>
      <c r="C34" s="1046"/>
      <c r="D34" s="1046"/>
      <c r="E34" s="1046"/>
      <c r="F34" s="1046"/>
      <c r="G34" s="1046"/>
      <c r="H34" s="1046"/>
      <c r="I34" s="564"/>
    </row>
    <row r="35" spans="1:9" ht="24.75" customHeight="1">
      <c r="A35" s="552" t="s">
        <v>307</v>
      </c>
      <c r="B35" s="1046" t="s">
        <v>195</v>
      </c>
      <c r="C35" s="1046"/>
      <c r="D35" s="1046"/>
      <c r="E35" s="1046"/>
      <c r="F35" s="1046"/>
      <c r="G35" s="1046"/>
      <c r="H35" s="1046"/>
      <c r="I35" s="564"/>
    </row>
    <row r="36" spans="1:9" ht="12" customHeight="1">
      <c r="A36" s="564"/>
      <c r="B36" s="564"/>
      <c r="C36" s="564"/>
      <c r="D36" s="564"/>
      <c r="E36" s="564"/>
      <c r="F36" s="564"/>
      <c r="G36" s="564"/>
      <c r="H36" s="564"/>
      <c r="I36" s="564"/>
    </row>
    <row r="37" spans="1:9" s="755" customFormat="1" ht="24.75" customHeight="1">
      <c r="A37" s="754"/>
      <c r="B37" s="1091" t="s">
        <v>281</v>
      </c>
      <c r="C37" s="1091"/>
      <c r="D37" s="1091"/>
      <c r="E37" s="1091"/>
      <c r="F37" s="1091"/>
      <c r="G37" s="1091"/>
      <c r="H37" s="1091"/>
      <c r="I37" s="741"/>
    </row>
    <row r="38" spans="1:9" ht="24" customHeight="1">
      <c r="A38" s="564"/>
      <c r="B38" s="1149" t="s">
        <v>282</v>
      </c>
      <c r="C38" s="1149"/>
      <c r="D38" s="1149"/>
      <c r="E38" s="1149"/>
      <c r="F38" s="1149"/>
      <c r="G38" s="1149"/>
      <c r="H38" s="1149"/>
      <c r="I38" s="564"/>
    </row>
    <row r="39" spans="1:9" ht="54" customHeight="1">
      <c r="A39" s="564"/>
      <c r="B39" s="1046" t="s">
        <v>283</v>
      </c>
      <c r="C39" s="1046"/>
      <c r="D39" s="1046"/>
      <c r="E39" s="1046"/>
      <c r="F39" s="1046"/>
      <c r="G39" s="1046"/>
      <c r="H39" s="1046"/>
      <c r="I39" s="564"/>
    </row>
    <row r="40" spans="1:9" ht="15.75" customHeight="1">
      <c r="A40" s="1150" t="s">
        <v>284</v>
      </c>
      <c r="B40" s="846" t="s">
        <v>285</v>
      </c>
      <c r="C40" s="848"/>
      <c r="D40" s="1100" t="s">
        <v>1056</v>
      </c>
      <c r="E40" s="1155" t="s">
        <v>1057</v>
      </c>
      <c r="F40" s="1155"/>
      <c r="G40" s="1155"/>
      <c r="H40" s="1155"/>
    </row>
    <row r="41" spans="1:9" ht="19.5" customHeight="1">
      <c r="A41" s="1151"/>
      <c r="B41" s="1153"/>
      <c r="C41" s="1154"/>
      <c r="D41" s="1100"/>
      <c r="E41" s="1100" t="s">
        <v>1058</v>
      </c>
      <c r="F41" s="1100"/>
      <c r="G41" s="1100" t="s">
        <v>1058</v>
      </c>
      <c r="H41" s="1100"/>
      <c r="I41" s="564"/>
    </row>
    <row r="42" spans="1:9" ht="20.25" customHeight="1">
      <c r="A42" s="1152"/>
      <c r="B42" s="849"/>
      <c r="C42" s="851"/>
      <c r="D42" s="1100"/>
      <c r="E42" s="1100"/>
      <c r="F42" s="1100"/>
      <c r="G42" s="1100"/>
      <c r="H42" s="1100"/>
      <c r="I42" s="564"/>
    </row>
    <row r="43" spans="1:9" ht="30.75" customHeight="1">
      <c r="A43" s="675">
        <v>1</v>
      </c>
      <c r="B43" s="873" t="s">
        <v>286</v>
      </c>
      <c r="C43" s="873"/>
      <c r="D43" s="702"/>
      <c r="E43" s="837"/>
      <c r="F43" s="839"/>
      <c r="G43" s="837"/>
      <c r="H43" s="839"/>
      <c r="I43" s="564"/>
    </row>
    <row r="44" spans="1:9" ht="15.75" customHeight="1">
      <c r="A44" s="1144">
        <v>2</v>
      </c>
      <c r="B44" s="1147" t="s">
        <v>287</v>
      </c>
      <c r="C44" s="859"/>
      <c r="D44" s="702"/>
      <c r="E44" s="837"/>
      <c r="F44" s="839"/>
      <c r="G44" s="837"/>
      <c r="H44" s="839"/>
      <c r="I44" s="564"/>
    </row>
    <row r="45" spans="1:9" ht="15.75" customHeight="1">
      <c r="A45" s="1145"/>
      <c r="B45" s="1148"/>
      <c r="C45" s="879"/>
      <c r="D45" s="702"/>
      <c r="E45" s="837"/>
      <c r="F45" s="839"/>
      <c r="G45" s="837"/>
      <c r="H45" s="839"/>
      <c r="I45" s="564"/>
    </row>
    <row r="46" spans="1:9" ht="15.75" customHeight="1">
      <c r="A46" s="1146"/>
      <c r="B46" s="1102"/>
      <c r="C46" s="1103"/>
      <c r="D46" s="702"/>
      <c r="E46" s="837"/>
      <c r="F46" s="839"/>
      <c r="G46" s="837"/>
      <c r="H46" s="839"/>
      <c r="I46" s="564"/>
    </row>
    <row r="47" spans="1:9" ht="18.75" customHeight="1">
      <c r="A47" s="675">
        <v>3</v>
      </c>
      <c r="B47" s="873" t="s">
        <v>288</v>
      </c>
      <c r="C47" s="873"/>
      <c r="D47" s="702"/>
      <c r="E47" s="837"/>
      <c r="F47" s="839"/>
      <c r="G47" s="837"/>
      <c r="H47" s="839"/>
      <c r="I47" s="564"/>
    </row>
    <row r="48" spans="1:9" ht="20.25" customHeight="1">
      <c r="A48" s="675">
        <v>4</v>
      </c>
      <c r="B48" s="873" t="s">
        <v>289</v>
      </c>
      <c r="C48" s="873"/>
      <c r="D48" s="702"/>
      <c r="E48" s="1143"/>
      <c r="F48" s="1143"/>
      <c r="G48" s="1143"/>
      <c r="H48" s="1143"/>
      <c r="I48" s="564"/>
    </row>
    <row r="49" spans="1:9" ht="19.5" customHeight="1">
      <c r="A49" s="756">
        <v>5</v>
      </c>
      <c r="B49" s="873" t="s">
        <v>290</v>
      </c>
      <c r="C49" s="873"/>
      <c r="D49" s="702"/>
      <c r="E49" s="1143"/>
      <c r="F49" s="1143"/>
      <c r="G49" s="1143"/>
      <c r="H49" s="1143"/>
    </row>
    <row r="50" spans="1:9" ht="51.75" customHeight="1">
      <c r="A50" s="675">
        <v>6</v>
      </c>
      <c r="B50" s="873" t="s">
        <v>291</v>
      </c>
      <c r="C50" s="873"/>
      <c r="D50" s="702"/>
      <c r="E50" s="1143"/>
      <c r="F50" s="1143"/>
      <c r="G50" s="1143"/>
      <c r="H50" s="1143"/>
      <c r="I50" s="564"/>
    </row>
    <row r="51" spans="1:9" ht="49.5" customHeight="1">
      <c r="A51" s="675">
        <v>7</v>
      </c>
      <c r="B51" s="873" t="s">
        <v>292</v>
      </c>
      <c r="C51" s="873"/>
      <c r="D51" s="702"/>
      <c r="E51" s="1143"/>
      <c r="F51" s="1143"/>
      <c r="G51" s="1143"/>
      <c r="H51" s="1143"/>
      <c r="I51" s="564"/>
    </row>
    <row r="52" spans="1:9" ht="18" customHeight="1">
      <c r="A52" s="675">
        <v>8</v>
      </c>
      <c r="B52" s="873" t="s">
        <v>293</v>
      </c>
      <c r="C52" s="873"/>
      <c r="D52" s="702"/>
      <c r="E52" s="1143"/>
      <c r="F52" s="1143"/>
      <c r="G52" s="1143"/>
      <c r="H52" s="1143"/>
      <c r="I52" s="564"/>
    </row>
    <row r="53" spans="1:9" ht="18" customHeight="1">
      <c r="A53" s="757"/>
      <c r="B53" s="758" t="s">
        <v>294</v>
      </c>
      <c r="C53" s="759"/>
      <c r="D53" s="702"/>
      <c r="E53" s="1143"/>
      <c r="F53" s="1143"/>
      <c r="G53" s="1143"/>
      <c r="H53" s="1143"/>
      <c r="I53" s="564"/>
    </row>
    <row r="54" spans="1:9" ht="18" customHeight="1">
      <c r="A54" s="757"/>
      <c r="B54" s="758" t="s">
        <v>295</v>
      </c>
      <c r="C54" s="759"/>
      <c r="D54" s="702"/>
      <c r="E54" s="1143"/>
      <c r="F54" s="1143"/>
      <c r="G54" s="1143"/>
      <c r="H54" s="1143"/>
      <c r="I54" s="564"/>
    </row>
    <row r="55" spans="1:9" ht="18" customHeight="1">
      <c r="A55" s="704"/>
      <c r="B55" s="758" t="s">
        <v>296</v>
      </c>
      <c r="C55" s="760"/>
      <c r="D55" s="702"/>
      <c r="E55" s="1143"/>
      <c r="F55" s="1143"/>
      <c r="G55" s="1143"/>
      <c r="H55" s="1143"/>
    </row>
    <row r="56" spans="1:9" ht="13.5" customHeight="1">
      <c r="A56" s="564"/>
      <c r="B56" s="564"/>
      <c r="C56" s="564"/>
      <c r="D56" s="564"/>
      <c r="E56" s="564"/>
      <c r="F56" s="564"/>
      <c r="G56" s="564"/>
      <c r="H56" s="564"/>
      <c r="I56" s="564"/>
    </row>
    <row r="57" spans="1:9" ht="20.25" customHeight="1">
      <c r="A57" s="761">
        <v>1</v>
      </c>
      <c r="B57" s="1139" t="s">
        <v>1059</v>
      </c>
      <c r="C57" s="1139"/>
      <c r="D57" s="1139"/>
      <c r="E57" s="1139"/>
      <c r="F57" s="1139"/>
      <c r="G57" s="1139"/>
      <c r="H57" s="1139"/>
      <c r="I57" s="564"/>
    </row>
    <row r="58" spans="1:9" ht="9.75" customHeight="1">
      <c r="A58" s="564"/>
      <c r="B58" s="564"/>
      <c r="C58" s="564"/>
      <c r="D58" s="564"/>
      <c r="E58" s="564"/>
      <c r="F58" s="564"/>
      <c r="G58" s="564"/>
      <c r="H58" s="564"/>
      <c r="I58" s="564"/>
    </row>
    <row r="59" spans="1:9" ht="26.25" customHeight="1">
      <c r="A59" s="666"/>
      <c r="B59" s="1091" t="s">
        <v>1060</v>
      </c>
      <c r="C59" s="1091"/>
      <c r="D59" s="1091"/>
      <c r="E59" s="1091"/>
      <c r="F59" s="1091"/>
      <c r="G59" s="1091"/>
      <c r="H59" s="1091"/>
      <c r="I59" s="564"/>
    </row>
    <row r="60" spans="1:9" ht="130.69999999999999" customHeight="1">
      <c r="A60" s="762">
        <v>1.1000000000000001</v>
      </c>
      <c r="B60" s="1098" t="s">
        <v>1061</v>
      </c>
      <c r="C60" s="1098"/>
      <c r="D60" s="1098"/>
      <c r="E60" s="1098"/>
      <c r="F60" s="1098"/>
      <c r="G60" s="1098"/>
      <c r="H60" s="1098"/>
      <c r="I60" s="564"/>
    </row>
    <row r="61" spans="1:9" ht="25.5" hidden="1" customHeight="1">
      <c r="A61" s="668" t="s">
        <v>1062</v>
      </c>
      <c r="B61" s="1140" t="s">
        <v>1063</v>
      </c>
      <c r="C61" s="1140"/>
      <c r="D61" s="1140"/>
      <c r="E61" s="1140"/>
      <c r="F61" s="1140"/>
      <c r="G61" s="1140"/>
      <c r="H61" s="1140"/>
      <c r="I61" s="564"/>
    </row>
    <row r="62" spans="1:9" ht="174" hidden="1" customHeight="1">
      <c r="A62" s="668" t="s">
        <v>716</v>
      </c>
      <c r="B62" s="1093" t="s">
        <v>1064</v>
      </c>
      <c r="C62" s="1093"/>
      <c r="D62" s="1093"/>
      <c r="E62" s="1093"/>
      <c r="F62" s="1093"/>
      <c r="G62" s="1093"/>
      <c r="H62" s="1093"/>
      <c r="I62" s="564"/>
    </row>
    <row r="63" spans="1:9" ht="273.75" hidden="1" customHeight="1">
      <c r="A63" s="668" t="s">
        <v>717</v>
      </c>
      <c r="B63" s="1141" t="s">
        <v>1065</v>
      </c>
      <c r="C63" s="1142"/>
      <c r="D63" s="1142"/>
      <c r="E63" s="1142"/>
      <c r="F63" s="1142"/>
      <c r="G63" s="1142"/>
      <c r="H63" s="1142"/>
      <c r="I63" s="1142"/>
    </row>
    <row r="64" spans="1:9" ht="23.25" hidden="1" customHeight="1">
      <c r="A64" s="764"/>
      <c r="B64" s="765"/>
      <c r="C64" s="766"/>
      <c r="D64" s="766" t="s">
        <v>1066</v>
      </c>
      <c r="E64" s="766"/>
      <c r="F64" s="766"/>
      <c r="G64" s="766"/>
      <c r="H64" s="767"/>
      <c r="I64" s="564"/>
    </row>
    <row r="65" spans="1:24" ht="320.45" customHeight="1">
      <c r="A65" s="768">
        <v>1.2</v>
      </c>
      <c r="B65" s="1098" t="s">
        <v>1067</v>
      </c>
      <c r="C65" s="1098"/>
      <c r="D65" s="1098"/>
      <c r="E65" s="1098"/>
      <c r="F65" s="1098"/>
      <c r="G65" s="1098"/>
      <c r="H65" s="1098"/>
      <c r="I65" s="769"/>
    </row>
    <row r="66" spans="1:24" ht="15" hidden="1" customHeight="1">
      <c r="A66" s="764"/>
      <c r="B66" s="770"/>
      <c r="C66" s="771"/>
      <c r="D66" s="771" t="s">
        <v>1066</v>
      </c>
      <c r="E66" s="771"/>
      <c r="F66" s="771"/>
      <c r="G66" s="771"/>
      <c r="H66" s="772"/>
      <c r="I66" s="564"/>
    </row>
    <row r="67" spans="1:24" ht="306.75" customHeight="1">
      <c r="A67" s="768">
        <v>1.3</v>
      </c>
      <c r="B67" s="1098" t="s">
        <v>1068</v>
      </c>
      <c r="C67" s="1098"/>
      <c r="D67" s="1098"/>
      <c r="E67" s="1098"/>
      <c r="F67" s="1098"/>
      <c r="G67" s="1098"/>
      <c r="H67" s="1098"/>
      <c r="I67" s="564"/>
    </row>
    <row r="68" spans="1:24" ht="18.600000000000001" hidden="1" customHeight="1">
      <c r="A68" s="768"/>
      <c r="B68" s="763"/>
      <c r="C68" s="763"/>
      <c r="D68" s="773" t="s">
        <v>1066</v>
      </c>
      <c r="E68" s="763"/>
      <c r="F68" s="763"/>
      <c r="G68" s="763"/>
      <c r="H68" s="763"/>
      <c r="I68" s="564"/>
    </row>
    <row r="69" spans="1:24" ht="246.75" customHeight="1">
      <c r="A69" s="768">
        <v>1.4</v>
      </c>
      <c r="B69" s="1098" t="s">
        <v>1069</v>
      </c>
      <c r="C69" s="1098"/>
      <c r="D69" s="1098"/>
      <c r="E69" s="1098"/>
      <c r="F69" s="1098"/>
      <c r="G69" s="1098"/>
      <c r="H69" s="1098"/>
      <c r="I69" s="742"/>
    </row>
    <row r="70" spans="1:24" ht="288" customHeight="1">
      <c r="A70" s="764"/>
      <c r="B70" s="1098" t="s">
        <v>1070</v>
      </c>
      <c r="C70" s="1098"/>
      <c r="D70" s="1098"/>
      <c r="E70" s="1098"/>
      <c r="F70" s="1098"/>
      <c r="G70" s="1098"/>
      <c r="H70" s="1098"/>
      <c r="I70" s="564"/>
    </row>
    <row r="71" spans="1:24" ht="9" customHeight="1">
      <c r="A71" s="774"/>
      <c r="B71" s="1137"/>
      <c r="C71" s="1138"/>
      <c r="D71" s="1138"/>
      <c r="E71" s="1138"/>
      <c r="F71" s="1138"/>
      <c r="G71" s="1138"/>
      <c r="H71" s="1138"/>
      <c r="I71" s="564"/>
    </row>
    <row r="72" spans="1:24" ht="8.25" customHeight="1">
      <c r="A72" s="774"/>
      <c r="B72" s="775"/>
      <c r="C72" s="776"/>
      <c r="D72" s="776"/>
      <c r="E72" s="776"/>
      <c r="F72" s="776"/>
      <c r="G72" s="776"/>
      <c r="H72" s="776"/>
      <c r="I72" s="564"/>
    </row>
    <row r="73" spans="1:24" ht="70.5" customHeight="1">
      <c r="A73" s="663"/>
      <c r="B73" s="1046" t="s">
        <v>213</v>
      </c>
      <c r="C73" s="1046"/>
      <c r="D73" s="1046"/>
      <c r="E73" s="1046"/>
      <c r="F73" s="1046"/>
      <c r="G73" s="1046"/>
      <c r="H73" s="1046"/>
      <c r="I73" s="564"/>
    </row>
    <row r="74" spans="1:24" ht="72.75" customHeight="1">
      <c r="B74" s="1046" t="s">
        <v>214</v>
      </c>
      <c r="C74" s="1046"/>
      <c r="D74" s="1046"/>
      <c r="E74" s="1046"/>
      <c r="F74" s="1046"/>
      <c r="G74" s="1046"/>
      <c r="H74" s="1046"/>
    </row>
    <row r="75" spans="1:24" ht="21" customHeight="1">
      <c r="B75" s="952" t="s">
        <v>215</v>
      </c>
      <c r="C75" s="952"/>
      <c r="D75" s="577"/>
      <c r="E75" s="577"/>
      <c r="F75" s="577"/>
      <c r="G75" s="577"/>
      <c r="H75" s="577"/>
    </row>
    <row r="76" spans="1:24" ht="51.75" customHeight="1">
      <c r="A76" s="564"/>
      <c r="B76" s="917" t="s">
        <v>936</v>
      </c>
      <c r="C76" s="917"/>
      <c r="D76" s="917"/>
      <c r="E76" s="917"/>
      <c r="F76" s="917"/>
      <c r="G76" s="917"/>
      <c r="H76" s="917"/>
      <c r="I76" s="564"/>
    </row>
    <row r="77" spans="1:24" ht="15.75" customHeight="1">
      <c r="A77" s="564"/>
      <c r="B77" s="544"/>
      <c r="C77" s="578"/>
      <c r="D77" s="578"/>
      <c r="E77" s="578"/>
      <c r="F77" s="578"/>
      <c r="G77" s="578"/>
      <c r="H77" s="578"/>
      <c r="I77" s="564"/>
    </row>
    <row r="78" spans="1:24" ht="38.25" customHeight="1">
      <c r="A78" s="557"/>
      <c r="B78" s="918" t="s">
        <v>939</v>
      </c>
      <c r="C78" s="918"/>
      <c r="D78" s="919"/>
      <c r="E78" s="920"/>
      <c r="F78" s="921"/>
      <c r="G78" s="922"/>
      <c r="H78" s="921"/>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923"/>
      <c r="C79" s="923"/>
      <c r="D79" s="924"/>
      <c r="E79" s="925"/>
      <c r="F79" s="926"/>
      <c r="G79" s="927"/>
      <c r="H79" s="926"/>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1002" t="s">
        <v>297</v>
      </c>
      <c r="C80" s="1002"/>
      <c r="D80" s="1003"/>
      <c r="E80" s="1004"/>
      <c r="F80" s="1005"/>
      <c r="G80" s="1006"/>
      <c r="H80" s="1005"/>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1002" t="s">
        <v>298</v>
      </c>
      <c r="C82" s="1002"/>
      <c r="D82" s="1003"/>
      <c r="E82" s="1004"/>
      <c r="F82" s="1005"/>
      <c r="G82" s="1006"/>
      <c r="H82" s="1005"/>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09">
        <v>3</v>
      </c>
      <c r="B84" s="1007" t="s">
        <v>940</v>
      </c>
      <c r="C84" s="1007"/>
      <c r="D84" s="1008"/>
      <c r="E84" s="1010"/>
      <c r="F84" s="1011"/>
      <c r="G84" s="1012"/>
      <c r="H84" s="1011"/>
      <c r="I84" s="555"/>
      <c r="J84" s="555"/>
      <c r="K84" s="555"/>
      <c r="L84" s="555"/>
      <c r="M84" s="555"/>
      <c r="N84" s="555"/>
      <c r="O84" s="555"/>
      <c r="P84" s="555"/>
      <c r="Q84" s="555"/>
      <c r="R84" s="555"/>
      <c r="S84" s="555"/>
      <c r="T84" s="555"/>
      <c r="U84" s="555"/>
      <c r="V84" s="555"/>
      <c r="W84" s="555"/>
      <c r="X84" s="555"/>
    </row>
    <row r="85" spans="1:24" ht="21" customHeight="1">
      <c r="A85" s="910"/>
      <c r="B85" s="993"/>
      <c r="C85" s="993"/>
      <c r="D85" s="1009"/>
      <c r="E85" s="1013"/>
      <c r="F85" s="1014"/>
      <c r="G85" s="1015"/>
      <c r="H85" s="1014"/>
      <c r="I85" s="555"/>
      <c r="J85" s="555"/>
      <c r="K85" s="555"/>
      <c r="L85" s="555"/>
      <c r="M85" s="555"/>
      <c r="N85" s="555"/>
      <c r="O85" s="555"/>
      <c r="P85" s="555"/>
      <c r="Q85" s="555"/>
      <c r="R85" s="555"/>
      <c r="S85" s="555"/>
      <c r="T85" s="555"/>
      <c r="U85" s="555"/>
      <c r="V85" s="555"/>
      <c r="W85" s="555"/>
      <c r="X85" s="555"/>
    </row>
    <row r="86" spans="1:24" ht="20.25"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ht="2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ht="24.95" customHeight="1">
      <c r="A88" s="576"/>
      <c r="D88" s="561" t="s">
        <v>299</v>
      </c>
      <c r="E88" s="1016"/>
      <c r="F88" s="1017"/>
      <c r="G88" s="1018"/>
      <c r="H88" s="1017"/>
      <c r="I88" s="555"/>
      <c r="J88" s="555"/>
      <c r="K88" s="555"/>
      <c r="L88" s="555"/>
      <c r="M88" s="555"/>
      <c r="N88" s="555"/>
      <c r="O88" s="555"/>
      <c r="P88" s="555"/>
      <c r="Q88" s="555"/>
      <c r="R88" s="555"/>
      <c r="S88" s="555"/>
      <c r="T88" s="555"/>
      <c r="U88" s="555"/>
      <c r="V88" s="555"/>
      <c r="W88" s="555"/>
      <c r="X88" s="555"/>
    </row>
    <row r="89" spans="1:24" ht="24.95" customHeight="1">
      <c r="A89" s="576"/>
      <c r="D89" s="561" t="s">
        <v>99</v>
      </c>
      <c r="E89" s="1016"/>
      <c r="F89" s="1017"/>
      <c r="G89" s="1018"/>
      <c r="H89" s="1017"/>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300</v>
      </c>
      <c r="E90" s="1019"/>
      <c r="F90" s="1020"/>
      <c r="G90" s="1021"/>
      <c r="H90" s="1020"/>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1007" t="s">
        <v>1071</v>
      </c>
      <c r="C92" s="1007"/>
      <c r="D92" s="1022"/>
      <c r="E92" s="837"/>
      <c r="F92" s="839"/>
      <c r="G92" s="837"/>
      <c r="H92" s="839"/>
      <c r="I92" s="555"/>
      <c r="J92" s="555"/>
      <c r="K92" s="555"/>
      <c r="L92" s="555"/>
      <c r="M92" s="555"/>
      <c r="N92" s="555"/>
      <c r="O92" s="555"/>
      <c r="P92" s="555"/>
      <c r="Q92" s="555"/>
      <c r="R92" s="555"/>
      <c r="S92" s="555"/>
      <c r="T92" s="555"/>
      <c r="U92" s="555"/>
      <c r="V92" s="555"/>
      <c r="W92" s="555"/>
      <c r="X92" s="555"/>
    </row>
    <row r="93" spans="1:24" ht="36" customHeight="1">
      <c r="A93" s="558"/>
      <c r="B93" s="1023" t="s">
        <v>915</v>
      </c>
      <c r="C93" s="1024"/>
      <c r="D93" s="1025"/>
      <c r="E93" s="1026"/>
      <c r="F93" s="1026"/>
      <c r="G93" s="1027"/>
      <c r="H93" s="1027"/>
      <c r="I93" s="583"/>
      <c r="J93" s="555"/>
      <c r="K93" s="555"/>
      <c r="L93" s="555"/>
      <c r="M93" s="555"/>
      <c r="N93" s="555"/>
      <c r="O93" s="555"/>
      <c r="P93" s="555"/>
      <c r="Q93" s="555"/>
      <c r="R93" s="555"/>
      <c r="S93" s="555"/>
      <c r="T93" s="555"/>
      <c r="U93" s="555"/>
      <c r="V93" s="555"/>
      <c r="W93" s="555"/>
      <c r="X93" s="555"/>
    </row>
    <row r="94" spans="1:24" ht="95.45" customHeight="1">
      <c r="A94" s="558"/>
      <c r="B94" s="1028" t="s">
        <v>1072</v>
      </c>
      <c r="C94" s="1029"/>
      <c r="D94" s="1030"/>
      <c r="E94" s="837"/>
      <c r="F94" s="839"/>
      <c r="G94" s="837"/>
      <c r="H94" s="839"/>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993" t="s">
        <v>128</v>
      </c>
      <c r="C96" s="993"/>
      <c r="D96" s="994"/>
      <c r="E96" s="837"/>
      <c r="F96" s="839"/>
      <c r="G96" s="837"/>
      <c r="H96" s="839"/>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993" t="s">
        <v>1073</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995" t="s">
        <v>129</v>
      </c>
      <c r="C100" s="995"/>
      <c r="D100" s="996"/>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993" t="s">
        <v>598</v>
      </c>
      <c r="C101" s="993"/>
      <c r="D101" s="994"/>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997" t="s">
        <v>1074</v>
      </c>
      <c r="C102" s="993"/>
      <c r="D102" s="994"/>
      <c r="E102" s="998"/>
      <c r="F102" s="999"/>
      <c r="G102" s="998"/>
      <c r="H102" s="999"/>
      <c r="I102" s="555"/>
      <c r="J102" s="555"/>
      <c r="K102" s="555"/>
      <c r="L102" s="555"/>
      <c r="M102" s="555"/>
      <c r="N102" s="555"/>
      <c r="O102" s="555"/>
      <c r="P102" s="555"/>
      <c r="Q102" s="555"/>
      <c r="R102" s="555"/>
      <c r="S102" s="555"/>
      <c r="T102" s="555"/>
      <c r="U102" s="555"/>
      <c r="V102" s="555"/>
      <c r="W102" s="555"/>
      <c r="X102" s="555"/>
    </row>
    <row r="103" spans="1:24" ht="50.25" customHeight="1">
      <c r="A103" s="576"/>
      <c r="B103" s="997"/>
      <c r="C103" s="993"/>
      <c r="D103" s="994"/>
      <c r="E103" s="1000"/>
      <c r="F103" s="1001"/>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989" t="s">
        <v>942</v>
      </c>
      <c r="F104" s="989"/>
      <c r="G104" s="989" t="s">
        <v>942</v>
      </c>
      <c r="H104" s="989"/>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990" t="s">
        <v>943</v>
      </c>
      <c r="C105" s="990"/>
      <c r="D105" s="990"/>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990" t="s">
        <v>756</v>
      </c>
      <c r="C106" s="990"/>
      <c r="D106" s="990"/>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990" t="s">
        <v>944</v>
      </c>
      <c r="C107" s="990"/>
      <c r="D107" s="990"/>
      <c r="E107" s="1031"/>
      <c r="F107" s="1031"/>
      <c r="G107" s="1031"/>
      <c r="H107" s="1031"/>
      <c r="I107" s="555"/>
      <c r="J107" s="555"/>
      <c r="K107" s="555"/>
      <c r="L107" s="555"/>
      <c r="M107" s="555"/>
      <c r="N107" s="555"/>
      <c r="O107" s="555"/>
      <c r="P107" s="555"/>
      <c r="Q107" s="555"/>
      <c r="R107" s="555"/>
      <c r="S107" s="555"/>
      <c r="T107" s="555"/>
      <c r="U107" s="555"/>
      <c r="V107" s="555"/>
      <c r="W107" s="555"/>
      <c r="X107" s="555"/>
    </row>
    <row r="108" spans="1:24" ht="69.75" customHeight="1">
      <c r="A108" s="595"/>
      <c r="B108" s="990" t="s">
        <v>617</v>
      </c>
      <c r="C108" s="990"/>
      <c r="D108" s="990"/>
      <c r="E108" s="1031"/>
      <c r="F108" s="1031"/>
      <c r="G108" s="1031"/>
      <c r="H108" s="1031"/>
      <c r="I108" s="555"/>
      <c r="J108" s="555"/>
      <c r="K108" s="555"/>
      <c r="L108" s="555"/>
      <c r="M108" s="555"/>
      <c r="N108" s="555"/>
      <c r="O108" s="555"/>
      <c r="P108" s="555"/>
      <c r="Q108" s="555"/>
      <c r="R108" s="555"/>
      <c r="S108" s="555"/>
      <c r="T108" s="555"/>
      <c r="U108" s="555"/>
      <c r="V108" s="555"/>
      <c r="W108" s="555"/>
      <c r="X108" s="555"/>
    </row>
    <row r="109" spans="1:24" ht="63" customHeight="1">
      <c r="A109" s="595"/>
      <c r="B109" s="990" t="s">
        <v>917</v>
      </c>
      <c r="C109" s="990"/>
      <c r="D109" s="990"/>
      <c r="E109" s="894"/>
      <c r="F109" s="896"/>
      <c r="G109" s="894"/>
      <c r="H109" s="896"/>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32" t="s">
        <v>599</v>
      </c>
      <c r="C111" s="1032"/>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17" t="s">
        <v>945</v>
      </c>
      <c r="C112" s="917"/>
      <c r="D112" s="917"/>
      <c r="E112" s="917"/>
      <c r="F112" s="917"/>
      <c r="G112" s="917"/>
      <c r="H112" s="917"/>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18" t="s">
        <v>946</v>
      </c>
      <c r="C114" s="918"/>
      <c r="D114" s="918"/>
      <c r="E114" s="1033"/>
      <c r="F114" s="1034"/>
      <c r="G114" s="1034"/>
      <c r="H114" s="1035"/>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1002" t="s">
        <v>297</v>
      </c>
      <c r="C115" s="1002"/>
      <c r="D115" s="1003"/>
      <c r="E115" s="1036"/>
      <c r="F115" s="1037"/>
      <c r="G115" s="1037"/>
      <c r="H115" s="1038"/>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1002" t="s">
        <v>298</v>
      </c>
      <c r="C117" s="1002"/>
      <c r="D117" s="1002"/>
      <c r="E117" s="1036"/>
      <c r="F117" s="1037"/>
      <c r="G117" s="1037"/>
      <c r="H117" s="1038"/>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09">
        <v>3</v>
      </c>
      <c r="B119" s="1007" t="s">
        <v>947</v>
      </c>
      <c r="C119" s="1007"/>
      <c r="D119" s="1007"/>
      <c r="E119" s="1010"/>
      <c r="F119" s="1039"/>
      <c r="G119" s="1039"/>
      <c r="H119" s="1011"/>
      <c r="I119" s="555"/>
      <c r="J119" s="555"/>
      <c r="K119" s="555"/>
      <c r="L119" s="555"/>
      <c r="M119" s="555"/>
      <c r="N119" s="555"/>
      <c r="O119" s="555"/>
      <c r="P119" s="555"/>
      <c r="Q119" s="555"/>
      <c r="R119" s="555"/>
      <c r="S119" s="555"/>
      <c r="T119" s="555"/>
      <c r="U119" s="555"/>
      <c r="V119" s="555"/>
      <c r="W119" s="555"/>
      <c r="X119" s="555"/>
    </row>
    <row r="120" spans="1:24" ht="36.75" hidden="1" customHeight="1">
      <c r="A120" s="910"/>
      <c r="B120" s="993"/>
      <c r="C120" s="993"/>
      <c r="D120" s="993"/>
      <c r="E120" s="1013"/>
      <c r="F120" s="1040"/>
      <c r="G120" s="1040"/>
      <c r="H120" s="1014"/>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13"/>
      <c r="F121" s="1040"/>
      <c r="G121" s="1040"/>
      <c r="H121" s="1014"/>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41"/>
      <c r="F123" s="1042"/>
      <c r="G123" s="1042"/>
      <c r="H123" s="1043"/>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44" t="s">
        <v>948</v>
      </c>
      <c r="C125" s="1007"/>
      <c r="D125" s="1007"/>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45" t="s">
        <v>1075</v>
      </c>
      <c r="C126" s="1046"/>
      <c r="D126" s="1047"/>
      <c r="E126" s="1048"/>
      <c r="F126" s="1037"/>
      <c r="G126" s="1037"/>
      <c r="H126" s="1038"/>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997" t="s">
        <v>128</v>
      </c>
      <c r="C129" s="993"/>
      <c r="D129" s="993"/>
      <c r="E129" s="1048"/>
      <c r="F129" s="1037"/>
      <c r="G129" s="1037"/>
      <c r="H129" s="1038"/>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997" t="s">
        <v>949</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49" t="s">
        <v>129</v>
      </c>
      <c r="C133" s="995"/>
      <c r="D133" s="995"/>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997" t="s">
        <v>598</v>
      </c>
      <c r="C134" s="993"/>
      <c r="D134" s="993"/>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1050" t="s">
        <v>196</v>
      </c>
      <c r="C136" s="1002"/>
      <c r="D136" s="1002"/>
      <c r="E136" s="837"/>
      <c r="F136" s="839"/>
      <c r="G136" s="837"/>
      <c r="H136" s="839"/>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937</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71" t="s">
        <v>707</v>
      </c>
      <c r="C138" s="971"/>
      <c r="D138" s="971"/>
      <c r="E138" s="971"/>
      <c r="F138" s="971"/>
      <c r="G138" s="971"/>
      <c r="H138" s="971"/>
      <c r="I138" s="971"/>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51" t="s">
        <v>950</v>
      </c>
      <c r="C140" s="1052"/>
      <c r="D140" s="1052"/>
      <c r="E140" s="1053"/>
      <c r="F140" s="1054"/>
      <c r="G140" s="1055"/>
      <c r="H140" s="1055"/>
      <c r="I140" s="1056"/>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88" t="s">
        <v>1076</v>
      </c>
      <c r="C141" s="959"/>
      <c r="D141" s="959"/>
      <c r="E141" s="960"/>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51" t="s">
        <v>1077</v>
      </c>
      <c r="C142" s="1052"/>
      <c r="D142" s="1052"/>
      <c r="E142" s="1053"/>
      <c r="F142" s="1057"/>
      <c r="G142" s="965"/>
      <c r="H142" s="965"/>
      <c r="I142" s="966"/>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959" t="s">
        <v>715</v>
      </c>
      <c r="C143" s="959"/>
      <c r="D143" s="959"/>
      <c r="E143" s="960"/>
      <c r="F143" s="1057"/>
      <c r="G143" s="965"/>
      <c r="H143" s="965"/>
      <c r="I143" s="966"/>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959" t="s">
        <v>714</v>
      </c>
      <c r="C144" s="959"/>
      <c r="D144" s="959"/>
      <c r="E144" s="960"/>
      <c r="F144" s="959"/>
      <c r="G144" s="959"/>
      <c r="H144" s="959"/>
      <c r="I144" s="960"/>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716</v>
      </c>
      <c r="B145" s="959" t="s">
        <v>1078</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717</v>
      </c>
      <c r="B147" s="959" t="s">
        <v>298</v>
      </c>
      <c r="C147" s="959"/>
      <c r="D147" s="959"/>
      <c r="E147" s="959"/>
      <c r="F147" s="1057"/>
      <c r="G147" s="965"/>
      <c r="H147" s="965"/>
      <c r="I147" s="966"/>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1058" t="s">
        <v>718</v>
      </c>
      <c r="B149" s="986" t="s">
        <v>951</v>
      </c>
      <c r="C149" s="986"/>
      <c r="D149" s="986"/>
      <c r="E149" s="986"/>
      <c r="F149" s="885"/>
      <c r="G149" s="1060"/>
      <c r="H149" s="1060"/>
      <c r="I149" s="884"/>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1059"/>
      <c r="B150" s="981"/>
      <c r="C150" s="981"/>
      <c r="D150" s="981"/>
      <c r="E150" s="981"/>
      <c r="F150" s="992"/>
      <c r="G150" s="1061"/>
      <c r="H150" s="1061"/>
      <c r="I150" s="954"/>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992"/>
      <c r="G151" s="1061"/>
      <c r="H151" s="1061"/>
      <c r="I151" s="954"/>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982"/>
      <c r="G153" s="983"/>
      <c r="H153" s="983"/>
      <c r="I153" s="984"/>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982"/>
      <c r="G154" s="983"/>
      <c r="H154" s="983"/>
      <c r="I154" s="984"/>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985"/>
      <c r="C155" s="986"/>
      <c r="D155" s="986"/>
      <c r="E155" s="986"/>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719</v>
      </c>
      <c r="B156" s="1051" t="s">
        <v>1079</v>
      </c>
      <c r="C156" s="1052"/>
      <c r="D156" s="1052"/>
      <c r="E156" s="1053"/>
      <c r="F156" s="964"/>
      <c r="G156" s="965"/>
      <c r="H156" s="965"/>
      <c r="I156" s="966"/>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80" t="s">
        <v>128</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61" t="s">
        <v>1080</v>
      </c>
      <c r="C160" s="962"/>
      <c r="D160" s="962"/>
      <c r="E160" s="963"/>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61" t="s">
        <v>952</v>
      </c>
      <c r="C162" s="962"/>
      <c r="D162" s="962"/>
      <c r="E162" s="963"/>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67"/>
      <c r="C163" s="968"/>
      <c r="D163" s="968"/>
      <c r="E163" s="968"/>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88" t="s">
        <v>196</v>
      </c>
      <c r="C164" s="959"/>
      <c r="D164" s="959"/>
      <c r="E164" s="959"/>
      <c r="F164" s="886"/>
      <c r="G164" s="887"/>
      <c r="H164" s="886"/>
      <c r="I164" s="887"/>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69" t="s">
        <v>615</v>
      </c>
      <c r="C165" s="970"/>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71" t="s">
        <v>708</v>
      </c>
      <c r="C166" s="971"/>
      <c r="D166" s="971"/>
      <c r="E166" s="971"/>
      <c r="F166" s="971"/>
      <c r="G166" s="971"/>
      <c r="H166" s="971"/>
      <c r="I166" s="971"/>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72" t="s">
        <v>757</v>
      </c>
      <c r="C168" s="972"/>
      <c r="D168" s="972"/>
      <c r="E168" s="973"/>
      <c r="F168" s="974"/>
      <c r="G168" s="975"/>
      <c r="H168" s="976"/>
      <c r="I168" s="975"/>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72" t="s">
        <v>1081</v>
      </c>
      <c r="C169" s="972"/>
      <c r="D169" s="972"/>
      <c r="E169" s="973"/>
      <c r="F169" s="974"/>
      <c r="G169" s="975"/>
      <c r="H169" s="976"/>
      <c r="I169" s="975"/>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59" t="s">
        <v>297</v>
      </c>
      <c r="C170" s="959"/>
      <c r="D170" s="959"/>
      <c r="E170" s="960"/>
      <c r="F170" s="977"/>
      <c r="G170" s="978"/>
      <c r="H170" s="979"/>
      <c r="I170" s="978"/>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59" t="s">
        <v>298</v>
      </c>
      <c r="C172" s="959"/>
      <c r="D172" s="959"/>
      <c r="E172" s="960"/>
      <c r="F172" s="977"/>
      <c r="G172" s="978"/>
      <c r="H172" s="979"/>
      <c r="I172" s="978"/>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1058">
        <v>3</v>
      </c>
      <c r="B174" s="1062" t="e">
        <f>IF([11]Cover!D126 = "Sole Bidder", "Name and Address of the Employer/Utility for whom the Contract was executed by the firm ", " Name and Address of the Employer/Utility for whom the Contract was executed by the firm/Partner of a JV")</f>
        <v>#REF!</v>
      </c>
      <c r="C174" s="1063"/>
      <c r="D174" s="1063"/>
      <c r="E174" s="1064"/>
      <c r="F174" s="885"/>
      <c r="G174" s="884"/>
      <c r="H174" s="883"/>
      <c r="I174" s="884"/>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1059"/>
      <c r="B175" s="961"/>
      <c r="C175" s="962"/>
      <c r="D175" s="962"/>
      <c r="E175" s="1065"/>
      <c r="F175" s="992"/>
      <c r="G175" s="954"/>
      <c r="H175" s="953"/>
      <c r="I175" s="954"/>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1059"/>
      <c r="B176" s="961"/>
      <c r="C176" s="962"/>
      <c r="D176" s="962"/>
      <c r="E176" s="1065"/>
      <c r="F176" s="992"/>
      <c r="G176" s="954"/>
      <c r="H176" s="953"/>
      <c r="I176" s="954"/>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1059"/>
      <c r="B177" s="961"/>
      <c r="C177" s="962"/>
      <c r="D177" s="962"/>
      <c r="E177" s="1065"/>
      <c r="H177" s="953"/>
      <c r="I177" s="954"/>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299</v>
      </c>
      <c r="F178" s="991"/>
      <c r="G178" s="882"/>
      <c r="H178" s="881"/>
      <c r="I178" s="882"/>
      <c r="J178" s="613"/>
      <c r="K178" s="613"/>
      <c r="L178" s="613"/>
      <c r="M178" s="613"/>
      <c r="N178" s="613"/>
      <c r="O178" s="613"/>
      <c r="P178" s="613"/>
      <c r="Q178" s="992"/>
      <c r="R178" s="954"/>
      <c r="S178" s="613"/>
      <c r="T178" s="613"/>
      <c r="U178" s="613"/>
      <c r="V178" s="613"/>
      <c r="W178" s="613"/>
      <c r="X178" s="613"/>
      <c r="Y178" s="613"/>
    </row>
    <row r="179" spans="1:25" s="614" customFormat="1" ht="24.95" hidden="1" customHeight="1">
      <c r="A179" s="628"/>
      <c r="E179" s="629" t="s">
        <v>99</v>
      </c>
      <c r="F179" s="991"/>
      <c r="G179" s="882"/>
      <c r="H179" s="881"/>
      <c r="I179" s="882"/>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300</v>
      </c>
      <c r="F180" s="1066"/>
      <c r="G180" s="1067"/>
      <c r="H180" s="1068"/>
      <c r="I180" s="1067"/>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980" t="s">
        <v>603</v>
      </c>
      <c r="C182" s="981"/>
      <c r="D182" s="981"/>
      <c r="E182" s="981"/>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1069" t="s">
        <v>1082</v>
      </c>
      <c r="C183" s="1070"/>
      <c r="D183" s="1070"/>
      <c r="E183" s="1071"/>
      <c r="F183" s="886"/>
      <c r="G183" s="887"/>
      <c r="H183" s="886"/>
      <c r="I183" s="887"/>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81" t="s">
        <v>128</v>
      </c>
      <c r="C186" s="981"/>
      <c r="D186" s="981"/>
      <c r="E186" s="987"/>
      <c r="F186" s="886"/>
      <c r="G186" s="887"/>
      <c r="H186" s="886"/>
      <c r="I186" s="887"/>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961" t="s">
        <v>894</v>
      </c>
      <c r="C188" s="962"/>
      <c r="D188" s="962"/>
      <c r="E188" s="963"/>
      <c r="F188" s="886"/>
      <c r="G188" s="887"/>
      <c r="H188" s="886"/>
      <c r="I188" s="887"/>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1072" t="s">
        <v>704</v>
      </c>
      <c r="C190" s="1072"/>
      <c r="D190" s="1072"/>
      <c r="E190" s="1073"/>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81" t="s">
        <v>598</v>
      </c>
      <c r="C191" s="981"/>
      <c r="D191" s="981"/>
      <c r="E191" s="987"/>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888"/>
      <c r="G192" s="1074"/>
      <c r="H192" s="888"/>
      <c r="I192" s="889"/>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1075"/>
      <c r="G193" s="1076"/>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891"/>
      <c r="G194" s="1077"/>
      <c r="H194" s="891"/>
      <c r="I194" s="892"/>
      <c r="J194" s="613"/>
      <c r="K194" s="613"/>
      <c r="L194" s="613"/>
      <c r="M194" s="613"/>
      <c r="N194" s="613"/>
      <c r="O194" s="613"/>
      <c r="P194" s="613"/>
      <c r="Q194" s="613"/>
      <c r="R194" s="613"/>
      <c r="S194" s="613"/>
      <c r="T194" s="613"/>
      <c r="U194" s="613"/>
      <c r="V194" s="613"/>
      <c r="W194" s="613"/>
      <c r="X194" s="613"/>
      <c r="Y194" s="613"/>
    </row>
    <row r="195" spans="1:25" ht="53.25" customHeight="1">
      <c r="A195" s="652"/>
      <c r="B195" s="1050" t="s">
        <v>1083</v>
      </c>
      <c r="C195" s="1002"/>
      <c r="D195" s="1002"/>
      <c r="E195" s="1002"/>
      <c r="F195" s="1002"/>
      <c r="G195" s="1002"/>
      <c r="H195" s="1078"/>
      <c r="I195" s="653"/>
    </row>
    <row r="196" spans="1:25" ht="9" customHeight="1">
      <c r="A196" s="654"/>
      <c r="B196" s="1079"/>
      <c r="C196" s="1079"/>
      <c r="D196" s="1079"/>
      <c r="E196" s="1079"/>
      <c r="F196" s="1079"/>
      <c r="G196" s="1079"/>
      <c r="H196" s="1079"/>
      <c r="I196" s="1079"/>
    </row>
    <row r="197" spans="1:25" ht="61.5" customHeight="1">
      <c r="A197" s="652"/>
      <c r="B197" s="897" t="s">
        <v>953</v>
      </c>
      <c r="C197" s="897"/>
      <c r="D197" s="897"/>
      <c r="E197" s="897"/>
      <c r="F197" s="897"/>
      <c r="G197" s="897"/>
      <c r="H197" s="897"/>
      <c r="I197" s="653"/>
    </row>
    <row r="198" spans="1:25" ht="15.75" customHeight="1">
      <c r="A198" s="1080"/>
      <c r="B198" s="1081"/>
      <c r="C198" s="1081"/>
      <c r="D198" s="1081"/>
      <c r="E198" s="1081"/>
      <c r="F198" s="1081"/>
      <c r="G198" s="1081"/>
      <c r="H198" s="1081"/>
      <c r="I198" s="1082"/>
    </row>
    <row r="199" spans="1:25" ht="82.5" customHeight="1">
      <c r="A199" s="652"/>
      <c r="B199" s="1083" t="s">
        <v>1084</v>
      </c>
      <c r="C199" s="1083"/>
      <c r="D199" s="1083"/>
      <c r="E199" s="1083"/>
      <c r="F199" s="1083"/>
      <c r="G199" s="1083"/>
      <c r="H199" s="1083"/>
      <c r="I199" s="653"/>
    </row>
    <row r="200" spans="1:25" ht="9" customHeight="1">
      <c r="A200" s="654"/>
      <c r="B200" s="1079"/>
      <c r="C200" s="1079"/>
      <c r="D200" s="1079"/>
      <c r="E200" s="1079"/>
      <c r="F200" s="1079"/>
      <c r="G200" s="1079"/>
      <c r="H200" s="1079"/>
      <c r="I200" s="1079"/>
    </row>
    <row r="201" spans="1:25" ht="74.25" customHeight="1">
      <c r="A201" s="652"/>
      <c r="B201" s="897" t="s">
        <v>994</v>
      </c>
      <c r="C201" s="897"/>
      <c r="D201" s="897"/>
      <c r="E201" s="897"/>
      <c r="F201" s="897"/>
      <c r="G201" s="897"/>
      <c r="H201" s="897"/>
      <c r="I201" s="653"/>
    </row>
    <row r="202" spans="1:25" s="614" customFormat="1" ht="36.75" customHeight="1">
      <c r="A202" s="632"/>
      <c r="B202" s="1052" t="s">
        <v>196</v>
      </c>
      <c r="C202" s="1052"/>
      <c r="D202" s="1052"/>
      <c r="E202" s="1052"/>
      <c r="F202" s="890"/>
      <c r="G202" s="890"/>
      <c r="H202" s="890"/>
      <c r="I202" s="890"/>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938</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71" t="s">
        <v>759</v>
      </c>
      <c r="C344" s="971"/>
      <c r="D344" s="971"/>
      <c r="E344" s="971"/>
      <c r="F344" s="971"/>
      <c r="G344" s="971"/>
      <c r="H344" s="971"/>
      <c r="I344" s="971"/>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51" t="s">
        <v>955</v>
      </c>
      <c r="C346" s="1052"/>
      <c r="D346" s="1052"/>
      <c r="E346" s="1053"/>
      <c r="F346" s="1054"/>
      <c r="G346" s="1055"/>
      <c r="H346" s="1055"/>
      <c r="I346" s="1056"/>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51" t="s">
        <v>956</v>
      </c>
      <c r="C347" s="1052"/>
      <c r="D347" s="1052"/>
      <c r="E347" s="1053"/>
      <c r="F347" s="1054"/>
      <c r="G347" s="1055"/>
      <c r="H347" s="1055"/>
      <c r="I347" s="1056"/>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88" t="s">
        <v>1076</v>
      </c>
      <c r="C348" s="959"/>
      <c r="D348" s="959"/>
      <c r="E348" s="960"/>
      <c r="F348" s="1084"/>
      <c r="G348" s="1085"/>
      <c r="H348" s="1085"/>
      <c r="I348" s="1086"/>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51" t="s">
        <v>1085</v>
      </c>
      <c r="C349" s="1052"/>
      <c r="D349" s="1052"/>
      <c r="E349" s="1053"/>
      <c r="F349" s="1057"/>
      <c r="G349" s="965"/>
      <c r="H349" s="965"/>
      <c r="I349" s="966"/>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959" t="s">
        <v>715</v>
      </c>
      <c r="C350" s="959"/>
      <c r="D350" s="959"/>
      <c r="E350" s="960"/>
      <c r="F350" s="1057"/>
      <c r="G350" s="965"/>
      <c r="H350" s="965"/>
      <c r="I350" s="966"/>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959" t="s">
        <v>957</v>
      </c>
      <c r="C351" s="959"/>
      <c r="D351" s="959"/>
      <c r="E351" s="960"/>
      <c r="F351" s="959"/>
      <c r="G351" s="959"/>
      <c r="H351" s="959"/>
      <c r="I351" s="960"/>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716</v>
      </c>
      <c r="B352" s="959" t="s">
        <v>1078</v>
      </c>
      <c r="C352" s="959"/>
      <c r="D352" s="959"/>
      <c r="E352" s="960"/>
      <c r="F352" s="1057"/>
      <c r="G352" s="965"/>
      <c r="H352" s="965"/>
      <c r="I352" s="966"/>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717</v>
      </c>
      <c r="B354" s="959" t="s">
        <v>298</v>
      </c>
      <c r="C354" s="959"/>
      <c r="D354" s="959"/>
      <c r="E354" s="959"/>
      <c r="F354" s="1057"/>
      <c r="G354" s="965"/>
      <c r="H354" s="965"/>
      <c r="I354" s="966"/>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1058" t="s">
        <v>718</v>
      </c>
      <c r="B356" s="986" t="s">
        <v>951</v>
      </c>
      <c r="C356" s="986"/>
      <c r="D356" s="986"/>
      <c r="E356" s="986"/>
      <c r="F356" s="885"/>
      <c r="G356" s="1060"/>
      <c r="H356" s="1060"/>
      <c r="I356" s="884"/>
      <c r="J356" s="613"/>
      <c r="K356" s="613"/>
      <c r="L356" s="613"/>
      <c r="M356" s="613"/>
      <c r="N356" s="613"/>
      <c r="O356" s="613"/>
      <c r="P356" s="613"/>
      <c r="Q356" s="613"/>
      <c r="R356" s="613"/>
      <c r="S356" s="613"/>
      <c r="T356" s="613"/>
      <c r="U356" s="613"/>
      <c r="V356" s="613"/>
      <c r="W356" s="613"/>
      <c r="X356" s="613"/>
      <c r="Y356" s="613"/>
    </row>
    <row r="357" spans="1:25" s="614" customFormat="1" ht="61.5" customHeight="1">
      <c r="A357" s="1059"/>
      <c r="B357" s="981"/>
      <c r="C357" s="981"/>
      <c r="D357" s="981"/>
      <c r="E357" s="981"/>
      <c r="F357" s="992"/>
      <c r="G357" s="1061"/>
      <c r="H357" s="1061"/>
      <c r="I357" s="954"/>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992"/>
      <c r="G358" s="1061"/>
      <c r="H358" s="1061"/>
      <c r="I358" s="954"/>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92"/>
      <c r="G359" s="1061"/>
      <c r="H359" s="1061"/>
      <c r="I359" s="954"/>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982"/>
      <c r="G360" s="983"/>
      <c r="H360" s="983"/>
      <c r="I360" s="984"/>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982"/>
      <c r="G361" s="983"/>
      <c r="H361" s="983"/>
      <c r="I361" s="984"/>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985"/>
      <c r="C362" s="986"/>
      <c r="D362" s="986"/>
      <c r="E362" s="986"/>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719</v>
      </c>
      <c r="B363" s="1051" t="s">
        <v>1079</v>
      </c>
      <c r="C363" s="1052"/>
      <c r="D363" s="1052"/>
      <c r="E363" s="1053"/>
      <c r="F363" s="964"/>
      <c r="G363" s="965"/>
      <c r="H363" s="965"/>
      <c r="I363" s="966"/>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80" t="s">
        <v>128</v>
      </c>
      <c r="C365" s="981"/>
      <c r="D365" s="981"/>
      <c r="E365" s="981"/>
      <c r="F365" s="964"/>
      <c r="G365" s="965"/>
      <c r="H365" s="965"/>
      <c r="I365" s="966"/>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61" t="s">
        <v>1086</v>
      </c>
      <c r="C367" s="962"/>
      <c r="D367" s="962"/>
      <c r="E367" s="963"/>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61" t="s">
        <v>952</v>
      </c>
      <c r="C369" s="962"/>
      <c r="D369" s="962"/>
      <c r="E369" s="963"/>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67"/>
      <c r="C370" s="968"/>
      <c r="D370" s="968"/>
      <c r="E370" s="968"/>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88" t="s">
        <v>196</v>
      </c>
      <c r="C371" s="959"/>
      <c r="D371" s="959"/>
      <c r="E371" s="959"/>
      <c r="F371" s="886"/>
      <c r="G371" s="887"/>
      <c r="H371" s="886"/>
      <c r="I371" s="887"/>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69" t="s">
        <v>615</v>
      </c>
      <c r="C372" s="970"/>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71" t="s">
        <v>708</v>
      </c>
      <c r="C373" s="971"/>
      <c r="D373" s="971"/>
      <c r="E373" s="971"/>
      <c r="F373" s="971"/>
      <c r="G373" s="971"/>
      <c r="H373" s="971"/>
      <c r="I373" s="971"/>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72" t="s">
        <v>757</v>
      </c>
      <c r="C375" s="972"/>
      <c r="D375" s="972"/>
      <c r="E375" s="973"/>
      <c r="F375" s="974"/>
      <c r="G375" s="975"/>
      <c r="H375" s="976"/>
      <c r="I375" s="975"/>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72" t="s">
        <v>1081</v>
      </c>
      <c r="C376" s="972"/>
      <c r="D376" s="972"/>
      <c r="E376" s="973"/>
      <c r="F376" s="974"/>
      <c r="G376" s="975"/>
      <c r="H376" s="976"/>
      <c r="I376" s="975"/>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59" t="s">
        <v>297</v>
      </c>
      <c r="C377" s="959"/>
      <c r="D377" s="959"/>
      <c r="E377" s="960"/>
      <c r="F377" s="977"/>
      <c r="G377" s="978"/>
      <c r="H377" s="979"/>
      <c r="I377" s="978"/>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59" t="s">
        <v>298</v>
      </c>
      <c r="C379" s="959"/>
      <c r="D379" s="959"/>
      <c r="E379" s="960"/>
      <c r="F379" s="977"/>
      <c r="G379" s="978"/>
      <c r="H379" s="979"/>
      <c r="I379" s="978"/>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1058">
        <v>3</v>
      </c>
      <c r="B381" s="1062" t="e">
        <f>IF([11]Cover!D331 = "Sole Bidder", "Name and Address of the Employer/Utility for whom the Contract was executed by the firm ", " Name and Address of the Employer/Utility for whom the Contract was executed by the firm/Partner of a JV")</f>
        <v>#REF!</v>
      </c>
      <c r="C381" s="1063"/>
      <c r="D381" s="1063"/>
      <c r="E381" s="1064"/>
      <c r="F381" s="885"/>
      <c r="G381" s="884"/>
      <c r="H381" s="883"/>
      <c r="I381" s="884"/>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1059"/>
      <c r="B382" s="961"/>
      <c r="C382" s="962"/>
      <c r="D382" s="962"/>
      <c r="E382" s="1065"/>
      <c r="F382" s="992"/>
      <c r="G382" s="954"/>
      <c r="H382" s="953"/>
      <c r="I382" s="954"/>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1059"/>
      <c r="B383" s="961"/>
      <c r="C383" s="962"/>
      <c r="D383" s="962"/>
      <c r="E383" s="1065"/>
      <c r="F383" s="992"/>
      <c r="G383" s="954"/>
      <c r="H383" s="953"/>
      <c r="I383" s="954"/>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1059"/>
      <c r="B384" s="961"/>
      <c r="C384" s="962"/>
      <c r="D384" s="962"/>
      <c r="E384" s="1065"/>
      <c r="H384" s="953"/>
      <c r="I384" s="954"/>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299</v>
      </c>
      <c r="F385" s="991"/>
      <c r="G385" s="882"/>
      <c r="H385" s="881"/>
      <c r="I385" s="882"/>
      <c r="J385" s="613"/>
      <c r="K385" s="613"/>
      <c r="L385" s="613"/>
      <c r="M385" s="613"/>
      <c r="N385" s="613"/>
      <c r="O385" s="613"/>
      <c r="P385" s="613"/>
      <c r="Q385" s="992"/>
      <c r="R385" s="954"/>
      <c r="S385" s="613"/>
      <c r="T385" s="613"/>
      <c r="U385" s="613"/>
      <c r="V385" s="613"/>
      <c r="W385" s="613"/>
      <c r="X385" s="613"/>
      <c r="Y385" s="613"/>
    </row>
    <row r="386" spans="1:25" s="614" customFormat="1" ht="24.95" hidden="1" customHeight="1">
      <c r="A386" s="628"/>
      <c r="E386" s="629" t="s">
        <v>99</v>
      </c>
      <c r="F386" s="991"/>
      <c r="G386" s="882"/>
      <c r="H386" s="881"/>
      <c r="I386" s="882"/>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300</v>
      </c>
      <c r="F387" s="1066"/>
      <c r="G387" s="1067"/>
      <c r="H387" s="1068"/>
      <c r="I387" s="1067"/>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980" t="s">
        <v>603</v>
      </c>
      <c r="C389" s="981"/>
      <c r="D389" s="981"/>
      <c r="E389" s="981"/>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1069" t="s">
        <v>1082</v>
      </c>
      <c r="C390" s="1070"/>
      <c r="D390" s="1070"/>
      <c r="E390" s="1071"/>
      <c r="F390" s="886"/>
      <c r="G390" s="887"/>
      <c r="H390" s="886"/>
      <c r="I390" s="887"/>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81" t="s">
        <v>128</v>
      </c>
      <c r="C393" s="981"/>
      <c r="D393" s="981"/>
      <c r="E393" s="987"/>
      <c r="F393" s="886"/>
      <c r="G393" s="887"/>
      <c r="H393" s="886"/>
      <c r="I393" s="887"/>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961" t="s">
        <v>894</v>
      </c>
      <c r="C395" s="962"/>
      <c r="D395" s="962"/>
      <c r="E395" s="963"/>
      <c r="F395" s="886"/>
      <c r="G395" s="887"/>
      <c r="H395" s="886"/>
      <c r="I395" s="887"/>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1072" t="s">
        <v>704</v>
      </c>
      <c r="C397" s="1072"/>
      <c r="D397" s="1072"/>
      <c r="E397" s="1073"/>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81" t="s">
        <v>598</v>
      </c>
      <c r="C398" s="981"/>
      <c r="D398" s="981"/>
      <c r="E398" s="987"/>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888"/>
      <c r="G399" s="1074"/>
      <c r="H399" s="888"/>
      <c r="I399" s="889"/>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1075"/>
      <c r="G400" s="1076"/>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891"/>
      <c r="G401" s="1077"/>
      <c r="H401" s="891"/>
      <c r="I401" s="892"/>
      <c r="J401" s="613"/>
      <c r="K401" s="613"/>
      <c r="L401" s="613"/>
      <c r="M401" s="613"/>
      <c r="N401" s="613"/>
      <c r="O401" s="613"/>
      <c r="P401" s="613"/>
      <c r="Q401" s="613"/>
      <c r="R401" s="613"/>
      <c r="S401" s="613"/>
      <c r="T401" s="613"/>
      <c r="U401" s="613"/>
      <c r="V401" s="613"/>
      <c r="W401" s="613"/>
      <c r="X401" s="613"/>
      <c r="Y401" s="613"/>
    </row>
    <row r="402" spans="1:25" ht="53.25" customHeight="1">
      <c r="A402" s="652"/>
      <c r="B402" s="1050" t="s">
        <v>1087</v>
      </c>
      <c r="C402" s="1002"/>
      <c r="D402" s="1002"/>
      <c r="E402" s="1002"/>
      <c r="F402" s="1002"/>
      <c r="G402" s="1002"/>
      <c r="H402" s="1078"/>
      <c r="I402" s="653"/>
    </row>
    <row r="403" spans="1:25" ht="9" customHeight="1">
      <c r="A403" s="654"/>
      <c r="B403" s="1079"/>
      <c r="C403" s="1079"/>
      <c r="D403" s="1079"/>
      <c r="E403" s="1079"/>
      <c r="F403" s="1079"/>
      <c r="G403" s="1079"/>
      <c r="H403" s="1079"/>
      <c r="I403" s="1079"/>
    </row>
    <row r="404" spans="1:25" ht="74.25" customHeight="1">
      <c r="A404" s="652"/>
      <c r="B404" s="897" t="s">
        <v>958</v>
      </c>
      <c r="C404" s="897"/>
      <c r="D404" s="897"/>
      <c r="E404" s="897"/>
      <c r="F404" s="897"/>
      <c r="G404" s="897"/>
      <c r="H404" s="897"/>
      <c r="I404" s="653"/>
    </row>
    <row r="405" spans="1:25" ht="15.75" customHeight="1">
      <c r="A405" s="1080"/>
      <c r="B405" s="1081"/>
      <c r="C405" s="1081"/>
      <c r="D405" s="1081"/>
      <c r="E405" s="1081"/>
      <c r="F405" s="1081"/>
      <c r="G405" s="1081"/>
      <c r="H405" s="1081"/>
      <c r="I405" s="1082"/>
    </row>
    <row r="406" spans="1:25" ht="82.5" customHeight="1">
      <c r="A406" s="652"/>
      <c r="B406" s="897" t="s">
        <v>1088</v>
      </c>
      <c r="C406" s="897"/>
      <c r="D406" s="897"/>
      <c r="E406" s="897"/>
      <c r="F406" s="897"/>
      <c r="G406" s="897"/>
      <c r="H406" s="897"/>
      <c r="I406" s="653"/>
    </row>
    <row r="407" spans="1:25" ht="9" customHeight="1">
      <c r="A407" s="654"/>
      <c r="B407" s="1079"/>
      <c r="C407" s="1079"/>
      <c r="D407" s="1079"/>
      <c r="E407" s="1079"/>
      <c r="F407" s="1079"/>
      <c r="G407" s="1079"/>
      <c r="H407" s="1079"/>
      <c r="I407" s="1079"/>
    </row>
    <row r="408" spans="1:25" ht="74.25" customHeight="1">
      <c r="A408" s="652"/>
      <c r="B408" s="897" t="s">
        <v>1089</v>
      </c>
      <c r="C408" s="897"/>
      <c r="D408" s="897"/>
      <c r="E408" s="897"/>
      <c r="F408" s="897"/>
      <c r="G408" s="897"/>
      <c r="H408" s="897"/>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80" t="s">
        <v>128</v>
      </c>
      <c r="C410" s="981"/>
      <c r="D410" s="981"/>
      <c r="E410" s="981"/>
      <c r="F410" s="964"/>
      <c r="G410" s="965"/>
      <c r="H410" s="965"/>
      <c r="I410" s="966"/>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61" t="s">
        <v>1090</v>
      </c>
      <c r="C412" s="962"/>
      <c r="D412" s="962"/>
      <c r="E412" s="963"/>
      <c r="F412" s="964"/>
      <c r="G412" s="965"/>
      <c r="H412" s="965"/>
      <c r="I412" s="966"/>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80" t="s">
        <v>760</v>
      </c>
      <c r="C413" s="981"/>
      <c r="D413" s="981"/>
      <c r="E413" s="981"/>
      <c r="F413" s="964"/>
      <c r="G413" s="965"/>
      <c r="H413" s="965"/>
      <c r="I413" s="966"/>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61" t="s">
        <v>604</v>
      </c>
      <c r="C414" s="962"/>
      <c r="D414" s="962"/>
      <c r="E414" s="963"/>
      <c r="F414" s="964"/>
      <c r="G414" s="965"/>
      <c r="H414" s="965"/>
      <c r="I414" s="966"/>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61" t="s">
        <v>1091</v>
      </c>
      <c r="C416" s="962"/>
      <c r="D416" s="962"/>
      <c r="E416" s="963"/>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67" t="s">
        <v>598</v>
      </c>
      <c r="C417" s="968"/>
      <c r="D417" s="968"/>
      <c r="E417" s="968"/>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88" t="s">
        <v>196</v>
      </c>
      <c r="C419" s="959"/>
      <c r="D419" s="959"/>
      <c r="E419" s="959"/>
      <c r="F419" s="886"/>
      <c r="G419" s="887"/>
      <c r="H419" s="886"/>
      <c r="I419" s="887"/>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69" t="s">
        <v>758</v>
      </c>
      <c r="C420" s="970"/>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71" t="s">
        <v>761</v>
      </c>
      <c r="C421" s="971"/>
      <c r="D421" s="971"/>
      <c r="E421" s="971"/>
      <c r="F421" s="971"/>
      <c r="G421" s="971"/>
      <c r="H421" s="971"/>
      <c r="I421" s="971"/>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72" t="s">
        <v>762</v>
      </c>
      <c r="C423" s="972"/>
      <c r="D423" s="972"/>
      <c r="E423" s="973"/>
      <c r="F423" s="974"/>
      <c r="G423" s="975"/>
      <c r="H423" s="974"/>
      <c r="I423" s="975"/>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72" t="s">
        <v>1092</v>
      </c>
      <c r="C424" s="972"/>
      <c r="D424" s="972"/>
      <c r="E424" s="973"/>
      <c r="F424" s="974"/>
      <c r="G424" s="975"/>
      <c r="H424" s="976">
        <v>0</v>
      </c>
      <c r="I424" s="975"/>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59" t="s">
        <v>297</v>
      </c>
      <c r="C425" s="959"/>
      <c r="D425" s="959"/>
      <c r="E425" s="960"/>
      <c r="F425" s="977"/>
      <c r="G425" s="978"/>
      <c r="H425" s="979"/>
      <c r="I425" s="978"/>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59" t="s">
        <v>298</v>
      </c>
      <c r="C427" s="959"/>
      <c r="D427" s="959"/>
      <c r="E427" s="960"/>
      <c r="F427" s="977"/>
      <c r="G427" s="978"/>
      <c r="H427" s="979"/>
      <c r="I427" s="978"/>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1058">
        <v>3</v>
      </c>
      <c r="B429" s="1062" t="e">
        <f>IF([11]Cover!D329 = "Sole Bidder", "Name and Address of the Employer/Utility for whom the Contract was executed by the firm ", " Name and Address of the Employer/Utility for whom the Contract was executed by the firm/Partner of a JV")</f>
        <v>#REF!</v>
      </c>
      <c r="C429" s="1063"/>
      <c r="D429" s="1063"/>
      <c r="E429" s="1064"/>
      <c r="F429" s="885"/>
      <c r="G429" s="884"/>
      <c r="H429" s="883"/>
      <c r="I429" s="884"/>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1059"/>
      <c r="B430" s="961"/>
      <c r="C430" s="962"/>
      <c r="D430" s="962"/>
      <c r="E430" s="1065"/>
      <c r="F430" s="992"/>
      <c r="G430" s="954"/>
      <c r="H430" s="953"/>
      <c r="I430" s="954"/>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1059"/>
      <c r="B431" s="961"/>
      <c r="C431" s="962"/>
      <c r="D431" s="962"/>
      <c r="E431" s="1065"/>
      <c r="F431" s="992"/>
      <c r="G431" s="954"/>
      <c r="H431" s="953"/>
      <c r="I431" s="954"/>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1059"/>
      <c r="B432" s="961"/>
      <c r="C432" s="962"/>
      <c r="D432" s="962"/>
      <c r="E432" s="1065"/>
      <c r="F432" s="992"/>
      <c r="G432" s="954"/>
      <c r="H432" s="953"/>
      <c r="I432" s="954"/>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299</v>
      </c>
      <c r="F433" s="991"/>
      <c r="G433" s="882"/>
      <c r="H433" s="881"/>
      <c r="I433" s="882"/>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91"/>
      <c r="G434" s="882"/>
      <c r="H434" s="881"/>
      <c r="I434" s="882"/>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300</v>
      </c>
      <c r="F435" s="1066"/>
      <c r="G435" s="1067"/>
      <c r="H435" s="1068"/>
      <c r="I435" s="1067"/>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980" t="s">
        <v>603</v>
      </c>
      <c r="C437" s="981"/>
      <c r="D437" s="981"/>
      <c r="E437" s="981"/>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1069" t="s">
        <v>1093</v>
      </c>
      <c r="C438" s="1070"/>
      <c r="D438" s="1070"/>
      <c r="E438" s="1071"/>
      <c r="F438" s="886"/>
      <c r="G438" s="887"/>
      <c r="H438" s="886"/>
      <c r="I438" s="887"/>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81" t="s">
        <v>128</v>
      </c>
      <c r="C441" s="981"/>
      <c r="D441" s="981"/>
      <c r="E441" s="987"/>
      <c r="F441" s="886"/>
      <c r="G441" s="887"/>
      <c r="H441" s="886"/>
      <c r="I441" s="887"/>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961" t="s">
        <v>894</v>
      </c>
      <c r="C443" s="962"/>
      <c r="D443" s="962"/>
      <c r="E443" s="963"/>
      <c r="F443" s="886"/>
      <c r="G443" s="887"/>
      <c r="H443" s="886"/>
      <c r="I443" s="887"/>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1072" t="s">
        <v>704</v>
      </c>
      <c r="C445" s="1072"/>
      <c r="D445" s="1072"/>
      <c r="E445" s="1073"/>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81" t="s">
        <v>598</v>
      </c>
      <c r="C446" s="981"/>
      <c r="D446" s="981"/>
      <c r="E446" s="987"/>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888"/>
      <c r="G447" s="1074"/>
      <c r="H447" s="888"/>
      <c r="I447" s="889"/>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1075"/>
      <c r="G448" s="1076"/>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891"/>
      <c r="G449" s="1077"/>
      <c r="H449" s="891"/>
      <c r="I449" s="892"/>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1052" t="s">
        <v>1094</v>
      </c>
      <c r="C450" s="1052"/>
      <c r="D450" s="1052"/>
      <c r="E450" s="1052"/>
      <c r="F450" s="890"/>
      <c r="G450" s="890"/>
      <c r="H450" s="890"/>
      <c r="I450" s="890"/>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1052" t="s">
        <v>960</v>
      </c>
      <c r="C451" s="1052"/>
      <c r="D451" s="1052"/>
      <c r="E451" s="1052"/>
      <c r="F451" s="890"/>
      <c r="G451" s="890"/>
      <c r="H451" s="890"/>
      <c r="I451" s="890"/>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1052" t="s">
        <v>1095</v>
      </c>
      <c r="C452" s="1052"/>
      <c r="D452" s="1052"/>
      <c r="E452" s="1052"/>
      <c r="F452" s="890"/>
      <c r="G452" s="890"/>
      <c r="H452" s="890"/>
      <c r="I452" s="890"/>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1052" t="s">
        <v>196</v>
      </c>
      <c r="C453" s="1052"/>
      <c r="D453" s="1052"/>
      <c r="E453" s="1052"/>
      <c r="F453" s="890"/>
      <c r="G453" s="890"/>
      <c r="H453" s="890"/>
      <c r="I453" s="890"/>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1087" t="s">
        <v>961</v>
      </c>
      <c r="C455" s="1088"/>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17" t="s">
        <v>911</v>
      </c>
      <c r="C456" s="917"/>
      <c r="D456" s="917"/>
      <c r="E456" s="917"/>
      <c r="F456" s="917"/>
      <c r="G456" s="917"/>
      <c r="H456" s="917"/>
      <c r="I456" s="555"/>
      <c r="J456" s="555"/>
      <c r="K456" s="555"/>
      <c r="L456" s="555"/>
      <c r="M456" s="555"/>
      <c r="N456" s="555"/>
      <c r="O456" s="555"/>
      <c r="P456" s="555"/>
      <c r="Q456" s="555"/>
      <c r="R456" s="555"/>
      <c r="S456" s="555"/>
      <c r="T456" s="555"/>
      <c r="U456" s="555"/>
      <c r="V456" s="555"/>
      <c r="W456" s="555"/>
      <c r="X456" s="555"/>
    </row>
    <row r="457" spans="1:25" ht="36.75" customHeight="1">
      <c r="A457" s="557"/>
      <c r="B457" s="918" t="s">
        <v>912</v>
      </c>
      <c r="C457" s="918"/>
      <c r="D457" s="918"/>
      <c r="E457" s="1089"/>
      <c r="F457" s="1089"/>
      <c r="G457" s="1089"/>
      <c r="H457" s="1089"/>
      <c r="I457" s="555"/>
      <c r="J457" s="555"/>
      <c r="K457" s="555"/>
      <c r="L457" s="555"/>
      <c r="M457" s="555"/>
      <c r="N457" s="555"/>
      <c r="O457" s="555"/>
      <c r="P457" s="555"/>
      <c r="Q457" s="555"/>
      <c r="R457" s="555"/>
      <c r="S457" s="555"/>
      <c r="T457" s="555"/>
      <c r="U457" s="555"/>
      <c r="V457" s="555"/>
      <c r="W457" s="555"/>
      <c r="X457" s="555"/>
    </row>
    <row r="458" spans="1:25" ht="34.9" customHeight="1">
      <c r="A458" s="575">
        <v>1</v>
      </c>
      <c r="B458" s="1002" t="s">
        <v>297</v>
      </c>
      <c r="C458" s="1002"/>
      <c r="D458" s="1002"/>
      <c r="E458" s="1031"/>
      <c r="F458" s="1031"/>
      <c r="G458" s="1031"/>
      <c r="H458" s="1031"/>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1002" t="s">
        <v>913</v>
      </c>
      <c r="C460" s="1002"/>
      <c r="D460" s="1002"/>
      <c r="E460" s="894"/>
      <c r="F460" s="895"/>
      <c r="G460" s="895"/>
      <c r="H460" s="896"/>
      <c r="I460" s="555"/>
      <c r="J460" s="555"/>
      <c r="K460" s="555"/>
      <c r="L460" s="555"/>
      <c r="M460" s="555"/>
      <c r="N460" s="555"/>
      <c r="O460" s="555"/>
      <c r="P460" s="555"/>
      <c r="Q460" s="555"/>
      <c r="R460" s="555"/>
      <c r="S460" s="555"/>
      <c r="T460" s="555"/>
      <c r="U460" s="555"/>
      <c r="V460" s="555"/>
      <c r="W460" s="555"/>
      <c r="X460" s="555"/>
    </row>
    <row r="461" spans="1:25" ht="36.75" customHeight="1">
      <c r="A461" s="909">
        <v>3</v>
      </c>
      <c r="B461" s="1007" t="s">
        <v>914</v>
      </c>
      <c r="C461" s="1007"/>
      <c r="D461" s="1007"/>
      <c r="E461" s="1031"/>
      <c r="F461" s="1031"/>
      <c r="G461" s="1031"/>
      <c r="H461" s="1031"/>
      <c r="I461" s="555"/>
      <c r="J461" s="555"/>
      <c r="K461" s="555"/>
      <c r="L461" s="555"/>
      <c r="M461" s="555"/>
      <c r="N461" s="555"/>
      <c r="O461" s="555"/>
      <c r="P461" s="555"/>
      <c r="Q461" s="555"/>
      <c r="R461" s="555"/>
      <c r="S461" s="555"/>
      <c r="T461" s="555"/>
      <c r="U461" s="555"/>
      <c r="V461" s="555"/>
      <c r="W461" s="555"/>
      <c r="X461" s="555"/>
    </row>
    <row r="462" spans="1:25" ht="36.75" customHeight="1">
      <c r="A462" s="910"/>
      <c r="B462" s="993"/>
      <c r="C462" s="993"/>
      <c r="D462" s="993"/>
      <c r="E462" s="1031"/>
      <c r="F462" s="1031"/>
      <c r="G462" s="1031"/>
      <c r="H462" s="1031"/>
      <c r="I462" s="555"/>
      <c r="J462" s="555"/>
      <c r="K462" s="555"/>
      <c r="L462" s="555"/>
      <c r="M462" s="555"/>
      <c r="N462" s="555"/>
      <c r="O462" s="555"/>
      <c r="P462" s="555"/>
      <c r="Q462" s="555"/>
      <c r="R462" s="555"/>
      <c r="S462" s="555"/>
      <c r="T462" s="555"/>
      <c r="U462" s="555"/>
      <c r="V462" s="555"/>
      <c r="W462" s="555"/>
      <c r="X462" s="555"/>
    </row>
    <row r="463" spans="1:25" ht="9" customHeight="1">
      <c r="A463" s="910"/>
      <c r="B463" s="993"/>
      <c r="C463" s="993"/>
      <c r="D463" s="993"/>
      <c r="E463" s="1031"/>
      <c r="F463" s="1031"/>
      <c r="G463" s="1031"/>
      <c r="H463" s="1031"/>
      <c r="I463" s="555"/>
      <c r="J463" s="555"/>
      <c r="K463" s="555"/>
      <c r="L463" s="555"/>
      <c r="M463" s="555"/>
      <c r="N463" s="555"/>
      <c r="O463" s="555"/>
      <c r="P463" s="555"/>
      <c r="Q463" s="555"/>
      <c r="R463" s="555"/>
      <c r="S463" s="555"/>
      <c r="T463" s="555"/>
      <c r="U463" s="555"/>
      <c r="V463" s="555"/>
      <c r="W463" s="555"/>
      <c r="X463" s="555"/>
    </row>
    <row r="464" spans="1:25" ht="36.6" hidden="1" customHeight="1">
      <c r="A464" s="910"/>
      <c r="B464" s="993"/>
      <c r="C464" s="993"/>
      <c r="D464" s="993"/>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894"/>
      <c r="F465" s="895"/>
      <c r="G465" s="895"/>
      <c r="H465" s="896"/>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897" t="s">
        <v>1071</v>
      </c>
      <c r="C469" s="897"/>
      <c r="D469" s="897"/>
      <c r="E469" s="894"/>
      <c r="F469" s="895"/>
      <c r="G469" s="895"/>
      <c r="H469" s="896"/>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1090" t="s">
        <v>1096</v>
      </c>
      <c r="C470" s="1090"/>
      <c r="D470" s="1090"/>
      <c r="E470" s="894"/>
      <c r="F470" s="895"/>
      <c r="G470" s="895"/>
      <c r="H470" s="896"/>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993" t="s">
        <v>1097</v>
      </c>
      <c r="C472" s="993"/>
      <c r="D472" s="994"/>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93" t="s">
        <v>962</v>
      </c>
      <c r="C474" s="893"/>
      <c r="D474" s="893"/>
      <c r="E474" s="894"/>
      <c r="F474" s="895"/>
      <c r="G474" s="895"/>
      <c r="H474" s="896"/>
      <c r="I474" s="555"/>
      <c r="J474" s="555"/>
      <c r="K474" s="555"/>
      <c r="L474" s="555"/>
      <c r="M474" s="555"/>
      <c r="N474" s="555"/>
      <c r="O474" s="555"/>
      <c r="P474" s="555"/>
      <c r="Q474" s="555"/>
      <c r="R474" s="555"/>
      <c r="S474" s="555"/>
      <c r="T474" s="555"/>
      <c r="U474" s="555"/>
      <c r="V474" s="555"/>
      <c r="W474" s="555"/>
      <c r="X474" s="555"/>
    </row>
    <row r="475" spans="1:24" ht="76.5" customHeight="1">
      <c r="A475" s="566"/>
      <c r="B475" s="897" t="s">
        <v>1098</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ht="75" customHeight="1">
      <c r="A476" s="552"/>
      <c r="B476" s="898" t="s">
        <v>917</v>
      </c>
      <c r="C476" s="898"/>
      <c r="D476" s="898"/>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ht="76.5" customHeight="1">
      <c r="A477" s="663"/>
      <c r="B477" s="898" t="s">
        <v>964</v>
      </c>
      <c r="C477" s="898"/>
      <c r="D477" s="898"/>
      <c r="E477" s="894"/>
      <c r="F477" s="895"/>
      <c r="G477" s="895"/>
      <c r="H477" s="896"/>
      <c r="I477" s="555"/>
      <c r="J477" s="555"/>
      <c r="K477" s="555"/>
      <c r="L477" s="555"/>
      <c r="M477" s="555"/>
      <c r="N477" s="555"/>
      <c r="O477" s="555"/>
      <c r="P477" s="555"/>
      <c r="Q477" s="555"/>
      <c r="R477" s="555"/>
      <c r="S477" s="555"/>
      <c r="T477" s="555"/>
      <c r="U477" s="555"/>
      <c r="V477" s="555"/>
      <c r="W477" s="555"/>
      <c r="X477" s="555"/>
    </row>
    <row r="478" spans="1:24" ht="139.5" customHeight="1">
      <c r="A478" s="663"/>
      <c r="B478" s="1050" t="s">
        <v>965</v>
      </c>
      <c r="C478" s="1002"/>
      <c r="D478" s="1078"/>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ht="108.75" customHeight="1">
      <c r="A479" s="552"/>
      <c r="B479" s="898" t="s">
        <v>966</v>
      </c>
      <c r="C479" s="898"/>
      <c r="D479" s="898"/>
      <c r="E479" s="894"/>
      <c r="F479" s="895"/>
      <c r="G479" s="895"/>
      <c r="H479" s="896"/>
      <c r="I479" s="555"/>
      <c r="J479" s="555"/>
      <c r="K479" s="555"/>
      <c r="L479" s="555"/>
      <c r="M479" s="555"/>
      <c r="N479" s="555"/>
      <c r="O479" s="555"/>
      <c r="P479" s="555"/>
      <c r="Q479" s="555"/>
      <c r="R479" s="555"/>
      <c r="S479" s="555"/>
      <c r="T479" s="555"/>
      <c r="U479" s="555"/>
      <c r="V479" s="555"/>
      <c r="W479" s="555"/>
      <c r="X479" s="555"/>
    </row>
    <row r="480" spans="1:24" ht="75" customHeight="1">
      <c r="A480" s="552"/>
      <c r="B480" s="898" t="s">
        <v>917</v>
      </c>
      <c r="C480" s="898"/>
      <c r="D480" s="898"/>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1099</v>
      </c>
      <c r="B483" s="1091" t="s">
        <v>600</v>
      </c>
      <c r="C483" s="1091"/>
      <c r="D483" s="1091"/>
      <c r="E483" s="1091"/>
      <c r="F483" s="1091"/>
      <c r="G483" s="1091"/>
      <c r="H483" s="1091"/>
      <c r="I483" s="564"/>
    </row>
    <row r="484" spans="1:24" ht="9" customHeight="1">
      <c r="A484" s="564"/>
      <c r="B484" s="579"/>
      <c r="C484" s="579"/>
      <c r="D484" s="579"/>
      <c r="E484" s="579"/>
      <c r="F484" s="579"/>
      <c r="G484" s="579"/>
      <c r="H484" s="564"/>
      <c r="I484" s="564"/>
    </row>
    <row r="485" spans="1:24" ht="53.25" customHeight="1">
      <c r="A485" s="667"/>
      <c r="B485" s="1092" t="s">
        <v>967</v>
      </c>
      <c r="C485" s="1092"/>
      <c r="D485" s="1092"/>
      <c r="E485" s="1092"/>
      <c r="F485" s="1092"/>
      <c r="G485" s="1092"/>
      <c r="H485" s="1092"/>
    </row>
    <row r="486" spans="1:24" ht="9" customHeight="1">
      <c r="A486" s="564"/>
      <c r="B486" s="579"/>
      <c r="C486" s="579"/>
      <c r="D486" s="579"/>
      <c r="E486" s="579"/>
      <c r="F486" s="579"/>
      <c r="G486" s="579"/>
      <c r="H486" s="564"/>
      <c r="I486" s="564"/>
    </row>
    <row r="487" spans="1:24" ht="26.25" customHeight="1">
      <c r="A487" s="668" t="s">
        <v>4</v>
      </c>
      <c r="B487" s="1093" t="s">
        <v>1100</v>
      </c>
      <c r="C487" s="1093"/>
      <c r="D487" s="1093"/>
      <c r="E487" s="1093"/>
      <c r="F487" s="1093"/>
      <c r="G487" s="1093"/>
      <c r="H487" s="1093"/>
      <c r="I487" s="564"/>
    </row>
    <row r="488" spans="1:24" ht="51" customHeight="1">
      <c r="A488" s="668" t="s">
        <v>968</v>
      </c>
      <c r="B488" s="1029" t="s">
        <v>1101</v>
      </c>
      <c r="C488" s="1029"/>
      <c r="D488" s="1029"/>
      <c r="E488" s="1029"/>
      <c r="F488" s="1029"/>
      <c r="G488" s="1029"/>
      <c r="H488" s="1029"/>
      <c r="I488" s="669"/>
    </row>
    <row r="489" spans="1:24" ht="15.75" hidden="1" customHeight="1">
      <c r="A489" s="668"/>
      <c r="B489" s="1094"/>
      <c r="C489" s="1094"/>
      <c r="D489" s="1094"/>
      <c r="E489" s="1094"/>
      <c r="F489" s="1094"/>
      <c r="G489" s="1094"/>
      <c r="H489" s="1094"/>
      <c r="I489" s="564"/>
    </row>
    <row r="490" spans="1:24" ht="15.75" hidden="1" customHeight="1">
      <c r="A490" s="668"/>
      <c r="B490" s="1094"/>
      <c r="C490" s="1094"/>
      <c r="D490" s="1094"/>
      <c r="E490" s="1094"/>
      <c r="F490" s="1094"/>
      <c r="G490" s="1094"/>
      <c r="H490" s="1094"/>
      <c r="I490" s="564"/>
    </row>
    <row r="491" spans="1:24" ht="15.75" hidden="1" customHeight="1">
      <c r="A491" s="668"/>
      <c r="B491" s="1094"/>
      <c r="C491" s="1094"/>
      <c r="D491" s="1094"/>
      <c r="E491" s="1094"/>
      <c r="F491" s="1094"/>
      <c r="G491" s="1094"/>
      <c r="H491" s="1094"/>
      <c r="I491" s="564"/>
    </row>
    <row r="492" spans="1:24" ht="15.75" hidden="1" customHeight="1">
      <c r="A492" s="668"/>
      <c r="B492" s="670"/>
      <c r="C492" s="670"/>
      <c r="D492" s="670"/>
      <c r="E492" s="670"/>
      <c r="F492" s="670"/>
      <c r="G492" s="670"/>
      <c r="H492" s="670"/>
      <c r="I492" s="564"/>
    </row>
    <row r="493" spans="1:24" ht="35.25" customHeight="1">
      <c r="A493" s="671"/>
      <c r="B493" s="1095" t="s">
        <v>969</v>
      </c>
      <c r="C493" s="1095"/>
      <c r="D493" s="1095"/>
      <c r="E493" s="1095"/>
      <c r="F493" s="1095"/>
      <c r="G493" s="1095"/>
      <c r="H493" s="1095"/>
      <c r="I493" s="564"/>
    </row>
    <row r="494" spans="1:24" ht="15.75" hidden="1" customHeight="1">
      <c r="A494" s="663"/>
      <c r="B494" s="1096"/>
      <c r="C494" s="1096"/>
      <c r="D494" s="1096"/>
      <c r="E494" s="1096"/>
      <c r="F494" s="1096"/>
      <c r="G494" s="1096"/>
      <c r="H494" s="1096"/>
      <c r="I494" s="564"/>
    </row>
    <row r="495" spans="1:24" ht="15.75" hidden="1" customHeight="1">
      <c r="A495" s="663"/>
      <c r="B495" s="1096"/>
      <c r="C495" s="1096"/>
      <c r="D495" s="1096"/>
      <c r="E495" s="1096"/>
      <c r="F495" s="1096"/>
      <c r="G495" s="1096"/>
      <c r="H495" s="1096"/>
      <c r="I495" s="564"/>
    </row>
    <row r="496" spans="1:24" ht="15.75" hidden="1" customHeight="1">
      <c r="A496" s="663"/>
      <c r="B496" s="861"/>
      <c r="C496" s="861"/>
      <c r="D496" s="861"/>
      <c r="E496" s="861"/>
      <c r="F496" s="861"/>
      <c r="G496" s="861"/>
      <c r="H496" s="861"/>
      <c r="I496" s="564"/>
    </row>
    <row r="497" spans="1:13" ht="37.5" hidden="1" customHeight="1">
      <c r="A497" s="663"/>
      <c r="B497" s="861" t="s">
        <v>610</v>
      </c>
      <c r="C497" s="861"/>
      <c r="D497" s="861"/>
      <c r="E497" s="861"/>
      <c r="F497" s="861"/>
      <c r="G497" s="861"/>
      <c r="H497" s="861"/>
      <c r="I497" s="564"/>
    </row>
    <row r="498" spans="1:13" ht="15" customHeight="1">
      <c r="A498" s="663"/>
      <c r="B498" s="1097"/>
      <c r="C498" s="1097"/>
      <c r="D498" s="1097"/>
      <c r="E498" s="1097"/>
      <c r="F498" s="1097"/>
      <c r="G498" s="1097"/>
      <c r="H498" s="1097"/>
      <c r="I498" s="564"/>
    </row>
    <row r="499" spans="1:13" ht="37.5" customHeight="1">
      <c r="A499" s="668" t="s">
        <v>308</v>
      </c>
      <c r="B499" s="1029" t="s">
        <v>1102</v>
      </c>
      <c r="C499" s="1029"/>
      <c r="D499" s="1029"/>
      <c r="E499" s="1029"/>
      <c r="F499" s="1029"/>
      <c r="G499" s="1029"/>
      <c r="H499" s="1029"/>
      <c r="I499" s="669"/>
    </row>
    <row r="500" spans="1:13" ht="408.75" customHeight="1">
      <c r="B500" s="1098" t="s">
        <v>1103</v>
      </c>
      <c r="C500" s="1098"/>
      <c r="D500" s="1098"/>
      <c r="E500" s="1098"/>
      <c r="F500" s="1098"/>
      <c r="G500" s="1098"/>
      <c r="H500" s="1098"/>
    </row>
    <row r="501" spans="1:13" ht="31.5" customHeight="1">
      <c r="B501" s="861"/>
      <c r="C501" s="861"/>
      <c r="D501" s="861"/>
      <c r="E501" s="861"/>
      <c r="F501" s="861"/>
      <c r="G501" s="861"/>
      <c r="H501" s="861"/>
    </row>
    <row r="502" spans="1:13" ht="18" customHeight="1">
      <c r="A502" s="564"/>
      <c r="B502" s="1099"/>
      <c r="C502" s="1099"/>
      <c r="D502" s="1099"/>
      <c r="E502" s="1099"/>
      <c r="F502" s="1099"/>
      <c r="G502" s="1099"/>
      <c r="H502" s="1099"/>
      <c r="I502" s="564"/>
    </row>
    <row r="503" spans="1:13" ht="14.25" customHeight="1">
      <c r="A503" s="564"/>
      <c r="B503" s="672"/>
      <c r="C503" s="672"/>
      <c r="D503" s="672"/>
      <c r="E503" s="672"/>
      <c r="F503" s="672"/>
      <c r="G503" s="672"/>
      <c r="H503" s="672"/>
      <c r="I503" s="564"/>
    </row>
    <row r="504" spans="1:13" ht="75" customHeight="1">
      <c r="A504" s="663"/>
      <c r="B504" s="1046" t="s">
        <v>706</v>
      </c>
      <c r="C504" s="1046"/>
      <c r="D504" s="1046"/>
      <c r="E504" s="1046"/>
      <c r="F504" s="1046"/>
      <c r="G504" s="1046"/>
      <c r="H504" s="1046"/>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899" t="s">
        <v>88</v>
      </c>
      <c r="C507" s="899"/>
      <c r="D507" s="899"/>
      <c r="E507" s="899"/>
      <c r="F507" s="899"/>
      <c r="G507" s="899"/>
      <c r="H507" s="899"/>
      <c r="I507" s="564"/>
      <c r="M507" s="673" t="str">
        <f>M21</f>
        <v>2 or more</v>
      </c>
    </row>
    <row r="508" spans="1:13" ht="29.25" customHeight="1">
      <c r="A508" s="675"/>
      <c r="B508" s="844" t="str">
        <f>IF(M505=1, "Name of the Bidder", IF(M505=2, "Name of the Bidder", IF(M505=3, "Name of Lead Partner of Joint Venture", "")))</f>
        <v>Name of the Bidder</v>
      </c>
      <c r="C508" s="845"/>
      <c r="D508" s="845"/>
      <c r="E508" s="844"/>
      <c r="F508" s="845"/>
      <c r="G508" s="845"/>
      <c r="H508" s="867"/>
      <c r="I508" s="564"/>
    </row>
    <row r="509" spans="1:13" ht="25.5" customHeight="1">
      <c r="A509" s="675" t="s">
        <v>611</v>
      </c>
      <c r="B509" s="844" t="s">
        <v>612</v>
      </c>
      <c r="C509" s="845"/>
      <c r="D509" s="845"/>
      <c r="E509" s="845"/>
      <c r="F509" s="845"/>
      <c r="G509" s="845"/>
      <c r="H509" s="845"/>
      <c r="I509" s="564"/>
    </row>
    <row r="510" spans="1:13" ht="19.5" customHeight="1">
      <c r="A510" s="677"/>
      <c r="B510" s="678"/>
      <c r="C510" s="678"/>
      <c r="D510" s="679"/>
      <c r="E510" s="846" t="s">
        <v>90</v>
      </c>
      <c r="F510" s="847"/>
      <c r="G510" s="847"/>
      <c r="H510" s="848"/>
      <c r="I510" s="564"/>
    </row>
    <row r="511" spans="1:13" ht="47.25" customHeight="1">
      <c r="A511" s="677"/>
      <c r="B511" s="678"/>
      <c r="C511" s="678"/>
      <c r="D511" s="679" t="s">
        <v>970</v>
      </c>
      <c r="E511" s="849"/>
      <c r="F511" s="850"/>
      <c r="G511" s="850"/>
      <c r="H511" s="851"/>
      <c r="I511" s="564"/>
    </row>
    <row r="512" spans="1:13" ht="17.25" customHeight="1">
      <c r="A512" s="680" t="s">
        <v>185</v>
      </c>
      <c r="B512" s="873" t="s">
        <v>186</v>
      </c>
      <c r="C512" s="873"/>
      <c r="D512" s="681"/>
      <c r="E512" s="873"/>
      <c r="F512" s="873"/>
      <c r="G512" s="873"/>
      <c r="H512" s="873"/>
      <c r="I512" s="564"/>
    </row>
    <row r="513" spans="1:9" ht="17.25" hidden="1" customHeight="1">
      <c r="A513" s="680"/>
      <c r="B513" s="858" t="s">
        <v>971</v>
      </c>
      <c r="C513" s="858"/>
      <c r="D513" s="859"/>
      <c r="E513" s="682" t="s">
        <v>711</v>
      </c>
      <c r="F513" s="683"/>
      <c r="G513" s="683"/>
      <c r="H513" s="684"/>
      <c r="I513" s="564"/>
    </row>
    <row r="514" spans="1:9" ht="15.75" customHeight="1">
      <c r="A514" s="680">
        <v>1</v>
      </c>
      <c r="B514" s="777" t="s">
        <v>1104</v>
      </c>
      <c r="C514" s="740"/>
      <c r="D514" s="685"/>
      <c r="E514" s="837"/>
      <c r="F514" s="838"/>
      <c r="G514" s="838"/>
      <c r="H514" s="839"/>
      <c r="I514" s="564"/>
    </row>
    <row r="515" spans="1:9" ht="15.75" customHeight="1">
      <c r="A515" s="680">
        <v>2</v>
      </c>
      <c r="B515" s="777" t="s">
        <v>1105</v>
      </c>
      <c r="C515" s="740"/>
      <c r="D515" s="685"/>
      <c r="E515" s="874"/>
      <c r="F515" s="874"/>
      <c r="G515" s="874"/>
      <c r="H515" s="874"/>
    </row>
    <row r="516" spans="1:9" ht="15.75" customHeight="1">
      <c r="A516" s="680">
        <v>3</v>
      </c>
      <c r="B516" s="777" t="s">
        <v>1106</v>
      </c>
      <c r="C516" s="687"/>
      <c r="D516" s="685"/>
      <c r="E516" s="874"/>
      <c r="F516" s="874"/>
      <c r="G516" s="874"/>
      <c r="H516" s="874"/>
      <c r="I516" s="564"/>
    </row>
    <row r="517" spans="1:9" ht="16.5" customHeight="1">
      <c r="A517" s="680">
        <v>4</v>
      </c>
      <c r="B517" s="686" t="s">
        <v>935</v>
      </c>
      <c r="C517" s="687"/>
      <c r="D517" s="685"/>
      <c r="E517" s="874"/>
      <c r="F517" s="874"/>
      <c r="G517" s="874"/>
      <c r="H517" s="874"/>
      <c r="I517" s="564"/>
    </row>
    <row r="518" spans="1:9" ht="16.5" customHeight="1">
      <c r="A518" s="680">
        <v>5</v>
      </c>
      <c r="B518" s="686" t="s">
        <v>923</v>
      </c>
      <c r="C518" s="687"/>
      <c r="D518" s="685"/>
      <c r="E518" s="837"/>
      <c r="F518" s="838"/>
      <c r="G518" s="838"/>
      <c r="H518" s="839"/>
      <c r="I518" s="564"/>
    </row>
    <row r="519" spans="1:9" hidden="1">
      <c r="A519" s="680">
        <v>6</v>
      </c>
      <c r="B519" s="686" t="s">
        <v>705</v>
      </c>
      <c r="C519" s="687"/>
      <c r="D519" s="685"/>
      <c r="E519" s="874"/>
      <c r="F519" s="874"/>
      <c r="G519" s="874"/>
      <c r="H519" s="874"/>
      <c r="I519" s="564"/>
    </row>
    <row r="520" spans="1:9" ht="18.75" hidden="1" customHeight="1">
      <c r="A520" s="680">
        <v>6</v>
      </c>
      <c r="B520" s="686" t="s">
        <v>613</v>
      </c>
      <c r="C520" s="687"/>
      <c r="D520" s="688"/>
      <c r="E520" s="689"/>
      <c r="F520" s="690"/>
      <c r="G520" s="840"/>
      <c r="H520" s="841"/>
      <c r="I520" s="564"/>
    </row>
    <row r="521" spans="1:9" ht="32.25" customHeight="1">
      <c r="A521" s="663"/>
      <c r="B521" s="842"/>
      <c r="C521" s="842"/>
      <c r="D521" s="842"/>
      <c r="E521" s="842"/>
      <c r="F521" s="842"/>
      <c r="G521" s="842"/>
      <c r="H521" s="843"/>
      <c r="I521" s="564"/>
    </row>
    <row r="522" spans="1:9" ht="29.25" customHeight="1">
      <c r="A522" s="675"/>
      <c r="B522" s="691"/>
      <c r="C522" s="692"/>
      <c r="D522" s="692"/>
      <c r="E522" s="692"/>
      <c r="F522" s="692"/>
      <c r="G522" s="692"/>
      <c r="H522" s="692"/>
      <c r="I522" s="564"/>
    </row>
    <row r="523" spans="1:9" ht="20.25" customHeight="1">
      <c r="A523" s="677" t="s">
        <v>279</v>
      </c>
      <c r="B523" s="844" t="s">
        <v>89</v>
      </c>
      <c r="C523" s="845"/>
      <c r="D523" s="845"/>
      <c r="E523" s="845"/>
      <c r="F523" s="845"/>
      <c r="G523" s="845"/>
      <c r="H523" s="845"/>
      <c r="I523" s="564"/>
    </row>
    <row r="524" spans="1:9" ht="19.5" customHeight="1">
      <c r="A524" s="677"/>
      <c r="B524" s="693"/>
      <c r="C524" s="678"/>
      <c r="D524" s="679"/>
      <c r="E524" s="846" t="s">
        <v>90</v>
      </c>
      <c r="F524" s="847"/>
      <c r="G524" s="847"/>
      <c r="H524" s="848"/>
      <c r="I524" s="564"/>
    </row>
    <row r="525" spans="1:9" ht="47.25" customHeight="1">
      <c r="A525" s="677"/>
      <c r="B525" s="693"/>
      <c r="C525" s="678"/>
      <c r="D525" s="679" t="s">
        <v>972</v>
      </c>
      <c r="E525" s="849"/>
      <c r="F525" s="850"/>
      <c r="G525" s="850"/>
      <c r="H525" s="851"/>
      <c r="I525" s="564"/>
    </row>
    <row r="526" spans="1:9" ht="17.25" customHeight="1">
      <c r="A526" s="680" t="s">
        <v>185</v>
      </c>
      <c r="B526" s="852" t="s">
        <v>186</v>
      </c>
      <c r="C526" s="853"/>
      <c r="D526" s="694"/>
      <c r="E526" s="854"/>
      <c r="F526" s="855"/>
      <c r="G526" s="855"/>
      <c r="H526" s="856"/>
      <c r="I526" s="564"/>
    </row>
    <row r="527" spans="1:9" ht="17.25" hidden="1" customHeight="1">
      <c r="A527" s="680"/>
      <c r="B527" s="857" t="s">
        <v>973</v>
      </c>
      <c r="C527" s="858"/>
      <c r="D527" s="859"/>
      <c r="E527" s="695" t="s">
        <v>183</v>
      </c>
      <c r="F527" s="696"/>
      <c r="G527" s="696"/>
      <c r="H527" s="697"/>
      <c r="I527" s="564"/>
    </row>
    <row r="528" spans="1:9" ht="17.25" hidden="1" customHeight="1">
      <c r="A528" s="680"/>
      <c r="B528" s="858" t="s">
        <v>971</v>
      </c>
      <c r="C528" s="858"/>
      <c r="D528" s="859"/>
      <c r="E528" s="682"/>
      <c r="F528" s="696"/>
      <c r="G528" s="696"/>
      <c r="H528" s="697"/>
      <c r="I528" s="564"/>
    </row>
    <row r="529" spans="1:9" ht="15.75" customHeight="1">
      <c r="A529" s="680">
        <v>1</v>
      </c>
      <c r="B529" s="857" t="s">
        <v>1104</v>
      </c>
      <c r="C529" s="1101"/>
      <c r="D529" s="685"/>
      <c r="E529" s="837"/>
      <c r="F529" s="838"/>
      <c r="G529" s="838"/>
      <c r="H529" s="839"/>
      <c r="I529" s="564"/>
    </row>
    <row r="530" spans="1:9" ht="15.75" customHeight="1">
      <c r="A530" s="680">
        <v>2</v>
      </c>
      <c r="B530" s="857" t="s">
        <v>1105</v>
      </c>
      <c r="C530" s="1101"/>
      <c r="D530" s="685"/>
      <c r="E530" s="837"/>
      <c r="F530" s="838"/>
      <c r="G530" s="838"/>
      <c r="H530" s="839"/>
    </row>
    <row r="531" spans="1:9" ht="15.75" customHeight="1">
      <c r="A531" s="680">
        <v>3</v>
      </c>
      <c r="B531" s="857" t="s">
        <v>1106</v>
      </c>
      <c r="C531" s="1101"/>
      <c r="D531" s="685"/>
      <c r="E531" s="837"/>
      <c r="F531" s="838"/>
      <c r="G531" s="838"/>
      <c r="H531" s="839"/>
      <c r="I531" s="564"/>
    </row>
    <row r="532" spans="1:9" ht="16.5" customHeight="1">
      <c r="A532" s="680">
        <v>4</v>
      </c>
      <c r="B532" s="857" t="s">
        <v>935</v>
      </c>
      <c r="C532" s="1101"/>
      <c r="D532" s="685"/>
      <c r="E532" s="837"/>
      <c r="F532" s="838"/>
      <c r="G532" s="838"/>
      <c r="H532" s="839"/>
      <c r="I532" s="564"/>
    </row>
    <row r="533" spans="1:9" ht="16.5" customHeight="1">
      <c r="A533" s="680">
        <v>5</v>
      </c>
      <c r="B533" s="857" t="s">
        <v>923</v>
      </c>
      <c r="C533" s="1101"/>
      <c r="D533" s="685"/>
      <c r="E533" s="698"/>
      <c r="F533" s="699"/>
      <c r="G533" s="699"/>
      <c r="H533" s="700"/>
      <c r="I533" s="564"/>
    </row>
    <row r="534" spans="1:9" ht="16.5" hidden="1" customHeight="1">
      <c r="A534" s="680">
        <v>6</v>
      </c>
      <c r="B534" s="686" t="s">
        <v>705</v>
      </c>
      <c r="C534" s="687"/>
      <c r="D534" s="685"/>
      <c r="E534" s="837"/>
      <c r="F534" s="838"/>
      <c r="G534" s="838"/>
      <c r="H534" s="839"/>
      <c r="I534" s="564"/>
    </row>
    <row r="535" spans="1:9" ht="16.5" hidden="1" customHeight="1">
      <c r="A535" s="680">
        <v>6</v>
      </c>
      <c r="B535" s="686" t="s">
        <v>613</v>
      </c>
      <c r="C535" s="701"/>
      <c r="D535" s="685"/>
      <c r="E535" s="702"/>
      <c r="F535" s="702"/>
      <c r="G535" s="837"/>
      <c r="H535" s="839"/>
      <c r="I535" s="564"/>
    </row>
    <row r="536" spans="1:9" ht="51" customHeight="1">
      <c r="A536" s="680"/>
      <c r="B536" s="863" t="s">
        <v>187</v>
      </c>
      <c r="C536" s="864"/>
      <c r="D536" s="685"/>
      <c r="E536" s="837"/>
      <c r="F536" s="838"/>
      <c r="G536" s="838"/>
      <c r="H536" s="839"/>
      <c r="I536" s="564"/>
    </row>
    <row r="537" spans="1:9" ht="32.25" customHeight="1">
      <c r="A537" s="663"/>
      <c r="B537" s="860"/>
      <c r="C537" s="860"/>
      <c r="D537" s="861"/>
      <c r="E537" s="861"/>
      <c r="F537" s="861"/>
      <c r="G537" s="861"/>
      <c r="H537" s="862"/>
      <c r="I537" s="564"/>
    </row>
    <row r="538" spans="1:9" ht="16.5" customHeight="1">
      <c r="A538" s="663"/>
      <c r="B538" s="665"/>
      <c r="C538" s="665"/>
      <c r="D538" s="582"/>
      <c r="E538" s="582"/>
      <c r="F538" s="582"/>
      <c r="G538" s="582"/>
      <c r="H538" s="582"/>
      <c r="I538" s="564"/>
    </row>
    <row r="539" spans="1:9" ht="16.5" customHeight="1">
      <c r="A539" s="677" t="s">
        <v>602</v>
      </c>
      <c r="B539" s="867" t="s">
        <v>188</v>
      </c>
      <c r="C539" s="868"/>
      <c r="D539" s="703"/>
      <c r="E539" s="871"/>
      <c r="F539" s="872"/>
      <c r="G539" s="871"/>
      <c r="H539" s="872"/>
      <c r="I539" s="564"/>
    </row>
    <row r="540" spans="1:9" ht="28.5" customHeight="1">
      <c r="A540" s="677"/>
      <c r="B540" s="845"/>
      <c r="C540" s="867"/>
      <c r="D540" s="875" t="s">
        <v>974</v>
      </c>
      <c r="E540" s="876"/>
      <c r="F540" s="876"/>
      <c r="G540" s="876"/>
      <c r="H540" s="877"/>
      <c r="I540" s="564"/>
    </row>
    <row r="541" spans="1:9" ht="56.25" customHeight="1">
      <c r="A541" s="680"/>
      <c r="B541" s="869" t="s">
        <v>189</v>
      </c>
      <c r="C541" s="870"/>
      <c r="D541" s="685"/>
      <c r="E541" s="878"/>
      <c r="F541" s="878"/>
      <c r="G541" s="878"/>
      <c r="H541" s="878"/>
    </row>
    <row r="542" spans="1:9" ht="15.75" customHeight="1">
      <c r="A542" s="680"/>
      <c r="B542" s="879" t="s">
        <v>190</v>
      </c>
      <c r="C542" s="853"/>
      <c r="D542" s="694"/>
      <c r="E542" s="865"/>
      <c r="F542" s="866"/>
      <c r="G542" s="865"/>
      <c r="H542" s="866"/>
      <c r="I542" s="564"/>
    </row>
    <row r="543" spans="1:9" ht="79.5" customHeight="1">
      <c r="A543" s="680"/>
      <c r="B543" s="869" t="s">
        <v>191</v>
      </c>
      <c r="C543" s="870"/>
      <c r="D543" s="685"/>
      <c r="E543" s="878"/>
      <c r="F543" s="878"/>
      <c r="G543" s="878"/>
      <c r="H543" s="878"/>
      <c r="I543" s="564"/>
    </row>
    <row r="544" spans="1:9" ht="18" customHeight="1">
      <c r="A544" s="704"/>
      <c r="B544" s="579"/>
      <c r="C544" s="579"/>
      <c r="D544" s="579"/>
      <c r="G544" s="579"/>
    </row>
    <row r="545" spans="1:9" ht="19.5" customHeight="1">
      <c r="A545" s="675"/>
      <c r="B545" s="845" t="str">
        <f>IF(AND(M505=2,M507=1),"Name of Other Partner of JV",IF(AND(M505=2,M507="2 or more"),"Name of Other Partner-1 of JV",""))</f>
        <v>Name of Other Partner-1 of JV</v>
      </c>
      <c r="C545" s="845"/>
      <c r="D545" s="845"/>
      <c r="E545" s="844"/>
      <c r="F545" s="845"/>
      <c r="G545" s="845"/>
      <c r="H545" s="867"/>
      <c r="I545" s="564"/>
    </row>
    <row r="546" spans="1:9" ht="29.25" customHeight="1">
      <c r="A546" s="675" t="s">
        <v>611</v>
      </c>
      <c r="B546" s="844" t="s">
        <v>612</v>
      </c>
      <c r="C546" s="845"/>
      <c r="D546" s="845"/>
      <c r="E546" s="845"/>
      <c r="F546" s="845"/>
      <c r="G546" s="845"/>
      <c r="H546" s="845"/>
      <c r="I546" s="564"/>
    </row>
    <row r="547" spans="1:9" ht="19.5" customHeight="1">
      <c r="A547" s="677"/>
      <c r="B547" s="693"/>
      <c r="C547" s="705"/>
      <c r="D547" s="706"/>
      <c r="E547" s="1100" t="s">
        <v>90</v>
      </c>
      <c r="F547" s="1100"/>
      <c r="G547" s="1100"/>
      <c r="H547" s="1100"/>
      <c r="I547" s="564"/>
    </row>
    <row r="548" spans="1:9" ht="47.25" customHeight="1">
      <c r="A548" s="677"/>
      <c r="B548" s="693"/>
      <c r="C548" s="705"/>
      <c r="D548" s="707" t="s">
        <v>970</v>
      </c>
      <c r="E548" s="1100"/>
      <c r="F548" s="1100"/>
      <c r="G548" s="1100"/>
      <c r="H548" s="1100"/>
      <c r="I548" s="564"/>
    </row>
    <row r="549" spans="1:9" ht="17.25" customHeight="1">
      <c r="A549" s="680" t="s">
        <v>185</v>
      </c>
      <c r="B549" s="857" t="s">
        <v>186</v>
      </c>
      <c r="C549" s="1101"/>
      <c r="D549" s="708"/>
      <c r="E549" s="1102"/>
      <c r="F549" s="1103"/>
      <c r="G549" s="1102"/>
      <c r="H549" s="1103"/>
      <c r="I549" s="564"/>
    </row>
    <row r="550" spans="1:9" ht="17.25" hidden="1" customHeight="1">
      <c r="A550" s="680"/>
      <c r="B550" s="857" t="s">
        <v>973</v>
      </c>
      <c r="C550" s="858"/>
      <c r="D550" s="859"/>
      <c r="E550" s="695" t="s">
        <v>183</v>
      </c>
      <c r="F550" s="696"/>
      <c r="G550" s="696"/>
      <c r="H550" s="697"/>
      <c r="I550" s="564"/>
    </row>
    <row r="551" spans="1:9" ht="17.25" hidden="1" customHeight="1">
      <c r="A551" s="680"/>
      <c r="B551" s="858" t="s">
        <v>971</v>
      </c>
      <c r="C551" s="858"/>
      <c r="D551" s="859"/>
      <c r="E551" s="695"/>
      <c r="F551" s="696"/>
      <c r="G551" s="696"/>
      <c r="H551" s="697"/>
      <c r="I551" s="564"/>
    </row>
    <row r="552" spans="1:9" ht="15.75" customHeight="1">
      <c r="A552" s="680">
        <v>1</v>
      </c>
      <c r="B552" s="857" t="s">
        <v>1104</v>
      </c>
      <c r="C552" s="1101"/>
      <c r="D552" s="685"/>
      <c r="E552" s="874"/>
      <c r="F552" s="874"/>
      <c r="G552" s="874"/>
      <c r="H552" s="874"/>
      <c r="I552" s="564"/>
    </row>
    <row r="553" spans="1:9" ht="15.75" customHeight="1">
      <c r="A553" s="680">
        <v>2</v>
      </c>
      <c r="B553" s="857" t="s">
        <v>1105</v>
      </c>
      <c r="C553" s="1101"/>
      <c r="D553" s="685"/>
      <c r="E553" s="874"/>
      <c r="F553" s="874"/>
      <c r="G553" s="874"/>
      <c r="H553" s="874"/>
    </row>
    <row r="554" spans="1:9" ht="15.75" customHeight="1">
      <c r="A554" s="680">
        <v>3</v>
      </c>
      <c r="B554" s="857" t="s">
        <v>1106</v>
      </c>
      <c r="C554" s="1101"/>
      <c r="D554" s="685"/>
      <c r="E554" s="874"/>
      <c r="F554" s="874"/>
      <c r="G554" s="874"/>
      <c r="H554" s="874"/>
      <c r="I554" s="564"/>
    </row>
    <row r="555" spans="1:9" ht="16.5" customHeight="1">
      <c r="A555" s="680">
        <v>4</v>
      </c>
      <c r="B555" s="857" t="s">
        <v>935</v>
      </c>
      <c r="C555" s="1101"/>
      <c r="D555" s="685"/>
      <c r="E555" s="874"/>
      <c r="F555" s="874"/>
      <c r="G555" s="874"/>
      <c r="H555" s="874"/>
      <c r="I555" s="564"/>
    </row>
    <row r="556" spans="1:9" ht="16.5" customHeight="1">
      <c r="A556" s="680">
        <v>5</v>
      </c>
      <c r="B556" s="857" t="s">
        <v>923</v>
      </c>
      <c r="C556" s="1101"/>
      <c r="D556" s="685"/>
      <c r="E556" s="837"/>
      <c r="F556" s="838"/>
      <c r="G556" s="838"/>
      <c r="H556" s="839"/>
      <c r="I556" s="564"/>
    </row>
    <row r="557" spans="1:9" hidden="1">
      <c r="A557" s="680">
        <v>6</v>
      </c>
      <c r="B557" s="686" t="s">
        <v>705</v>
      </c>
      <c r="C557" s="701"/>
      <c r="D557" s="685"/>
      <c r="E557" s="874"/>
      <c r="F557" s="874"/>
      <c r="G557" s="874"/>
      <c r="H557" s="874"/>
      <c r="I557" s="564"/>
    </row>
    <row r="558" spans="1:9" ht="19.5" hidden="1" customHeight="1">
      <c r="A558" s="680">
        <v>6</v>
      </c>
      <c r="B558" s="686" t="s">
        <v>613</v>
      </c>
      <c r="C558" s="687"/>
      <c r="D558" s="688"/>
      <c r="E558" s="689"/>
      <c r="F558" s="690"/>
      <c r="G558" s="840"/>
      <c r="H558" s="841"/>
      <c r="I558" s="564"/>
    </row>
    <row r="559" spans="1:9" ht="32.25" customHeight="1">
      <c r="A559" s="663"/>
      <c r="B559" s="842"/>
      <c r="C559" s="842"/>
      <c r="D559" s="842"/>
      <c r="E559" s="842"/>
      <c r="F559" s="842"/>
      <c r="G559" s="842"/>
      <c r="H559" s="843"/>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36" t="s">
        <v>89</v>
      </c>
      <c r="C564" s="1136"/>
      <c r="D564" s="1136"/>
      <c r="E564" s="1136"/>
      <c r="F564" s="1136"/>
      <c r="G564" s="1136"/>
      <c r="H564" s="1136"/>
      <c r="I564" s="564"/>
    </row>
    <row r="565" spans="1:9" ht="19.5" customHeight="1">
      <c r="A565" s="677"/>
      <c r="B565" s="779"/>
      <c r="C565" s="705"/>
      <c r="D565" s="706"/>
      <c r="E565" s="846" t="s">
        <v>90</v>
      </c>
      <c r="F565" s="847"/>
      <c r="G565" s="847"/>
      <c r="H565" s="848"/>
      <c r="I565" s="564"/>
    </row>
    <row r="566" spans="1:9" ht="47.25" customHeight="1">
      <c r="A566" s="677"/>
      <c r="B566" s="779"/>
      <c r="C566" s="705"/>
      <c r="D566" s="707" t="s">
        <v>972</v>
      </c>
      <c r="E566" s="1105"/>
      <c r="F566" s="1106"/>
      <c r="G566" s="1106"/>
      <c r="H566" s="1107"/>
      <c r="I566" s="564"/>
    </row>
    <row r="567" spans="1:9" ht="17.25" customHeight="1">
      <c r="A567" s="680" t="s">
        <v>185</v>
      </c>
      <c r="B567" s="859" t="s">
        <v>186</v>
      </c>
      <c r="C567" s="852"/>
      <c r="D567" s="780"/>
      <c r="E567" s="1131"/>
      <c r="F567" s="1132"/>
      <c r="G567" s="1131"/>
      <c r="H567" s="1132"/>
      <c r="I567" s="564"/>
    </row>
    <row r="568" spans="1:9" ht="17.25" hidden="1" customHeight="1">
      <c r="A568" s="680"/>
      <c r="B568" s="858" t="s">
        <v>973</v>
      </c>
      <c r="C568" s="858"/>
      <c r="D568" s="859"/>
      <c r="E568" s="695" t="s">
        <v>183</v>
      </c>
      <c r="F568" s="696"/>
      <c r="G568" s="696"/>
      <c r="H568" s="697"/>
      <c r="I568" s="564"/>
    </row>
    <row r="569" spans="1:9" ht="17.25" hidden="1" customHeight="1">
      <c r="A569" s="680"/>
      <c r="B569" s="858" t="s">
        <v>971</v>
      </c>
      <c r="C569" s="858"/>
      <c r="D569" s="859"/>
      <c r="E569" s="695"/>
      <c r="F569" s="696"/>
      <c r="G569" s="696"/>
      <c r="H569" s="697"/>
      <c r="I569" s="564"/>
    </row>
    <row r="570" spans="1:9" ht="15.75" customHeight="1">
      <c r="A570" s="680">
        <v>1</v>
      </c>
      <c r="B570" s="857" t="s">
        <v>1104</v>
      </c>
      <c r="C570" s="1101"/>
      <c r="D570" s="685"/>
      <c r="E570" s="874"/>
      <c r="F570" s="874"/>
      <c r="G570" s="874"/>
      <c r="H570" s="874"/>
      <c r="I570" s="564"/>
    </row>
    <row r="571" spans="1:9" ht="15.75" customHeight="1">
      <c r="A571" s="680">
        <v>2</v>
      </c>
      <c r="B571" s="857" t="s">
        <v>1105</v>
      </c>
      <c r="C571" s="1101"/>
      <c r="D571" s="685"/>
      <c r="E571" s="874"/>
      <c r="F571" s="874"/>
      <c r="G571" s="874"/>
      <c r="H571" s="874"/>
    </row>
    <row r="572" spans="1:9" ht="15.75" customHeight="1">
      <c r="A572" s="680">
        <v>3</v>
      </c>
      <c r="B572" s="857" t="s">
        <v>1106</v>
      </c>
      <c r="C572" s="1101"/>
      <c r="D572" s="685"/>
      <c r="E572" s="874"/>
      <c r="F572" s="874"/>
      <c r="G572" s="874"/>
      <c r="H572" s="874"/>
      <c r="I572" s="564"/>
    </row>
    <row r="573" spans="1:9" ht="15.75" customHeight="1">
      <c r="A573" s="680">
        <v>4</v>
      </c>
      <c r="B573" s="857" t="s">
        <v>935</v>
      </c>
      <c r="C573" s="1101"/>
      <c r="D573" s="685"/>
      <c r="E573" s="837"/>
      <c r="F573" s="838"/>
      <c r="G573" s="838"/>
      <c r="H573" s="839"/>
      <c r="I573" s="564"/>
    </row>
    <row r="574" spans="1:9" ht="16.5" customHeight="1">
      <c r="A574" s="680">
        <v>5</v>
      </c>
      <c r="B574" s="857" t="s">
        <v>923</v>
      </c>
      <c r="C574" s="1101"/>
      <c r="D574" s="685"/>
      <c r="E574" s="874"/>
      <c r="F574" s="874"/>
      <c r="G574" s="874"/>
      <c r="H574" s="874"/>
      <c r="I574" s="564"/>
    </row>
    <row r="575" spans="1:9" ht="15.75" hidden="1" customHeight="1">
      <c r="A575" s="680">
        <v>6</v>
      </c>
      <c r="B575" s="686" t="s">
        <v>705</v>
      </c>
      <c r="C575" s="701"/>
      <c r="D575" s="685"/>
      <c r="E575" s="874"/>
      <c r="F575" s="874"/>
      <c r="G575" s="874"/>
      <c r="H575" s="874"/>
      <c r="I575" s="564"/>
    </row>
    <row r="576" spans="1:9" hidden="1">
      <c r="A576" s="680">
        <v>6</v>
      </c>
      <c r="B576" s="709" t="s">
        <v>613</v>
      </c>
      <c r="C576" s="710"/>
      <c r="D576" s="781"/>
      <c r="E576" s="689"/>
      <c r="F576" s="690"/>
      <c r="G576" s="1133"/>
      <c r="H576" s="1134"/>
      <c r="I576" s="564"/>
    </row>
    <row r="577" spans="1:9" ht="29.45" customHeight="1">
      <c r="A577" s="680"/>
      <c r="B577" s="1135"/>
      <c r="C577" s="1135"/>
      <c r="D577" s="1135"/>
      <c r="E577" s="1135"/>
      <c r="F577" s="1135"/>
      <c r="G577" s="1135"/>
      <c r="H577" s="1135"/>
      <c r="I577" s="564"/>
    </row>
    <row r="578" spans="1:9" ht="16.5" customHeight="1">
      <c r="A578" s="782"/>
      <c r="B578" s="665"/>
      <c r="C578" s="665"/>
      <c r="D578" s="582"/>
      <c r="E578" s="582"/>
      <c r="F578" s="582"/>
      <c r="G578" s="582"/>
      <c r="H578" s="582"/>
      <c r="I578" s="564"/>
    </row>
    <row r="579" spans="1:9" ht="16.5" customHeight="1">
      <c r="A579" s="677" t="s">
        <v>602</v>
      </c>
      <c r="B579" s="867" t="s">
        <v>188</v>
      </c>
      <c r="C579" s="868"/>
      <c r="D579" s="703"/>
      <c r="E579" s="871"/>
      <c r="F579" s="872"/>
      <c r="G579" s="871"/>
      <c r="H579" s="872"/>
      <c r="I579" s="564"/>
    </row>
    <row r="580" spans="1:9" ht="28.5" customHeight="1">
      <c r="A580" s="677"/>
      <c r="B580" s="845"/>
      <c r="C580" s="867"/>
      <c r="D580" s="875" t="s">
        <v>1107</v>
      </c>
      <c r="E580" s="876"/>
      <c r="F580" s="876"/>
      <c r="G580" s="876"/>
      <c r="H580" s="877"/>
      <c r="I580" s="564"/>
    </row>
    <row r="581" spans="1:9" ht="56.25" customHeight="1">
      <c r="A581" s="680"/>
      <c r="B581" s="869" t="s">
        <v>189</v>
      </c>
      <c r="C581" s="870"/>
      <c r="D581" s="685"/>
      <c r="E581" s="878"/>
      <c r="F581" s="878"/>
      <c r="G581" s="878"/>
      <c r="H581" s="878"/>
    </row>
    <row r="582" spans="1:9" ht="15.75" customHeight="1">
      <c r="A582" s="680"/>
      <c r="B582" s="879" t="s">
        <v>190</v>
      </c>
      <c r="C582" s="853"/>
      <c r="D582" s="694"/>
      <c r="E582" s="865"/>
      <c r="F582" s="866"/>
      <c r="G582" s="865"/>
      <c r="H582" s="866"/>
      <c r="I582" s="564"/>
    </row>
    <row r="583" spans="1:9" ht="66.75" customHeight="1">
      <c r="A583" s="680"/>
      <c r="B583" s="869" t="s">
        <v>191</v>
      </c>
      <c r="C583" s="870"/>
      <c r="D583" s="685"/>
      <c r="E583" s="878"/>
      <c r="F583" s="878"/>
      <c r="G583" s="878"/>
      <c r="H583" s="878"/>
      <c r="I583" s="564"/>
    </row>
    <row r="584" spans="1:9" ht="20.25" customHeight="1">
      <c r="A584" s="680"/>
      <c r="B584" s="577"/>
      <c r="C584" s="577"/>
      <c r="D584" s="711"/>
      <c r="E584" s="711"/>
      <c r="F584" s="711"/>
      <c r="G584" s="711"/>
      <c r="H584" s="711"/>
      <c r="I584" s="564"/>
    </row>
    <row r="585" spans="1:9" ht="32.25" customHeight="1">
      <c r="A585" s="675"/>
      <c r="B585" s="845" t="str">
        <f>IF(AND(M505=2,M507="2 or more"),"Name of Other Partner-2 of JV", "")</f>
        <v>Name of Other Partner-2 of JV</v>
      </c>
      <c r="C585" s="845"/>
      <c r="D585" s="845"/>
      <c r="E585" s="844"/>
      <c r="F585" s="845"/>
      <c r="G585" s="845"/>
      <c r="H585" s="867"/>
      <c r="I585" s="564"/>
    </row>
    <row r="586" spans="1:9" ht="29.25" customHeight="1">
      <c r="A586" s="675" t="s">
        <v>611</v>
      </c>
      <c r="B586" s="844" t="s">
        <v>612</v>
      </c>
      <c r="C586" s="845"/>
      <c r="D586" s="845"/>
      <c r="E586" s="845"/>
      <c r="F586" s="845"/>
      <c r="G586" s="845"/>
      <c r="H586" s="845"/>
      <c r="I586" s="564"/>
    </row>
    <row r="587" spans="1:9" ht="19.5" customHeight="1">
      <c r="A587" s="677"/>
      <c r="B587" s="693"/>
      <c r="C587" s="705"/>
      <c r="D587" s="706"/>
      <c r="E587" s="846" t="s">
        <v>90</v>
      </c>
      <c r="F587" s="847"/>
      <c r="G587" s="847"/>
      <c r="H587" s="848"/>
      <c r="I587" s="564"/>
    </row>
    <row r="588" spans="1:9" ht="47.25" customHeight="1">
      <c r="A588" s="677"/>
      <c r="B588" s="693"/>
      <c r="C588" s="705"/>
      <c r="D588" s="707" t="s">
        <v>970</v>
      </c>
      <c r="E588" s="1105"/>
      <c r="F588" s="1106"/>
      <c r="G588" s="1106"/>
      <c r="H588" s="1107"/>
      <c r="I588" s="564"/>
    </row>
    <row r="589" spans="1:9" ht="17.25" customHeight="1">
      <c r="A589" s="680" t="s">
        <v>185</v>
      </c>
      <c r="B589" s="857" t="s">
        <v>186</v>
      </c>
      <c r="C589" s="1101"/>
      <c r="D589" s="708"/>
      <c r="E589" s="927"/>
      <c r="F589" s="926"/>
      <c r="G589" s="927"/>
      <c r="H589" s="926"/>
      <c r="I589" s="564"/>
    </row>
    <row r="590" spans="1:9" ht="17.25" hidden="1" customHeight="1">
      <c r="A590" s="680"/>
      <c r="B590" s="857" t="s">
        <v>973</v>
      </c>
      <c r="C590" s="858"/>
      <c r="D590" s="1101"/>
      <c r="E590" s="695" t="s">
        <v>183</v>
      </c>
      <c r="F590" s="696"/>
      <c r="G590" s="696"/>
      <c r="H590" s="697"/>
      <c r="I590" s="564"/>
    </row>
    <row r="591" spans="1:9" ht="17.25" hidden="1" customHeight="1">
      <c r="A591" s="680"/>
      <c r="B591" s="858" t="s">
        <v>971</v>
      </c>
      <c r="C591" s="858"/>
      <c r="D591" s="859"/>
      <c r="E591" s="695"/>
      <c r="F591" s="696"/>
      <c r="G591" s="696"/>
      <c r="H591" s="697"/>
      <c r="I591" s="564"/>
    </row>
    <row r="592" spans="1:9" ht="15.75" customHeight="1">
      <c r="A592" s="680">
        <v>1</v>
      </c>
      <c r="B592" s="857" t="s">
        <v>1104</v>
      </c>
      <c r="C592" s="1101"/>
      <c r="D592" s="685"/>
      <c r="E592" s="874"/>
      <c r="F592" s="874"/>
      <c r="G592" s="874"/>
      <c r="H592" s="874"/>
      <c r="I592" s="564"/>
    </row>
    <row r="593" spans="1:9" ht="15.75" customHeight="1">
      <c r="A593" s="680">
        <v>2</v>
      </c>
      <c r="B593" s="857" t="s">
        <v>1105</v>
      </c>
      <c r="C593" s="1101"/>
      <c r="D593" s="685"/>
      <c r="E593" s="874"/>
      <c r="F593" s="874"/>
      <c r="G593" s="874"/>
      <c r="H593" s="874"/>
    </row>
    <row r="594" spans="1:9" ht="15.75" customHeight="1">
      <c r="A594" s="680">
        <v>3</v>
      </c>
      <c r="B594" s="857" t="s">
        <v>1106</v>
      </c>
      <c r="C594" s="1101"/>
      <c r="D594" s="685"/>
      <c r="E594" s="874"/>
      <c r="F594" s="874"/>
      <c r="G594" s="874"/>
      <c r="H594" s="874"/>
      <c r="I594" s="564"/>
    </row>
    <row r="595" spans="1:9" ht="16.5" customHeight="1">
      <c r="A595" s="680">
        <v>4</v>
      </c>
      <c r="B595" s="857" t="s">
        <v>935</v>
      </c>
      <c r="C595" s="1101"/>
      <c r="D595" s="685"/>
      <c r="E595" s="874"/>
      <c r="F595" s="874"/>
      <c r="G595" s="874"/>
      <c r="H595" s="874"/>
      <c r="I595" s="564"/>
    </row>
    <row r="596" spans="1:9" ht="16.5" customHeight="1">
      <c r="A596" s="680">
        <v>5</v>
      </c>
      <c r="B596" s="857" t="s">
        <v>923</v>
      </c>
      <c r="C596" s="1101"/>
      <c r="D596" s="685"/>
      <c r="E596" s="837"/>
      <c r="F596" s="838"/>
      <c r="G596" s="838"/>
      <c r="H596" s="839"/>
      <c r="I596" s="564"/>
    </row>
    <row r="597" spans="1:9" ht="15.75" hidden="1" customHeight="1">
      <c r="A597" s="680">
        <v>6</v>
      </c>
      <c r="B597" s="686" t="s">
        <v>705</v>
      </c>
      <c r="C597" s="701"/>
      <c r="D597" s="685"/>
      <c r="E597" s="874"/>
      <c r="F597" s="874"/>
      <c r="G597" s="874"/>
      <c r="H597" s="874"/>
      <c r="I597" s="564"/>
    </row>
    <row r="598" spans="1:9" hidden="1">
      <c r="A598" s="680">
        <v>6</v>
      </c>
      <c r="B598" s="709" t="s">
        <v>613</v>
      </c>
      <c r="C598" s="710"/>
      <c r="D598" s="688"/>
      <c r="E598" s="689"/>
      <c r="F598" s="690"/>
      <c r="G598" s="840"/>
      <c r="H598" s="841"/>
      <c r="I598" s="564"/>
    </row>
    <row r="599" spans="1:9" ht="32.25" customHeight="1">
      <c r="A599" s="663"/>
      <c r="B599" s="842"/>
      <c r="C599" s="842"/>
      <c r="D599" s="842"/>
      <c r="E599" s="842"/>
      <c r="F599" s="842"/>
      <c r="G599" s="842"/>
      <c r="H599" s="843"/>
      <c r="I599" s="564"/>
    </row>
    <row r="600" spans="1:9" ht="32.25" customHeight="1">
      <c r="A600" s="675"/>
      <c r="B600" s="778"/>
      <c r="C600" s="778"/>
      <c r="D600" s="778"/>
      <c r="E600" s="778"/>
      <c r="F600" s="778"/>
      <c r="G600" s="778"/>
      <c r="H600" s="778"/>
      <c r="I600" s="564"/>
    </row>
    <row r="601" spans="1:9" ht="20.25" customHeight="1">
      <c r="A601" s="677" t="s">
        <v>279</v>
      </c>
      <c r="B601" s="844" t="s">
        <v>89</v>
      </c>
      <c r="C601" s="845"/>
      <c r="D601" s="845"/>
      <c r="E601" s="845"/>
      <c r="F601" s="845"/>
      <c r="G601" s="845"/>
      <c r="H601" s="845"/>
      <c r="I601" s="564"/>
    </row>
    <row r="602" spans="1:9" ht="19.5" customHeight="1">
      <c r="A602" s="677"/>
      <c r="B602" s="779"/>
      <c r="C602" s="705"/>
      <c r="D602" s="706"/>
      <c r="E602" s="846" t="s">
        <v>90</v>
      </c>
      <c r="F602" s="847"/>
      <c r="G602" s="847"/>
      <c r="H602" s="848"/>
      <c r="I602" s="564"/>
    </row>
    <row r="603" spans="1:9" ht="47.25" customHeight="1">
      <c r="A603" s="677"/>
      <c r="B603" s="779"/>
      <c r="C603" s="705"/>
      <c r="D603" s="707" t="s">
        <v>1108</v>
      </c>
      <c r="E603" s="1105"/>
      <c r="F603" s="1106"/>
      <c r="G603" s="1106"/>
      <c r="H603" s="1107"/>
      <c r="I603" s="564"/>
    </row>
    <row r="604" spans="1:9" ht="17.25" customHeight="1">
      <c r="A604" s="680" t="s">
        <v>185</v>
      </c>
      <c r="B604" s="859" t="s">
        <v>186</v>
      </c>
      <c r="C604" s="852"/>
      <c r="D604" s="780"/>
      <c r="E604" s="1131"/>
      <c r="F604" s="1132"/>
      <c r="G604" s="1131"/>
      <c r="H604" s="1132"/>
      <c r="I604" s="564"/>
    </row>
    <row r="605" spans="1:9" ht="17.25" hidden="1" customHeight="1">
      <c r="A605" s="680"/>
      <c r="B605" s="858" t="s">
        <v>971</v>
      </c>
      <c r="C605" s="858"/>
      <c r="D605" s="859"/>
      <c r="E605" s="695"/>
      <c r="F605" s="696"/>
      <c r="G605" s="696"/>
      <c r="H605" s="697"/>
      <c r="I605" s="564"/>
    </row>
    <row r="606" spans="1:9" ht="15.75" customHeight="1">
      <c r="A606" s="680">
        <v>1</v>
      </c>
      <c r="B606" s="857" t="s">
        <v>1104</v>
      </c>
      <c r="C606" s="1101"/>
      <c r="D606" s="685"/>
      <c r="E606" s="874"/>
      <c r="F606" s="874"/>
      <c r="G606" s="874"/>
      <c r="H606" s="874"/>
      <c r="I606" s="564"/>
    </row>
    <row r="607" spans="1:9" ht="15.75" customHeight="1">
      <c r="A607" s="680">
        <v>2</v>
      </c>
      <c r="B607" s="857" t="s">
        <v>1105</v>
      </c>
      <c r="C607" s="1101"/>
      <c r="D607" s="685"/>
      <c r="E607" s="874"/>
      <c r="F607" s="874"/>
      <c r="G607" s="874"/>
      <c r="H607" s="874"/>
    </row>
    <row r="608" spans="1:9" ht="15.75" customHeight="1">
      <c r="A608" s="680">
        <v>3</v>
      </c>
      <c r="B608" s="857" t="s">
        <v>1106</v>
      </c>
      <c r="C608" s="1101"/>
      <c r="D608" s="685"/>
      <c r="E608" s="874"/>
      <c r="F608" s="874"/>
      <c r="G608" s="874"/>
      <c r="H608" s="874"/>
      <c r="I608" s="564"/>
    </row>
    <row r="609" spans="1:9" ht="16.5" customHeight="1">
      <c r="A609" s="680">
        <v>4</v>
      </c>
      <c r="B609" s="857" t="s">
        <v>935</v>
      </c>
      <c r="C609" s="1101"/>
      <c r="D609" s="685"/>
      <c r="E609" s="874"/>
      <c r="F609" s="874"/>
      <c r="G609" s="874"/>
      <c r="H609" s="874"/>
      <c r="I609" s="564"/>
    </row>
    <row r="610" spans="1:9" ht="15.75" customHeight="1">
      <c r="A610" s="680">
        <v>5</v>
      </c>
      <c r="B610" s="857" t="s">
        <v>923</v>
      </c>
      <c r="C610" s="1101"/>
      <c r="D610" s="685"/>
      <c r="E610" s="874"/>
      <c r="F610" s="874"/>
      <c r="G610" s="874"/>
      <c r="H610" s="874"/>
      <c r="I610" s="564"/>
    </row>
    <row r="611" spans="1:9" ht="15.75" hidden="1" customHeight="1">
      <c r="A611" s="680">
        <v>6</v>
      </c>
      <c r="B611" s="686" t="s">
        <v>705</v>
      </c>
      <c r="C611" s="701"/>
      <c r="D611" s="685"/>
      <c r="E611" s="702"/>
      <c r="F611" s="702"/>
      <c r="G611" s="878"/>
      <c r="H611" s="878"/>
      <c r="I611" s="564"/>
    </row>
    <row r="612" spans="1:9" ht="15.75" hidden="1" customHeight="1">
      <c r="A612" s="680">
        <v>6</v>
      </c>
      <c r="B612" s="574" t="s">
        <v>1109</v>
      </c>
      <c r="C612" s="574"/>
      <c r="D612" s="685"/>
      <c r="E612" s="874"/>
      <c r="F612" s="874"/>
      <c r="G612" s="874"/>
      <c r="H612" s="874"/>
      <c r="I612" s="564"/>
    </row>
    <row r="613" spans="1:9" ht="56.1" customHeight="1">
      <c r="A613" s="680"/>
      <c r="B613" s="864" t="s">
        <v>187</v>
      </c>
      <c r="C613" s="864"/>
      <c r="D613" s="685"/>
      <c r="E613" s="874"/>
      <c r="F613" s="874"/>
      <c r="G613" s="874"/>
      <c r="H613" s="874"/>
      <c r="I613" s="564"/>
    </row>
    <row r="614" spans="1:9" ht="32.25" customHeight="1">
      <c r="A614" s="663"/>
      <c r="B614" s="860"/>
      <c r="C614" s="860"/>
      <c r="D614" s="861"/>
      <c r="E614" s="861"/>
      <c r="F614" s="861"/>
      <c r="G614" s="861"/>
      <c r="H614" s="862"/>
      <c r="I614" s="564"/>
    </row>
    <row r="615" spans="1:9" ht="16.5" customHeight="1">
      <c r="A615" s="663"/>
      <c r="B615" s="665"/>
      <c r="C615" s="665"/>
      <c r="D615" s="582"/>
      <c r="E615" s="582"/>
      <c r="F615" s="582"/>
      <c r="G615" s="582"/>
      <c r="H615" s="582"/>
      <c r="I615" s="564"/>
    </row>
    <row r="616" spans="1:9" ht="16.5" customHeight="1">
      <c r="A616" s="677" t="s">
        <v>602</v>
      </c>
      <c r="B616" s="868" t="s">
        <v>188</v>
      </c>
      <c r="C616" s="868"/>
      <c r="D616" s="703"/>
      <c r="E616" s="871"/>
      <c r="F616" s="872"/>
      <c r="G616" s="871"/>
      <c r="H616" s="872"/>
      <c r="I616" s="564"/>
    </row>
    <row r="617" spans="1:9" ht="28.5" customHeight="1">
      <c r="A617" s="677"/>
      <c r="B617" s="844"/>
      <c r="C617" s="867"/>
      <c r="D617" s="875" t="s">
        <v>974</v>
      </c>
      <c r="E617" s="876"/>
      <c r="F617" s="876"/>
      <c r="G617" s="876"/>
      <c r="H617" s="877"/>
      <c r="I617" s="564"/>
    </row>
    <row r="618" spans="1:9" ht="51" customHeight="1">
      <c r="A618" s="680"/>
      <c r="B618" s="870" t="s">
        <v>189</v>
      </c>
      <c r="C618" s="870"/>
      <c r="D618" s="837"/>
      <c r="E618" s="838"/>
      <c r="F618" s="838"/>
      <c r="G618" s="838"/>
      <c r="H618" s="839"/>
    </row>
    <row r="619" spans="1:9" ht="15.75" customHeight="1">
      <c r="A619" s="680"/>
      <c r="B619" s="853" t="s">
        <v>190</v>
      </c>
      <c r="C619" s="853"/>
      <c r="D619" s="694"/>
      <c r="E619" s="865"/>
      <c r="F619" s="866"/>
      <c r="G619" s="865"/>
      <c r="H619" s="866"/>
      <c r="I619" s="564"/>
    </row>
    <row r="620" spans="1:9" ht="49.5" customHeight="1">
      <c r="A620" s="680"/>
      <c r="B620" s="870" t="s">
        <v>191</v>
      </c>
      <c r="C620" s="870"/>
      <c r="D620" s="685"/>
      <c r="E620" s="878"/>
      <c r="F620" s="878"/>
      <c r="G620" s="878"/>
      <c r="H620" s="878"/>
      <c r="I620" s="564"/>
    </row>
    <row r="621" spans="1:9" ht="22.5" customHeight="1">
      <c r="A621" s="663"/>
      <c r="B621" s="577"/>
      <c r="C621" s="577"/>
      <c r="D621" s="711"/>
      <c r="E621" s="711"/>
      <c r="F621" s="711"/>
      <c r="G621" s="711"/>
      <c r="H621" s="711"/>
      <c r="I621" s="564"/>
    </row>
    <row r="622" spans="1:9" ht="17.25" customHeight="1">
      <c r="A622" s="713" t="s">
        <v>184</v>
      </c>
      <c r="B622" s="1092" t="s">
        <v>975</v>
      </c>
      <c r="C622" s="1092"/>
      <c r="D622" s="1092"/>
      <c r="E622" s="1092"/>
      <c r="F622" s="1092"/>
      <c r="G622" s="1092"/>
      <c r="H622" s="1092"/>
      <c r="I622" s="564"/>
    </row>
    <row r="623" spans="1:9" ht="12" customHeight="1">
      <c r="A623" s="564"/>
      <c r="B623" s="579"/>
      <c r="C623" s="579"/>
      <c r="D623" s="579"/>
      <c r="E623" s="579"/>
      <c r="F623" s="579"/>
      <c r="G623" s="579"/>
      <c r="H623" s="564"/>
      <c r="I623" s="564"/>
    </row>
    <row r="624" spans="1:9" ht="409.5" customHeight="1">
      <c r="A624" s="714"/>
      <c r="B624" s="1098" t="s">
        <v>1110</v>
      </c>
      <c r="C624" s="1130"/>
      <c r="D624" s="1130"/>
      <c r="E624" s="1130"/>
      <c r="F624" s="1130"/>
      <c r="G624" s="1130"/>
      <c r="H624" s="1130"/>
      <c r="I624" s="564"/>
    </row>
    <row r="625" spans="1:9" ht="194.25" hidden="1" customHeight="1">
      <c r="A625" s="663"/>
      <c r="B625" s="1098" t="s">
        <v>1111</v>
      </c>
      <c r="C625" s="1130"/>
      <c r="D625" s="1130"/>
      <c r="E625" s="1130"/>
      <c r="F625" s="1130"/>
      <c r="G625" s="1130"/>
      <c r="H625" s="1130"/>
    </row>
    <row r="626" spans="1:9" ht="40.35" hidden="1" customHeight="1">
      <c r="A626" s="663"/>
      <c r="B626" s="1130"/>
      <c r="C626" s="1130"/>
      <c r="D626" s="1130"/>
      <c r="E626" s="1130"/>
      <c r="F626" s="1130"/>
      <c r="G626" s="1130"/>
      <c r="H626" s="1130"/>
      <c r="I626" s="564"/>
    </row>
    <row r="627" spans="1:9" ht="9" hidden="1" customHeight="1">
      <c r="A627" s="564"/>
      <c r="B627" s="564"/>
      <c r="C627" s="564"/>
      <c r="D627" s="564"/>
      <c r="E627" s="564"/>
      <c r="F627" s="564"/>
      <c r="G627" s="564"/>
      <c r="H627" s="564"/>
      <c r="I627" s="564"/>
    </row>
    <row r="628" spans="1:9" ht="33.75" hidden="1" customHeight="1">
      <c r="A628" s="663"/>
      <c r="B628" s="1130"/>
      <c r="C628" s="1130"/>
      <c r="D628" s="1130"/>
      <c r="E628" s="1130"/>
      <c r="F628" s="1130"/>
      <c r="G628" s="1130"/>
      <c r="H628" s="1130"/>
      <c r="I628" s="564"/>
    </row>
    <row r="629" spans="1:9" hidden="1">
      <c r="B629" s="579"/>
      <c r="C629" s="579"/>
      <c r="D629" s="579"/>
      <c r="E629" s="579"/>
      <c r="F629" s="579"/>
      <c r="G629" s="579"/>
    </row>
    <row r="630" spans="1:9" ht="42" hidden="1" customHeight="1">
      <c r="A630" s="668"/>
      <c r="B630" s="1130"/>
      <c r="C630" s="1130"/>
      <c r="D630" s="1130"/>
      <c r="E630" s="1130"/>
      <c r="F630" s="1130"/>
      <c r="G630" s="1130"/>
      <c r="H630" s="1130"/>
      <c r="I630" s="564"/>
    </row>
    <row r="631" spans="1:9" hidden="1">
      <c r="A631" s="564"/>
      <c r="B631" s="564"/>
      <c r="C631" s="564"/>
      <c r="D631" s="564"/>
      <c r="E631" s="564"/>
      <c r="F631" s="564"/>
      <c r="G631" s="564"/>
      <c r="H631" s="564"/>
      <c r="I631" s="564"/>
    </row>
    <row r="632" spans="1:9" ht="19.5" hidden="1" customHeight="1">
      <c r="A632" s="668"/>
      <c r="B632" s="1130" t="s">
        <v>1112</v>
      </c>
      <c r="C632" s="1130"/>
      <c r="D632" s="1130"/>
      <c r="E632" s="1130"/>
      <c r="F632" s="1130"/>
      <c r="G632" s="1130"/>
      <c r="H632" s="1130"/>
      <c r="I632" s="564"/>
    </row>
    <row r="633" spans="1:9" hidden="1">
      <c r="A633" s="564"/>
      <c r="B633" s="579"/>
      <c r="C633" s="579"/>
      <c r="D633" s="579"/>
      <c r="E633" s="579"/>
      <c r="F633" s="579"/>
      <c r="G633" s="579"/>
      <c r="H633" s="564"/>
      <c r="I633" s="564"/>
    </row>
    <row r="634" spans="1:9" ht="40.35" hidden="1" customHeight="1">
      <c r="A634" s="668" t="s">
        <v>445</v>
      </c>
      <c r="B634" s="1098" t="s">
        <v>1113</v>
      </c>
      <c r="C634" s="1130"/>
      <c r="D634" s="1130"/>
      <c r="E634" s="1130"/>
      <c r="F634" s="1130"/>
      <c r="G634" s="1130"/>
      <c r="H634" s="1130"/>
      <c r="I634" s="564"/>
    </row>
    <row r="635" spans="1:9" hidden="1">
      <c r="A635" s="564"/>
      <c r="B635" s="579"/>
      <c r="C635" s="579"/>
      <c r="D635" s="579"/>
      <c r="E635" s="579"/>
      <c r="F635" s="579"/>
      <c r="G635" s="579"/>
      <c r="H635" s="564"/>
      <c r="I635" s="564"/>
    </row>
    <row r="636" spans="1:9" ht="90" hidden="1" customHeight="1">
      <c r="A636" s="668" t="s">
        <v>446</v>
      </c>
      <c r="B636" s="1098" t="s">
        <v>1114</v>
      </c>
      <c r="C636" s="1130"/>
      <c r="D636" s="1130"/>
      <c r="E636" s="1130"/>
      <c r="F636" s="1130"/>
      <c r="G636" s="1130"/>
      <c r="H636" s="1130"/>
    </row>
    <row r="637" spans="1:9" hidden="1">
      <c r="A637" s="564"/>
      <c r="B637" s="564"/>
      <c r="C637" s="564"/>
      <c r="D637" s="564"/>
      <c r="E637" s="564"/>
      <c r="F637" s="564"/>
      <c r="G637" s="564"/>
      <c r="H637" s="564"/>
      <c r="I637" s="564"/>
    </row>
    <row r="638" spans="1:9" ht="48" hidden="1" customHeight="1">
      <c r="A638" s="668" t="s">
        <v>447</v>
      </c>
      <c r="B638" s="1130" t="s">
        <v>1115</v>
      </c>
      <c r="C638" s="1130"/>
      <c r="D638" s="1130"/>
      <c r="E638" s="1130"/>
      <c r="F638" s="1130"/>
      <c r="G638" s="1130"/>
      <c r="H638" s="1130"/>
      <c r="I638" s="564"/>
    </row>
    <row r="639" spans="1:9" ht="17.25" hidden="1" customHeight="1">
      <c r="A639" s="564"/>
      <c r="B639" s="564"/>
      <c r="C639" s="564"/>
      <c r="D639" s="783"/>
      <c r="E639" s="564"/>
      <c r="F639" s="564"/>
      <c r="G639" s="564"/>
      <c r="H639" s="564"/>
      <c r="I639" s="564"/>
    </row>
    <row r="640" spans="1:9" ht="21" hidden="1" customHeight="1">
      <c r="A640" s="668" t="s">
        <v>448</v>
      </c>
      <c r="B640" s="1130" t="s">
        <v>1116</v>
      </c>
      <c r="C640" s="1130"/>
      <c r="D640" s="1130"/>
      <c r="E640" s="1130"/>
      <c r="F640" s="1130"/>
      <c r="G640" s="1130"/>
      <c r="H640" s="1130"/>
      <c r="I640" s="564"/>
    </row>
    <row r="641" spans="1:9" ht="13.5" hidden="1" customHeight="1">
      <c r="A641" s="668"/>
      <c r="B641" s="861" t="s">
        <v>1117</v>
      </c>
      <c r="C641" s="861"/>
      <c r="D641" s="861"/>
      <c r="E641" s="861"/>
      <c r="F641" s="861"/>
      <c r="G641" s="861"/>
      <c r="H641" s="861"/>
      <c r="I641" s="564"/>
    </row>
    <row r="642" spans="1:9" ht="37.5" customHeight="1">
      <c r="A642" s="663">
        <v>4</v>
      </c>
      <c r="B642" s="1108" t="s">
        <v>1118</v>
      </c>
      <c r="C642" s="1108"/>
      <c r="D642" s="1108"/>
      <c r="E642" s="1108"/>
      <c r="F642" s="1108"/>
      <c r="G642" s="1108"/>
      <c r="H642" s="1108"/>
      <c r="I642" s="564"/>
    </row>
    <row r="643" spans="1:9" ht="17.25" customHeight="1">
      <c r="A643" s="668"/>
      <c r="B643" s="715"/>
      <c r="C643" s="715"/>
      <c r="D643" s="715"/>
      <c r="E643" s="715"/>
      <c r="F643" s="715"/>
      <c r="G643" s="715"/>
      <c r="H643" s="715"/>
    </row>
    <row r="644" spans="1:9" ht="72" customHeight="1">
      <c r="A644" s="663">
        <v>4.0999999999999996</v>
      </c>
      <c r="B644" s="1046" t="s">
        <v>309</v>
      </c>
      <c r="C644" s="1046"/>
      <c r="D644" s="1046"/>
      <c r="E644" s="1046"/>
      <c r="F644" s="1046"/>
      <c r="G644" s="1046"/>
      <c r="H644" s="1046"/>
    </row>
    <row r="645" spans="1:9" ht="16.5">
      <c r="A645" s="716" t="s">
        <v>275</v>
      </c>
      <c r="B645" s="1109" t="str">
        <f>"For  " &amp;B508</f>
        <v>For  Name of the Bidder</v>
      </c>
      <c r="C645" s="1109"/>
      <c r="D645" s="1109"/>
      <c r="E645" s="1109"/>
      <c r="F645" s="1109"/>
      <c r="G645" s="564"/>
      <c r="H645" s="564"/>
      <c r="I645" s="564"/>
    </row>
    <row r="646" spans="1:9">
      <c r="A646" s="564"/>
      <c r="B646" s="717" t="s">
        <v>95</v>
      </c>
      <c r="C646" s="1104"/>
      <c r="D646" s="1104"/>
      <c r="E646" s="1104"/>
      <c r="F646" s="1104"/>
      <c r="G646" s="1104"/>
      <c r="H646" s="1104"/>
      <c r="I646" s="564"/>
    </row>
    <row r="647" spans="1:9">
      <c r="A647" s="564"/>
      <c r="B647" s="717" t="s">
        <v>103</v>
      </c>
      <c r="C647" s="1104"/>
      <c r="D647" s="1104"/>
      <c r="E647" s="1104"/>
      <c r="F647" s="1104"/>
      <c r="G647" s="1104"/>
      <c r="H647" s="1104"/>
      <c r="I647" s="564"/>
    </row>
    <row r="648" spans="1:9">
      <c r="A648" s="564"/>
      <c r="B648" s="717" t="s">
        <v>480</v>
      </c>
      <c r="C648" s="1110"/>
      <c r="D648" s="1111"/>
      <c r="E648" s="1111"/>
      <c r="F648" s="1111"/>
      <c r="G648" s="1111"/>
      <c r="H648" s="1112"/>
      <c r="I648" s="564"/>
    </row>
    <row r="649" spans="1:9">
      <c r="A649" s="564"/>
      <c r="B649" s="717" t="s">
        <v>481</v>
      </c>
      <c r="C649" s="1104"/>
      <c r="D649" s="1104"/>
      <c r="E649" s="1104"/>
      <c r="F649" s="1104"/>
      <c r="G649" s="1104"/>
      <c r="H649" s="1104"/>
      <c r="I649" s="564"/>
    </row>
    <row r="650" spans="1:9">
      <c r="A650" s="564"/>
      <c r="B650" s="717" t="s">
        <v>234</v>
      </c>
      <c r="C650" s="1104"/>
      <c r="D650" s="1104"/>
      <c r="E650" s="1104"/>
      <c r="F650" s="1104"/>
      <c r="G650" s="1104"/>
      <c r="H650" s="1104"/>
      <c r="I650" s="564"/>
    </row>
    <row r="651" spans="1:9">
      <c r="A651" s="564"/>
      <c r="B651" s="717" t="s">
        <v>235</v>
      </c>
      <c r="C651" s="1104"/>
      <c r="D651" s="1104"/>
      <c r="E651" s="1104"/>
      <c r="F651" s="1104"/>
      <c r="G651" s="1104"/>
      <c r="H651" s="1104"/>
      <c r="I651" s="564"/>
    </row>
    <row r="652" spans="1:9">
      <c r="A652" s="564"/>
      <c r="B652" s="717" t="s">
        <v>236</v>
      </c>
      <c r="C652" s="1104"/>
      <c r="D652" s="1104"/>
      <c r="E652" s="1104"/>
      <c r="F652" s="1104"/>
      <c r="G652" s="1104"/>
      <c r="H652" s="1104"/>
      <c r="I652" s="564"/>
    </row>
    <row r="653" spans="1:9">
      <c r="A653" s="564"/>
      <c r="B653" s="717" t="s">
        <v>237</v>
      </c>
      <c r="C653" s="1104"/>
      <c r="D653" s="1104"/>
      <c r="E653" s="1104"/>
      <c r="F653" s="1104"/>
      <c r="G653" s="1104"/>
      <c r="H653" s="1104"/>
      <c r="I653" s="564"/>
    </row>
    <row r="654" spans="1:9">
      <c r="A654" s="564"/>
      <c r="B654" s="717" t="s">
        <v>238</v>
      </c>
      <c r="C654" s="1104"/>
      <c r="D654" s="1104"/>
      <c r="E654" s="1104"/>
      <c r="F654" s="1104"/>
      <c r="G654" s="1104"/>
      <c r="H654" s="1104"/>
      <c r="I654" s="564"/>
    </row>
    <row r="655" spans="1:9">
      <c r="A655" s="564"/>
      <c r="B655" s="717" t="s">
        <v>239</v>
      </c>
      <c r="C655" s="1104"/>
      <c r="D655" s="1104"/>
      <c r="E655" s="1104"/>
      <c r="F655" s="1104"/>
      <c r="G655" s="1104"/>
      <c r="H655" s="1104"/>
      <c r="I655" s="564"/>
    </row>
    <row r="656" spans="1:9">
      <c r="A656" s="564"/>
      <c r="B656" s="564"/>
      <c r="C656" s="564"/>
      <c r="D656" s="564"/>
      <c r="E656" s="564"/>
      <c r="F656" s="564"/>
      <c r="G656" s="564"/>
      <c r="H656" s="564"/>
      <c r="I656" s="564"/>
    </row>
    <row r="657" spans="1:9" ht="16.5">
      <c r="A657" s="716" t="s">
        <v>279</v>
      </c>
      <c r="B657" s="1109" t="str">
        <f>"For  " &amp;B545</f>
        <v>For  Name of Other Partner-1 of JV</v>
      </c>
      <c r="C657" s="1109"/>
      <c r="D657" s="1109"/>
      <c r="E657" s="1109"/>
      <c r="F657" s="1109"/>
      <c r="G657" s="564"/>
      <c r="H657" s="564"/>
      <c r="I657" s="564"/>
    </row>
    <row r="658" spans="1:9">
      <c r="A658" s="564"/>
      <c r="B658" s="717" t="s">
        <v>95</v>
      </c>
      <c r="C658" s="1104"/>
      <c r="D658" s="1104"/>
      <c r="E658" s="1104"/>
      <c r="F658" s="1104"/>
      <c r="G658" s="1104"/>
      <c r="H658" s="1104"/>
      <c r="I658" s="564"/>
    </row>
    <row r="659" spans="1:9">
      <c r="A659" s="564"/>
      <c r="B659" s="717" t="s">
        <v>103</v>
      </c>
      <c r="C659" s="1104"/>
      <c r="D659" s="1104"/>
      <c r="E659" s="1104"/>
      <c r="F659" s="1104"/>
      <c r="G659" s="1104"/>
      <c r="H659" s="1104"/>
      <c r="I659" s="564"/>
    </row>
    <row r="660" spans="1:9">
      <c r="A660" s="564"/>
      <c r="B660" s="717" t="s">
        <v>480</v>
      </c>
      <c r="C660" s="1110"/>
      <c r="D660" s="1111"/>
      <c r="E660" s="1111"/>
      <c r="F660" s="1111"/>
      <c r="G660" s="1111"/>
      <c r="H660" s="1112"/>
      <c r="I660" s="564"/>
    </row>
    <row r="661" spans="1:9">
      <c r="A661" s="564"/>
      <c r="B661" s="717" t="s">
        <v>481</v>
      </c>
      <c r="C661" s="1104"/>
      <c r="D661" s="1104"/>
      <c r="E661" s="1104"/>
      <c r="F661" s="1104"/>
      <c r="G661" s="1104"/>
      <c r="H661" s="1104"/>
      <c r="I661" s="564"/>
    </row>
    <row r="662" spans="1:9">
      <c r="A662" s="564"/>
      <c r="B662" s="717" t="s">
        <v>234</v>
      </c>
      <c r="C662" s="1104"/>
      <c r="D662" s="1104"/>
      <c r="E662" s="1104"/>
      <c r="F662" s="1104"/>
      <c r="G662" s="1104"/>
      <c r="H662" s="1104"/>
      <c r="I662" s="564"/>
    </row>
    <row r="663" spans="1:9">
      <c r="A663" s="564"/>
      <c r="B663" s="717" t="s">
        <v>235</v>
      </c>
      <c r="C663" s="1104"/>
      <c r="D663" s="1104"/>
      <c r="E663" s="1104"/>
      <c r="F663" s="1104"/>
      <c r="G663" s="1104"/>
      <c r="H663" s="1104"/>
      <c r="I663" s="564"/>
    </row>
    <row r="664" spans="1:9">
      <c r="A664" s="564"/>
      <c r="B664" s="717" t="s">
        <v>236</v>
      </c>
      <c r="C664" s="1104"/>
      <c r="D664" s="1104"/>
      <c r="E664" s="1104"/>
      <c r="F664" s="1104"/>
      <c r="G664" s="1104"/>
      <c r="H664" s="1104"/>
      <c r="I664" s="564"/>
    </row>
    <row r="665" spans="1:9">
      <c r="A665" s="564"/>
      <c r="B665" s="717" t="s">
        <v>237</v>
      </c>
      <c r="C665" s="1104"/>
      <c r="D665" s="1104"/>
      <c r="E665" s="1104"/>
      <c r="F665" s="1104"/>
      <c r="G665" s="1104"/>
      <c r="H665" s="1104"/>
      <c r="I665" s="564"/>
    </row>
    <row r="666" spans="1:9">
      <c r="A666" s="564"/>
      <c r="B666" s="717" t="s">
        <v>238</v>
      </c>
      <c r="C666" s="1104"/>
      <c r="D666" s="1104"/>
      <c r="E666" s="1104"/>
      <c r="F666" s="1104"/>
      <c r="G666" s="1104"/>
      <c r="H666" s="1104"/>
      <c r="I666" s="564"/>
    </row>
    <row r="667" spans="1:9">
      <c r="A667" s="564"/>
      <c r="B667" s="717" t="s">
        <v>239</v>
      </c>
      <c r="C667" s="1104"/>
      <c r="D667" s="1104"/>
      <c r="E667" s="1104"/>
      <c r="F667" s="1104"/>
      <c r="G667" s="1104"/>
      <c r="H667" s="1104"/>
      <c r="I667" s="564"/>
    </row>
    <row r="668" spans="1:9">
      <c r="A668" s="564"/>
      <c r="B668" s="784"/>
      <c r="C668" s="785"/>
      <c r="D668" s="785"/>
      <c r="E668" s="785"/>
      <c r="F668" s="785"/>
      <c r="G668" s="785"/>
      <c r="H668" s="785"/>
      <c r="I668" s="564"/>
    </row>
    <row r="669" spans="1:9" ht="16.5">
      <c r="A669" s="716" t="s">
        <v>602</v>
      </c>
      <c r="B669" s="1109" t="str">
        <f>"For  "&amp;B585</f>
        <v>For  Name of Other Partner-2 of JV</v>
      </c>
      <c r="C669" s="1109"/>
      <c r="D669" s="1109"/>
      <c r="E669" s="1109"/>
      <c r="F669" s="1109"/>
      <c r="G669" s="564"/>
      <c r="H669" s="564"/>
      <c r="I669" s="564"/>
    </row>
    <row r="670" spans="1:9">
      <c r="A670" s="564"/>
      <c r="B670" s="717" t="s">
        <v>95</v>
      </c>
      <c r="C670" s="1104"/>
      <c r="D670" s="1104"/>
      <c r="E670" s="1104"/>
      <c r="F670" s="1104"/>
      <c r="G670" s="1104"/>
      <c r="H670" s="1104"/>
      <c r="I670" s="564"/>
    </row>
    <row r="671" spans="1:9">
      <c r="A671" s="564"/>
      <c r="B671" s="717" t="s">
        <v>103</v>
      </c>
      <c r="C671" s="1104"/>
      <c r="D671" s="1104"/>
      <c r="E671" s="1104"/>
      <c r="F671" s="1104"/>
      <c r="G671" s="1104"/>
      <c r="H671" s="1104"/>
      <c r="I671" s="564"/>
    </row>
    <row r="672" spans="1:9">
      <c r="A672" s="564"/>
      <c r="B672" s="717" t="s">
        <v>480</v>
      </c>
      <c r="C672" s="1110"/>
      <c r="D672" s="1111"/>
      <c r="E672" s="1111"/>
      <c r="F672" s="1111"/>
      <c r="G672" s="1111"/>
      <c r="H672" s="1112"/>
      <c r="I672" s="564"/>
    </row>
    <row r="673" spans="1:24">
      <c r="A673" s="564"/>
      <c r="B673" s="717" t="s">
        <v>481</v>
      </c>
      <c r="C673" s="1104"/>
      <c r="D673" s="1104"/>
      <c r="E673" s="1104"/>
      <c r="F673" s="1104"/>
      <c r="G673" s="1104"/>
      <c r="H673" s="1104"/>
      <c r="I673" s="564"/>
    </row>
    <row r="674" spans="1:24">
      <c r="A674" s="564"/>
      <c r="B674" s="717" t="s">
        <v>234</v>
      </c>
      <c r="C674" s="1104"/>
      <c r="D674" s="1104"/>
      <c r="E674" s="1104"/>
      <c r="F674" s="1104"/>
      <c r="G674" s="1104"/>
      <c r="H674" s="1104"/>
      <c r="I674" s="564"/>
    </row>
    <row r="675" spans="1:24">
      <c r="A675" s="564"/>
      <c r="B675" s="717" t="s">
        <v>235</v>
      </c>
      <c r="C675" s="1104"/>
      <c r="D675" s="1104"/>
      <c r="E675" s="1104"/>
      <c r="F675" s="1104"/>
      <c r="G675" s="1104"/>
      <c r="H675" s="1104"/>
      <c r="I675" s="564"/>
    </row>
    <row r="676" spans="1:24">
      <c r="A676" s="564"/>
      <c r="B676" s="717" t="s">
        <v>236</v>
      </c>
      <c r="C676" s="1104"/>
      <c r="D676" s="1104"/>
      <c r="E676" s="1104"/>
      <c r="F676" s="1104"/>
      <c r="G676" s="1104"/>
      <c r="H676" s="1104"/>
      <c r="I676" s="564"/>
    </row>
    <row r="677" spans="1:24">
      <c r="A677" s="564"/>
      <c r="B677" s="717" t="s">
        <v>237</v>
      </c>
      <c r="C677" s="1104"/>
      <c r="D677" s="1104"/>
      <c r="E677" s="1104"/>
      <c r="F677" s="1104"/>
      <c r="G677" s="1104"/>
      <c r="H677" s="1104"/>
      <c r="I677" s="564"/>
    </row>
    <row r="678" spans="1:24">
      <c r="A678" s="564"/>
      <c r="B678" s="717" t="s">
        <v>238</v>
      </c>
      <c r="C678" s="1104"/>
      <c r="D678" s="1104"/>
      <c r="E678" s="1104"/>
      <c r="F678" s="1104"/>
      <c r="G678" s="1104"/>
      <c r="H678" s="1104"/>
      <c r="I678" s="564"/>
    </row>
    <row r="679" spans="1:24">
      <c r="A679" s="564"/>
      <c r="B679" s="717" t="s">
        <v>239</v>
      </c>
      <c r="C679" s="1104"/>
      <c r="D679" s="1104"/>
      <c r="E679" s="1104"/>
      <c r="F679" s="1104"/>
      <c r="G679" s="1104"/>
      <c r="H679" s="1104"/>
      <c r="I679" s="564"/>
    </row>
    <row r="680" spans="1:24">
      <c r="A680" s="564"/>
      <c r="B680" s="784"/>
      <c r="C680" s="785"/>
      <c r="D680" s="785"/>
      <c r="E680" s="785"/>
      <c r="F680" s="785"/>
      <c r="G680" s="785"/>
      <c r="H680" s="785"/>
      <c r="I680" s="564"/>
    </row>
    <row r="681" spans="1:24" ht="24.6" customHeight="1">
      <c r="A681" s="552"/>
      <c r="B681" s="1087" t="s">
        <v>976</v>
      </c>
      <c r="C681" s="1088"/>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17" t="s">
        <v>977</v>
      </c>
      <c r="C682" s="917"/>
      <c r="D682" s="917"/>
      <c r="E682" s="917"/>
      <c r="F682" s="917"/>
      <c r="G682" s="917"/>
      <c r="H682" s="917"/>
      <c r="I682" s="555"/>
      <c r="J682" s="555"/>
      <c r="K682" s="555"/>
      <c r="L682" s="555"/>
      <c r="M682" s="555"/>
      <c r="N682" s="555"/>
      <c r="O682" s="555"/>
      <c r="P682" s="555"/>
      <c r="Q682" s="555"/>
      <c r="R682" s="555"/>
      <c r="S682" s="555"/>
      <c r="T682" s="555"/>
      <c r="U682" s="555"/>
      <c r="V682" s="555"/>
      <c r="W682" s="555"/>
      <c r="X682" s="555"/>
    </row>
    <row r="683" spans="1:24" ht="36.75" customHeight="1">
      <c r="A683" s="557"/>
      <c r="B683" s="918" t="s">
        <v>978</v>
      </c>
      <c r="C683" s="918"/>
      <c r="D683" s="918"/>
      <c r="E683" s="1031"/>
      <c r="F683" s="1031"/>
      <c r="G683" s="1031"/>
      <c r="H683" s="1031"/>
      <c r="I683" s="555"/>
      <c r="J683" s="555"/>
      <c r="K683" s="555"/>
      <c r="L683" s="555"/>
      <c r="M683" s="555"/>
      <c r="N683" s="555"/>
      <c r="O683" s="555"/>
      <c r="P683" s="555"/>
      <c r="Q683" s="555"/>
      <c r="R683" s="555"/>
      <c r="S683" s="555"/>
      <c r="T683" s="555"/>
      <c r="U683" s="555"/>
      <c r="V683" s="555"/>
      <c r="W683" s="555"/>
      <c r="X683" s="555"/>
    </row>
    <row r="684" spans="1:24" ht="34.9" customHeight="1">
      <c r="A684" s="575">
        <v>1</v>
      </c>
      <c r="B684" s="1002" t="s">
        <v>297</v>
      </c>
      <c r="C684" s="1002"/>
      <c r="D684" s="1002"/>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1002" t="s">
        <v>913</v>
      </c>
      <c r="C686" s="1002"/>
      <c r="D686" s="1002"/>
      <c r="E686" s="1031"/>
      <c r="F686" s="1031"/>
      <c r="G686" s="1031"/>
      <c r="H686" s="1031"/>
      <c r="I686" s="555"/>
      <c r="J686" s="555"/>
      <c r="K686" s="555"/>
      <c r="L686" s="555"/>
      <c r="M686" s="555"/>
      <c r="N686" s="555"/>
      <c r="O686" s="555"/>
      <c r="P686" s="555"/>
      <c r="Q686" s="555"/>
      <c r="R686" s="555"/>
      <c r="S686" s="555"/>
      <c r="T686" s="555"/>
      <c r="U686" s="555"/>
      <c r="V686" s="555"/>
      <c r="W686" s="555"/>
      <c r="X686" s="555"/>
    </row>
    <row r="687" spans="1:24" ht="36.75" customHeight="1">
      <c r="A687" s="909">
        <v>3</v>
      </c>
      <c r="B687" s="1007" t="s">
        <v>914</v>
      </c>
      <c r="C687" s="1007"/>
      <c r="D687" s="1007"/>
      <c r="E687" s="1113"/>
      <c r="F687" s="1114"/>
      <c r="G687" s="1113"/>
      <c r="H687" s="1114"/>
      <c r="I687" s="555"/>
      <c r="J687" s="555"/>
      <c r="K687" s="555"/>
      <c r="L687" s="555"/>
      <c r="M687" s="555"/>
      <c r="N687" s="555"/>
      <c r="O687" s="555"/>
      <c r="P687" s="555"/>
      <c r="Q687" s="555"/>
      <c r="R687" s="555"/>
      <c r="S687" s="555"/>
      <c r="T687" s="555"/>
      <c r="U687" s="555"/>
      <c r="V687" s="555"/>
      <c r="W687" s="555"/>
      <c r="X687" s="555"/>
    </row>
    <row r="688" spans="1:24" ht="36.75" customHeight="1">
      <c r="A688" s="910"/>
      <c r="B688" s="993"/>
      <c r="C688" s="993"/>
      <c r="D688" s="993"/>
      <c r="E688" s="1115"/>
      <c r="F688" s="1116"/>
      <c r="G688" s="1115"/>
      <c r="H688" s="1116"/>
      <c r="I688" s="555"/>
      <c r="J688" s="555"/>
      <c r="K688" s="555"/>
      <c r="L688" s="555"/>
      <c r="M688" s="555"/>
      <c r="N688" s="555"/>
      <c r="O688" s="555"/>
      <c r="P688" s="555"/>
      <c r="Q688" s="555"/>
      <c r="R688" s="555"/>
      <c r="S688" s="555"/>
      <c r="T688" s="555"/>
      <c r="U688" s="555"/>
      <c r="V688" s="555"/>
      <c r="W688" s="555"/>
      <c r="X688" s="555"/>
    </row>
    <row r="689" spans="1:24" ht="9" customHeight="1">
      <c r="A689" s="910"/>
      <c r="B689" s="993"/>
      <c r="C689" s="993"/>
      <c r="D689" s="993"/>
      <c r="E689" s="1117"/>
      <c r="F689" s="1118"/>
      <c r="G689" s="1117"/>
      <c r="H689" s="1118"/>
      <c r="I689" s="555"/>
      <c r="J689" s="555"/>
      <c r="K689" s="555"/>
      <c r="L689" s="555"/>
      <c r="M689" s="555"/>
      <c r="N689" s="555"/>
      <c r="O689" s="555"/>
      <c r="P689" s="555"/>
      <c r="Q689" s="555"/>
      <c r="R689" s="555"/>
      <c r="S689" s="555"/>
      <c r="T689" s="555"/>
      <c r="U689" s="555"/>
      <c r="V689" s="555"/>
      <c r="W689" s="555"/>
      <c r="X689" s="555"/>
    </row>
    <row r="690" spans="1:24" ht="36.6" hidden="1" customHeight="1">
      <c r="A690" s="910"/>
      <c r="B690" s="993"/>
      <c r="C690" s="993"/>
      <c r="D690" s="993"/>
      <c r="E690" s="1031"/>
      <c r="F690" s="1031"/>
      <c r="G690" s="1031"/>
      <c r="H690" s="1031"/>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897" t="s">
        <v>1119</v>
      </c>
      <c r="C695" s="897"/>
      <c r="D695" s="897"/>
      <c r="E695" s="1031"/>
      <c r="F695" s="1031"/>
      <c r="G695" s="1031"/>
      <c r="H695" s="1031"/>
      <c r="I695" s="555"/>
      <c r="J695" s="555"/>
      <c r="K695" s="555"/>
      <c r="L695" s="555"/>
      <c r="M695" s="555"/>
      <c r="N695" s="555"/>
      <c r="O695" s="555"/>
      <c r="P695" s="555"/>
      <c r="Q695" s="555"/>
      <c r="R695" s="555"/>
      <c r="S695" s="555"/>
      <c r="T695" s="555"/>
      <c r="U695" s="555"/>
      <c r="V695" s="555"/>
      <c r="W695" s="555"/>
      <c r="X695" s="555"/>
    </row>
    <row r="696" spans="1:24" ht="141" customHeight="1">
      <c r="A696" s="558"/>
      <c r="B696" s="1090" t="s">
        <v>1120</v>
      </c>
      <c r="C696" s="1090"/>
      <c r="D696" s="1090"/>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993" t="s">
        <v>128</v>
      </c>
      <c r="C698" s="993"/>
      <c r="D698" s="994"/>
      <c r="E698" s="1031"/>
      <c r="F698" s="1031"/>
      <c r="G698" s="1031"/>
      <c r="H698" s="1031"/>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93" t="s">
        <v>962</v>
      </c>
      <c r="C700" s="893"/>
      <c r="D700" s="893"/>
      <c r="E700" s="1031"/>
      <c r="F700" s="1031"/>
      <c r="G700" s="1031"/>
      <c r="H700" s="1031"/>
      <c r="I700" s="555"/>
      <c r="J700" s="555"/>
      <c r="K700" s="555"/>
      <c r="L700" s="555"/>
      <c r="M700" s="555"/>
      <c r="N700" s="555"/>
      <c r="O700" s="555"/>
      <c r="P700" s="555"/>
      <c r="Q700" s="555"/>
      <c r="R700" s="555"/>
      <c r="S700" s="555"/>
      <c r="T700" s="555"/>
      <c r="U700" s="555"/>
      <c r="V700" s="555"/>
      <c r="W700" s="555"/>
      <c r="X700" s="555"/>
    </row>
    <row r="701" spans="1:24" ht="93.75" customHeight="1">
      <c r="A701" s="566"/>
      <c r="B701" s="897" t="s">
        <v>1121</v>
      </c>
      <c r="C701" s="897"/>
      <c r="D701" s="897"/>
      <c r="E701" s="894"/>
      <c r="F701" s="895"/>
      <c r="G701" s="895"/>
      <c r="H701" s="896"/>
      <c r="I701" s="555"/>
      <c r="J701" s="555"/>
      <c r="K701" s="555"/>
      <c r="L701" s="555"/>
      <c r="M701" s="555"/>
      <c r="N701" s="555"/>
      <c r="O701" s="555"/>
      <c r="P701" s="555"/>
      <c r="Q701" s="555"/>
      <c r="R701" s="555"/>
      <c r="S701" s="555"/>
      <c r="T701" s="555"/>
      <c r="U701" s="555"/>
      <c r="V701" s="555"/>
      <c r="W701" s="555"/>
      <c r="X701" s="555"/>
    </row>
    <row r="702" spans="1:24" ht="75" customHeight="1">
      <c r="A702" s="552"/>
      <c r="B702" s="898" t="s">
        <v>917</v>
      </c>
      <c r="C702" s="898"/>
      <c r="D702" s="898"/>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993" t="s">
        <v>310</v>
      </c>
      <c r="C703" s="993"/>
      <c r="D703" s="993"/>
      <c r="E703" s="993"/>
      <c r="F703" s="993"/>
      <c r="G703" s="993"/>
      <c r="H703" s="993"/>
      <c r="I703" s="564"/>
    </row>
    <row r="704" spans="1:24" ht="48.6" customHeight="1">
      <c r="A704" s="663">
        <v>5.0999999999999996</v>
      </c>
      <c r="B704" s="1098" t="s">
        <v>216</v>
      </c>
      <c r="C704" s="1098"/>
      <c r="D704" s="1098"/>
      <c r="E704" s="1098"/>
      <c r="F704" s="1098"/>
      <c r="G704" s="1098"/>
      <c r="H704" s="1098"/>
    </row>
    <row r="705" spans="1:12" ht="104.1" customHeight="1">
      <c r="A705" s="564"/>
      <c r="B705" s="668" t="s">
        <v>217</v>
      </c>
      <c r="C705" s="1098" t="s">
        <v>232</v>
      </c>
      <c r="D705" s="1098"/>
      <c r="E705" s="1098"/>
      <c r="F705" s="1098"/>
      <c r="G705" s="1098"/>
      <c r="H705" s="1098"/>
      <c r="I705" s="718"/>
    </row>
    <row r="706" spans="1:12" ht="56.1" customHeight="1">
      <c r="A706" s="564"/>
      <c r="B706" s="668" t="s">
        <v>218</v>
      </c>
      <c r="C706" s="1098" t="s">
        <v>233</v>
      </c>
      <c r="D706" s="1098"/>
      <c r="E706" s="1098"/>
      <c r="F706" s="1098"/>
      <c r="G706" s="1098"/>
      <c r="H706" s="1098"/>
      <c r="I706" s="564"/>
    </row>
    <row r="707" spans="1:12" ht="9" customHeight="1">
      <c r="A707" s="564"/>
      <c r="B707" s="564"/>
      <c r="C707" s="564"/>
      <c r="D707" s="564"/>
      <c r="E707" s="564"/>
      <c r="F707" s="564"/>
      <c r="G707" s="564"/>
      <c r="H707" s="564"/>
      <c r="I707" s="564"/>
    </row>
    <row r="708" spans="1:12" ht="36.75" customHeight="1">
      <c r="A708" s="663">
        <v>5.2</v>
      </c>
      <c r="B708" s="1046" t="s">
        <v>219</v>
      </c>
      <c r="C708" s="1046"/>
      <c r="D708" s="1046"/>
      <c r="E708" s="1046"/>
      <c r="F708" s="1046"/>
      <c r="G708" s="1046"/>
      <c r="H708" s="1046"/>
    </row>
    <row r="709" spans="1:12" ht="21" customHeight="1">
      <c r="A709" s="564"/>
      <c r="B709" s="564"/>
      <c r="C709" s="564"/>
      <c r="D709" s="564"/>
      <c r="E709" s="564"/>
      <c r="F709" s="564"/>
      <c r="G709" s="564"/>
      <c r="H709" s="564"/>
      <c r="I709" s="564"/>
    </row>
    <row r="710" spans="1:12" ht="24" customHeight="1">
      <c r="A710" s="562"/>
      <c r="B710" s="1120" t="s">
        <v>220</v>
      </c>
      <c r="C710" s="1120"/>
      <c r="D710" s="1120"/>
      <c r="E710" s="1120"/>
      <c r="F710" s="1120"/>
      <c r="G710" s="1120"/>
      <c r="H710" s="1120"/>
      <c r="I710" s="564"/>
    </row>
    <row r="711" spans="1:12" ht="32.25" customHeight="1">
      <c r="A711" s="585"/>
      <c r="B711" s="1126"/>
      <c r="C711" s="1127"/>
      <c r="D711" s="786"/>
      <c r="E711" s="1128" t="str">
        <f>"For  " &amp;B545</f>
        <v>For  Name of Other Partner-1 of JV</v>
      </c>
      <c r="F711" s="1129"/>
      <c r="G711" s="1128" t="str">
        <f>"For  " &amp;B585</f>
        <v>For  Name of Other Partner-2 of JV</v>
      </c>
      <c r="H711" s="1129"/>
      <c r="I711" s="564"/>
    </row>
    <row r="712" spans="1:12" ht="50.25" customHeight="1">
      <c r="A712" s="787" t="s">
        <v>275</v>
      </c>
      <c r="B712" s="852" t="s">
        <v>221</v>
      </c>
      <c r="C712" s="852"/>
      <c r="D712" s="788"/>
      <c r="E712" s="1122" t="s">
        <v>222</v>
      </c>
      <c r="F712" s="1123"/>
      <c r="G712" s="1122" t="s">
        <v>222</v>
      </c>
      <c r="H712" s="1123"/>
      <c r="I712" s="564"/>
    </row>
    <row r="713" spans="1:12" ht="21" customHeight="1">
      <c r="A713" s="789"/>
      <c r="B713" s="1122" t="s">
        <v>223</v>
      </c>
      <c r="C713" s="1123"/>
      <c r="D713" s="790"/>
      <c r="E713" s="1113" t="s">
        <v>183</v>
      </c>
      <c r="F713" s="1124"/>
      <c r="G713" s="1113" t="s">
        <v>183</v>
      </c>
      <c r="H713" s="1124"/>
      <c r="I713" s="791"/>
      <c r="J713" s="792"/>
      <c r="K713" s="791"/>
    </row>
    <row r="714" spans="1:12" ht="23.25" customHeight="1">
      <c r="A714" s="789"/>
      <c r="B714" s="1122" t="s">
        <v>224</v>
      </c>
      <c r="C714" s="1123"/>
      <c r="D714" s="790"/>
      <c r="E714" s="1113" t="s">
        <v>183</v>
      </c>
      <c r="F714" s="1124"/>
      <c r="G714" s="1113" t="s">
        <v>183</v>
      </c>
      <c r="H714" s="1124"/>
      <c r="I714" s="793"/>
      <c r="J714" s="794"/>
      <c r="K714" s="793"/>
    </row>
    <row r="715" spans="1:12" ht="21.75" customHeight="1">
      <c r="A715" s="789"/>
      <c r="B715" s="1122" t="s">
        <v>225</v>
      </c>
      <c r="C715" s="1123"/>
      <c r="D715" s="790"/>
      <c r="E715" s="1113" t="s">
        <v>183</v>
      </c>
      <c r="F715" s="1124"/>
      <c r="G715" s="1113" t="s">
        <v>183</v>
      </c>
      <c r="H715" s="1124"/>
      <c r="I715" s="791"/>
      <c r="J715" s="792"/>
      <c r="K715" s="791"/>
      <c r="L715" s="555"/>
    </row>
    <row r="716" spans="1:12" ht="20.25" customHeight="1">
      <c r="A716" s="789"/>
      <c r="B716" s="1122" t="s">
        <v>226</v>
      </c>
      <c r="C716" s="1123"/>
      <c r="D716" s="790"/>
      <c r="E716" s="1113" t="s">
        <v>183</v>
      </c>
      <c r="F716" s="1124"/>
      <c r="G716" s="1113" t="s">
        <v>183</v>
      </c>
      <c r="H716" s="1124"/>
      <c r="I716" s="791"/>
      <c r="J716" s="792"/>
      <c r="K716" s="791"/>
      <c r="L716" s="555"/>
    </row>
    <row r="717" spans="1:12" ht="21.75" customHeight="1">
      <c r="A717" s="789"/>
      <c r="B717" s="854" t="s">
        <v>227</v>
      </c>
      <c r="C717" s="856"/>
      <c r="D717" s="700"/>
      <c r="E717" s="894" t="s">
        <v>183</v>
      </c>
      <c r="F717" s="1125"/>
      <c r="G717" s="894" t="s">
        <v>183</v>
      </c>
      <c r="H717" s="1125"/>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993" t="s">
        <v>1122</v>
      </c>
      <c r="C719" s="993"/>
      <c r="D719" s="993"/>
      <c r="E719" s="993"/>
      <c r="F719" s="993"/>
      <c r="G719" s="993"/>
      <c r="H719" s="993"/>
      <c r="I719" s="564"/>
    </row>
    <row r="721" spans="2:8" ht="16.5">
      <c r="B721" s="744" t="s">
        <v>485</v>
      </c>
      <c r="C721" s="682"/>
      <c r="E721" s="795" t="s">
        <v>483</v>
      </c>
      <c r="F721" s="838"/>
      <c r="G721" s="838"/>
      <c r="H721" s="839"/>
    </row>
    <row r="722" spans="2:8" ht="16.5">
      <c r="B722" s="744" t="s">
        <v>486</v>
      </c>
      <c r="C722" s="682"/>
      <c r="E722" s="795" t="s">
        <v>484</v>
      </c>
      <c r="F722" s="838"/>
      <c r="G722" s="838"/>
      <c r="H722" s="839"/>
    </row>
  </sheetData>
  <sheetProtection algorithmName="SHA-512" hashValue="S2DS1icb/FrFDjaHOA30l27J8SzhGEbIL2mmTYkt6aTOAG/CARhfiy5NwYAaoZuhDN1TwU/T5YzfW6P7+owMBw==" saltValue="DptrLYJGEZzTp8dSQyMszw==" spinCount="100000" sheet="1" objects="1" scenarios="1"/>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CC/NT/W-GIS/DOM/A04/25/08355] </v>
      </c>
      <c r="B1" s="77"/>
      <c r="C1" s="77"/>
      <c r="D1" s="77"/>
      <c r="E1" s="108"/>
      <c r="F1" s="153"/>
      <c r="G1" s="78" t="s">
        <v>177</v>
      </c>
    </row>
    <row r="3" spans="1:8" ht="132" customHeight="1">
      <c r="A3" s="116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1"/>
      <c r="C3" s="1161"/>
      <c r="D3" s="1161"/>
      <c r="E3" s="1161"/>
      <c r="F3" s="1161"/>
      <c r="G3" s="1161"/>
    </row>
    <row r="4" spans="1:8" ht="26.25" customHeight="1">
      <c r="A4" s="87"/>
      <c r="H4" s="148"/>
    </row>
    <row r="5" spans="1:8" ht="28.5" customHeight="1">
      <c r="A5" s="827" t="s">
        <v>441</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435</v>
      </c>
      <c r="B9" s="1156">
        <f>'Attach 3(JV)'!B9:D9</f>
        <v>0</v>
      </c>
      <c r="C9" s="1156"/>
      <c r="D9" s="1156"/>
      <c r="E9" s="84"/>
      <c r="F9" s="110" t="str">
        <f>'Attach 3(JV)'!E9</f>
        <v>Power Grid Corporation of India Ltd.,</v>
      </c>
      <c r="H9" s="148"/>
    </row>
    <row r="10" spans="1:8">
      <c r="A10" s="98" t="s">
        <v>437</v>
      </c>
      <c r="B10" s="1156">
        <f>'Attach 3(JV)'!B10:D10</f>
        <v>0</v>
      </c>
      <c r="C10" s="1156"/>
      <c r="D10" s="1156"/>
      <c r="E10" s="84"/>
      <c r="F10" s="110" t="str">
        <f>'Attach 3(JV)'!E10</f>
        <v>"Saudamini", Plot No. 2, Sector 29</v>
      </c>
      <c r="H10" s="148"/>
    </row>
    <row r="11" spans="1:8">
      <c r="B11" s="1156">
        <f>'Attach 3(JV)'!B11:D11</f>
        <v>0</v>
      </c>
      <c r="C11" s="1156"/>
      <c r="D11" s="1156"/>
      <c r="E11" s="84"/>
      <c r="F11" s="110" t="str">
        <f>'Attach 3(JV)'!E11</f>
        <v>Gurgaon (Haryana) - 122001</v>
      </c>
    </row>
    <row r="12" spans="1:8">
      <c r="A12" s="90"/>
      <c r="B12" s="1156">
        <f>'Attach 3(JV)'!B12:D12</f>
        <v>0</v>
      </c>
      <c r="C12" s="1156"/>
      <c r="D12" s="1156"/>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91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3"/>
      <c r="C17" s="913"/>
      <c r="D17" s="913"/>
      <c r="E17" s="913"/>
      <c r="F17" s="569" t="s">
        <v>921</v>
      </c>
      <c r="G17" s="569" t="s">
        <v>922</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GLA8//HZqlZyNH2fp5EZPJ6FwB6D+LoKzFg0Id38BDYjChIsiLIyh5bVgjk1fOsFV7hnLT9DJD5X4jND9sJ1sw==" saltValue="V+tN0xUzEbyXfZsyQiFVtw=="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3"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CC/NT/W-GIS/DOM/A04/25/08355] </v>
      </c>
      <c r="B1" s="77"/>
      <c r="C1" s="77"/>
      <c r="D1" s="77"/>
      <c r="E1" s="78" t="s">
        <v>179</v>
      </c>
    </row>
    <row r="2" spans="1:9" ht="11.1" customHeight="1"/>
    <row r="3" spans="1:9" ht="187.5" customHeight="1">
      <c r="A3" s="116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5"/>
      <c r="C3" s="1165"/>
      <c r="D3" s="1165"/>
      <c r="E3" s="1165"/>
      <c r="F3" s="79"/>
      <c r="G3" s="79"/>
      <c r="H3" s="79"/>
    </row>
    <row r="4" spans="1:9" ht="21" customHeight="1">
      <c r="A4" s="87"/>
      <c r="H4" s="88"/>
      <c r="I4" s="89"/>
    </row>
    <row r="5" spans="1:9" ht="20.100000000000001" customHeight="1">
      <c r="A5" s="827" t="s">
        <v>442</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435</v>
      </c>
      <c r="B9" s="831">
        <f>'Attach 3(JV)'!B9:D9</f>
        <v>0</v>
      </c>
      <c r="C9" s="831"/>
      <c r="D9" s="110" t="str">
        <f>'Attach 3(JV)'!E9</f>
        <v>Power Grid Corporation of India Ltd.,</v>
      </c>
      <c r="H9" s="88"/>
      <c r="I9" s="89"/>
    </row>
    <row r="10" spans="1:9" ht="20.100000000000001" customHeight="1">
      <c r="A10" s="98" t="s">
        <v>437</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243</v>
      </c>
    </row>
    <row r="14" spans="1:9" ht="72" customHeight="1">
      <c r="A14" s="830" t="s">
        <v>443</v>
      </c>
      <c r="B14" s="830"/>
      <c r="C14" s="830"/>
      <c r="D14" s="830"/>
      <c r="E14" s="830"/>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444</v>
      </c>
      <c r="B22" s="830"/>
      <c r="C22" s="830"/>
      <c r="D22" s="830"/>
      <c r="E22" s="830"/>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CC/NT/W-GIS/DOM/A04/25/08355]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gyVaqrpmR4CrHaHdazYvp2SrOvsUDksBRwU2PZcGSCDrloxxMwYDF6Cco7fhayiCBbqfO9C8gEpof2xbdV1Isg==" saltValue="RxkpfGKE/yqoPR8Z/TUesg=="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CC/NT/W-GIS/DOM/A04/25/08355] </v>
      </c>
      <c r="B1" s="77"/>
      <c r="C1" s="77"/>
      <c r="D1" s="77"/>
      <c r="E1" s="109" t="s">
        <v>178</v>
      </c>
    </row>
    <row r="2" spans="1:9" ht="11.25" customHeight="1"/>
    <row r="3" spans="1:9" ht="144.75" customHeight="1">
      <c r="A3" s="117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6"/>
      <c r="C3" s="1176"/>
      <c r="D3" s="1176"/>
      <c r="E3" s="1176"/>
      <c r="F3" s="79"/>
      <c r="G3" s="79"/>
      <c r="H3" s="79"/>
    </row>
    <row r="4" spans="1:9" ht="8.1" customHeight="1">
      <c r="A4" s="87"/>
      <c r="H4" s="88"/>
      <c r="I4" s="89"/>
    </row>
    <row r="5" spans="1:9" ht="23.25" customHeight="1">
      <c r="A5" s="827" t="s">
        <v>452</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435</v>
      </c>
      <c r="B9" s="1177">
        <f>'Attach 3(JV)'!B9:D9</f>
        <v>0</v>
      </c>
      <c r="C9" s="1177"/>
      <c r="D9" s="110" t="str">
        <f>'Attach 3(JV)'!E9</f>
        <v>Power Grid Corporation of India Ltd.,</v>
      </c>
      <c r="H9" s="88"/>
      <c r="I9" s="89"/>
    </row>
    <row r="10" spans="1:9">
      <c r="A10" s="98" t="s">
        <v>437</v>
      </c>
      <c r="B10" s="1156">
        <f>'Attach 3(JV)'!B10:D10</f>
        <v>0</v>
      </c>
      <c r="C10" s="1156"/>
      <c r="D10" s="110" t="str">
        <f>'Attach 3(JV)'!E10</f>
        <v>"Saudamini", Plot No. 2, Sector 29</v>
      </c>
      <c r="H10" s="88"/>
      <c r="I10" s="89"/>
    </row>
    <row r="11" spans="1:9">
      <c r="B11" s="1156">
        <f>'Attach 3(JV)'!B11:D11</f>
        <v>0</v>
      </c>
      <c r="C11" s="1156"/>
      <c r="D11" s="110" t="str">
        <f>'Attach 3(JV)'!E11</f>
        <v>Gurgaon (Haryana) - 122001</v>
      </c>
    </row>
    <row r="12" spans="1:9">
      <c r="A12" s="90"/>
      <c r="B12" s="1156">
        <f>'Attach 3(JV)'!B12:D12</f>
        <v>0</v>
      </c>
      <c r="C12" s="1156"/>
      <c r="D12" s="94"/>
    </row>
    <row r="13" spans="1:9" ht="20.100000000000001" customHeight="1">
      <c r="A13" s="81" t="s">
        <v>243</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SS-151  :</v>
      </c>
      <c r="B14" s="830"/>
      <c r="C14" s="830"/>
      <c r="D14" s="830"/>
      <c r="E14" s="830"/>
    </row>
    <row r="15" spans="1:9" ht="32.1" customHeight="1">
      <c r="A15" s="928" t="s">
        <v>433</v>
      </c>
      <c r="B15" s="928" t="s">
        <v>451</v>
      </c>
      <c r="C15" s="928" t="s">
        <v>453</v>
      </c>
      <c r="D15" s="1168" t="s">
        <v>454</v>
      </c>
      <c r="E15" s="1169"/>
    </row>
    <row r="16" spans="1:9" ht="19.5" customHeight="1">
      <c r="A16" s="929"/>
      <c r="B16" s="929"/>
      <c r="C16" s="929"/>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8" t="s">
        <v>489</v>
      </c>
      <c r="B23" s="1178"/>
      <c r="C23" s="1178"/>
      <c r="D23" s="1178"/>
      <c r="E23" s="1178"/>
      <c r="F23" s="176"/>
      <c r="G23" s="176"/>
      <c r="H23" s="177"/>
    </row>
    <row r="24" spans="1:8" ht="32.1" hidden="1" customHeight="1">
      <c r="A24" s="1171" t="s">
        <v>433</v>
      </c>
      <c r="B24" s="1171" t="s">
        <v>451</v>
      </c>
      <c r="C24" s="1171" t="s">
        <v>490</v>
      </c>
      <c r="D24" s="1179" t="s">
        <v>491</v>
      </c>
      <c r="E24" s="1180"/>
    </row>
    <row r="25" spans="1:8" ht="22.5" hidden="1" customHeight="1">
      <c r="A25" s="1172"/>
      <c r="B25" s="1172"/>
      <c r="C25" s="1172"/>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0" t="s">
        <v>130</v>
      </c>
      <c r="B29" s="1170"/>
      <c r="C29" s="1170"/>
      <c r="D29" s="1170"/>
      <c r="E29" s="1170"/>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CC/NT/W-GIS/DOM/A04/25/08355] </v>
      </c>
      <c r="B34" s="77"/>
      <c r="C34" s="77"/>
      <c r="D34" s="77"/>
      <c r="E34" s="78" t="str">
        <f>E1</f>
        <v>ATTACHMENT-5</v>
      </c>
    </row>
    <row r="35" spans="1:5" ht="18" customHeight="1">
      <c r="A35" s="104"/>
    </row>
    <row r="36" spans="1:5" ht="30" customHeight="1">
      <c r="A36" s="1175" t="s">
        <v>452</v>
      </c>
      <c r="B36" s="1175"/>
      <c r="C36" s="1175"/>
      <c r="D36" s="1175"/>
      <c r="E36" s="1175"/>
    </row>
    <row r="37" spans="1:5" ht="18" customHeight="1"/>
    <row r="38" spans="1:5" ht="29.25" customHeight="1">
      <c r="A38" s="1173" t="s">
        <v>433</v>
      </c>
      <c r="B38" s="1166" t="s">
        <v>451</v>
      </c>
      <c r="C38" s="1166" t="s">
        <v>453</v>
      </c>
      <c r="D38" s="1166" t="s">
        <v>454</v>
      </c>
      <c r="E38" s="1166"/>
    </row>
    <row r="39" spans="1:5" ht="18" customHeight="1">
      <c r="A39" s="1174"/>
      <c r="B39" s="1167"/>
      <c r="C39" s="1166"/>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9MEfpl+yoq4FKH08CDJAVa2dR4U/AgteWboI49FHJ1M92/Hd6NH+3VKlayT+/JmQixpiZ2XDEitI0PaBvuIIyA==" saltValue="FwwHi1b2sx0KFWOUQV+OIQ=="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CC/NT/W-GIS/DOM/A04/25/08355] </v>
      </c>
      <c r="B1" s="324"/>
      <c r="C1" s="324"/>
      <c r="D1" s="324"/>
      <c r="E1" s="325" t="s">
        <v>638</v>
      </c>
    </row>
    <row r="2" spans="1:14" ht="11.25" customHeight="1"/>
    <row r="3" spans="1:14" ht="132.75" customHeight="1">
      <c r="A3" s="1199" t="str">
        <f>'Attach 3(JV)'!A3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9"/>
      <c r="C3" s="1199"/>
      <c r="D3" s="1199"/>
      <c r="E3" s="1199"/>
      <c r="F3" s="331"/>
      <c r="G3" s="331"/>
      <c r="H3" s="331"/>
    </row>
    <row r="4" spans="1:14" ht="8.1" customHeight="1">
      <c r="A4" s="332"/>
      <c r="H4" s="88"/>
      <c r="I4" s="89"/>
    </row>
    <row r="5" spans="1:14" ht="33.75" customHeight="1">
      <c r="A5" s="1200" t="s">
        <v>639</v>
      </c>
      <c r="B5" s="1200"/>
      <c r="C5" s="1200"/>
      <c r="D5" s="1200"/>
      <c r="E5" s="1200"/>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01">
        <f>'Attach 5'!A8:C8</f>
        <v>0</v>
      </c>
      <c r="B8" s="1201"/>
      <c r="C8" s="1201"/>
      <c r="D8" s="110" t="str">
        <f>'[3]Attach 3(JV)'!E8</f>
        <v>Contract Services</v>
      </c>
      <c r="H8" s="88"/>
      <c r="I8" s="89"/>
    </row>
    <row r="9" spans="1:14">
      <c r="A9" s="98" t="s">
        <v>435</v>
      </c>
      <c r="B9" s="1177">
        <f>'Attach 5'!B9:C9</f>
        <v>0</v>
      </c>
      <c r="C9" s="1177"/>
      <c r="D9" s="110" t="str">
        <f>'[3]Attach 3(JV)'!E9</f>
        <v>Power Grid Corporation of India Ltd.,</v>
      </c>
      <c r="H9" s="88"/>
      <c r="I9" s="89"/>
    </row>
    <row r="10" spans="1:14">
      <c r="A10" s="98" t="s">
        <v>437</v>
      </c>
      <c r="B10" s="1156">
        <f>'Attach 5'!B10:C10</f>
        <v>0</v>
      </c>
      <c r="C10" s="1156"/>
      <c r="D10" s="110" t="str">
        <f>'[3]Attach 3(JV)'!E10</f>
        <v>"Saudamini", Plot No. 2, Sector 29</v>
      </c>
      <c r="H10" s="88"/>
      <c r="I10" s="89"/>
    </row>
    <row r="11" spans="1:14">
      <c r="B11" s="1156">
        <f>'Attach 5'!B11:C11</f>
        <v>0</v>
      </c>
      <c r="C11" s="1156"/>
      <c r="D11" s="110" t="str">
        <f>'[3]Attach 3(JV)'!E11</f>
        <v>Gurgaon (Haryana) - 122001</v>
      </c>
    </row>
    <row r="12" spans="1:14">
      <c r="A12" s="334"/>
      <c r="B12" s="1156">
        <f>'Attach 5'!B12:C12</f>
        <v>0</v>
      </c>
      <c r="C12" s="1156"/>
      <c r="D12" s="94"/>
      <c r="J12" s="1186"/>
      <c r="K12" s="1186"/>
      <c r="L12" s="1186"/>
      <c r="M12" s="1186"/>
      <c r="N12" s="1186"/>
    </row>
    <row r="13" spans="1:14" ht="20.100000000000001" customHeight="1">
      <c r="A13" s="323" t="s">
        <v>243</v>
      </c>
    </row>
    <row r="14" spans="1:14" ht="193.5" customHeight="1">
      <c r="A14" s="119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4" s="1194"/>
      <c r="C14" s="1194"/>
      <c r="D14" s="1194"/>
      <c r="E14" s="1194"/>
      <c r="F14" s="335"/>
      <c r="G14" s="335"/>
      <c r="I14" s="3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row>
    <row r="15" spans="1:14" ht="32.1" customHeight="1">
      <c r="A15" s="1195" t="s">
        <v>433</v>
      </c>
      <c r="B15" s="1195" t="s">
        <v>451</v>
      </c>
      <c r="C15" s="1195" t="s">
        <v>453</v>
      </c>
      <c r="D15" s="1197" t="s">
        <v>640</v>
      </c>
      <c r="E15" s="1198"/>
    </row>
    <row r="16" spans="1:14" ht="39" customHeight="1">
      <c r="A16" s="1196"/>
      <c r="B16" s="1196"/>
      <c r="C16" s="1196"/>
      <c r="D16" s="336" t="s">
        <v>455</v>
      </c>
      <c r="E16" s="336" t="s">
        <v>641</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87" t="s">
        <v>489</v>
      </c>
      <c r="B23" s="1187"/>
      <c r="C23" s="1187"/>
      <c r="D23" s="1187"/>
      <c r="E23" s="1187"/>
      <c r="F23" s="347"/>
      <c r="G23" s="347"/>
      <c r="H23" s="348"/>
    </row>
    <row r="24" spans="1:8" ht="32.1" hidden="1" customHeight="1">
      <c r="A24" s="1188" t="s">
        <v>433</v>
      </c>
      <c r="B24" s="1188" t="s">
        <v>451</v>
      </c>
      <c r="C24" s="1188" t="s">
        <v>490</v>
      </c>
      <c r="D24" s="1190" t="s">
        <v>491</v>
      </c>
      <c r="E24" s="1191"/>
    </row>
    <row r="25" spans="1:8" ht="22.5" hidden="1" customHeight="1">
      <c r="A25" s="1189"/>
      <c r="B25" s="1189"/>
      <c r="C25" s="1189"/>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2" t="s">
        <v>642</v>
      </c>
      <c r="B29" s="1192"/>
      <c r="C29" s="1192"/>
      <c r="D29" s="1192"/>
      <c r="E29" s="1192"/>
    </row>
    <row r="30" spans="1:8" ht="15.95" customHeight="1">
      <c r="C30" s="353"/>
    </row>
    <row r="31" spans="1:8" ht="15.95" customHeight="1">
      <c r="A31" s="354" t="s">
        <v>643</v>
      </c>
      <c r="B31" s="355">
        <f>'Attach 3(JV)'!B24</f>
        <v>0</v>
      </c>
      <c r="C31" s="353" t="s">
        <v>483</v>
      </c>
      <c r="D31" s="356">
        <f>'Attach 3(JV)'!E24</f>
        <v>0</v>
      </c>
    </row>
    <row r="32" spans="1:8" ht="15.95"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CC/NT/W-GIS/DOM/A04/25/08355] </v>
      </c>
      <c r="B34" s="324"/>
      <c r="C34" s="324"/>
      <c r="D34" s="324"/>
      <c r="E34" s="357" t="str">
        <f>E1</f>
        <v>ATTACHMENT-5A</v>
      </c>
    </row>
    <row r="35" spans="1:5" ht="18" customHeight="1">
      <c r="A35" s="358"/>
    </row>
    <row r="36" spans="1:5" ht="43.5" customHeight="1">
      <c r="A36" s="1181" t="s">
        <v>639</v>
      </c>
      <c r="B36" s="1181"/>
      <c r="C36" s="1181"/>
      <c r="D36" s="1181"/>
      <c r="E36" s="1181"/>
    </row>
    <row r="37" spans="1:5" ht="18" customHeight="1"/>
    <row r="38" spans="1:5" ht="29.25" customHeight="1">
      <c r="A38" s="1182" t="s">
        <v>433</v>
      </c>
      <c r="B38" s="1184" t="s">
        <v>451</v>
      </c>
      <c r="C38" s="1184" t="s">
        <v>453</v>
      </c>
      <c r="D38" s="1184" t="s">
        <v>640</v>
      </c>
      <c r="E38" s="1184"/>
    </row>
    <row r="39" spans="1:5" ht="33" customHeight="1">
      <c r="A39" s="1183"/>
      <c r="B39" s="1185"/>
      <c r="C39" s="1184"/>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8zY4USmP7WuPQHYnTRwQD3oP32zKXPRFFWWiiUDdB6ih0nlLmQLOoduNlt9O3x8LJ6wnkXQTGsEX4T5zPeobA==" saltValue="l5kipwC6urx6ZSqwdPAzyA=="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CC/NT/W-GIS/DOM/A04/25/08355] </v>
      </c>
      <c r="B1" s="77"/>
      <c r="C1" s="77"/>
      <c r="D1" s="77"/>
      <c r="E1" s="109" t="s">
        <v>180</v>
      </c>
      <c r="Z1" s="189"/>
    </row>
    <row r="2" spans="1:26" ht="10.5" customHeight="1">
      <c r="Z2" s="189"/>
    </row>
    <row r="3" spans="1:26" ht="151.5" customHeight="1">
      <c r="A3" s="82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26"/>
      <c r="C3" s="826"/>
      <c r="D3" s="826"/>
      <c r="E3" s="826"/>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435</v>
      </c>
      <c r="B9" s="1177">
        <f>'Attach 3(JV)'!B9:D9</f>
        <v>0</v>
      </c>
      <c r="C9" s="1177"/>
      <c r="D9" s="1177"/>
      <c r="E9" s="110" t="str">
        <f>'Attach 3(JV)'!E9</f>
        <v>Power Grid Corporation of India Ltd.,</v>
      </c>
      <c r="H9" s="88"/>
      <c r="I9" s="89"/>
    </row>
    <row r="10" spans="1:26">
      <c r="A10" s="98" t="s">
        <v>437</v>
      </c>
      <c r="B10" s="1156">
        <f>'Attach 3(JV)'!B10:D10</f>
        <v>0</v>
      </c>
      <c r="C10" s="1156"/>
      <c r="D10" s="1156"/>
      <c r="E10" s="110" t="str">
        <f>'Attach 3(JV)'!E10</f>
        <v>"Saudamini", Plot No. 2, Sector 29</v>
      </c>
      <c r="H10" s="88"/>
      <c r="I10" s="89"/>
    </row>
    <row r="11" spans="1:26" ht="15" customHeight="1">
      <c r="B11" s="1156">
        <f>'Attach 3(JV)'!B11:D11</f>
        <v>0</v>
      </c>
      <c r="C11" s="1156"/>
      <c r="D11" s="1156"/>
      <c r="E11" s="110" t="str">
        <f>'Attach 3(JV)'!E11</f>
        <v>Gurgaon (Haryana) - 122001</v>
      </c>
    </row>
    <row r="12" spans="1:26" hidden="1">
      <c r="A12" s="90"/>
      <c r="B12" s="1156">
        <f>'Attach 3(JV)'!B12:D12</f>
        <v>0</v>
      </c>
      <c r="C12" s="1156"/>
      <c r="D12" s="1156"/>
      <c r="E12" s="94"/>
    </row>
    <row r="13" spans="1:26" ht="21" customHeight="1">
      <c r="A13" s="81" t="s">
        <v>243</v>
      </c>
    </row>
    <row r="14" spans="1:26" ht="55.5" customHeight="1">
      <c r="A14" s="830" t="s">
        <v>116</v>
      </c>
      <c r="B14" s="830"/>
      <c r="C14" s="830"/>
      <c r="D14" s="830"/>
      <c r="E14" s="830"/>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5" t="s">
        <v>230</v>
      </c>
      <c r="B23" s="1205"/>
      <c r="C23" s="1205"/>
      <c r="D23" s="1205"/>
      <c r="E23" s="1205"/>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CC/NT/W-GIS/DOM/A04/25/08355]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433</v>
      </c>
      <c r="B35" s="178" t="s">
        <v>117</v>
      </c>
      <c r="C35" s="1204" t="s">
        <v>118</v>
      </c>
      <c r="D35" s="1204"/>
      <c r="E35" s="178" t="s">
        <v>29</v>
      </c>
    </row>
    <row r="36" spans="1:5" ht="22.5" customHeight="1">
      <c r="A36" s="190"/>
      <c r="B36" s="190"/>
      <c r="C36" s="1202"/>
      <c r="D36" s="1203"/>
      <c r="E36" s="191"/>
    </row>
    <row r="37" spans="1:5" ht="22.5" customHeight="1">
      <c r="A37" s="190"/>
      <c r="B37" s="190"/>
      <c r="C37" s="1202"/>
      <c r="D37" s="1203"/>
      <c r="E37" s="191"/>
    </row>
    <row r="38" spans="1:5" ht="22.5" customHeight="1">
      <c r="A38" s="190"/>
      <c r="B38" s="190"/>
      <c r="C38" s="1202"/>
      <c r="D38" s="1203"/>
      <c r="E38" s="191"/>
    </row>
    <row r="39" spans="1:5" ht="22.5" customHeight="1">
      <c r="A39" s="190"/>
      <c r="B39" s="190"/>
      <c r="C39" s="1202"/>
      <c r="D39" s="1203"/>
      <c r="E39" s="191"/>
    </row>
    <row r="40" spans="1:5" ht="22.5" customHeight="1">
      <c r="A40" s="190"/>
      <c r="B40" s="190"/>
      <c r="C40" s="1202"/>
      <c r="D40" s="1203"/>
      <c r="E40" s="191"/>
    </row>
    <row r="41" spans="1:5" ht="22.5" customHeight="1">
      <c r="A41" s="190"/>
      <c r="B41" s="190"/>
      <c r="C41" s="1202"/>
      <c r="D41" s="1203"/>
      <c r="E41" s="191"/>
    </row>
    <row r="42" spans="1:5" ht="22.5" customHeight="1">
      <c r="A42" s="190"/>
      <c r="B42" s="190"/>
      <c r="C42" s="1202"/>
      <c r="D42" s="1203"/>
      <c r="E42" s="191"/>
    </row>
    <row r="43" spans="1:5" ht="22.5" customHeight="1">
      <c r="A43" s="190"/>
      <c r="B43" s="190"/>
      <c r="C43" s="1202"/>
      <c r="D43" s="1203"/>
      <c r="E43" s="191"/>
    </row>
    <row r="44" spans="1:5" ht="22.5" customHeight="1">
      <c r="A44" s="190"/>
      <c r="B44" s="190"/>
      <c r="C44" s="1202"/>
      <c r="D44" s="1203"/>
      <c r="E44" s="191"/>
    </row>
    <row r="45" spans="1:5" ht="22.5" customHeight="1">
      <c r="A45" s="190"/>
      <c r="B45" s="190"/>
      <c r="C45" s="1202"/>
      <c r="D45" s="1203"/>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PUEjb4975i/qgn3Yc+KTpdynZrR1YPyB9wJa66M0gHBvrtN0xQHetIZyUvlbcH7f0sJa6M/tyOeX/xsPno6Dhw==" saltValue="ZP7CS7fBENBEB5N+p9XSiQ=="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E4" sqref="E1:E1048576"/>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08" t="str">
        <f>'Attach-3 (QR)_'!A1</f>
        <v xml:space="preserve">[Specification No.: CC/NT/W-GIS/DOM/A04/25/08355] </v>
      </c>
      <c r="B1" s="1208"/>
      <c r="C1" s="1208"/>
      <c r="D1" s="1208"/>
      <c r="E1" s="532" t="str">
        <f>"Attachment-7 "</f>
        <v xml:space="preserve">Attachment-7 </v>
      </c>
    </row>
    <row r="2" spans="1:9">
      <c r="E2" s="536"/>
    </row>
    <row r="3" spans="1:9" ht="72" customHeight="1">
      <c r="A3" s="1209" t="str">
        <f>'Attach-3 (QR)_'!A3:I3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09"/>
      <c r="C3" s="1209"/>
      <c r="D3" s="1209"/>
      <c r="E3" s="1209"/>
      <c r="F3" s="537"/>
      <c r="G3" s="538"/>
      <c r="H3" s="537"/>
    </row>
    <row r="4" spans="1:9" ht="20.100000000000001" customHeight="1">
      <c r="A4" s="539"/>
      <c r="H4" s="433"/>
      <c r="I4" s="434"/>
    </row>
    <row r="5" spans="1:9" ht="20.100000000000001" customHeight="1">
      <c r="A5" s="1210" t="s">
        <v>898</v>
      </c>
      <c r="B5" s="1210"/>
      <c r="C5" s="1210"/>
      <c r="D5" s="1210"/>
      <c r="E5" s="1210"/>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11">
        <f>'Attach-3 (QR)_'!A8:E8</f>
        <v>0</v>
      </c>
      <c r="B8" s="1211"/>
      <c r="C8" s="1211"/>
      <c r="D8" s="1211"/>
      <c r="E8" s="543" t="str">
        <f>'Attach-3 (QR)_'!F8</f>
        <v>Contract Services</v>
      </c>
      <c r="H8" s="433"/>
      <c r="I8" s="434"/>
    </row>
    <row r="9" spans="1:9" ht="20.100000000000001" customHeight="1">
      <c r="A9" s="439" t="s">
        <v>435</v>
      </c>
      <c r="B9" s="1206">
        <f>'Attach-3 (QR)_'!B9:D9</f>
        <v>0</v>
      </c>
      <c r="C9" s="1206"/>
      <c r="D9" s="1206"/>
      <c r="E9" s="543" t="str">
        <f>'Attach-3 (QR)_'!F9</f>
        <v>Power Grid Corporation of India Ltd.,</v>
      </c>
      <c r="H9" s="433"/>
      <c r="I9" s="434"/>
    </row>
    <row r="10" spans="1:9" ht="20.100000000000001" customHeight="1">
      <c r="A10" s="439" t="s">
        <v>437</v>
      </c>
      <c r="B10" s="1206">
        <f>'Attach-3 (QR)_'!B10:D10</f>
        <v>0</v>
      </c>
      <c r="C10" s="1206"/>
      <c r="D10" s="1206"/>
      <c r="E10" s="543" t="str">
        <f>'Attach-3 (QR)_'!F10</f>
        <v>"Saudamini", Plot No. 2, Sector 29</v>
      </c>
      <c r="H10" s="433"/>
      <c r="I10" s="434"/>
    </row>
    <row r="11" spans="1:9" ht="20.100000000000001" customHeight="1">
      <c r="B11" s="1206">
        <f>'Attach-3 (QR)_'!B11:D11</f>
        <v>0</v>
      </c>
      <c r="C11" s="1206"/>
      <c r="D11" s="1206"/>
      <c r="E11" s="543" t="str">
        <f>'Attach-3 (QR)_'!F11</f>
        <v>Gurgaon (Haryana) - 122001</v>
      </c>
    </row>
    <row r="12" spans="1:9" ht="20.100000000000001" customHeight="1">
      <c r="A12" s="541"/>
      <c r="B12" s="1206">
        <f>'Attach-3 (QR)_'!B12:D12</f>
        <v>0</v>
      </c>
      <c r="C12" s="1206"/>
      <c r="D12" s="1206"/>
      <c r="E12" s="485"/>
    </row>
    <row r="13" spans="1:9" ht="20.100000000000001" customHeight="1"/>
    <row r="14" spans="1:9" ht="20.100000000000001" customHeight="1">
      <c r="A14" s="541"/>
    </row>
    <row r="15" spans="1:9" ht="27.75" customHeight="1">
      <c r="A15" s="1207" t="s">
        <v>778</v>
      </c>
      <c r="B15" s="1207"/>
      <c r="C15" s="1207"/>
      <c r="D15" s="1207"/>
      <c r="E15" s="1207"/>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topLeftCell="A25" zoomScale="70" zoomScaleSheetLayoutView="70" workbookViewId="0">
      <selection activeCell="J32" sqref="J32"/>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48.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CC/NT/W-GIS/DOM/A04/25/08355] </v>
      </c>
      <c r="B1" s="77"/>
      <c r="C1" s="77"/>
      <c r="D1" s="77"/>
      <c r="E1" s="77"/>
      <c r="F1" s="78" t="s">
        <v>605</v>
      </c>
      <c r="G1" s="78" t="s">
        <v>605</v>
      </c>
    </row>
    <row r="2" spans="1:7" ht="15" customHeight="1"/>
    <row r="3" spans="1:7" ht="99" customHeight="1">
      <c r="A3" s="116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1"/>
      <c r="C3" s="1161"/>
      <c r="D3" s="1161"/>
      <c r="E3" s="1161"/>
      <c r="F3" s="1161"/>
      <c r="G3" s="1161"/>
    </row>
    <row r="4" spans="1:7" ht="15" customHeight="1">
      <c r="A4" s="87"/>
    </row>
    <row r="5" spans="1:7" ht="20.100000000000001" customHeight="1">
      <c r="A5" s="827" t="s">
        <v>457</v>
      </c>
      <c r="B5" s="827"/>
      <c r="C5" s="827"/>
      <c r="D5" s="827"/>
      <c r="E5" s="827"/>
      <c r="F5" s="827"/>
      <c r="G5" s="827"/>
    </row>
    <row r="6" spans="1:7" ht="20.100000000000001" customHeight="1">
      <c r="A6" s="90"/>
    </row>
    <row r="7" spans="1:7" ht="20.100000000000001" customHeight="1">
      <c r="A7" s="101" t="str">
        <f>'Attach-3 (QR)_'!A7:E7</f>
        <v>Bidder’s Name and Address :</v>
      </c>
      <c r="E7" s="101" t="s">
        <v>621</v>
      </c>
    </row>
    <row r="8" spans="1:7" ht="30" customHeight="1">
      <c r="A8" s="1162">
        <f>'Attach-3 (QR)_'!A8:E8</f>
        <v>0</v>
      </c>
      <c r="B8" s="1162"/>
      <c r="C8" s="1162"/>
      <c r="D8" s="1162"/>
      <c r="E8" s="110" t="str">
        <f>'Attach 3(JV)'!E8</f>
        <v>Contract Services</v>
      </c>
    </row>
    <row r="9" spans="1:7">
      <c r="A9" s="98" t="s">
        <v>435</v>
      </c>
      <c r="B9" s="1177">
        <f>'Attach-3 (QR)_'!B9:D9</f>
        <v>0</v>
      </c>
      <c r="C9" s="1177"/>
      <c r="D9" s="1177"/>
      <c r="E9" s="110" t="str">
        <f>'Attach 3(JV)'!E9</f>
        <v>Power Grid Corporation of India Ltd.,</v>
      </c>
    </row>
    <row r="10" spans="1:7">
      <c r="A10" s="98" t="s">
        <v>437</v>
      </c>
      <c r="B10" s="1156">
        <f>'Attach-3 (QR)_'!B10:D10</f>
        <v>0</v>
      </c>
      <c r="C10" s="1156"/>
      <c r="D10" s="1156"/>
      <c r="E10" s="110" t="str">
        <f>'Attach 3(JV)'!E10</f>
        <v>"Saudamini", Plot No. 2, Sector 29</v>
      </c>
    </row>
    <row r="11" spans="1:7">
      <c r="B11" s="1156">
        <f>'Attach-3 (QR)_'!B11:D11</f>
        <v>0</v>
      </c>
      <c r="C11" s="1156"/>
      <c r="D11" s="1156"/>
      <c r="E11" s="110" t="str">
        <f>'Attach 3(JV)'!E11</f>
        <v>Gurgaon (Haryana) - 122001</v>
      </c>
    </row>
    <row r="12" spans="1:7">
      <c r="A12" s="90"/>
      <c r="B12" s="1156">
        <f>'Attach-3 (QR)_'!B12:D12</f>
        <v>0</v>
      </c>
      <c r="C12" s="1156"/>
      <c r="D12" s="1156"/>
      <c r="E12" s="110">
        <f>'Attach 3(JV)'!E12</f>
        <v>0</v>
      </c>
      <c r="F12" s="94"/>
      <c r="G12" s="94"/>
    </row>
    <row r="13" spans="1:7" ht="15" customHeight="1">
      <c r="A13" s="90"/>
      <c r="B13" s="100"/>
      <c r="C13" s="100"/>
      <c r="D13" s="100"/>
      <c r="E13" s="100"/>
    </row>
    <row r="14" spans="1:7" ht="20.100000000000001" customHeight="1">
      <c r="A14" s="81" t="s">
        <v>243</v>
      </c>
    </row>
    <row r="15" spans="1:7" ht="15" customHeight="1">
      <c r="A15" s="90"/>
    </row>
    <row r="16" spans="1:7" ht="100.5" customHeight="1">
      <c r="A16" s="91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for the period commencing from the effective date of Contract to us :</v>
      </c>
      <c r="B16" s="913"/>
      <c r="C16" s="913"/>
      <c r="D16" s="913"/>
      <c r="E16" s="913"/>
      <c r="F16" s="913"/>
      <c r="G16" s="913"/>
    </row>
    <row r="17" spans="1:7" ht="5.25" customHeight="1">
      <c r="A17" s="90"/>
      <c r="B17" s="90"/>
      <c r="C17" s="90"/>
      <c r="D17" s="90"/>
      <c r="E17" s="90"/>
      <c r="F17" s="90"/>
      <c r="G17" s="90"/>
    </row>
    <row r="18" spans="1:7" s="726" customFormat="1" ht="196.5" customHeight="1">
      <c r="A18" s="476" t="s">
        <v>433</v>
      </c>
      <c r="B18" s="1217" t="s">
        <v>458</v>
      </c>
      <c r="C18" s="1218"/>
      <c r="D18" s="1219"/>
      <c r="E18" s="739" t="s">
        <v>1140</v>
      </c>
      <c r="F18" s="739" t="s">
        <v>1141</v>
      </c>
      <c r="G18" s="739" t="s">
        <v>1142</v>
      </c>
    </row>
    <row r="19" spans="1:7">
      <c r="A19" s="423"/>
      <c r="B19" s="473"/>
      <c r="C19" s="474"/>
      <c r="D19" s="475"/>
      <c r="E19" s="1168"/>
      <c r="F19" s="1220"/>
      <c r="G19" s="1169"/>
    </row>
    <row r="20" spans="1:7">
      <c r="A20" s="476"/>
      <c r="B20" s="477"/>
      <c r="C20" s="478"/>
      <c r="D20" s="479"/>
      <c r="E20" s="1221"/>
      <c r="F20" s="1222"/>
      <c r="G20" s="1223"/>
    </row>
    <row r="21" spans="1:7" ht="33" customHeight="1">
      <c r="A21" s="196">
        <v>1</v>
      </c>
      <c r="B21" s="1215" t="s">
        <v>265</v>
      </c>
      <c r="C21" s="1215"/>
      <c r="D21" s="1215"/>
      <c r="E21" s="738"/>
      <c r="F21" s="738"/>
      <c r="G21" s="738"/>
    </row>
    <row r="22" spans="1:7" ht="22.5" customHeight="1">
      <c r="A22" s="196"/>
      <c r="B22" s="1212" t="s">
        <v>264</v>
      </c>
      <c r="C22" s="1213"/>
      <c r="D22" s="1214"/>
      <c r="E22" s="738"/>
      <c r="F22" s="738"/>
      <c r="G22" s="738"/>
    </row>
    <row r="23" spans="1:7" ht="53.25" customHeight="1">
      <c r="A23" s="196">
        <v>2</v>
      </c>
      <c r="B23" s="1215" t="s">
        <v>266</v>
      </c>
      <c r="C23" s="1215"/>
      <c r="D23" s="1215"/>
      <c r="E23" s="738"/>
      <c r="F23" s="738"/>
      <c r="G23" s="738"/>
    </row>
    <row r="24" spans="1:7" ht="22.5" customHeight="1">
      <c r="A24" s="196"/>
      <c r="B24" s="1212" t="s">
        <v>264</v>
      </c>
      <c r="C24" s="1213"/>
      <c r="D24" s="1214"/>
      <c r="E24" s="738"/>
      <c r="F24" s="738"/>
      <c r="G24" s="738"/>
    </row>
    <row r="25" spans="1:7" ht="37.5" customHeight="1">
      <c r="A25" s="196">
        <v>3</v>
      </c>
      <c r="B25" s="1216" t="s">
        <v>267</v>
      </c>
      <c r="C25" s="1216"/>
      <c r="D25" s="1216"/>
      <c r="E25" s="738"/>
      <c r="F25" s="738"/>
      <c r="G25" s="738"/>
    </row>
    <row r="26" spans="1:7" ht="22.5" customHeight="1">
      <c r="A26" s="196"/>
      <c r="B26" s="1212" t="s">
        <v>264</v>
      </c>
      <c r="C26" s="1213"/>
      <c r="D26" s="1214"/>
      <c r="E26" s="738"/>
      <c r="F26" s="738"/>
      <c r="G26" s="738"/>
    </row>
    <row r="27" spans="1:7" ht="34.5" customHeight="1">
      <c r="A27" s="196">
        <v>4</v>
      </c>
      <c r="B27" s="1216" t="s">
        <v>268</v>
      </c>
      <c r="C27" s="1216"/>
      <c r="D27" s="1216"/>
      <c r="E27" s="738"/>
      <c r="F27" s="738"/>
      <c r="G27" s="738"/>
    </row>
    <row r="28" spans="1:7" ht="22.5" customHeight="1">
      <c r="A28" s="196"/>
      <c r="B28" s="1212" t="s">
        <v>264</v>
      </c>
      <c r="C28" s="1213"/>
      <c r="D28" s="1214"/>
      <c r="E28" s="738"/>
      <c r="F28" s="738"/>
      <c r="G28" s="738"/>
    </row>
    <row r="29" spans="1:7" ht="35.25" customHeight="1">
      <c r="A29" s="196">
        <v>5</v>
      </c>
      <c r="B29" s="1216" t="s">
        <v>269</v>
      </c>
      <c r="C29" s="1216"/>
      <c r="D29" s="1216"/>
      <c r="E29" s="738"/>
      <c r="F29" s="738"/>
      <c r="G29" s="738"/>
    </row>
    <row r="30" spans="1:7" ht="22.5" customHeight="1">
      <c r="A30" s="196"/>
      <c r="B30" s="1212" t="s">
        <v>264</v>
      </c>
      <c r="C30" s="1213"/>
      <c r="D30" s="1214"/>
      <c r="E30" s="738"/>
      <c r="F30" s="738"/>
      <c r="G30" s="738"/>
    </row>
    <row r="31" spans="1:7" ht="21" customHeight="1">
      <c r="A31" s="196">
        <v>6</v>
      </c>
      <c r="B31" s="1215" t="s">
        <v>124</v>
      </c>
      <c r="C31" s="1215"/>
      <c r="D31" s="1215"/>
      <c r="E31" s="738"/>
      <c r="F31" s="738"/>
      <c r="G31" s="738"/>
    </row>
    <row r="32" spans="1:7" ht="36" customHeight="1">
      <c r="A32" s="196">
        <v>7</v>
      </c>
      <c r="B32" s="1216" t="s">
        <v>270</v>
      </c>
      <c r="C32" s="1216"/>
      <c r="D32" s="1216"/>
      <c r="E32" s="738"/>
      <c r="F32" s="738"/>
      <c r="G32" s="738"/>
    </row>
    <row r="33" spans="1:9" ht="22.5" customHeight="1">
      <c r="A33" s="196"/>
      <c r="B33" s="1212" t="s">
        <v>264</v>
      </c>
      <c r="C33" s="1213"/>
      <c r="D33" s="1214"/>
      <c r="E33" s="738"/>
      <c r="F33" s="738"/>
      <c r="G33" s="738"/>
    </row>
    <row r="34" spans="1:9" ht="34.5" customHeight="1">
      <c r="A34" s="196">
        <v>8</v>
      </c>
      <c r="B34" s="1216" t="s">
        <v>271</v>
      </c>
      <c r="C34" s="1216"/>
      <c r="D34" s="1216"/>
      <c r="E34" s="738"/>
      <c r="F34" s="738"/>
      <c r="G34" s="738"/>
    </row>
    <row r="35" spans="1:9" ht="22.5" customHeight="1">
      <c r="A35" s="196"/>
      <c r="B35" s="1212" t="s">
        <v>264</v>
      </c>
      <c r="C35" s="1213"/>
      <c r="D35" s="1214"/>
      <c r="E35" s="738"/>
      <c r="F35" s="738"/>
      <c r="G35" s="738"/>
    </row>
    <row r="36" spans="1:9" ht="37.5" customHeight="1">
      <c r="A36" s="196">
        <v>9</v>
      </c>
      <c r="B36" s="1216" t="s">
        <v>272</v>
      </c>
      <c r="C36" s="1216"/>
      <c r="D36" s="1216"/>
      <c r="E36" s="738"/>
      <c r="F36" s="738"/>
      <c r="G36" s="738"/>
    </row>
    <row r="37" spans="1:9" ht="22.5" customHeight="1">
      <c r="A37" s="196"/>
      <c r="B37" s="1212" t="s">
        <v>264</v>
      </c>
      <c r="C37" s="1213"/>
      <c r="D37" s="1214"/>
      <c r="E37" s="738"/>
      <c r="F37" s="738"/>
      <c r="G37" s="738"/>
      <c r="I37" s="114"/>
    </row>
    <row r="38" spans="1:9" ht="69.75" customHeight="1">
      <c r="A38" s="138"/>
      <c r="C38" s="138"/>
      <c r="D38" s="138"/>
      <c r="E38" s="724" t="str">
        <f>IF(E37&gt;20, "You are exceeding the completion schedule of " &amp; I37 &amp; " months as specified  in the bidding documents.", "")</f>
        <v/>
      </c>
      <c r="F38" s="724" t="str">
        <f>IF(F37&gt;14, "You are exceeding the completion schedule of " &amp; H40 &amp; " months as specified  in the bidding documents.", "")</f>
        <v/>
      </c>
      <c r="G38" s="724" t="str">
        <f>IF(G37&gt;20, "You are exceeding the completion schedule of " &amp; I40 &amp; " months as specified  in the bidding documents.", "")</f>
        <v/>
      </c>
      <c r="I38" s="114"/>
    </row>
    <row r="39" spans="1:9" ht="20.25" customHeight="1">
      <c r="A39" s="1224"/>
      <c r="B39" s="1224"/>
      <c r="C39" s="1224"/>
      <c r="D39" s="1224"/>
      <c r="E39" s="1224"/>
      <c r="F39" s="1224"/>
      <c r="G39" s="1224"/>
    </row>
    <row r="40" spans="1:9" ht="19.5" customHeight="1">
      <c r="A40" s="1225"/>
      <c r="B40" s="1225"/>
      <c r="C40" s="1225"/>
      <c r="D40" s="1225"/>
      <c r="E40" s="1225"/>
      <c r="F40" s="1225"/>
      <c r="G40" s="1225"/>
    </row>
    <row r="41" spans="1:9" ht="19.5" customHeight="1">
      <c r="A41" s="91" t="s">
        <v>485</v>
      </c>
      <c r="B41" s="106">
        <f>'Name of Bidder'!C35</f>
        <v>0</v>
      </c>
      <c r="D41" s="84"/>
      <c r="E41" s="121" t="s">
        <v>483</v>
      </c>
      <c r="F41" s="81" t="str">
        <f>'Name of Bidder'!B32</f>
        <v xml:space="preserve">Printed Name </v>
      </c>
      <c r="G41" s="81">
        <f>'Name of Bidder'!C32</f>
        <v>0</v>
      </c>
    </row>
    <row r="42" spans="1:9" ht="19.5" customHeight="1">
      <c r="A42" s="91" t="s">
        <v>486</v>
      </c>
      <c r="B42" s="107">
        <f>'Name of Bidder'!C36</f>
        <v>0</v>
      </c>
      <c r="D42" s="84"/>
      <c r="E42" s="121" t="s">
        <v>616</v>
      </c>
      <c r="F42" s="81" t="str">
        <f>'Name of Bidder'!B33</f>
        <v>Designation</v>
      </c>
      <c r="G42" s="81">
        <f>'Name of Bidder'!C33</f>
        <v>0</v>
      </c>
    </row>
    <row r="43" spans="1:9" ht="21.75" customHeight="1">
      <c r="A43" s="91"/>
      <c r="B43" s="107"/>
      <c r="D43" s="105"/>
      <c r="E43" s="105"/>
      <c r="F43" s="107"/>
      <c r="G43" s="107"/>
    </row>
    <row r="44" spans="1:9" ht="31.5" customHeight="1">
      <c r="A44" s="1226" t="s">
        <v>125</v>
      </c>
      <c r="B44" s="1226"/>
      <c r="C44" s="1226"/>
      <c r="D44" s="1226"/>
      <c r="E44" s="1226"/>
      <c r="F44" s="1226"/>
      <c r="G44" s="1226"/>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wvGh91gsIPCoY2V0QaaG+2THurwp5RZllcN4qAS8ctLrR9dduJF1Fs4TbEJQdTMlVIvEVRX60jR4mKksCEYq2w==" saltValue="U1a/SsNepPLaOs3HRjvsqQ=="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E19:G19"/>
    <mergeCell ref="E20:G20"/>
    <mergeCell ref="A3:G3"/>
    <mergeCell ref="A5:G5"/>
    <mergeCell ref="A8:D8"/>
    <mergeCell ref="B9:D9"/>
    <mergeCell ref="B10:D10"/>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CC/NT/W-GIS/DOM/A04/25/08355] </v>
      </c>
      <c r="B1" s="77"/>
      <c r="C1" s="77"/>
      <c r="D1" s="77"/>
      <c r="E1" s="77"/>
      <c r="F1" s="109" t="s">
        <v>614</v>
      </c>
    </row>
    <row r="2" spans="1:9">
      <c r="F2" s="227"/>
    </row>
    <row r="3" spans="1:9" ht="156.75" customHeight="1">
      <c r="A3" s="116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1"/>
      <c r="C3" s="1161"/>
      <c r="D3" s="1161"/>
      <c r="E3" s="1161"/>
      <c r="F3" s="1161"/>
      <c r="G3" s="79"/>
      <c r="H3" s="79"/>
    </row>
    <row r="4" spans="1:9" ht="20.100000000000001" customHeight="1">
      <c r="A4" s="87"/>
      <c r="H4" s="88"/>
      <c r="I4" s="89"/>
    </row>
    <row r="5" spans="1:9" ht="20.100000000000001" customHeight="1">
      <c r="A5" s="827" t="s">
        <v>459</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7">
        <f>'Attach 3(JV)'!B9:D9</f>
        <v>0</v>
      </c>
      <c r="C9" s="1177"/>
      <c r="D9" s="1177"/>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ht="18" customHeight="1">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31"/>
      <c r="B16" s="1231"/>
      <c r="C16" s="1231"/>
      <c r="D16" s="1231"/>
      <c r="E16" s="1231"/>
      <c r="F16" s="1231"/>
    </row>
    <row r="17" spans="1:8" ht="39" hidden="1" customHeight="1">
      <c r="A17" s="1232" t="s">
        <v>751</v>
      </c>
      <c r="B17" s="1232"/>
      <c r="C17" s="1232"/>
      <c r="D17" s="1232"/>
      <c r="E17" s="1232"/>
      <c r="F17" s="1232"/>
    </row>
    <row r="18" spans="1:8" ht="62.25" hidden="1" customHeight="1">
      <c r="A18" s="913" t="s">
        <v>764</v>
      </c>
      <c r="B18" s="913"/>
      <c r="C18" s="913"/>
      <c r="D18" s="913"/>
      <c r="E18" s="913"/>
      <c r="F18" s="913"/>
    </row>
    <row r="19" spans="1:8" ht="75.75" hidden="1" customHeight="1">
      <c r="A19" s="913"/>
      <c r="B19" s="913"/>
      <c r="C19" s="913"/>
      <c r="D19" s="913"/>
      <c r="E19" s="913"/>
      <c r="F19" s="913"/>
    </row>
    <row r="20" spans="1:8" ht="20.25" hidden="1" customHeight="1">
      <c r="A20" s="1227"/>
      <c r="B20" s="1227"/>
      <c r="C20" s="1227"/>
      <c r="D20" s="1227"/>
      <c r="E20" s="1227"/>
      <c r="F20" s="111"/>
    </row>
    <row r="21" spans="1:8" ht="42" hidden="1" customHeight="1">
      <c r="A21" s="1227"/>
      <c r="B21" s="1227"/>
      <c r="C21" s="394"/>
      <c r="D21" s="394"/>
      <c r="E21" s="394"/>
      <c r="F21" s="111"/>
    </row>
    <row r="22" spans="1:8" ht="48" hidden="1" customHeight="1">
      <c r="A22" s="395"/>
      <c r="B22" s="397"/>
      <c r="C22" s="386"/>
      <c r="D22" s="386"/>
      <c r="E22" s="396"/>
      <c r="F22" s="111"/>
    </row>
    <row r="23" spans="1:8" ht="78" hidden="1" customHeight="1">
      <c r="A23" s="1229"/>
      <c r="B23" s="1229"/>
      <c r="C23" s="1229"/>
      <c r="D23" s="1229"/>
      <c r="E23" s="1229"/>
      <c r="F23" s="1229"/>
    </row>
    <row r="24" spans="1:8" s="385" customFormat="1" ht="51.75" hidden="1" customHeight="1">
      <c r="A24" s="913"/>
      <c r="B24" s="913"/>
      <c r="C24" s="913"/>
      <c r="D24" s="913"/>
      <c r="E24" s="913"/>
      <c r="F24" s="913"/>
      <c r="G24" s="384"/>
      <c r="H24" s="384"/>
    </row>
    <row r="25" spans="1:8" s="385" customFormat="1" ht="18.75" hidden="1" customHeight="1">
      <c r="A25" s="111"/>
      <c r="B25" s="111"/>
      <c r="C25" s="111"/>
      <c r="D25" s="111"/>
      <c r="E25" s="111"/>
      <c r="F25" s="111"/>
      <c r="G25" s="384"/>
      <c r="H25" s="384"/>
    </row>
    <row r="26" spans="1:8" s="385" customFormat="1" ht="13.5" customHeight="1">
      <c r="A26" s="1230"/>
      <c r="B26" s="1230"/>
      <c r="C26" s="111"/>
      <c r="D26" s="111"/>
      <c r="E26" s="111"/>
      <c r="F26" s="111"/>
      <c r="G26" s="384"/>
      <c r="H26" s="384"/>
    </row>
    <row r="27" spans="1:8" s="385" customFormat="1" ht="77.25" customHeight="1">
      <c r="A27" s="1228" t="s">
        <v>780</v>
      </c>
      <c r="B27" s="1228"/>
      <c r="C27" s="1228"/>
      <c r="D27" s="1228"/>
      <c r="E27" s="1228"/>
      <c r="F27" s="1228"/>
      <c r="G27" s="384"/>
      <c r="H27" s="384"/>
    </row>
    <row r="28" spans="1:8" s="385" customFormat="1" ht="47.25" customHeight="1">
      <c r="A28" s="1228"/>
      <c r="B28" s="1228"/>
      <c r="C28" s="1228"/>
      <c r="D28" s="1228"/>
      <c r="E28" s="1228"/>
      <c r="F28" s="1228"/>
      <c r="G28" s="384"/>
      <c r="H28" s="384"/>
    </row>
    <row r="29" spans="1:8" s="385" customFormat="1" ht="22.5" hidden="1" customHeight="1">
      <c r="A29" s="1228"/>
      <c r="B29" s="1228"/>
      <c r="C29" s="1228"/>
      <c r="D29" s="1228"/>
      <c r="E29" s="1228"/>
      <c r="F29" s="1228"/>
      <c r="G29" s="384"/>
      <c r="H29" s="384"/>
    </row>
    <row r="30" spans="1:8" s="385" customFormat="1" ht="77.25" hidden="1" customHeight="1">
      <c r="A30" s="1228"/>
      <c r="B30" s="1228"/>
      <c r="C30" s="1228"/>
      <c r="D30" s="1228"/>
      <c r="E30" s="1228"/>
      <c r="F30" s="1228"/>
      <c r="G30" s="384"/>
      <c r="H30" s="384"/>
    </row>
    <row r="31" spans="1:8" ht="51.75" hidden="1" customHeight="1">
      <c r="A31" s="1228"/>
      <c r="B31" s="1228"/>
      <c r="C31" s="1228"/>
      <c r="D31" s="1228"/>
      <c r="E31" s="1228"/>
      <c r="F31" s="1228"/>
    </row>
    <row r="32" spans="1:8" ht="76.5" hidden="1" customHeight="1">
      <c r="A32" s="1228"/>
      <c r="B32" s="1228"/>
      <c r="C32" s="1228"/>
      <c r="D32" s="1228"/>
      <c r="E32" s="1228"/>
      <c r="F32" s="1228"/>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gF22bhq88lxDK03o3iYrqKPgAyOVXVrjzUjaTs2FkJdXFhq4V4lCuaMTfLoj4KaONVmFKQzrbXF6KOuC75w7w==" saltValue="EAJph1mXxwX2LTFtxBnPtg=="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CC/NT/W-GIS/DOM/A04/25/08355] </v>
      </c>
      <c r="B1" s="77"/>
      <c r="C1" s="77"/>
      <c r="D1" s="77"/>
      <c r="E1" s="109" t="s">
        <v>181</v>
      </c>
    </row>
    <row r="2" spans="1:26" ht="12.75" customHeight="1">
      <c r="Z2" s="189" t="e">
        <f>#REF!</f>
        <v>#REF!</v>
      </c>
    </row>
    <row r="3" spans="1:26" ht="175.5" customHeight="1">
      <c r="A3" s="82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26"/>
      <c r="C3" s="826"/>
      <c r="D3" s="826"/>
      <c r="E3" s="826"/>
      <c r="F3" s="79"/>
      <c r="G3" s="79"/>
      <c r="H3" s="79"/>
    </row>
    <row r="4" spans="1:26" ht="11.25" customHeight="1">
      <c r="A4" s="87"/>
      <c r="H4" s="88"/>
      <c r="I4" s="89"/>
    </row>
    <row r="5" spans="1:26" ht="19.5" customHeight="1">
      <c r="A5" s="827" t="s">
        <v>460</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435</v>
      </c>
      <c r="B9" s="1177">
        <f>'Attach 3(JV)'!B9:D9</f>
        <v>0</v>
      </c>
      <c r="C9" s="1177"/>
      <c r="D9" s="110" t="str">
        <f>'Attach 3(JV)'!E9</f>
        <v>Power Grid Corporation of India Ltd.,</v>
      </c>
      <c r="H9" s="88"/>
      <c r="I9" s="89"/>
    </row>
    <row r="10" spans="1:26">
      <c r="A10" s="98" t="s">
        <v>437</v>
      </c>
      <c r="B10" s="1156">
        <f>'Attach 3(JV)'!B10:D10</f>
        <v>0</v>
      </c>
      <c r="C10" s="1156"/>
      <c r="D10" s="110" t="str">
        <f>'Attach 3(JV)'!E10</f>
        <v>"Saudamini", Plot No. 2, Sector 29</v>
      </c>
      <c r="H10" s="88"/>
      <c r="I10" s="89"/>
    </row>
    <row r="11" spans="1:26">
      <c r="B11" s="1156">
        <f>'Attach 3(JV)'!B11:D11</f>
        <v>0</v>
      </c>
      <c r="C11" s="1156"/>
      <c r="D11" s="110" t="str">
        <f>'Attach 3(JV)'!E11</f>
        <v>Gurgaon (Haryana) - 122001</v>
      </c>
    </row>
    <row r="12" spans="1:26">
      <c r="A12" s="90"/>
      <c r="B12" s="1156">
        <f>'Attach 3(JV)'!B12:D12</f>
        <v>0</v>
      </c>
      <c r="C12" s="1156"/>
      <c r="D12" s="94"/>
    </row>
    <row r="13" spans="1:26" ht="37.5" customHeight="1">
      <c r="A13" s="81" t="s">
        <v>243</v>
      </c>
    </row>
    <row r="14" spans="1:26" ht="33" customHeight="1">
      <c r="A14" s="90"/>
    </row>
    <row r="15" spans="1:26" ht="33.75" customHeight="1">
      <c r="A15" s="830" t="s">
        <v>461</v>
      </c>
      <c r="B15" s="830"/>
      <c r="C15" s="830"/>
      <c r="D15" s="830"/>
      <c r="E15" s="830"/>
    </row>
    <row r="16" spans="1:26" ht="9.75" customHeight="1">
      <c r="A16" s="90"/>
      <c r="B16" s="90"/>
      <c r="C16" s="90"/>
      <c r="D16" s="90"/>
      <c r="E16" s="90"/>
    </row>
    <row r="17" spans="1:8" ht="60" customHeight="1">
      <c r="A17" s="194" t="s">
        <v>433</v>
      </c>
      <c r="B17" s="1234" t="s">
        <v>498</v>
      </c>
      <c r="C17" s="1234"/>
      <c r="D17" s="194" t="s">
        <v>499</v>
      </c>
      <c r="E17" s="194" t="s">
        <v>500</v>
      </c>
    </row>
    <row r="18" spans="1:8" ht="26.1" customHeight="1">
      <c r="A18" s="196">
        <v>1</v>
      </c>
      <c r="B18" s="1237"/>
      <c r="C18" s="1237"/>
      <c r="D18" s="201"/>
      <c r="E18" s="201"/>
    </row>
    <row r="19" spans="1:8" ht="26.1" customHeight="1">
      <c r="A19" s="196">
        <v>2</v>
      </c>
      <c r="B19" s="1237"/>
      <c r="C19" s="1237"/>
      <c r="D19" s="201"/>
      <c r="E19" s="201"/>
    </row>
    <row r="20" spans="1:8" ht="25.5" customHeight="1">
      <c r="A20" s="196">
        <v>3</v>
      </c>
      <c r="B20" s="1237"/>
      <c r="C20" s="1237"/>
      <c r="D20" s="201"/>
      <c r="E20" s="201"/>
    </row>
    <row r="21" spans="1:8" ht="26.1" customHeight="1">
      <c r="A21" s="196">
        <v>4</v>
      </c>
      <c r="B21" s="1237"/>
      <c r="C21" s="1237"/>
      <c r="D21" s="201"/>
      <c r="E21" s="201"/>
    </row>
    <row r="22" spans="1:8" ht="26.1" customHeight="1">
      <c r="A22" s="196">
        <v>5</v>
      </c>
      <c r="B22" s="1237"/>
      <c r="C22" s="1237"/>
      <c r="D22" s="201"/>
      <c r="E22" s="201"/>
    </row>
    <row r="23" spans="1:8" ht="26.1" customHeight="1">
      <c r="A23" s="196">
        <v>6</v>
      </c>
      <c r="B23" s="1238"/>
      <c r="C23" s="1239"/>
      <c r="D23" s="201"/>
      <c r="E23" s="201"/>
    </row>
    <row r="24" spans="1:8" ht="26.1" customHeight="1">
      <c r="A24" s="196">
        <v>7</v>
      </c>
      <c r="B24" s="1238"/>
      <c r="C24" s="1239"/>
      <c r="D24" s="201"/>
      <c r="E24" s="201"/>
    </row>
    <row r="25" spans="1:8" ht="26.1" customHeight="1">
      <c r="A25" s="196">
        <v>8</v>
      </c>
      <c r="B25" s="1238"/>
      <c r="C25" s="1239"/>
      <c r="D25" s="201"/>
      <c r="E25" s="201"/>
    </row>
    <row r="26" spans="1:8" ht="26.1" customHeight="1">
      <c r="A26" s="196">
        <v>9</v>
      </c>
      <c r="B26" s="1238"/>
      <c r="C26" s="1239"/>
      <c r="D26" s="201"/>
      <c r="E26" s="201"/>
    </row>
    <row r="27" spans="1:8" ht="26.1" customHeight="1">
      <c r="A27" s="196">
        <v>10</v>
      </c>
      <c r="B27" s="1237"/>
      <c r="C27" s="1237"/>
      <c r="D27" s="201"/>
      <c r="E27" s="201"/>
    </row>
    <row r="28" spans="1:8" ht="87" customHeight="1">
      <c r="A28" s="146"/>
      <c r="B28" s="1241" t="s">
        <v>720</v>
      </c>
      <c r="C28" s="1241"/>
      <c r="D28" s="1241"/>
      <c r="E28" s="1241"/>
    </row>
    <row r="29" spans="1:8" ht="169.5" customHeight="1">
      <c r="A29" s="146"/>
      <c r="B29" s="1242" t="s">
        <v>721</v>
      </c>
      <c r="C29" s="1242"/>
      <c r="D29" s="1242"/>
      <c r="E29" s="1242"/>
    </row>
    <row r="30" spans="1:8" ht="22.5" customHeight="1">
      <c r="C30" s="105"/>
      <c r="F30" s="202" t="b">
        <v>0</v>
      </c>
      <c r="H30" s="87"/>
    </row>
    <row r="31" spans="1:8" ht="21" customHeight="1">
      <c r="A31" s="91" t="s">
        <v>485</v>
      </c>
      <c r="B31" s="106">
        <f>'Name of Bidder'!C35</f>
        <v>0</v>
      </c>
      <c r="C31" s="105" t="s">
        <v>483</v>
      </c>
      <c r="D31" s="1240">
        <f>'Name of Bidder'!C32</f>
        <v>0</v>
      </c>
      <c r="E31" s="1240"/>
      <c r="H31" s="87"/>
    </row>
    <row r="32" spans="1:8" ht="20.25" customHeight="1">
      <c r="A32" s="91" t="s">
        <v>486</v>
      </c>
      <c r="B32" s="107">
        <f>'Name of Bidder'!C36</f>
        <v>0</v>
      </c>
      <c r="C32" s="105" t="s">
        <v>484</v>
      </c>
      <c r="D32" s="1240">
        <f>'Name of Bidder'!C33</f>
        <v>0</v>
      </c>
      <c r="E32" s="1240"/>
    </row>
    <row r="33" spans="1:5" ht="41.25" customHeight="1">
      <c r="A33" s="1205" t="s">
        <v>245</v>
      </c>
      <c r="B33" s="1205"/>
      <c r="C33" s="1205"/>
      <c r="D33" s="1205"/>
      <c r="E33" s="1205"/>
    </row>
    <row r="34" spans="1:5" ht="24" customHeight="1">
      <c r="A34" s="76" t="str">
        <f>A1</f>
        <v xml:space="preserve">[Specification No.: CC/NT/W-GIS/DOM/A04/25/08355] </v>
      </c>
      <c r="B34" s="76"/>
      <c r="C34" s="76"/>
      <c r="D34" s="76"/>
      <c r="E34" s="76" t="str">
        <f>E1</f>
        <v>ATTACHMENT-11</v>
      </c>
    </row>
    <row r="35" spans="1:5" ht="19.5" customHeight="1"/>
    <row r="36" spans="1:5" ht="23.25" customHeight="1">
      <c r="A36" s="1186" t="str">
        <f>A5</f>
        <v>(Information regarding Ex-employees of POWERGRID in our Organisation)</v>
      </c>
      <c r="B36" s="1186"/>
      <c r="C36" s="1186"/>
      <c r="D36" s="1186"/>
      <c r="E36" s="1186"/>
    </row>
    <row r="37" spans="1:5" ht="19.5" customHeight="1">
      <c r="A37" s="90"/>
    </row>
    <row r="38" spans="1:5" ht="63.75" customHeight="1">
      <c r="A38" s="194" t="s">
        <v>433</v>
      </c>
      <c r="B38" s="1234" t="s">
        <v>498</v>
      </c>
      <c r="C38" s="1234"/>
      <c r="D38" s="194" t="s">
        <v>499</v>
      </c>
      <c r="E38" s="194" t="s">
        <v>500</v>
      </c>
    </row>
    <row r="39" spans="1:5" ht="19.5" customHeight="1">
      <c r="A39" s="196">
        <v>1</v>
      </c>
      <c r="B39" s="1233"/>
      <c r="C39" s="1233"/>
      <c r="D39" s="203"/>
      <c r="E39" s="203"/>
    </row>
    <row r="40" spans="1:5" ht="19.5" customHeight="1">
      <c r="A40" s="196">
        <v>2</v>
      </c>
      <c r="B40" s="1233"/>
      <c r="C40" s="1233"/>
      <c r="D40" s="203"/>
      <c r="E40" s="203"/>
    </row>
    <row r="41" spans="1:5" ht="19.5" customHeight="1">
      <c r="A41" s="196">
        <v>3</v>
      </c>
      <c r="B41" s="1233"/>
      <c r="C41" s="1233"/>
      <c r="D41" s="203"/>
      <c r="E41" s="203"/>
    </row>
    <row r="42" spans="1:5" ht="19.5" customHeight="1">
      <c r="A42" s="196">
        <v>4</v>
      </c>
      <c r="B42" s="1233"/>
      <c r="C42" s="1233"/>
      <c r="D42" s="203"/>
      <c r="E42" s="203"/>
    </row>
    <row r="43" spans="1:5" ht="19.5" customHeight="1">
      <c r="A43" s="196">
        <v>5</v>
      </c>
      <c r="B43" s="1233"/>
      <c r="C43" s="1233"/>
      <c r="D43" s="203"/>
      <c r="E43" s="203"/>
    </row>
    <row r="44" spans="1:5" ht="19.5" customHeight="1">
      <c r="A44" s="196">
        <v>6</v>
      </c>
      <c r="B44" s="1235"/>
      <c r="C44" s="1236"/>
      <c r="D44" s="203"/>
      <c r="E44" s="203"/>
    </row>
    <row r="45" spans="1:5" ht="19.5" customHeight="1">
      <c r="A45" s="196">
        <v>7</v>
      </c>
      <c r="B45" s="1235"/>
      <c r="C45" s="1236"/>
      <c r="D45" s="203"/>
      <c r="E45" s="203"/>
    </row>
    <row r="46" spans="1:5" ht="22.5" customHeight="1">
      <c r="A46" s="196">
        <v>8</v>
      </c>
      <c r="B46" s="1235"/>
      <c r="C46" s="1236"/>
      <c r="D46" s="203"/>
      <c r="E46" s="203"/>
    </row>
    <row r="47" spans="1:5" ht="19.5" customHeight="1">
      <c r="A47" s="196">
        <v>9</v>
      </c>
      <c r="B47" s="1235"/>
      <c r="C47" s="1236"/>
      <c r="D47" s="203"/>
      <c r="E47" s="203"/>
    </row>
    <row r="48" spans="1:5" ht="22.5" customHeight="1">
      <c r="A48" s="196">
        <v>10</v>
      </c>
      <c r="B48" s="1233"/>
      <c r="C48" s="1233"/>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CC/NT/W-GIS/DOM/A04/25/08355] </v>
      </c>
      <c r="B53" s="76"/>
      <c r="C53" s="76"/>
      <c r="D53" s="76"/>
      <c r="E53" s="76" t="str">
        <f>E1</f>
        <v>ATTACHMENT-11</v>
      </c>
    </row>
    <row r="54" spans="1:5" ht="27.95" customHeight="1"/>
    <row r="55" spans="1:5" ht="37.5" customHeight="1">
      <c r="A55" s="1186" t="str">
        <f>A5</f>
        <v>(Information regarding Ex-employees of POWERGRID in our Organisation)</v>
      </c>
      <c r="B55" s="1186"/>
      <c r="C55" s="1186"/>
      <c r="D55" s="1186"/>
      <c r="E55" s="1186"/>
    </row>
    <row r="56" spans="1:5">
      <c r="A56" s="90"/>
    </row>
    <row r="57" spans="1:5" ht="60">
      <c r="A57" s="194" t="s">
        <v>433</v>
      </c>
      <c r="B57" s="1234" t="s">
        <v>498</v>
      </c>
      <c r="C57" s="1234"/>
      <c r="D57" s="194" t="s">
        <v>499</v>
      </c>
      <c r="E57" s="194" t="s">
        <v>500</v>
      </c>
    </row>
    <row r="58" spans="1:5" ht="20.25" customHeight="1">
      <c r="A58" s="196">
        <v>1</v>
      </c>
      <c r="B58" s="1233"/>
      <c r="C58" s="1233"/>
      <c r="D58" s="203"/>
      <c r="E58" s="203"/>
    </row>
    <row r="59" spans="1:5" ht="20.25" customHeight="1">
      <c r="A59" s="196">
        <v>2</v>
      </c>
      <c r="B59" s="1233"/>
      <c r="C59" s="1233"/>
      <c r="D59" s="203"/>
      <c r="E59" s="203"/>
    </row>
    <row r="60" spans="1:5" ht="20.25" customHeight="1">
      <c r="A60" s="196">
        <v>3</v>
      </c>
      <c r="B60" s="1233"/>
      <c r="C60" s="1233"/>
      <c r="D60" s="203"/>
      <c r="E60" s="203"/>
    </row>
    <row r="61" spans="1:5" ht="20.25" customHeight="1">
      <c r="A61" s="196">
        <v>4</v>
      </c>
      <c r="B61" s="1233"/>
      <c r="C61" s="1233"/>
      <c r="D61" s="203"/>
      <c r="E61" s="203"/>
    </row>
    <row r="62" spans="1:5" ht="20.25" customHeight="1">
      <c r="A62" s="196">
        <v>5</v>
      </c>
      <c r="B62" s="1233"/>
      <c r="C62" s="1233"/>
      <c r="D62" s="203"/>
      <c r="E62" s="203"/>
    </row>
    <row r="63" spans="1:5" ht="20.25" customHeight="1">
      <c r="A63" s="196">
        <v>6</v>
      </c>
      <c r="B63" s="1233"/>
      <c r="C63" s="1233"/>
      <c r="D63" s="203"/>
      <c r="E63" s="203"/>
    </row>
    <row r="64" spans="1:5" ht="20.25" customHeight="1">
      <c r="A64" s="196">
        <v>7</v>
      </c>
      <c r="B64" s="1233"/>
      <c r="C64" s="1233"/>
      <c r="D64" s="203"/>
      <c r="E64" s="203"/>
    </row>
    <row r="65" spans="1:5" ht="20.25" customHeight="1">
      <c r="A65" s="196">
        <v>8</v>
      </c>
      <c r="B65" s="1233"/>
      <c r="C65" s="1233"/>
      <c r="D65" s="203"/>
      <c r="E65" s="203"/>
    </row>
    <row r="66" spans="1:5" ht="20.25" customHeight="1">
      <c r="A66" s="196">
        <v>9</v>
      </c>
      <c r="B66" s="1233"/>
      <c r="C66" s="1233"/>
      <c r="D66" s="203"/>
      <c r="E66" s="203"/>
    </row>
    <row r="67" spans="1:5" ht="20.25" customHeight="1">
      <c r="A67" s="196">
        <v>10</v>
      </c>
      <c r="B67" s="1233"/>
      <c r="C67" s="1233"/>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ywUycIxWafPYQAfZy2XYpvONyNgU3g6m+lkn7ovamR0AJ/aYQYLR/z01td2WNQPka1qDY3uCKmT+kFYNTwucw==" saltValue="y4FOwmG9eTpV6zL1vj/OrA=="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19"/>
  <sheetViews>
    <sheetView showGridLines="0" showZeros="0" view="pageBreakPreview" topLeftCell="A45" zoomScaleNormal="80" zoomScaleSheetLayoutView="100" workbookViewId="0">
      <selection activeCell="E53" sqref="E53"/>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CC/NT/W-GIS/DOM/A04/25/08355] </v>
      </c>
      <c r="B1" s="427"/>
      <c r="C1" s="427"/>
      <c r="D1" s="427"/>
      <c r="E1" s="427"/>
      <c r="F1" s="428" t="s">
        <v>1045</v>
      </c>
    </row>
    <row r="3" spans="1:8" ht="95.25" customHeight="1">
      <c r="A3" s="1258" t="str">
        <f>'Attach-3 (QR)_'!A3:I3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59"/>
      <c r="C3" s="1259"/>
      <c r="D3" s="1259"/>
      <c r="E3" s="1259"/>
      <c r="F3" s="1259"/>
      <c r="G3" s="431"/>
    </row>
    <row r="4" spans="1:8" ht="18.75" customHeight="1">
      <c r="A4" s="432"/>
      <c r="G4" s="433"/>
      <c r="H4" s="434"/>
    </row>
    <row r="5" spans="1:8" ht="20.100000000000001" customHeight="1">
      <c r="A5" s="1260" t="s">
        <v>777</v>
      </c>
      <c r="B5" s="1260"/>
      <c r="C5" s="1260"/>
      <c r="D5" s="1260"/>
      <c r="E5" s="1260"/>
      <c r="F5" s="1260"/>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61">
        <f>'Attach 3(JV)'!A8:D8</f>
        <v>0</v>
      </c>
      <c r="B8" s="1261"/>
      <c r="C8" s="1261"/>
      <c r="D8" s="1261"/>
      <c r="E8" s="438" t="str">
        <f>'[12]Attach 3 (JV)'!F6</f>
        <v>Contract Services</v>
      </c>
      <c r="G8" s="433"/>
      <c r="H8" s="434"/>
    </row>
    <row r="9" spans="1:8">
      <c r="A9" s="439" t="s">
        <v>435</v>
      </c>
      <c r="B9" s="1262">
        <f>'Attach 3(JV)'!B9:D9</f>
        <v>0</v>
      </c>
      <c r="C9" s="1262"/>
      <c r="D9" s="1262"/>
      <c r="E9" s="438" t="str">
        <f>'[12]Attach 3 (JV)'!F7</f>
        <v>Power Grid Corporation of India Ltd.,</v>
      </c>
      <c r="G9" s="433"/>
      <c r="H9" s="434"/>
    </row>
    <row r="10" spans="1:8">
      <c r="A10" s="439" t="s">
        <v>437</v>
      </c>
      <c r="B10" s="1206">
        <f>'Attach 3(JV)'!B10:D10</f>
        <v>0</v>
      </c>
      <c r="C10" s="1206"/>
      <c r="D10" s="1206"/>
      <c r="E10" s="438" t="str">
        <f>'[12]Attach 3 (JV)'!F8</f>
        <v>"Saudamini", Plot No.-2</v>
      </c>
      <c r="G10" s="433"/>
      <c r="H10" s="434"/>
    </row>
    <row r="11" spans="1:8">
      <c r="B11" s="1206">
        <f>'Name of Bidder'!C15</f>
        <v>0</v>
      </c>
      <c r="C11" s="1206"/>
      <c r="D11" s="1206"/>
      <c r="E11" s="438" t="str">
        <f>'[12]Attach 3 (JV)'!F9</f>
        <v xml:space="preserve">Sector-29, </v>
      </c>
    </row>
    <row r="12" spans="1:8">
      <c r="A12" s="435"/>
      <c r="B12" s="1206">
        <f>'Attach-3 (QR)_'!B12:D12</f>
        <v>0</v>
      </c>
      <c r="C12" s="1206"/>
      <c r="D12" s="1206"/>
      <c r="E12" s="551" t="str">
        <f>'[12]Attach 3 (JV)'!F10</f>
        <v>Gurgaon (Haryana) - 122001</v>
      </c>
    </row>
    <row r="13" spans="1:8" ht="9.9499999999999993" customHeight="1">
      <c r="A13" s="435"/>
      <c r="B13" s="440"/>
      <c r="C13" s="440"/>
      <c r="D13" s="440"/>
    </row>
    <row r="14" spans="1:8" ht="20.100000000000001" customHeight="1">
      <c r="A14" s="429" t="s">
        <v>243</v>
      </c>
    </row>
    <row r="15" spans="1:8" ht="45.75" customHeight="1">
      <c r="A15" s="1246" t="s">
        <v>1128</v>
      </c>
      <c r="B15" s="1246"/>
      <c r="C15" s="1246"/>
      <c r="D15" s="1246"/>
      <c r="E15" s="1246"/>
      <c r="F15" s="1246"/>
    </row>
    <row r="16" spans="1:8" ht="88.5" customHeight="1">
      <c r="A16" s="441" t="s">
        <v>433</v>
      </c>
      <c r="B16" s="441" t="s">
        <v>817</v>
      </c>
      <c r="C16" s="1247" t="s">
        <v>818</v>
      </c>
      <c r="D16" s="1248"/>
      <c r="E16" s="441" t="s">
        <v>819</v>
      </c>
      <c r="F16" s="441" t="s">
        <v>1030</v>
      </c>
    </row>
    <row r="17" spans="1:7" ht="13.5" customHeight="1">
      <c r="A17" s="442">
        <v>1</v>
      </c>
      <c r="B17" s="442">
        <v>2</v>
      </c>
      <c r="C17" s="1249">
        <v>3</v>
      </c>
      <c r="D17" s="1250"/>
      <c r="E17" s="442">
        <v>4</v>
      </c>
      <c r="F17" s="442">
        <v>5</v>
      </c>
    </row>
    <row r="18" spans="1:7" ht="9" customHeight="1">
      <c r="A18" s="1254"/>
      <c r="B18" s="1254"/>
      <c r="C18" s="1254"/>
      <c r="D18" s="1254"/>
      <c r="E18" s="1254"/>
      <c r="F18" s="1254"/>
    </row>
    <row r="19" spans="1:7" s="444" customFormat="1" ht="26.25" customHeight="1">
      <c r="A19" s="1251" t="s">
        <v>1024</v>
      </c>
      <c r="B19" s="1252"/>
      <c r="C19" s="1252"/>
      <c r="D19" s="1252"/>
      <c r="E19" s="1252"/>
      <c r="F19" s="1253"/>
      <c r="G19" s="443"/>
    </row>
    <row r="20" spans="1:7" s="446" customFormat="1" ht="20.100000000000001" hidden="1" customHeight="1">
      <c r="A20" s="725" t="s">
        <v>479</v>
      </c>
      <c r="B20" s="1243" t="s">
        <v>1129</v>
      </c>
      <c r="C20" s="1244"/>
      <c r="D20" s="1244"/>
      <c r="E20" s="1244"/>
      <c r="F20" s="1245"/>
      <c r="G20" s="445"/>
    </row>
    <row r="21" spans="1:7" ht="20.100000000000001" hidden="1" customHeight="1">
      <c r="A21" s="441" t="s">
        <v>202</v>
      </c>
      <c r="B21" s="447" t="s">
        <v>821</v>
      </c>
      <c r="C21" s="1247"/>
      <c r="D21" s="1248"/>
      <c r="E21" s="449"/>
      <c r="F21" s="449"/>
    </row>
    <row r="22" spans="1:7" ht="20.100000000000001" hidden="1" customHeight="1">
      <c r="A22" s="452" t="s">
        <v>822</v>
      </c>
      <c r="B22" s="448" t="s">
        <v>1132</v>
      </c>
      <c r="C22" s="448" t="s">
        <v>823</v>
      </c>
      <c r="D22" s="450"/>
      <c r="E22" s="450"/>
      <c r="F22" s="451"/>
    </row>
    <row r="23" spans="1:7" ht="20.100000000000001" hidden="1" customHeight="1">
      <c r="A23" s="452" t="s">
        <v>825</v>
      </c>
      <c r="B23" s="448" t="s">
        <v>1133</v>
      </c>
      <c r="C23" s="448" t="s">
        <v>826</v>
      </c>
      <c r="D23" s="450"/>
      <c r="E23" s="450"/>
      <c r="F23" s="451"/>
    </row>
    <row r="24" spans="1:7" ht="20.100000000000001" hidden="1" customHeight="1">
      <c r="A24" s="452" t="s">
        <v>827</v>
      </c>
      <c r="B24" s="448" t="s">
        <v>1134</v>
      </c>
      <c r="C24" s="448" t="s">
        <v>828</v>
      </c>
      <c r="D24" s="450"/>
      <c r="E24" s="450"/>
      <c r="F24" s="451"/>
    </row>
    <row r="25" spans="1:7" ht="20.100000000000001" hidden="1" customHeight="1">
      <c r="A25" s="452" t="s">
        <v>829</v>
      </c>
      <c r="B25" s="448" t="s">
        <v>1135</v>
      </c>
      <c r="C25" s="448" t="s">
        <v>830</v>
      </c>
      <c r="D25" s="450"/>
      <c r="E25" s="450"/>
      <c r="F25" s="451"/>
    </row>
    <row r="26" spans="1:7" ht="20.100000000000001" hidden="1" customHeight="1">
      <c r="A26" s="452" t="s">
        <v>829</v>
      </c>
      <c r="B26" s="448" t="s">
        <v>1136</v>
      </c>
      <c r="C26" s="448" t="s">
        <v>1130</v>
      </c>
      <c r="D26" s="450"/>
      <c r="E26" s="450"/>
      <c r="F26" s="451"/>
    </row>
    <row r="27" spans="1:7" hidden="1">
      <c r="A27" s="452" t="s">
        <v>307</v>
      </c>
      <c r="B27" s="448" t="s">
        <v>846</v>
      </c>
      <c r="C27" s="448" t="s">
        <v>908</v>
      </c>
      <c r="D27" s="450"/>
      <c r="E27" s="450"/>
      <c r="F27" s="451"/>
    </row>
    <row r="28" spans="1:7" ht="36" hidden="1" customHeight="1">
      <c r="A28" s="1255" t="s">
        <v>1131</v>
      </c>
      <c r="B28" s="1256"/>
      <c r="C28" s="1256"/>
      <c r="D28" s="1256"/>
      <c r="E28" s="1256"/>
      <c r="F28" s="1257"/>
    </row>
    <row r="29" spans="1:7" s="445" customFormat="1" ht="37.5" customHeight="1">
      <c r="A29" s="455" t="s">
        <v>1143</v>
      </c>
      <c r="B29" s="1269" t="s">
        <v>1144</v>
      </c>
      <c r="C29" s="1269"/>
      <c r="D29" s="1269"/>
      <c r="E29" s="1269"/>
    </row>
    <row r="30" spans="1:7" ht="59.25" customHeight="1">
      <c r="A30" s="1486" t="s">
        <v>822</v>
      </c>
      <c r="B30" s="1486" t="s">
        <v>1132</v>
      </c>
      <c r="C30" s="1497" t="s">
        <v>1153</v>
      </c>
      <c r="D30" s="1487"/>
      <c r="E30" s="531" t="s">
        <v>1145</v>
      </c>
      <c r="F30" s="1488"/>
      <c r="G30" s="430"/>
    </row>
    <row r="31" spans="1:7" ht="67.150000000000006" customHeight="1">
      <c r="A31" s="1486" t="s">
        <v>825</v>
      </c>
      <c r="B31" s="1486" t="s">
        <v>1154</v>
      </c>
      <c r="C31" s="1497" t="s">
        <v>826</v>
      </c>
      <c r="D31" s="1487"/>
      <c r="E31" s="531" t="s">
        <v>1146</v>
      </c>
      <c r="F31" s="1488"/>
      <c r="G31" s="430"/>
    </row>
    <row r="32" spans="1:7" ht="52.5" customHeight="1">
      <c r="A32" s="1486" t="s">
        <v>827</v>
      </c>
      <c r="B32" s="1486" t="s">
        <v>1155</v>
      </c>
      <c r="C32" s="1497" t="s">
        <v>828</v>
      </c>
      <c r="D32" s="1487"/>
      <c r="E32" s="531" t="s">
        <v>1147</v>
      </c>
      <c r="F32" s="1488"/>
      <c r="G32" s="430"/>
    </row>
    <row r="33" spans="1:7" ht="45.75" customHeight="1">
      <c r="A33" s="1486" t="s">
        <v>829</v>
      </c>
      <c r="B33" s="1486" t="s">
        <v>1135</v>
      </c>
      <c r="C33" s="1497" t="s">
        <v>830</v>
      </c>
      <c r="D33" s="1487"/>
      <c r="E33" s="531" t="s">
        <v>1148</v>
      </c>
      <c r="F33" s="1488"/>
      <c r="G33" s="430"/>
    </row>
    <row r="34" spans="1:7" ht="145.5" customHeight="1">
      <c r="A34" s="1489" t="s">
        <v>840</v>
      </c>
      <c r="B34" s="1489" t="s">
        <v>846</v>
      </c>
      <c r="C34" s="1497" t="s">
        <v>1156</v>
      </c>
      <c r="D34" s="1487"/>
      <c r="E34" s="531" t="s">
        <v>929</v>
      </c>
      <c r="F34" s="1488"/>
      <c r="G34" s="430"/>
    </row>
    <row r="35" spans="1:7" ht="35.25" customHeight="1">
      <c r="A35" s="1494" t="str">
        <f>IF(OR((SUM(D30:D34)&gt;0.85),SUM(D30:D34)&lt;0.85),"ERROR -Sum of all the coefficients including labour is not equal to 0.85","")</f>
        <v>ERROR -Sum of all the coefficients including labour is not equal to 0.85</v>
      </c>
      <c r="B35" s="1494"/>
      <c r="C35" s="1494"/>
      <c r="D35" s="1494"/>
      <c r="E35" s="1494"/>
      <c r="F35" s="1494"/>
      <c r="G35" s="430"/>
    </row>
    <row r="36" spans="1:7" ht="24.75" customHeight="1">
      <c r="A36" s="1496" t="s">
        <v>1149</v>
      </c>
      <c r="B36" s="1496"/>
      <c r="C36" s="1496"/>
      <c r="D36" s="1496"/>
      <c r="E36" s="1496"/>
      <c r="F36" s="1496"/>
      <c r="G36" s="430"/>
    </row>
    <row r="37" spans="1:7" ht="20.100000000000001" customHeight="1">
      <c r="A37" s="1495" t="s">
        <v>1150</v>
      </c>
      <c r="B37" s="1492" t="s">
        <v>1151</v>
      </c>
      <c r="C37" s="1493"/>
      <c r="D37" s="1493"/>
      <c r="E37" s="1493"/>
      <c r="F37" s="1493"/>
      <c r="G37" s="430"/>
    </row>
    <row r="38" spans="1:7" ht="82.5">
      <c r="A38" s="1486" t="s">
        <v>202</v>
      </c>
      <c r="B38" s="1486" t="s">
        <v>1157</v>
      </c>
      <c r="C38" s="1498" t="s">
        <v>1130</v>
      </c>
      <c r="D38" s="1490">
        <v>0.85</v>
      </c>
      <c r="E38" s="1491" t="s">
        <v>1152</v>
      </c>
      <c r="F38" s="1488"/>
      <c r="G38" s="430"/>
    </row>
    <row r="39" spans="1:7" s="446" customFormat="1" ht="20.100000000000001" customHeight="1">
      <c r="A39" s="725" t="s">
        <v>478</v>
      </c>
      <c r="B39" s="1243" t="s">
        <v>833</v>
      </c>
      <c r="C39" s="1244"/>
      <c r="D39" s="1244"/>
      <c r="E39" s="1244"/>
      <c r="F39" s="1245"/>
      <c r="G39" s="445"/>
    </row>
    <row r="40" spans="1:7" ht="20.100000000000001" customHeight="1">
      <c r="A40" s="441" t="s">
        <v>202</v>
      </c>
      <c r="B40" s="447" t="s">
        <v>821</v>
      </c>
      <c r="C40" s="1247"/>
      <c r="D40" s="1248"/>
      <c r="E40" s="449"/>
      <c r="F40" s="449"/>
    </row>
    <row r="41" spans="1:7" ht="20.100000000000001" customHeight="1">
      <c r="A41" s="452" t="s">
        <v>822</v>
      </c>
      <c r="B41" s="450"/>
      <c r="C41" s="448" t="s">
        <v>823</v>
      </c>
      <c r="D41" s="450"/>
      <c r="E41" s="449" t="s">
        <v>824</v>
      </c>
      <c r="F41" s="451"/>
    </row>
    <row r="42" spans="1:7" ht="20.100000000000001" customHeight="1">
      <c r="A42" s="452" t="s">
        <v>825</v>
      </c>
      <c r="B42" s="450"/>
      <c r="C42" s="448" t="s">
        <v>826</v>
      </c>
      <c r="D42" s="450"/>
      <c r="E42" s="449" t="s">
        <v>824</v>
      </c>
      <c r="F42" s="451"/>
    </row>
    <row r="43" spans="1:7" ht="20.100000000000001" customHeight="1">
      <c r="A43" s="452" t="s">
        <v>827</v>
      </c>
      <c r="B43" s="450"/>
      <c r="C43" s="448" t="s">
        <v>828</v>
      </c>
      <c r="D43" s="450"/>
      <c r="E43" s="449" t="s">
        <v>824</v>
      </c>
      <c r="F43" s="451"/>
    </row>
    <row r="44" spans="1:7" ht="20.100000000000001" customHeight="1">
      <c r="A44" s="452" t="s">
        <v>829</v>
      </c>
      <c r="B44" s="450"/>
      <c r="C44" s="448" t="s">
        <v>830</v>
      </c>
      <c r="D44" s="450"/>
      <c r="E44" s="449" t="s">
        <v>824</v>
      </c>
      <c r="F44" s="451"/>
    </row>
    <row r="45" spans="1:7" ht="181.5">
      <c r="A45" s="452" t="s">
        <v>307</v>
      </c>
      <c r="B45" s="448" t="s">
        <v>846</v>
      </c>
      <c r="C45" s="448" t="s">
        <v>908</v>
      </c>
      <c r="D45" s="450"/>
      <c r="E45" s="448" t="s">
        <v>925</v>
      </c>
      <c r="F45" s="451"/>
    </row>
    <row r="46" spans="1:7" ht="36" customHeight="1">
      <c r="A46" s="1255" t="s">
        <v>832</v>
      </c>
      <c r="B46" s="1256"/>
      <c r="C46" s="1256"/>
      <c r="D46" s="1256"/>
      <c r="E46" s="1256"/>
      <c r="F46" s="1257"/>
    </row>
    <row r="47" spans="1:7" s="446" customFormat="1" ht="20.100000000000001" customHeight="1">
      <c r="A47" s="725" t="s">
        <v>43</v>
      </c>
      <c r="B47" s="1243" t="s">
        <v>1127</v>
      </c>
      <c r="C47" s="1244"/>
      <c r="D47" s="1244"/>
      <c r="E47" s="1244"/>
      <c r="F47" s="1245"/>
      <c r="G47" s="445"/>
    </row>
    <row r="48" spans="1:7" ht="20.100000000000001" customHeight="1">
      <c r="A48" s="441" t="s">
        <v>202</v>
      </c>
      <c r="B48" s="447" t="s">
        <v>821</v>
      </c>
      <c r="C48" s="447"/>
      <c r="D48" s="448"/>
      <c r="E48" s="449"/>
      <c r="F48" s="449"/>
    </row>
    <row r="49" spans="1:7" ht="20.100000000000001" customHeight="1">
      <c r="A49" s="452" t="s">
        <v>822</v>
      </c>
      <c r="B49" s="450"/>
      <c r="C49" s="448" t="s">
        <v>823</v>
      </c>
      <c r="D49" s="450"/>
      <c r="E49" s="449" t="s">
        <v>824</v>
      </c>
      <c r="F49" s="451"/>
    </row>
    <row r="50" spans="1:7" ht="20.100000000000001" customHeight="1">
      <c r="A50" s="452" t="s">
        <v>825</v>
      </c>
      <c r="B50" s="450"/>
      <c r="C50" s="448" t="s">
        <v>826</v>
      </c>
      <c r="D50" s="450"/>
      <c r="E50" s="449" t="s">
        <v>824</v>
      </c>
      <c r="F50" s="451"/>
    </row>
    <row r="51" spans="1:7" ht="20.100000000000001" customHeight="1">
      <c r="A51" s="452" t="s">
        <v>827</v>
      </c>
      <c r="B51" s="450"/>
      <c r="C51" s="448" t="s">
        <v>828</v>
      </c>
      <c r="D51" s="450"/>
      <c r="E51" s="449" t="s">
        <v>824</v>
      </c>
      <c r="F51" s="451"/>
    </row>
    <row r="52" spans="1:7" ht="20.100000000000001" customHeight="1">
      <c r="A52" s="452" t="s">
        <v>829</v>
      </c>
      <c r="B52" s="450"/>
      <c r="C52" s="448" t="s">
        <v>830</v>
      </c>
      <c r="D52" s="450"/>
      <c r="E52" s="449" t="s">
        <v>824</v>
      </c>
      <c r="F52" s="451"/>
    </row>
    <row r="53" spans="1:7" ht="181.5">
      <c r="A53" s="452" t="s">
        <v>307</v>
      </c>
      <c r="B53" s="448" t="s">
        <v>831</v>
      </c>
      <c r="C53" s="448" t="s">
        <v>908</v>
      </c>
      <c r="D53" s="450"/>
      <c r="E53" s="448" t="s">
        <v>925</v>
      </c>
      <c r="F53" s="451"/>
    </row>
    <row r="54" spans="1:7" ht="39" customHeight="1">
      <c r="A54" s="1255" t="s">
        <v>832</v>
      </c>
      <c r="B54" s="1256"/>
      <c r="C54" s="1256"/>
      <c r="D54" s="1256"/>
      <c r="E54" s="1256"/>
      <c r="F54" s="1257"/>
    </row>
    <row r="55" spans="1:7" s="446" customFormat="1" ht="20.100000000000001" customHeight="1">
      <c r="A55" s="725" t="s">
        <v>829</v>
      </c>
      <c r="B55" s="1243" t="s">
        <v>1158</v>
      </c>
      <c r="C55" s="1244"/>
      <c r="D55" s="1244"/>
      <c r="E55" s="1244"/>
      <c r="F55" s="1245"/>
      <c r="G55" s="445"/>
    </row>
    <row r="56" spans="1:7" ht="20.100000000000001" customHeight="1">
      <c r="A56" s="441" t="s">
        <v>202</v>
      </c>
      <c r="B56" s="447" t="s">
        <v>821</v>
      </c>
      <c r="C56" s="1247"/>
      <c r="D56" s="1248"/>
      <c r="E56" s="449"/>
      <c r="F56" s="449"/>
    </row>
    <row r="57" spans="1:7" ht="20.100000000000001" customHeight="1">
      <c r="A57" s="452" t="s">
        <v>822</v>
      </c>
      <c r="B57" s="450"/>
      <c r="C57" s="448" t="s">
        <v>823</v>
      </c>
      <c r="D57" s="450"/>
      <c r="E57" s="449" t="s">
        <v>824</v>
      </c>
      <c r="F57" s="451"/>
    </row>
    <row r="58" spans="1:7" ht="20.100000000000001" customHeight="1">
      <c r="A58" s="452" t="s">
        <v>825</v>
      </c>
      <c r="B58" s="450"/>
      <c r="C58" s="448" t="s">
        <v>826</v>
      </c>
      <c r="D58" s="450"/>
      <c r="E58" s="449" t="s">
        <v>824</v>
      </c>
      <c r="F58" s="451"/>
    </row>
    <row r="59" spans="1:7" ht="20.100000000000001" customHeight="1">
      <c r="A59" s="452" t="s">
        <v>827</v>
      </c>
      <c r="B59" s="450"/>
      <c r="C59" s="448" t="s">
        <v>828</v>
      </c>
      <c r="D59" s="450"/>
      <c r="E59" s="449" t="s">
        <v>824</v>
      </c>
      <c r="F59" s="451"/>
    </row>
    <row r="60" spans="1:7" ht="20.100000000000001" customHeight="1">
      <c r="A60" s="452" t="s">
        <v>829</v>
      </c>
      <c r="B60" s="450"/>
      <c r="C60" s="448" t="s">
        <v>830</v>
      </c>
      <c r="D60" s="450"/>
      <c r="E60" s="449" t="s">
        <v>824</v>
      </c>
      <c r="F60" s="451"/>
    </row>
    <row r="61" spans="1:7" ht="181.5">
      <c r="A61" s="452" t="s">
        <v>307</v>
      </c>
      <c r="B61" s="448" t="s">
        <v>846</v>
      </c>
      <c r="C61" s="448" t="s">
        <v>908</v>
      </c>
      <c r="D61" s="450"/>
      <c r="E61" s="448" t="s">
        <v>925</v>
      </c>
      <c r="F61" s="451"/>
    </row>
    <row r="62" spans="1:7" ht="36" customHeight="1">
      <c r="A62" s="1255" t="s">
        <v>832</v>
      </c>
      <c r="B62" s="1256"/>
      <c r="C62" s="1256"/>
      <c r="D62" s="1256"/>
      <c r="E62" s="1256"/>
      <c r="F62" s="1257"/>
    </row>
    <row r="63" spans="1:7" s="446" customFormat="1" ht="20.100000000000001" hidden="1" customHeight="1">
      <c r="A63" s="725" t="s">
        <v>43</v>
      </c>
      <c r="B63" s="1243" t="s">
        <v>1127</v>
      </c>
      <c r="C63" s="1244"/>
      <c r="D63" s="1244"/>
      <c r="E63" s="1244"/>
      <c r="F63" s="1245"/>
      <c r="G63" s="445"/>
    </row>
    <row r="64" spans="1:7" ht="20.100000000000001" hidden="1" customHeight="1">
      <c r="A64" s="441" t="s">
        <v>202</v>
      </c>
      <c r="B64" s="447" t="s">
        <v>821</v>
      </c>
      <c r="C64" s="1247"/>
      <c r="D64" s="1248"/>
      <c r="E64" s="449"/>
      <c r="F64" s="449"/>
    </row>
    <row r="65" spans="1:7" ht="20.100000000000001" hidden="1" customHeight="1">
      <c r="A65" s="452" t="s">
        <v>822</v>
      </c>
      <c r="B65" s="450"/>
      <c r="C65" s="448" t="s">
        <v>823</v>
      </c>
      <c r="D65" s="450"/>
      <c r="E65" s="449" t="s">
        <v>824</v>
      </c>
      <c r="F65" s="451"/>
    </row>
    <row r="66" spans="1:7" ht="20.100000000000001" hidden="1" customHeight="1">
      <c r="A66" s="452" t="s">
        <v>825</v>
      </c>
      <c r="B66" s="450"/>
      <c r="C66" s="448" t="s">
        <v>826</v>
      </c>
      <c r="D66" s="450"/>
      <c r="E66" s="449" t="s">
        <v>824</v>
      </c>
      <c r="F66" s="451"/>
    </row>
    <row r="67" spans="1:7" ht="20.100000000000001" hidden="1" customHeight="1">
      <c r="A67" s="452" t="s">
        <v>827</v>
      </c>
      <c r="B67" s="450"/>
      <c r="C67" s="448" t="s">
        <v>828</v>
      </c>
      <c r="D67" s="450"/>
      <c r="E67" s="449" t="s">
        <v>824</v>
      </c>
      <c r="F67" s="451"/>
    </row>
    <row r="68" spans="1:7" ht="20.100000000000001" hidden="1" customHeight="1">
      <c r="A68" s="452" t="s">
        <v>829</v>
      </c>
      <c r="B68" s="450"/>
      <c r="C68" s="448" t="s">
        <v>830</v>
      </c>
      <c r="D68" s="450"/>
      <c r="E68" s="449" t="s">
        <v>824</v>
      </c>
      <c r="F68" s="451"/>
    </row>
    <row r="69" spans="1:7" ht="181.5" hidden="1">
      <c r="A69" s="452" t="s">
        <v>307</v>
      </c>
      <c r="B69" s="448" t="s">
        <v>846</v>
      </c>
      <c r="C69" s="448" t="s">
        <v>908</v>
      </c>
      <c r="D69" s="450"/>
      <c r="E69" s="448" t="s">
        <v>925</v>
      </c>
      <c r="F69" s="451"/>
    </row>
    <row r="70" spans="1:7" ht="36" hidden="1" customHeight="1">
      <c r="A70" s="1255" t="s">
        <v>832</v>
      </c>
      <c r="B70" s="1256"/>
      <c r="C70" s="1256"/>
      <c r="D70" s="1256"/>
      <c r="E70" s="1256"/>
      <c r="F70" s="1257"/>
    </row>
    <row r="71" spans="1:7" s="446" customFormat="1" ht="20.100000000000001" customHeight="1">
      <c r="A71" s="725" t="s">
        <v>840</v>
      </c>
      <c r="B71" s="1243" t="s">
        <v>1046</v>
      </c>
      <c r="C71" s="1244"/>
      <c r="D71" s="1244"/>
      <c r="E71" s="1244"/>
      <c r="F71" s="1245"/>
      <c r="G71" s="445"/>
    </row>
    <row r="72" spans="1:7" ht="20.100000000000001" customHeight="1">
      <c r="A72" s="441" t="s">
        <v>202</v>
      </c>
      <c r="B72" s="447" t="s">
        <v>821</v>
      </c>
      <c r="C72" s="447"/>
      <c r="D72" s="448"/>
      <c r="E72" s="449"/>
      <c r="F72" s="449"/>
    </row>
    <row r="73" spans="1:7" ht="20.100000000000001" customHeight="1">
      <c r="A73" s="452" t="s">
        <v>822</v>
      </c>
      <c r="B73" s="450"/>
      <c r="C73" s="452" t="s">
        <v>823</v>
      </c>
      <c r="D73" s="450"/>
      <c r="E73" s="449" t="s">
        <v>824</v>
      </c>
      <c r="F73" s="451"/>
    </row>
    <row r="74" spans="1:7" ht="20.100000000000001" customHeight="1">
      <c r="A74" s="452" t="s">
        <v>825</v>
      </c>
      <c r="B74" s="450"/>
      <c r="C74" s="452" t="s">
        <v>826</v>
      </c>
      <c r="D74" s="450"/>
      <c r="E74" s="449" t="s">
        <v>824</v>
      </c>
      <c r="F74" s="451"/>
    </row>
    <row r="75" spans="1:7" ht="20.100000000000001" customHeight="1">
      <c r="A75" s="452" t="s">
        <v>827</v>
      </c>
      <c r="B75" s="450"/>
      <c r="C75" s="452" t="s">
        <v>828</v>
      </c>
      <c r="D75" s="450"/>
      <c r="E75" s="449" t="s">
        <v>824</v>
      </c>
      <c r="F75" s="451"/>
    </row>
    <row r="76" spans="1:7" ht="20.100000000000001" customHeight="1">
      <c r="A76" s="452" t="s">
        <v>829</v>
      </c>
      <c r="B76" s="450"/>
      <c r="C76" s="452" t="s">
        <v>830</v>
      </c>
      <c r="D76" s="450"/>
      <c r="E76" s="449" t="s">
        <v>824</v>
      </c>
      <c r="F76" s="451"/>
    </row>
    <row r="77" spans="1:7" ht="154.5" customHeight="1">
      <c r="A77" s="452" t="s">
        <v>307</v>
      </c>
      <c r="B77" s="448" t="s">
        <v>897</v>
      </c>
      <c r="C77" s="452" t="s">
        <v>896</v>
      </c>
      <c r="D77" s="450"/>
      <c r="E77" s="531" t="s">
        <v>925</v>
      </c>
      <c r="F77" s="451"/>
    </row>
    <row r="78" spans="1:7" ht="35.25" customHeight="1">
      <c r="A78" s="1255" t="s">
        <v>832</v>
      </c>
      <c r="B78" s="1256"/>
      <c r="C78" s="1256"/>
      <c r="D78" s="1256"/>
      <c r="E78" s="1256"/>
      <c r="F78" s="1257"/>
    </row>
    <row r="79" spans="1:7" s="446" customFormat="1" ht="20.100000000000001" customHeight="1">
      <c r="A79" s="725" t="s">
        <v>1159</v>
      </c>
      <c r="B79" s="1243" t="s">
        <v>834</v>
      </c>
      <c r="C79" s="1244"/>
      <c r="D79" s="1244"/>
      <c r="E79" s="1244"/>
      <c r="F79" s="1245"/>
      <c r="G79" s="445"/>
    </row>
    <row r="80" spans="1:7" ht="20.100000000000001" customHeight="1">
      <c r="A80" s="441" t="s">
        <v>202</v>
      </c>
      <c r="B80" s="447" t="s">
        <v>835</v>
      </c>
      <c r="C80" s="447"/>
      <c r="D80" s="452">
        <v>0.15</v>
      </c>
      <c r="E80" s="449"/>
      <c r="F80" s="449"/>
    </row>
    <row r="81" spans="1:7" ht="20.100000000000001" customHeight="1">
      <c r="A81" s="452" t="s">
        <v>307</v>
      </c>
      <c r="B81" s="448" t="s">
        <v>836</v>
      </c>
      <c r="C81" s="448"/>
      <c r="D81" s="450"/>
      <c r="E81" s="449" t="s">
        <v>824</v>
      </c>
      <c r="F81" s="451"/>
    </row>
    <row r="82" spans="1:7" ht="20.100000000000001" customHeight="1">
      <c r="A82" s="452"/>
      <c r="B82" s="448" t="s">
        <v>837</v>
      </c>
      <c r="C82" s="448"/>
      <c r="D82" s="450"/>
      <c r="E82" s="449" t="s">
        <v>824</v>
      </c>
      <c r="F82" s="451"/>
    </row>
    <row r="83" spans="1:7" ht="20.100000000000001" customHeight="1">
      <c r="A83" s="452"/>
      <c r="B83" s="448" t="s">
        <v>838</v>
      </c>
      <c r="C83" s="448"/>
      <c r="D83" s="450"/>
      <c r="E83" s="449" t="s">
        <v>824</v>
      </c>
      <c r="F83" s="451"/>
    </row>
    <row r="84" spans="1:7">
      <c r="A84" s="452" t="s">
        <v>308</v>
      </c>
      <c r="B84" s="1272" t="s">
        <v>839</v>
      </c>
      <c r="C84" s="1273"/>
      <c r="D84" s="1273"/>
      <c r="E84" s="1273"/>
      <c r="F84" s="1274"/>
    </row>
    <row r="85" spans="1:7" ht="20.100000000000001" customHeight="1">
      <c r="A85" s="452"/>
      <c r="B85" s="450" t="s">
        <v>822</v>
      </c>
      <c r="C85" s="448"/>
      <c r="D85" s="450"/>
      <c r="E85" s="450"/>
      <c r="F85" s="450"/>
    </row>
    <row r="86" spans="1:7" ht="20.100000000000001" customHeight="1">
      <c r="A86" s="452"/>
      <c r="B86" s="450" t="s">
        <v>825</v>
      </c>
      <c r="C86" s="448"/>
      <c r="D86" s="450"/>
      <c r="E86" s="450"/>
      <c r="F86" s="450"/>
    </row>
    <row r="87" spans="1:7" ht="20.100000000000001" customHeight="1">
      <c r="A87" s="452"/>
      <c r="B87" s="450" t="s">
        <v>827</v>
      </c>
      <c r="C87" s="448"/>
      <c r="D87" s="450"/>
      <c r="E87" s="450"/>
      <c r="F87" s="450"/>
    </row>
    <row r="88" spans="1:7" ht="20.100000000000001" customHeight="1">
      <c r="A88" s="452"/>
      <c r="B88" s="450" t="s">
        <v>829</v>
      </c>
      <c r="C88" s="448"/>
      <c r="D88" s="450"/>
      <c r="E88" s="450"/>
      <c r="F88" s="450"/>
    </row>
    <row r="89" spans="1:7" ht="20.100000000000001" customHeight="1">
      <c r="A89" s="452"/>
      <c r="B89" s="450" t="s">
        <v>840</v>
      </c>
      <c r="C89" s="448"/>
      <c r="D89" s="450"/>
      <c r="E89" s="450"/>
      <c r="F89" s="450"/>
    </row>
    <row r="90" spans="1:7" s="446" customFormat="1" ht="20.100000000000001" customHeight="1">
      <c r="A90" s="725" t="s">
        <v>1160</v>
      </c>
      <c r="B90" s="1243" t="s">
        <v>1025</v>
      </c>
      <c r="C90" s="1244"/>
      <c r="D90" s="1244"/>
      <c r="E90" s="1244"/>
      <c r="F90" s="1245"/>
      <c r="G90" s="445"/>
    </row>
    <row r="91" spans="1:7" ht="21" customHeight="1">
      <c r="A91" s="441" t="s">
        <v>822</v>
      </c>
      <c r="B91" s="1275" t="s">
        <v>841</v>
      </c>
      <c r="C91" s="1276"/>
      <c r="D91" s="1276"/>
      <c r="E91" s="1276"/>
      <c r="F91" s="1277"/>
    </row>
    <row r="92" spans="1:7" ht="20.100000000000001" customHeight="1">
      <c r="A92" s="452" t="s">
        <v>202</v>
      </c>
      <c r="B92" s="448" t="s">
        <v>842</v>
      </c>
      <c r="C92" s="448"/>
      <c r="D92" s="448"/>
      <c r="E92" s="448"/>
      <c r="F92" s="449"/>
    </row>
    <row r="93" spans="1:7" ht="82.5">
      <c r="A93" s="452" t="s">
        <v>822</v>
      </c>
      <c r="B93" s="448" t="s">
        <v>843</v>
      </c>
      <c r="C93" s="452" t="s">
        <v>823</v>
      </c>
      <c r="D93" s="453">
        <v>0.57999999999999996</v>
      </c>
      <c r="E93" s="448" t="s">
        <v>844</v>
      </c>
      <c r="F93" s="450"/>
    </row>
    <row r="94" spans="1:7" ht="20.100000000000001" customHeight="1">
      <c r="A94" s="452" t="s">
        <v>825</v>
      </c>
      <c r="B94" s="448" t="s">
        <v>845</v>
      </c>
      <c r="C94" s="452" t="s">
        <v>826</v>
      </c>
      <c r="D94" s="453">
        <v>0.16</v>
      </c>
      <c r="E94" s="449" t="s">
        <v>824</v>
      </c>
      <c r="F94" s="450"/>
    </row>
    <row r="95" spans="1:7" ht="152.25" customHeight="1">
      <c r="A95" s="452" t="s">
        <v>307</v>
      </c>
      <c r="B95" s="448" t="s">
        <v>846</v>
      </c>
      <c r="C95" s="452" t="s">
        <v>908</v>
      </c>
      <c r="D95" s="453">
        <v>0.11</v>
      </c>
      <c r="E95" s="448" t="s">
        <v>926</v>
      </c>
      <c r="F95" s="450"/>
    </row>
    <row r="96" spans="1:7" ht="20.100000000000001" customHeight="1">
      <c r="A96" s="448"/>
      <c r="B96" s="448"/>
      <c r="C96" s="448"/>
      <c r="D96" s="448"/>
      <c r="E96" s="454"/>
      <c r="F96" s="449"/>
    </row>
    <row r="97" spans="1:11" ht="20.100000000000001" customHeight="1">
      <c r="A97" s="448"/>
      <c r="B97" s="453"/>
      <c r="C97" s="448"/>
      <c r="D97" s="448"/>
      <c r="E97" s="454"/>
      <c r="F97" s="449"/>
    </row>
    <row r="98" spans="1:11" s="446" customFormat="1" ht="33" hidden="1" customHeight="1">
      <c r="A98" s="455" t="s">
        <v>847</v>
      </c>
      <c r="B98" s="1269" t="s">
        <v>848</v>
      </c>
      <c r="C98" s="1269"/>
      <c r="D98" s="1269"/>
      <c r="E98" s="1269"/>
      <c r="F98" s="1269"/>
      <c r="G98" s="445"/>
    </row>
    <row r="99" spans="1:11" s="446" customFormat="1" ht="21.75" hidden="1" customHeight="1">
      <c r="A99" s="447" t="s">
        <v>202</v>
      </c>
      <c r="B99" s="447" t="s">
        <v>821</v>
      </c>
      <c r="C99" s="447"/>
      <c r="D99" s="456"/>
      <c r="E99" s="456"/>
      <c r="F99" s="456"/>
      <c r="G99" s="445"/>
      <c r="K99" s="430" t="s">
        <v>849</v>
      </c>
    </row>
    <row r="100" spans="1:11" ht="47.25" hidden="1" customHeight="1">
      <c r="A100" s="448" t="s">
        <v>822</v>
      </c>
      <c r="B100" s="450" t="s">
        <v>850</v>
      </c>
      <c r="C100" s="450"/>
      <c r="D100" s="450"/>
      <c r="E100" s="450"/>
      <c r="F100" s="450"/>
      <c r="K100" s="430" t="s">
        <v>850</v>
      </c>
    </row>
    <row r="101" spans="1:11" ht="148.5" hidden="1">
      <c r="A101" s="447" t="s">
        <v>307</v>
      </c>
      <c r="B101" s="447" t="s">
        <v>831</v>
      </c>
      <c r="C101" s="447"/>
      <c r="D101" s="457">
        <f>0.85-D100</f>
        <v>0.85</v>
      </c>
      <c r="E101" s="458" t="s">
        <v>851</v>
      </c>
      <c r="F101" s="450"/>
    </row>
    <row r="102" spans="1:11" ht="37.5" hidden="1" customHeight="1">
      <c r="A102" s="1270" t="s">
        <v>852</v>
      </c>
      <c r="B102" s="1270"/>
      <c r="C102" s="1270"/>
      <c r="D102" s="1270"/>
      <c r="E102" s="1270"/>
      <c r="F102" s="1271"/>
    </row>
    <row r="103" spans="1:11" ht="25.5" customHeight="1">
      <c r="A103" s="441" t="s">
        <v>895</v>
      </c>
      <c r="B103" s="1251" t="s">
        <v>1026</v>
      </c>
      <c r="C103" s="1252"/>
      <c r="D103" s="1252"/>
      <c r="E103" s="1252"/>
      <c r="F103" s="1252"/>
      <c r="G103" s="1253"/>
    </row>
    <row r="104" spans="1:11" s="464" customFormat="1" ht="30" customHeight="1">
      <c r="A104" s="459" t="s">
        <v>479</v>
      </c>
      <c r="B104" s="1266" t="s">
        <v>854</v>
      </c>
      <c r="C104" s="1267"/>
      <c r="D104" s="1267"/>
      <c r="E104" s="1267"/>
      <c r="F104" s="1268"/>
      <c r="G104" s="463"/>
    </row>
    <row r="105" spans="1:11" ht="181.5">
      <c r="A105" s="448" t="s">
        <v>822</v>
      </c>
      <c r="B105" s="448" t="s">
        <v>831</v>
      </c>
      <c r="C105" s="452" t="s">
        <v>908</v>
      </c>
      <c r="D105" s="465">
        <v>0.8</v>
      </c>
      <c r="E105" s="448" t="s">
        <v>925</v>
      </c>
      <c r="F105" s="450"/>
    </row>
    <row r="106" spans="1:11" s="464" customFormat="1" ht="20.100000000000001" customHeight="1">
      <c r="A106" s="459" t="s">
        <v>478</v>
      </c>
      <c r="B106" s="1266" t="s">
        <v>855</v>
      </c>
      <c r="C106" s="1267"/>
      <c r="D106" s="1267"/>
      <c r="E106" s="1267"/>
      <c r="F106" s="1268"/>
      <c r="G106" s="463"/>
    </row>
    <row r="107" spans="1:11" ht="144" customHeight="1">
      <c r="A107" s="448" t="s">
        <v>822</v>
      </c>
      <c r="B107" s="448" t="s">
        <v>856</v>
      </c>
      <c r="C107" s="452" t="s">
        <v>823</v>
      </c>
      <c r="D107" s="465">
        <v>0.1</v>
      </c>
      <c r="E107" s="458" t="s">
        <v>857</v>
      </c>
      <c r="F107" s="450"/>
    </row>
    <row r="108" spans="1:11" ht="152.25" customHeight="1">
      <c r="A108" s="448" t="s">
        <v>825</v>
      </c>
      <c r="B108" s="448" t="s">
        <v>831</v>
      </c>
      <c r="C108" s="452" t="s">
        <v>908</v>
      </c>
      <c r="D108" s="465">
        <v>0.05</v>
      </c>
      <c r="E108" s="448" t="s">
        <v>929</v>
      </c>
      <c r="F108" s="450"/>
    </row>
    <row r="109" spans="1:11" ht="148.5">
      <c r="A109" s="448" t="s">
        <v>827</v>
      </c>
      <c r="B109" s="448" t="s">
        <v>858</v>
      </c>
      <c r="C109" s="452" t="s">
        <v>826</v>
      </c>
      <c r="D109" s="465">
        <v>0.65</v>
      </c>
      <c r="E109" s="458" t="s">
        <v>853</v>
      </c>
      <c r="F109" s="450"/>
    </row>
    <row r="110" spans="1:11" s="464" customFormat="1" ht="20.100000000000001" customHeight="1">
      <c r="A110" s="459" t="s">
        <v>43</v>
      </c>
      <c r="B110" s="1266" t="s">
        <v>859</v>
      </c>
      <c r="C110" s="1267"/>
      <c r="D110" s="1267"/>
      <c r="E110" s="1267"/>
      <c r="F110" s="1268"/>
      <c r="G110" s="463"/>
    </row>
    <row r="111" spans="1:11" ht="176.25" customHeight="1">
      <c r="A111" s="448" t="s">
        <v>822</v>
      </c>
      <c r="B111" s="448" t="s">
        <v>856</v>
      </c>
      <c r="C111" s="452" t="s">
        <v>823</v>
      </c>
      <c r="D111" s="465">
        <v>0.2</v>
      </c>
      <c r="E111" s="458" t="s">
        <v>857</v>
      </c>
      <c r="F111" s="450"/>
    </row>
    <row r="112" spans="1:11" ht="153" customHeight="1">
      <c r="A112" s="448" t="s">
        <v>825</v>
      </c>
      <c r="B112" s="448" t="s">
        <v>831</v>
      </c>
      <c r="C112" s="452" t="s">
        <v>908</v>
      </c>
      <c r="D112" s="465">
        <v>0.1</v>
      </c>
      <c r="E112" s="458" t="s">
        <v>927</v>
      </c>
      <c r="F112" s="450"/>
    </row>
    <row r="113" spans="1:8" ht="129" customHeight="1">
      <c r="A113" s="448" t="s">
        <v>827</v>
      </c>
      <c r="B113" s="448" t="s">
        <v>860</v>
      </c>
      <c r="C113" s="452" t="s">
        <v>826</v>
      </c>
      <c r="D113" s="465">
        <v>0.3</v>
      </c>
      <c r="E113" s="458" t="s">
        <v>861</v>
      </c>
      <c r="F113" s="450"/>
    </row>
    <row r="114" spans="1:8" ht="129.75" customHeight="1">
      <c r="A114" s="448" t="s">
        <v>829</v>
      </c>
      <c r="B114" s="448" t="s">
        <v>862</v>
      </c>
      <c r="C114" s="452" t="s">
        <v>828</v>
      </c>
      <c r="D114" s="465">
        <v>0.2</v>
      </c>
      <c r="E114" s="458" t="s">
        <v>863</v>
      </c>
      <c r="F114" s="450"/>
    </row>
    <row r="115" spans="1:8" s="467" customFormat="1" ht="210.75" customHeight="1">
      <c r="A115" s="1263" t="s">
        <v>864</v>
      </c>
      <c r="B115" s="1264"/>
      <c r="C115" s="1264"/>
      <c r="D115" s="1264"/>
      <c r="E115" s="1264"/>
      <c r="F115" s="1265"/>
      <c r="G115" s="466"/>
    </row>
    <row r="116" spans="1:8" ht="20.100000000000001" customHeight="1">
      <c r="A116" s="469"/>
      <c r="B116" s="469"/>
      <c r="C116" s="469"/>
      <c r="D116" s="469"/>
    </row>
    <row r="117" spans="1:8" s="429" customFormat="1">
      <c r="A117" s="436" t="s">
        <v>485</v>
      </c>
      <c r="B117" s="470">
        <f>'Name of Bidder'!C35</f>
        <v>0</v>
      </c>
      <c r="C117" s="470"/>
      <c r="E117" s="436" t="s">
        <v>483</v>
      </c>
      <c r="F117" s="436">
        <f>'Name of Bidder'!C32</f>
        <v>0</v>
      </c>
      <c r="H117" s="430"/>
    </row>
    <row r="118" spans="1:8" s="429" customFormat="1">
      <c r="A118" s="436" t="s">
        <v>486</v>
      </c>
      <c r="B118" s="436">
        <f>'Name of Bidder'!C36</f>
        <v>0</v>
      </c>
      <c r="C118" s="436"/>
      <c r="E118" s="436" t="s">
        <v>56</v>
      </c>
      <c r="F118" s="471">
        <f>'Name of Bidder'!C33</f>
        <v>0</v>
      </c>
      <c r="H118" s="430"/>
    </row>
    <row r="119" spans="1:8" s="429" customFormat="1">
      <c r="A119" s="471"/>
      <c r="B119" s="471"/>
      <c r="C119" s="471"/>
      <c r="D119" s="436"/>
      <c r="E119" s="472"/>
      <c r="F119" s="471"/>
      <c r="H119" s="430"/>
    </row>
  </sheetData>
  <sheetProtection algorithmName="SHA-512" hashValue="cQwIqPSn4cGdJbbs4I88eklWUBtrlAtvGQhs/mudYpQTFj2k9BQH/HJM8zNLMiW3TX73WYTNx7YD7UP7EDReBg==" saltValue="swAUPaUo1v1mQDXoA39wwQ==" spinCount="100000"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43">
    <mergeCell ref="B29:E29"/>
    <mergeCell ref="A35:F35"/>
    <mergeCell ref="A36:F36"/>
    <mergeCell ref="B37:F37"/>
    <mergeCell ref="B98:F98"/>
    <mergeCell ref="A102:F102"/>
    <mergeCell ref="B71:F71"/>
    <mergeCell ref="C40:D40"/>
    <mergeCell ref="B84:F84"/>
    <mergeCell ref="A78:F78"/>
    <mergeCell ref="A54:F54"/>
    <mergeCell ref="A46:F46"/>
    <mergeCell ref="B90:F90"/>
    <mergeCell ref="B91:F91"/>
    <mergeCell ref="B55:F55"/>
    <mergeCell ref="C56:D56"/>
    <mergeCell ref="A62:F62"/>
    <mergeCell ref="A115:F115"/>
    <mergeCell ref="B104:F104"/>
    <mergeCell ref="B106:F106"/>
    <mergeCell ref="B110:F110"/>
    <mergeCell ref="B103:G103"/>
    <mergeCell ref="A3:F3"/>
    <mergeCell ref="A5:F5"/>
    <mergeCell ref="A8:D8"/>
    <mergeCell ref="B9:D9"/>
    <mergeCell ref="B10:D10"/>
    <mergeCell ref="B11:D11"/>
    <mergeCell ref="B79:F79"/>
    <mergeCell ref="B47:F47"/>
    <mergeCell ref="B12:D12"/>
    <mergeCell ref="A15:F15"/>
    <mergeCell ref="B39:F39"/>
    <mergeCell ref="C16:D16"/>
    <mergeCell ref="C17:D17"/>
    <mergeCell ref="A19:F19"/>
    <mergeCell ref="A18:F18"/>
    <mergeCell ref="B20:F20"/>
    <mergeCell ref="C21:D21"/>
    <mergeCell ref="A28:F28"/>
    <mergeCell ref="B63:F63"/>
    <mergeCell ref="C64:D64"/>
    <mergeCell ref="A70:F70"/>
  </mergeCells>
  <dataValidations count="7">
    <dataValidation type="list" allowBlank="1" showInputMessage="1" showErrorMessage="1" sqref="D100" xr:uid="{00000000-0002-0000-0D00-000000000000}">
      <formula1>"0.65,0.66,0.67,0.68,0.69,0.70,0.71,0.72,0.73"</formula1>
    </dataValidation>
    <dataValidation type="list" allowBlank="1" showInputMessage="1" showErrorMessage="1" prompt="Copper(a) /Aluminium(a)" sqref="B100:C100" xr:uid="{00000000-0002-0000-0D00-000001000000}">
      <formula1>$K$99:$K$100</formula1>
    </dataValidation>
    <dataValidation type="list" allowBlank="1" showInputMessage="1" showErrorMessage="1" sqref="D32" xr:uid="{5ECA053C-30C6-424B-8437-6F9CBE4B48BA}">
      <formula1>"0.06, 0.07, 0.08"</formula1>
    </dataValidation>
    <dataValidation type="list" allowBlank="1" showInputMessage="1" showErrorMessage="1" sqref="D31" xr:uid="{2C4E053A-9A54-4989-8C98-2B8471B37039}">
      <formula1>"0.25, 0.26, 0.27, 0.28, 0.29, 0.30, 0.31"</formula1>
    </dataValidation>
    <dataValidation type="list" allowBlank="1" showInputMessage="1" showErrorMessage="1" sqref="D33" xr:uid="{B008BDB3-0478-4CC0-9579-C842A0379A21}">
      <formula1>"0.05, 0.06"</formula1>
    </dataValidation>
    <dataValidation type="list" allowBlank="1" showInputMessage="1" showErrorMessage="1" sqref="D34" xr:uid="{0E477298-279E-43D1-8B2D-770A475279AC}">
      <formula1>"0.14, 0.15, 0.16, 0.17"</formula1>
    </dataValidation>
    <dataValidation type="list" allowBlank="1" showInputMessage="1" showErrorMessage="1" sqref="D30" xr:uid="{8929D3F4-75BC-4291-9B71-2509C0D252F3}">
      <formula1>"0.27, 0.28, 0.29, 0.30, 0.31, 0.32, 0.33"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78" t="str">
        <f>Cover!B3</f>
        <v xml:space="preserve">[Specification No.: CC/NT/W-GIS/DOM/A04/25/08355] </v>
      </c>
      <c r="B1" s="1278"/>
      <c r="C1" s="1278"/>
      <c r="D1" s="1278"/>
      <c r="E1" s="366" t="s">
        <v>182</v>
      </c>
    </row>
    <row r="3" spans="1:9" ht="173.25" customHeight="1">
      <c r="A3" s="82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26"/>
      <c r="C3" s="826"/>
      <c r="D3" s="826"/>
      <c r="E3" s="826"/>
      <c r="F3" s="79"/>
      <c r="G3" s="79"/>
      <c r="H3" s="79"/>
    </row>
    <row r="4" spans="1:9" ht="20.100000000000001" customHeight="1">
      <c r="A4" s="87"/>
      <c r="H4" s="88"/>
      <c r="I4" s="89"/>
    </row>
    <row r="5" spans="1:9" ht="20.100000000000001" customHeight="1">
      <c r="A5" s="827" t="s">
        <v>482</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7">
        <f>'Attach 3(JV)'!B9:D9</f>
        <v>0</v>
      </c>
      <c r="C9" s="1177"/>
      <c r="D9" s="1177"/>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30" t="s">
        <v>622</v>
      </c>
      <c r="B16" s="830"/>
      <c r="C16" s="830"/>
      <c r="D16" s="830"/>
      <c r="E16" s="830"/>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A2/QqiTq5y5dbRGOMQT1V2XPqVWxcSFy3/myrgSSrlzfavmGhanvt62+AxSurjKlX/jB+42c0zaitd85N2quw==" saltValue="UHIGOLOk5G83+u6+gdtm7A=="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78" t="str">
        <f>Cover!B3</f>
        <v xml:space="preserve">[Specification No.: CC/NT/W-GIS/DOM/A04/25/08355] </v>
      </c>
      <c r="B1" s="1278"/>
      <c r="C1" s="1278"/>
      <c r="D1" s="1278"/>
      <c r="E1" s="366" t="s">
        <v>315</v>
      </c>
    </row>
    <row r="2" spans="1:9" ht="16.5">
      <c r="A2" s="207"/>
      <c r="B2" s="207"/>
      <c r="C2" s="207"/>
      <c r="D2" s="207"/>
      <c r="E2" s="207"/>
    </row>
    <row r="3" spans="1:9" ht="179.25" customHeight="1">
      <c r="A3" s="116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435</v>
      </c>
      <c r="B9" s="1177">
        <f>'Attach 3(JV)'!B9:D9</f>
        <v>0</v>
      </c>
      <c r="C9" s="1177"/>
      <c r="D9" s="1177"/>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279" t="s">
        <v>601</v>
      </c>
      <c r="B16" s="1279"/>
      <c r="C16" s="1279"/>
      <c r="D16" s="1279"/>
      <c r="E16" s="1279"/>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7rLD3qy4T737ylYkQ8dUw9u5kDzBUWACMT5fs0uZ1r5zGjt0K5Q446OM+DBfEUfkh25uDwfIEt1JHsPB7/VAw==" saltValue="i4G6H4O9juJ4r2YtW7fEGA=="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91" zoomScale="85" zoomScaleSheetLayoutView="85" workbookViewId="0">
      <selection activeCell="V59" sqref="V5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94" t="s">
        <v>786</v>
      </c>
      <c r="B1" s="1295"/>
      <c r="C1" s="1295"/>
      <c r="D1" s="1295"/>
      <c r="E1" s="1295"/>
      <c r="F1" s="1295"/>
      <c r="G1" s="1295"/>
      <c r="H1" s="1295"/>
      <c r="I1" s="1296"/>
    </row>
    <row r="2" spans="1:9" ht="31.5" customHeight="1">
      <c r="A2" s="401" t="s">
        <v>13</v>
      </c>
      <c r="B2" s="1297" t="s">
        <v>21</v>
      </c>
      <c r="C2" s="1297"/>
      <c r="D2" s="1297"/>
      <c r="E2" s="1297"/>
      <c r="F2" s="1297"/>
      <c r="G2" s="1297"/>
      <c r="H2" s="1297"/>
      <c r="I2" s="1298"/>
    </row>
    <row r="3" spans="1:9" ht="57.75" customHeight="1">
      <c r="A3" s="401" t="s">
        <v>14</v>
      </c>
      <c r="B3" s="1297" t="s">
        <v>16</v>
      </c>
      <c r="C3" s="1297"/>
      <c r="D3" s="1297"/>
      <c r="E3" s="1297"/>
      <c r="F3" s="1297"/>
      <c r="G3" s="1297"/>
      <c r="H3" s="1297"/>
      <c r="I3" s="1298"/>
    </row>
    <row r="4" spans="1:9" ht="53.25" customHeight="1">
      <c r="A4" s="401" t="s">
        <v>15</v>
      </c>
      <c r="B4" s="1297" t="s">
        <v>19</v>
      </c>
      <c r="C4" s="1297"/>
      <c r="D4" s="1297"/>
      <c r="E4" s="1297"/>
      <c r="F4" s="1297"/>
      <c r="G4" s="1297"/>
      <c r="H4" s="1297"/>
      <c r="I4" s="1298"/>
    </row>
    <row r="5" spans="1:9" ht="36" customHeight="1">
      <c r="A5" s="401" t="s">
        <v>17</v>
      </c>
      <c r="B5" s="1297" t="s">
        <v>18</v>
      </c>
      <c r="C5" s="1297"/>
      <c r="D5" s="1297"/>
      <c r="E5" s="1297"/>
      <c r="F5" s="1297"/>
      <c r="G5" s="1297"/>
      <c r="H5" s="1297"/>
      <c r="I5" s="1298"/>
    </row>
    <row r="6" spans="1:9" ht="19.5" customHeight="1">
      <c r="A6" s="402" t="s">
        <v>20</v>
      </c>
      <c r="B6" s="1300" t="s">
        <v>775</v>
      </c>
      <c r="C6" s="1300"/>
      <c r="D6" s="1300"/>
      <c r="E6" s="1300"/>
      <c r="F6" s="1300"/>
      <c r="G6" s="1300"/>
      <c r="H6" s="1300"/>
      <c r="I6" s="1301"/>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80" t="s">
        <v>204</v>
      </c>
      <c r="B35" s="1280"/>
      <c r="C35" s="1280"/>
      <c r="D35" s="1280"/>
      <c r="E35" s="1280"/>
      <c r="F35" s="1280"/>
      <c r="G35" s="1280"/>
      <c r="H35" s="1280"/>
      <c r="I35" s="1280"/>
      <c r="J35" s="404"/>
    </row>
    <row r="36" spans="1:16">
      <c r="A36" s="1281" t="s">
        <v>205</v>
      </c>
      <c r="B36" s="1281"/>
      <c r="C36" s="1281"/>
      <c r="D36" s="1281"/>
      <c r="E36" s="1281"/>
      <c r="F36" s="1281"/>
      <c r="G36" s="1281"/>
      <c r="H36" s="1281"/>
      <c r="I36" s="1281"/>
      <c r="J36" s="404"/>
      <c r="K36" s="403">
        <f>'[13]Name of Bidder'!C18</f>
        <v>0</v>
      </c>
      <c r="O36" s="405">
        <f>'[13]Name of Bidder'!C23</f>
        <v>0</v>
      </c>
    </row>
    <row r="37" spans="1:16">
      <c r="A37" s="1282" t="s">
        <v>206</v>
      </c>
      <c r="B37" s="1282"/>
      <c r="C37" s="1282"/>
      <c r="D37" s="1282"/>
      <c r="E37" s="1282"/>
      <c r="F37" s="1282"/>
      <c r="G37" s="1282"/>
      <c r="H37" s="1282"/>
      <c r="I37" s="1282"/>
      <c r="J37" s="404"/>
      <c r="K37" s="403">
        <f>'[13]Name of Bidder'!C19</f>
        <v>0</v>
      </c>
      <c r="O37" s="405">
        <f>'[13]Name of Bidder'!C24</f>
        <v>0</v>
      </c>
    </row>
    <row r="38" spans="1:16" ht="48.6" customHeight="1">
      <c r="A38" s="1283" t="s">
        <v>606</v>
      </c>
      <c r="B38" s="1283"/>
      <c r="C38" s="1283"/>
      <c r="D38" s="1283"/>
      <c r="E38" s="1283"/>
      <c r="F38" s="1283"/>
      <c r="G38" s="1283"/>
      <c r="H38" s="1283"/>
      <c r="I38" s="1283"/>
      <c r="J38" s="404"/>
      <c r="K38" s="403">
        <f>'[13]Name of Bidder'!C20</f>
        <v>0</v>
      </c>
      <c r="O38" s="405">
        <f>'[13]Name of Bidder'!C25</f>
        <v>0</v>
      </c>
    </row>
    <row r="39" spans="1:16">
      <c r="A39" s="1282" t="s">
        <v>623</v>
      </c>
      <c r="B39" s="1282"/>
      <c r="C39" s="1282"/>
      <c r="D39" s="1282"/>
      <c r="E39" s="1282"/>
      <c r="F39" s="1282"/>
      <c r="G39" s="1282"/>
      <c r="H39" s="1282"/>
      <c r="I39" s="1282"/>
      <c r="J39" s="404"/>
      <c r="K39" s="403">
        <f>'[13]Name of Bidder'!C21</f>
        <v>0</v>
      </c>
      <c r="O39" s="405">
        <f>'[13]Name of Bidder'!C26</f>
        <v>0</v>
      </c>
    </row>
    <row r="40" spans="1:16">
      <c r="A40" s="1281" t="s">
        <v>207</v>
      </c>
      <c r="B40" s="1281"/>
      <c r="C40" s="1281"/>
      <c r="D40" s="1281"/>
      <c r="E40" s="1281"/>
      <c r="F40" s="1281"/>
      <c r="G40" s="1281"/>
      <c r="H40" s="1281"/>
      <c r="I40" s="1281"/>
      <c r="J40" s="404"/>
    </row>
    <row r="41" spans="1:16">
      <c r="A41" s="1281">
        <f>'Name of Bidder'!C13</f>
        <v>0</v>
      </c>
      <c r="B41" s="1281"/>
      <c r="C41" s="1281"/>
      <c r="D41" s="1281"/>
      <c r="E41" s="1281"/>
      <c r="F41" s="1281"/>
      <c r="G41" s="1281"/>
      <c r="H41" s="1281"/>
      <c r="I41" s="1281"/>
      <c r="J41" s="404"/>
    </row>
    <row r="42" spans="1:16" ht="18.75" customHeight="1">
      <c r="A42" s="1282" t="str">
        <f>" having its Registered Office at " &amp; 'Name of Bidder'!C14 &amp; " " &amp; 'Name of Bidder'!C15 &amp; " " &amp; 'Name of Bidder'!C16</f>
        <v xml:space="preserve"> having its Registered Office at   </v>
      </c>
      <c r="B42" s="1282"/>
      <c r="C42" s="1282"/>
      <c r="D42" s="1282"/>
      <c r="E42" s="1282"/>
      <c r="F42" s="1282"/>
      <c r="G42" s="1282"/>
      <c r="H42" s="1282"/>
      <c r="I42" s="1282"/>
      <c r="J42" s="404"/>
      <c r="K42" s="406">
        <f>'[13]Name of Bidder'!F6</f>
        <v>1</v>
      </c>
      <c r="M42" s="405" t="s">
        <v>468</v>
      </c>
      <c r="P42" s="405" t="s">
        <v>466</v>
      </c>
    </row>
    <row r="43" spans="1:16" ht="23.25" customHeight="1">
      <c r="A43" s="1283" t="str">
        <f>IF('Name of Bidder'!C6 = "Joint Venture Bid", "and ", "  ")</f>
        <v xml:space="preserve">  </v>
      </c>
      <c r="B43" s="1283"/>
      <c r="C43" s="1283"/>
      <c r="D43" s="1283"/>
      <c r="E43" s="1283"/>
      <c r="F43" s="1283"/>
      <c r="G43" s="1283"/>
      <c r="H43" s="1283"/>
      <c r="I43" s="1283"/>
      <c r="J43" s="404"/>
      <c r="K43" s="406">
        <f>'[13]Name of Bidder'!F8</f>
        <v>1</v>
      </c>
      <c r="M43" s="405" t="s">
        <v>467</v>
      </c>
    </row>
    <row r="44" spans="1:16" hidden="1">
      <c r="A44" s="1281" t="e">
        <f>IF(#REF! = "Individual Firm", " ", " and ")</f>
        <v>#REF!</v>
      </c>
      <c r="B44" s="1281"/>
      <c r="C44" s="1281"/>
      <c r="D44" s="1281"/>
      <c r="E44" s="1281"/>
      <c r="F44" s="1281"/>
      <c r="G44" s="1281"/>
      <c r="H44" s="1281"/>
      <c r="I44" s="1281"/>
      <c r="J44" s="404"/>
    </row>
    <row r="45" spans="1:16" hidden="1">
      <c r="A45" s="1281" t="e">
        <f xml:space="preserve"> IF(#REF!= "Individual Firm", "",#REF!)</f>
        <v>#REF!</v>
      </c>
      <c r="B45" s="1281"/>
      <c r="C45" s="1281"/>
      <c r="D45" s="1281"/>
      <c r="E45" s="1281"/>
      <c r="F45" s="1281"/>
      <c r="G45" s="1281"/>
      <c r="H45" s="1281"/>
      <c r="I45" s="1281"/>
      <c r="J45" s="404"/>
    </row>
    <row r="46" spans="1:16" ht="39.950000000000003" hidden="1" customHeight="1">
      <c r="A46" s="1283" t="e">
        <f>IF(#REF!= "Sole Bidder", "", "having its Registered Office at "&amp;IF(#REF!=1,#REF!&amp;" "&amp;#REF!&amp;" "&amp;#REF!,IF(#REF!=2,#REF!&amp;" &amp; "&amp;#REF!&amp;" "&amp;#REF!&amp;" and " &amp;#REF!&amp;" &amp; "&amp;#REF!&amp;" "&amp;#REF! &amp;IF(#REF!=2," respectively",""))))</f>
        <v>#REF!</v>
      </c>
      <c r="B46" s="1283"/>
      <c r="C46" s="1283"/>
      <c r="D46" s="1283"/>
      <c r="E46" s="1283"/>
      <c r="F46" s="1283"/>
      <c r="G46" s="1283"/>
      <c r="H46" s="1283"/>
      <c r="I46" s="1283"/>
      <c r="J46" s="404"/>
    </row>
    <row r="47" spans="1:16" ht="24.75" customHeight="1">
      <c r="A47" s="1283" t="str">
        <f>IF('Name of Bidder'!C6= "Joint Venture Bid", IF('Name of Bidder'!C8=1,'Name of Bidder'!C18,IF('Name of Bidder'!C8="2 or More",'Name of Bidder'!C18&amp;" &amp; "&amp;'Name of Bidder'!C23,"")),"")</f>
        <v/>
      </c>
      <c r="B47" s="1283"/>
      <c r="C47" s="1283"/>
      <c r="D47" s="1283"/>
      <c r="E47" s="1283"/>
      <c r="F47" s="1283"/>
      <c r="G47" s="1283"/>
      <c r="H47" s="1283"/>
      <c r="I47" s="1283"/>
      <c r="J47" s="404"/>
    </row>
    <row r="48" spans="1:16" ht="27" customHeight="1">
      <c r="A48" s="1283"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83"/>
      <c r="C48" s="1283"/>
      <c r="D48" s="1283"/>
      <c r="E48" s="1283"/>
      <c r="F48" s="1283"/>
      <c r="G48" s="1283"/>
      <c r="H48" s="1283"/>
      <c r="I48" s="1283"/>
      <c r="J48" s="404"/>
    </row>
    <row r="49" spans="1:23" ht="12.75" customHeight="1">
      <c r="A49" s="1283"/>
      <c r="B49" s="1283"/>
      <c r="C49" s="1283"/>
      <c r="D49" s="1283"/>
      <c r="E49" s="1283"/>
      <c r="F49" s="1283"/>
      <c r="G49" s="1283"/>
      <c r="H49" s="1283"/>
      <c r="I49" s="1283"/>
      <c r="J49" s="404"/>
    </row>
    <row r="50" spans="1:23">
      <c r="A50" s="1281" t="s">
        <v>208</v>
      </c>
      <c r="B50" s="1281"/>
      <c r="C50" s="1281"/>
      <c r="D50" s="1281"/>
      <c r="E50" s="1281"/>
      <c r="F50" s="1281"/>
      <c r="G50" s="1281"/>
      <c r="H50" s="1281"/>
      <c r="I50" s="1281"/>
      <c r="J50" s="404"/>
    </row>
    <row r="51" spans="1:23">
      <c r="A51" s="1282" t="s">
        <v>209</v>
      </c>
      <c r="B51" s="1282"/>
      <c r="C51" s="1282"/>
      <c r="D51" s="1282"/>
      <c r="E51" s="1282"/>
      <c r="F51" s="1282"/>
      <c r="G51" s="1282"/>
      <c r="H51" s="1282"/>
      <c r="I51" s="1282"/>
      <c r="J51" s="404"/>
    </row>
    <row r="52" spans="1:23">
      <c r="A52" s="1282" t="s">
        <v>210</v>
      </c>
      <c r="B52" s="1282"/>
      <c r="C52" s="1282"/>
      <c r="D52" s="1282"/>
      <c r="E52" s="1282"/>
      <c r="F52" s="1282"/>
      <c r="G52" s="1282"/>
      <c r="H52" s="1282"/>
      <c r="I52" s="1282"/>
      <c r="J52" s="404"/>
    </row>
    <row r="53" spans="1:23" ht="183.75" customHeight="1">
      <c r="A53" s="1288" t="str">
        <f>"POWERGRID intends to award, under laid-down organisational procedures, contract(s) for "&amp;Cover!B2&amp;", " &amp;Cover!B3</f>
        <v xml:space="preserve">POWERGRID intends to award, under laid-down organisational procedures, contract(s) for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B53" s="1288"/>
      <c r="C53" s="1288"/>
      <c r="D53" s="1288"/>
      <c r="E53" s="1288"/>
      <c r="F53" s="1288"/>
      <c r="G53" s="1288"/>
      <c r="H53" s="1288"/>
      <c r="I53" s="1288"/>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88" t="s">
        <v>211</v>
      </c>
      <c r="B56" s="1288"/>
      <c r="C56" s="1288"/>
      <c r="D56" s="1288"/>
      <c r="E56" s="1286" t="s">
        <v>211</v>
      </c>
      <c r="F56" s="1286"/>
      <c r="G56" s="1286"/>
      <c r="H56" s="1286"/>
      <c r="I56" s="1286"/>
      <c r="J56" s="404"/>
    </row>
    <row r="57" spans="1:23" ht="33" customHeight="1">
      <c r="A57" s="1287" t="s">
        <v>212</v>
      </c>
      <c r="B57" s="1287"/>
      <c r="C57" s="1287"/>
      <c r="D57" s="1287"/>
      <c r="E57" s="1284" t="s">
        <v>303</v>
      </c>
      <c r="F57" s="1284"/>
      <c r="G57" s="1284"/>
      <c r="H57" s="1284"/>
      <c r="I57" s="1284"/>
      <c r="J57" s="404"/>
    </row>
    <row r="58" spans="1:23" ht="22.5" customHeight="1">
      <c r="A58" s="408" t="s">
        <v>200</v>
      </c>
      <c r="B58" s="404"/>
      <c r="C58" s="404"/>
      <c r="D58" s="404"/>
      <c r="E58" s="404"/>
      <c r="F58" s="404"/>
      <c r="G58" s="404"/>
      <c r="H58" s="404"/>
      <c r="I58" s="409" t="s">
        <v>258</v>
      </c>
      <c r="J58" s="404"/>
    </row>
    <row r="59" spans="1:23" ht="192" customHeight="1">
      <c r="A59" s="1285" t="str">
        <f>Cover!B2&amp;", "&amp;Cover!B3&amp;" values full compliance with all relevant laws of the land, rules,  regulations, economic use of resources, and of fairness /  transparency in its relations with its Bidders/ Contractors."</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values full compliance with all relevant laws of the land, rules,  regulations, economic use of resources, and of fairness /  transparency in its relations with its Bidders/ Contractors.</v>
      </c>
      <c r="B59" s="1285"/>
      <c r="C59" s="1285"/>
      <c r="D59" s="1285"/>
      <c r="E59" s="1285"/>
      <c r="F59" s="1285"/>
      <c r="G59" s="1285"/>
      <c r="H59" s="1285"/>
      <c r="I59" s="1285"/>
    </row>
    <row r="60" spans="1:23" ht="13.5" customHeight="1">
      <c r="A60" s="1292"/>
      <c r="B60" s="1292"/>
      <c r="C60" s="1292"/>
      <c r="D60" s="1292"/>
      <c r="E60" s="1292"/>
      <c r="F60" s="1292"/>
      <c r="G60" s="1292"/>
      <c r="H60" s="1292"/>
      <c r="I60" s="1292"/>
    </row>
    <row r="61" spans="1:23" ht="35.25" customHeight="1">
      <c r="A61" s="1285" t="s">
        <v>624</v>
      </c>
      <c r="B61" s="1285"/>
      <c r="C61" s="1285"/>
      <c r="D61" s="1285"/>
      <c r="E61" s="1285"/>
      <c r="F61" s="1285"/>
      <c r="G61" s="1285"/>
      <c r="H61" s="1285"/>
      <c r="I61" s="1285"/>
    </row>
    <row r="62" spans="1:23" ht="8.1" customHeight="1">
      <c r="A62" s="411"/>
    </row>
    <row r="63" spans="1:23">
      <c r="A63" s="1289" t="s">
        <v>12</v>
      </c>
      <c r="B63" s="1289"/>
      <c r="C63" s="1289"/>
      <c r="D63" s="1289"/>
      <c r="E63" s="1289"/>
      <c r="F63" s="1289"/>
      <c r="G63" s="1289"/>
      <c r="H63" s="1289"/>
      <c r="I63" s="1289"/>
    </row>
    <row r="64" spans="1:23" ht="8.1" customHeight="1">
      <c r="A64" s="411"/>
    </row>
    <row r="65" spans="1:10">
      <c r="A65" s="1290" t="s">
        <v>304</v>
      </c>
      <c r="B65" s="1290"/>
      <c r="C65" s="1290"/>
      <c r="D65" s="1290"/>
      <c r="E65" s="1290"/>
      <c r="F65" s="1290"/>
      <c r="G65" s="1290"/>
      <c r="H65" s="1290"/>
      <c r="I65" s="1290"/>
    </row>
    <row r="66" spans="1:10" ht="8.1" customHeight="1">
      <c r="A66" s="412"/>
    </row>
    <row r="67" spans="1:10" ht="37.5" customHeight="1">
      <c r="A67" s="413" t="s">
        <v>305</v>
      </c>
      <c r="B67" s="1288" t="s">
        <v>201</v>
      </c>
      <c r="C67" s="1288"/>
      <c r="D67" s="1288"/>
      <c r="E67" s="1288"/>
      <c r="F67" s="1288"/>
      <c r="G67" s="1288"/>
      <c r="H67" s="1288"/>
      <c r="I67" s="1288"/>
    </row>
    <row r="68" spans="1:10" ht="8.1" customHeight="1">
      <c r="A68" s="411"/>
    </row>
    <row r="69" spans="1:10" ht="79.5" customHeight="1">
      <c r="B69" s="413" t="s">
        <v>202</v>
      </c>
      <c r="C69" s="1288" t="s">
        <v>306</v>
      </c>
      <c r="D69" s="1288"/>
      <c r="E69" s="1288"/>
      <c r="F69" s="1288"/>
      <c r="G69" s="1288"/>
      <c r="H69" s="1288"/>
      <c r="I69" s="1288"/>
    </row>
    <row r="70" spans="1:10" ht="8.1" customHeight="1">
      <c r="B70" s="413"/>
      <c r="C70" s="407"/>
      <c r="D70" s="407"/>
      <c r="E70" s="407"/>
      <c r="F70" s="407"/>
      <c r="G70" s="407"/>
      <c r="H70" s="407"/>
      <c r="I70" s="407"/>
    </row>
    <row r="71" spans="1:10" ht="115.5" customHeight="1">
      <c r="B71" s="413" t="s">
        <v>307</v>
      </c>
      <c r="C71" s="1288" t="s">
        <v>787</v>
      </c>
      <c r="D71" s="1288"/>
      <c r="E71" s="1288"/>
      <c r="F71" s="1288"/>
      <c r="G71" s="1288"/>
      <c r="H71" s="1288"/>
      <c r="I71" s="1288"/>
    </row>
    <row r="72" spans="1:10" ht="8.1" customHeight="1">
      <c r="B72" s="413"/>
      <c r="C72" s="407"/>
      <c r="D72" s="407"/>
      <c r="E72" s="407"/>
      <c r="F72" s="407"/>
      <c r="G72" s="407"/>
      <c r="H72" s="407"/>
      <c r="I72" s="407"/>
    </row>
    <row r="73" spans="1:10" ht="67.5" customHeight="1">
      <c r="B73" s="413" t="s">
        <v>308</v>
      </c>
      <c r="C73" s="1288" t="s">
        <v>788</v>
      </c>
      <c r="D73" s="1288"/>
      <c r="E73" s="1288"/>
      <c r="F73" s="1288"/>
      <c r="G73" s="1288"/>
      <c r="H73" s="1288"/>
      <c r="I73" s="1288"/>
    </row>
    <row r="74" spans="1:10">
      <c r="A74" s="411"/>
    </row>
    <row r="75" spans="1:10" ht="87" customHeight="1">
      <c r="A75" s="413" t="s">
        <v>2</v>
      </c>
      <c r="B75" s="1288" t="s">
        <v>789</v>
      </c>
      <c r="C75" s="1288"/>
      <c r="D75" s="1288"/>
      <c r="E75" s="1288"/>
      <c r="F75" s="1288"/>
      <c r="G75" s="1288"/>
      <c r="H75" s="1288"/>
      <c r="I75" s="1288"/>
    </row>
    <row r="76" spans="1:10" ht="8.1" customHeight="1">
      <c r="A76" s="412"/>
    </row>
    <row r="77" spans="1:10">
      <c r="A77" s="1290" t="s">
        <v>3</v>
      </c>
      <c r="B77" s="1290"/>
      <c r="C77" s="1290"/>
      <c r="D77" s="1290"/>
      <c r="E77" s="1290"/>
      <c r="F77" s="1290"/>
      <c r="G77" s="1290"/>
      <c r="H77" s="1290"/>
      <c r="I77" s="1290"/>
    </row>
    <row r="78" spans="1:10">
      <c r="A78" s="412"/>
    </row>
    <row r="79" spans="1:10" ht="48" customHeight="1">
      <c r="A79" s="413" t="s">
        <v>305</v>
      </c>
      <c r="B79" s="1288" t="s">
        <v>790</v>
      </c>
      <c r="C79" s="1288"/>
      <c r="D79" s="1288"/>
      <c r="E79" s="1288"/>
      <c r="F79" s="1288"/>
      <c r="G79" s="1288"/>
      <c r="H79" s="1288"/>
      <c r="I79" s="1288"/>
    </row>
    <row r="80" spans="1:10" ht="21.75" customHeight="1">
      <c r="A80" s="407"/>
      <c r="B80" s="404"/>
      <c r="C80" s="404"/>
      <c r="D80" s="404"/>
      <c r="E80" s="404"/>
      <c r="F80" s="407"/>
      <c r="G80" s="404"/>
      <c r="H80" s="404"/>
      <c r="I80" s="404"/>
      <c r="J80" s="404"/>
    </row>
    <row r="81" spans="1:10" ht="21" customHeight="1">
      <c r="A81" s="1288" t="s">
        <v>211</v>
      </c>
      <c r="B81" s="1288"/>
      <c r="C81" s="1288"/>
      <c r="D81" s="1288"/>
      <c r="E81" s="1286" t="s">
        <v>211</v>
      </c>
      <c r="F81" s="1286"/>
      <c r="G81" s="1286"/>
      <c r="H81" s="1286"/>
      <c r="I81" s="1286"/>
      <c r="J81" s="404"/>
    </row>
    <row r="82" spans="1:10" ht="33" customHeight="1">
      <c r="A82" s="1287" t="s">
        <v>212</v>
      </c>
      <c r="B82" s="1287"/>
      <c r="C82" s="1287"/>
      <c r="D82" s="1287"/>
      <c r="E82" s="1284" t="s">
        <v>303</v>
      </c>
      <c r="F82" s="1284"/>
      <c r="G82" s="1284"/>
      <c r="H82" s="1284"/>
      <c r="I82" s="1284"/>
      <c r="J82" s="404"/>
    </row>
    <row r="83" spans="1:10" ht="20.25" customHeight="1">
      <c r="A83" s="408" t="s">
        <v>200</v>
      </c>
      <c r="B83" s="404"/>
      <c r="C83" s="404"/>
      <c r="D83" s="404"/>
      <c r="E83" s="404"/>
      <c r="F83" s="404"/>
      <c r="G83" s="404"/>
      <c r="H83" s="404"/>
      <c r="I83" s="409" t="s">
        <v>257</v>
      </c>
      <c r="J83" s="404"/>
    </row>
    <row r="84" spans="1:10" ht="36" customHeight="1">
      <c r="A84" s="1291" t="s">
        <v>255</v>
      </c>
      <c r="B84" s="1291"/>
      <c r="C84" s="1291"/>
      <c r="D84" s="1291"/>
      <c r="E84" s="1291"/>
      <c r="F84" s="1291"/>
      <c r="G84" s="1291"/>
      <c r="H84" s="1291"/>
      <c r="I84" s="1291"/>
      <c r="J84" s="404"/>
    </row>
    <row r="85" spans="1:10" ht="125.25" customHeight="1">
      <c r="B85" s="413" t="s">
        <v>4</v>
      </c>
      <c r="C85" s="1288" t="s">
        <v>791</v>
      </c>
      <c r="D85" s="1288"/>
      <c r="E85" s="1288"/>
      <c r="F85" s="1288"/>
      <c r="G85" s="1288"/>
      <c r="H85" s="1288"/>
      <c r="I85" s="1288"/>
    </row>
    <row r="86" spans="1:10" ht="9.9499999999999993" customHeight="1">
      <c r="B86" s="414"/>
      <c r="C86" s="411"/>
      <c r="D86" s="411"/>
      <c r="E86" s="411"/>
      <c r="F86" s="411"/>
      <c r="G86" s="411"/>
      <c r="H86" s="411"/>
      <c r="I86" s="411"/>
    </row>
    <row r="87" spans="1:10" ht="112.5" customHeight="1">
      <c r="B87" s="413" t="s">
        <v>307</v>
      </c>
      <c r="C87" s="1288" t="s">
        <v>792</v>
      </c>
      <c r="D87" s="1288"/>
      <c r="E87" s="1288"/>
      <c r="F87" s="1288"/>
      <c r="G87" s="1288"/>
      <c r="H87" s="1288"/>
      <c r="I87" s="1288"/>
    </row>
    <row r="88" spans="1:10" ht="9.9499999999999993" customHeight="1">
      <c r="B88" s="413"/>
      <c r="C88" s="415"/>
      <c r="D88" s="415"/>
      <c r="E88" s="415"/>
      <c r="F88" s="415"/>
      <c r="G88" s="415"/>
      <c r="H88" s="415"/>
      <c r="I88" s="415"/>
    </row>
    <row r="89" spans="1:10" ht="57.75" customHeight="1">
      <c r="B89" s="413" t="s">
        <v>308</v>
      </c>
      <c r="C89" s="1288" t="s">
        <v>793</v>
      </c>
      <c r="D89" s="1288"/>
      <c r="E89" s="1288"/>
      <c r="F89" s="1288"/>
      <c r="G89" s="1288"/>
      <c r="H89" s="1288"/>
      <c r="I89" s="1288"/>
    </row>
    <row r="90" spans="1:10" ht="9.9499999999999993" customHeight="1">
      <c r="B90" s="413"/>
      <c r="C90" s="415"/>
      <c r="D90" s="415"/>
      <c r="E90" s="415"/>
      <c r="F90" s="415"/>
      <c r="G90" s="415"/>
      <c r="H90" s="415"/>
      <c r="I90" s="415"/>
    </row>
    <row r="91" spans="1:10" ht="94.5" customHeight="1">
      <c r="B91" s="413" t="s">
        <v>311</v>
      </c>
      <c r="C91" s="1288" t="s">
        <v>312</v>
      </c>
      <c r="D91" s="1288"/>
      <c r="E91" s="1288"/>
      <c r="F91" s="1288"/>
      <c r="G91" s="1288"/>
      <c r="H91" s="1288"/>
      <c r="I91" s="1288"/>
    </row>
    <row r="92" spans="1:10" ht="9.9499999999999993" customHeight="1">
      <c r="B92" s="413"/>
      <c r="C92" s="415"/>
      <c r="D92" s="415"/>
      <c r="E92" s="415"/>
      <c r="F92" s="415"/>
      <c r="G92" s="415"/>
      <c r="H92" s="415"/>
      <c r="I92" s="415"/>
    </row>
    <row r="93" spans="1:10" ht="81.75" customHeight="1">
      <c r="B93" s="413" t="s">
        <v>313</v>
      </c>
      <c r="C93" s="1288" t="s">
        <v>794</v>
      </c>
      <c r="D93" s="1288"/>
      <c r="E93" s="1288"/>
      <c r="F93" s="1288"/>
      <c r="G93" s="1288"/>
      <c r="H93" s="1288"/>
      <c r="I93" s="1288"/>
    </row>
    <row r="94" spans="1:10" ht="9.9499999999999993" customHeight="1">
      <c r="B94" s="413"/>
      <c r="C94" s="415"/>
      <c r="D94" s="415"/>
      <c r="E94" s="415"/>
      <c r="F94" s="415"/>
      <c r="G94" s="415"/>
      <c r="H94" s="415"/>
      <c r="I94" s="415"/>
    </row>
    <row r="95" spans="1:10" ht="72" customHeight="1">
      <c r="B95" s="413" t="s">
        <v>314</v>
      </c>
      <c r="C95" s="1288" t="s">
        <v>795</v>
      </c>
      <c r="D95" s="1288"/>
      <c r="E95" s="1288"/>
      <c r="F95" s="1288"/>
      <c r="G95" s="1288"/>
      <c r="H95" s="1288"/>
      <c r="I95" s="1288"/>
    </row>
    <row r="96" spans="1:10" ht="35.25" customHeight="1">
      <c r="B96" s="413" t="s">
        <v>796</v>
      </c>
      <c r="C96" s="1299" t="s">
        <v>797</v>
      </c>
      <c r="D96" s="1299"/>
      <c r="E96" s="1299"/>
      <c r="F96" s="1299"/>
      <c r="G96" s="1299"/>
      <c r="H96" s="1299"/>
      <c r="I96" s="1299"/>
    </row>
    <row r="97" spans="1:10" ht="8.1" customHeight="1">
      <c r="B97" s="415"/>
      <c r="C97" s="415"/>
      <c r="D97" s="415"/>
      <c r="E97" s="415"/>
      <c r="F97" s="415"/>
      <c r="G97" s="415"/>
      <c r="H97" s="415"/>
      <c r="I97" s="415"/>
    </row>
    <row r="98" spans="1:10" ht="42" customHeight="1">
      <c r="A98" s="413" t="s">
        <v>2</v>
      </c>
      <c r="B98" s="1288" t="s">
        <v>0</v>
      </c>
      <c r="C98" s="1288"/>
      <c r="D98" s="1288"/>
      <c r="E98" s="1288"/>
      <c r="F98" s="1288"/>
      <c r="G98" s="1288"/>
      <c r="H98" s="1288"/>
      <c r="I98" s="1288"/>
    </row>
    <row r="99" spans="1:10" ht="42" customHeight="1">
      <c r="A99" s="407"/>
      <c r="B99" s="404"/>
      <c r="C99" s="404"/>
      <c r="D99" s="404"/>
      <c r="E99" s="404"/>
      <c r="F99" s="407"/>
      <c r="G99" s="404"/>
      <c r="H99" s="404"/>
      <c r="I99" s="404"/>
      <c r="J99" s="404"/>
    </row>
    <row r="100" spans="1:10" ht="21" customHeight="1">
      <c r="A100" s="1288" t="s">
        <v>211</v>
      </c>
      <c r="B100" s="1288"/>
      <c r="C100" s="1288"/>
      <c r="D100" s="1288"/>
      <c r="E100" s="1286" t="s">
        <v>211</v>
      </c>
      <c r="F100" s="1286"/>
      <c r="G100" s="1286"/>
      <c r="H100" s="1286"/>
      <c r="I100" s="1286"/>
      <c r="J100" s="404"/>
    </row>
    <row r="101" spans="1:10" ht="33" customHeight="1">
      <c r="A101" s="1287" t="s">
        <v>212</v>
      </c>
      <c r="B101" s="1287"/>
      <c r="C101" s="1287"/>
      <c r="D101" s="1287"/>
      <c r="E101" s="1284" t="s">
        <v>303</v>
      </c>
      <c r="F101" s="1284"/>
      <c r="G101" s="1284"/>
      <c r="H101" s="1284"/>
      <c r="I101" s="1284"/>
      <c r="J101" s="404"/>
    </row>
    <row r="102" spans="1:10" ht="20.25" customHeight="1">
      <c r="A102" s="408" t="s">
        <v>200</v>
      </c>
      <c r="B102" s="404"/>
      <c r="C102" s="404"/>
      <c r="D102" s="404"/>
      <c r="E102" s="404"/>
      <c r="F102" s="404"/>
      <c r="G102" s="404"/>
      <c r="H102" s="404"/>
      <c r="I102" s="409" t="s">
        <v>256</v>
      </c>
      <c r="J102" s="404"/>
    </row>
    <row r="103" spans="1:10" ht="27.75" customHeight="1">
      <c r="A103" s="1290" t="s">
        <v>1</v>
      </c>
      <c r="B103" s="1290"/>
      <c r="C103" s="1290"/>
      <c r="D103" s="1290"/>
      <c r="E103" s="1290"/>
      <c r="F103" s="1290"/>
      <c r="G103" s="1290"/>
      <c r="H103" s="1290"/>
      <c r="I103" s="1290"/>
    </row>
    <row r="104" spans="1:10" ht="21.75" customHeight="1">
      <c r="A104" s="411"/>
      <c r="B104" s="1288"/>
      <c r="C104" s="1288"/>
      <c r="D104" s="1288"/>
      <c r="E104" s="1288"/>
      <c r="F104" s="1288"/>
      <c r="G104" s="1288"/>
      <c r="H104" s="1288"/>
      <c r="I104" s="1288"/>
    </row>
    <row r="105" spans="1:10" ht="85.5" customHeight="1">
      <c r="A105" s="413" t="s">
        <v>305</v>
      </c>
      <c r="B105" s="1288" t="s">
        <v>798</v>
      </c>
      <c r="C105" s="1288"/>
      <c r="D105" s="1288"/>
      <c r="E105" s="1288"/>
      <c r="F105" s="1288"/>
      <c r="G105" s="1288"/>
      <c r="H105" s="1288"/>
      <c r="I105" s="1288"/>
    </row>
    <row r="106" spans="1:10">
      <c r="A106" s="408"/>
      <c r="B106" s="404"/>
      <c r="C106" s="404"/>
      <c r="D106" s="404"/>
      <c r="E106" s="404"/>
      <c r="F106" s="404"/>
      <c r="G106" s="404"/>
      <c r="H106" s="404"/>
      <c r="I106" s="409"/>
      <c r="J106" s="404"/>
    </row>
    <row r="107" spans="1:10" ht="165.75" customHeight="1">
      <c r="A107" s="413" t="s">
        <v>2</v>
      </c>
      <c r="B107" s="1288" t="s">
        <v>799</v>
      </c>
      <c r="C107" s="1288"/>
      <c r="D107" s="1288"/>
      <c r="E107" s="1288"/>
      <c r="F107" s="1288"/>
      <c r="G107" s="1288"/>
      <c r="H107" s="1288"/>
      <c r="I107" s="1288"/>
    </row>
    <row r="108" spans="1:10" ht="18" customHeight="1">
      <c r="A108" s="413"/>
      <c r="B108" s="411"/>
      <c r="C108" s="411"/>
      <c r="D108" s="411"/>
      <c r="E108" s="411"/>
      <c r="F108" s="411"/>
      <c r="G108" s="411"/>
      <c r="H108" s="411"/>
      <c r="I108" s="411"/>
    </row>
    <row r="109" spans="1:10" ht="62.25" customHeight="1">
      <c r="A109" s="413" t="s">
        <v>73</v>
      </c>
      <c r="B109" s="1288" t="s">
        <v>800</v>
      </c>
      <c r="C109" s="1288"/>
      <c r="D109" s="1288"/>
      <c r="E109" s="1288"/>
      <c r="F109" s="1288"/>
      <c r="G109" s="1288"/>
      <c r="H109" s="1288"/>
      <c r="I109" s="1288"/>
    </row>
    <row r="110" spans="1:10" ht="15" customHeight="1">
      <c r="A110" s="411"/>
    </row>
    <row r="111" spans="1:10" ht="29.25" customHeight="1">
      <c r="A111" s="1290" t="s">
        <v>625</v>
      </c>
      <c r="B111" s="1290"/>
      <c r="C111" s="1290"/>
      <c r="D111" s="1290"/>
      <c r="E111" s="1290"/>
      <c r="F111" s="1290"/>
      <c r="G111" s="1290"/>
      <c r="H111" s="1290"/>
      <c r="I111" s="1290"/>
    </row>
    <row r="112" spans="1:10" ht="29.25" customHeight="1">
      <c r="A112" s="412"/>
    </row>
    <row r="113" spans="1:10" ht="54.75" customHeight="1">
      <c r="A113" s="413" t="s">
        <v>305</v>
      </c>
      <c r="B113" s="1285" t="s">
        <v>801</v>
      </c>
      <c r="C113" s="1285"/>
      <c r="D113" s="1285"/>
      <c r="E113" s="1285"/>
      <c r="F113" s="1285"/>
      <c r="G113" s="1285"/>
      <c r="H113" s="1285"/>
      <c r="I113" s="1285"/>
    </row>
    <row r="114" spans="1:10" ht="15" customHeight="1">
      <c r="A114" s="413"/>
    </row>
    <row r="115" spans="1:10" ht="79.5" customHeight="1">
      <c r="A115" s="413" t="s">
        <v>2</v>
      </c>
      <c r="B115" s="1285" t="s">
        <v>802</v>
      </c>
      <c r="C115" s="1285"/>
      <c r="D115" s="1285"/>
      <c r="E115" s="1285"/>
      <c r="F115" s="1285"/>
      <c r="G115" s="1285"/>
      <c r="H115" s="1285"/>
      <c r="I115" s="1285"/>
    </row>
    <row r="116" spans="1:10" ht="15" customHeight="1">
      <c r="A116" s="411"/>
    </row>
    <row r="117" spans="1:10" ht="25.5" customHeight="1">
      <c r="A117" s="1290" t="s">
        <v>626</v>
      </c>
      <c r="B117" s="1290"/>
      <c r="C117" s="1290"/>
      <c r="D117" s="1290"/>
      <c r="E117" s="1290"/>
      <c r="F117" s="1290"/>
      <c r="G117" s="1290"/>
      <c r="H117" s="1290"/>
      <c r="I117" s="1290"/>
    </row>
    <row r="118" spans="1:10" ht="22.5" customHeight="1">
      <c r="A118" s="412"/>
    </row>
    <row r="119" spans="1:10" ht="61.5" customHeight="1">
      <c r="A119" s="413" t="s">
        <v>305</v>
      </c>
      <c r="B119" s="1285" t="s">
        <v>803</v>
      </c>
      <c r="C119" s="1285"/>
      <c r="D119" s="1285"/>
      <c r="E119" s="1285"/>
      <c r="F119" s="1285"/>
      <c r="G119" s="1285"/>
      <c r="H119" s="1285"/>
      <c r="I119" s="1285"/>
    </row>
    <row r="120" spans="1:10" ht="41.25" customHeight="1">
      <c r="A120" s="413"/>
      <c r="B120" s="410"/>
      <c r="C120" s="410"/>
      <c r="D120" s="410"/>
      <c r="E120" s="410"/>
      <c r="F120" s="410"/>
      <c r="G120" s="410"/>
      <c r="H120" s="410"/>
      <c r="I120" s="410"/>
    </row>
    <row r="121" spans="1:10" ht="41.25" customHeight="1">
      <c r="J121" s="404"/>
    </row>
    <row r="122" spans="1:10" ht="21" customHeight="1">
      <c r="A122" s="1288" t="s">
        <v>211</v>
      </c>
      <c r="B122" s="1288"/>
      <c r="C122" s="1288"/>
      <c r="D122" s="1288"/>
      <c r="E122" s="1286" t="s">
        <v>211</v>
      </c>
      <c r="F122" s="1286"/>
      <c r="G122" s="1286"/>
      <c r="H122" s="1286"/>
      <c r="I122" s="1286"/>
      <c r="J122" s="404"/>
    </row>
    <row r="123" spans="1:10" ht="33" customHeight="1">
      <c r="A123" s="1287" t="s">
        <v>212</v>
      </c>
      <c r="B123" s="1287"/>
      <c r="C123" s="1287"/>
      <c r="D123" s="1287"/>
      <c r="E123" s="1284" t="s">
        <v>303</v>
      </c>
      <c r="F123" s="1284"/>
      <c r="G123" s="1284"/>
      <c r="H123" s="1284"/>
      <c r="I123" s="1284"/>
      <c r="J123" s="404"/>
    </row>
    <row r="124" spans="1:10" ht="19.5" customHeight="1">
      <c r="A124" s="408" t="s">
        <v>200</v>
      </c>
      <c r="B124" s="404"/>
      <c r="C124" s="404"/>
      <c r="D124" s="404"/>
      <c r="E124" s="404"/>
      <c r="F124" s="404"/>
      <c r="G124" s="404"/>
      <c r="H124" s="404"/>
      <c r="I124" s="409" t="s">
        <v>259</v>
      </c>
    </row>
    <row r="125" spans="1:10" ht="60.75" customHeight="1">
      <c r="A125" s="413" t="s">
        <v>2</v>
      </c>
      <c r="B125" s="1285" t="s">
        <v>804</v>
      </c>
      <c r="C125" s="1285"/>
      <c r="D125" s="1285"/>
      <c r="E125" s="1285"/>
      <c r="F125" s="1285"/>
      <c r="G125" s="1285"/>
      <c r="H125" s="1285"/>
      <c r="I125" s="1285"/>
    </row>
    <row r="126" spans="1:10" ht="15.95" customHeight="1">
      <c r="A126" s="411"/>
    </row>
    <row r="127" spans="1:10" ht="26.25" customHeight="1">
      <c r="A127" s="1290" t="s">
        <v>627</v>
      </c>
      <c r="B127" s="1290"/>
      <c r="C127" s="1290"/>
      <c r="D127" s="1290"/>
      <c r="E127" s="1290"/>
      <c r="F127" s="1290"/>
      <c r="G127" s="1290"/>
      <c r="H127" s="1290"/>
      <c r="I127" s="1290"/>
    </row>
    <row r="128" spans="1:10" ht="24.75" customHeight="1">
      <c r="A128" s="411"/>
    </row>
    <row r="129" spans="1:10" ht="39.75" customHeight="1">
      <c r="A129" s="413" t="s">
        <v>305</v>
      </c>
      <c r="B129" s="1285" t="s">
        <v>74</v>
      </c>
      <c r="C129" s="1285"/>
      <c r="D129" s="1285"/>
      <c r="E129" s="1285"/>
      <c r="F129" s="1285"/>
      <c r="G129" s="1285"/>
      <c r="H129" s="1285"/>
      <c r="I129" s="1285"/>
    </row>
    <row r="130" spans="1:10" ht="25.5" customHeight="1">
      <c r="J130" s="404"/>
    </row>
    <row r="131" spans="1:10" ht="43.5" customHeight="1">
      <c r="A131" s="413" t="s">
        <v>2</v>
      </c>
      <c r="B131" s="1285" t="s">
        <v>75</v>
      </c>
      <c r="C131" s="1285"/>
      <c r="D131" s="1285"/>
      <c r="E131" s="1285"/>
      <c r="F131" s="1285"/>
      <c r="G131" s="1285"/>
      <c r="H131" s="1285"/>
      <c r="I131" s="1285"/>
    </row>
    <row r="132" spans="1:10" ht="21.75" customHeight="1">
      <c r="A132" s="412"/>
    </row>
    <row r="133" spans="1:10" ht="25.5" customHeight="1">
      <c r="A133" s="1290" t="s">
        <v>628</v>
      </c>
      <c r="B133" s="1290"/>
      <c r="C133" s="1290"/>
      <c r="D133" s="1290"/>
      <c r="E133" s="1290"/>
      <c r="F133" s="1290"/>
      <c r="G133" s="1290"/>
      <c r="H133" s="1290"/>
      <c r="I133" s="1290"/>
    </row>
    <row r="134" spans="1:10" ht="23.25" customHeight="1">
      <c r="A134" s="411"/>
    </row>
    <row r="135" spans="1:10" ht="88.5" customHeight="1">
      <c r="A135" s="1285" t="s">
        <v>629</v>
      </c>
      <c r="B135" s="1285"/>
      <c r="C135" s="1285"/>
      <c r="D135" s="1285"/>
      <c r="E135" s="1285"/>
      <c r="F135" s="1285"/>
      <c r="G135" s="1285"/>
      <c r="H135" s="1285"/>
      <c r="I135" s="1285"/>
    </row>
    <row r="136" spans="1:10" ht="26.25" customHeight="1"/>
    <row r="137" spans="1:10" ht="21.75" customHeight="1">
      <c r="A137" s="1290" t="s">
        <v>76</v>
      </c>
      <c r="B137" s="1290"/>
      <c r="C137" s="1290"/>
      <c r="D137" s="1290"/>
      <c r="E137" s="1290"/>
      <c r="F137" s="1290"/>
      <c r="G137" s="1290"/>
      <c r="H137" s="1290"/>
      <c r="I137" s="1290"/>
    </row>
    <row r="138" spans="1:10" ht="25.5" customHeight="1">
      <c r="A138" s="412"/>
    </row>
    <row r="139" spans="1:10" ht="69" customHeight="1">
      <c r="A139" s="413" t="s">
        <v>305</v>
      </c>
      <c r="B139" s="1285" t="s">
        <v>805</v>
      </c>
      <c r="C139" s="1285"/>
      <c r="D139" s="1285"/>
      <c r="E139" s="1285"/>
      <c r="F139" s="1285"/>
      <c r="G139" s="1285"/>
      <c r="H139" s="1285"/>
      <c r="I139" s="1285"/>
    </row>
    <row r="140" spans="1:10" ht="21" customHeight="1">
      <c r="A140" s="413"/>
      <c r="B140" s="1285"/>
      <c r="C140" s="1285"/>
      <c r="D140" s="1285"/>
      <c r="E140" s="1285"/>
      <c r="F140" s="1285"/>
      <c r="G140" s="1285"/>
      <c r="H140" s="1285"/>
      <c r="I140" s="1285"/>
    </row>
    <row r="141" spans="1:10" ht="126.75" customHeight="1">
      <c r="A141" s="413" t="s">
        <v>2</v>
      </c>
      <c r="B141" s="1285" t="s">
        <v>806</v>
      </c>
      <c r="C141" s="1285"/>
      <c r="D141" s="1285"/>
      <c r="E141" s="1285"/>
      <c r="F141" s="1285"/>
      <c r="G141" s="1285"/>
      <c r="H141" s="1285"/>
      <c r="I141" s="1285"/>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88" t="s">
        <v>211</v>
      </c>
      <c r="B144" s="1288"/>
      <c r="C144" s="1288"/>
      <c r="D144" s="1288"/>
      <c r="E144" s="1286" t="s">
        <v>211</v>
      </c>
      <c r="F144" s="1286"/>
      <c r="G144" s="1286"/>
      <c r="H144" s="1286"/>
      <c r="I144" s="1286"/>
      <c r="J144" s="404"/>
    </row>
    <row r="145" spans="1:10" ht="37.5" customHeight="1">
      <c r="A145" s="1287" t="s">
        <v>212</v>
      </c>
      <c r="B145" s="1287"/>
      <c r="C145" s="1287"/>
      <c r="D145" s="1287"/>
      <c r="E145" s="1284" t="s">
        <v>303</v>
      </c>
      <c r="F145" s="1284"/>
      <c r="G145" s="1284"/>
      <c r="H145" s="1284"/>
      <c r="I145" s="1284"/>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285" t="s">
        <v>807</v>
      </c>
      <c r="C147" s="1285"/>
      <c r="D147" s="1285"/>
      <c r="E147" s="1285"/>
      <c r="F147" s="1285"/>
      <c r="G147" s="1285"/>
      <c r="H147" s="1285"/>
      <c r="I147" s="1285"/>
    </row>
    <row r="148" spans="1:10" ht="31.5" customHeight="1">
      <c r="A148" s="413"/>
      <c r="B148" s="1285"/>
      <c r="C148" s="1285"/>
      <c r="D148" s="1285"/>
      <c r="E148" s="1285"/>
      <c r="F148" s="1285"/>
      <c r="G148" s="1285"/>
      <c r="H148" s="1285"/>
      <c r="I148" s="1285"/>
    </row>
    <row r="149" spans="1:10" ht="132" customHeight="1">
      <c r="A149" s="413" t="s">
        <v>77</v>
      </c>
      <c r="B149" s="1285" t="s">
        <v>808</v>
      </c>
      <c r="C149" s="1285"/>
      <c r="D149" s="1285"/>
      <c r="E149" s="1285"/>
      <c r="F149" s="1285"/>
      <c r="G149" s="1285"/>
      <c r="H149" s="1285"/>
      <c r="I149" s="1285"/>
    </row>
    <row r="150" spans="1:10" ht="22.5" customHeight="1">
      <c r="A150" s="411"/>
      <c r="B150" s="1285"/>
      <c r="C150" s="1285"/>
      <c r="D150" s="1285"/>
      <c r="E150" s="1285"/>
      <c r="F150" s="1285"/>
      <c r="G150" s="1285"/>
      <c r="H150" s="1285"/>
      <c r="I150" s="1285"/>
    </row>
    <row r="151" spans="1:10" ht="112.5" customHeight="1">
      <c r="A151" s="413" t="s">
        <v>423</v>
      </c>
      <c r="B151" s="1285" t="s">
        <v>809</v>
      </c>
      <c r="C151" s="1285"/>
      <c r="D151" s="1285"/>
      <c r="E151" s="1285"/>
      <c r="F151" s="1285"/>
      <c r="G151" s="1285"/>
      <c r="H151" s="1285"/>
      <c r="I151" s="1285"/>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285" t="s">
        <v>810</v>
      </c>
      <c r="C154" s="1285"/>
      <c r="D154" s="1285"/>
      <c r="E154" s="1285"/>
      <c r="F154" s="1285"/>
      <c r="G154" s="1285"/>
      <c r="H154" s="1285"/>
      <c r="I154" s="1285"/>
    </row>
    <row r="155" spans="1:10" ht="15.95" customHeight="1">
      <c r="A155" s="413"/>
      <c r="B155" s="1285"/>
      <c r="C155" s="1285"/>
      <c r="D155" s="1285"/>
      <c r="E155" s="1285"/>
      <c r="F155" s="1285"/>
      <c r="G155" s="1285"/>
      <c r="H155" s="1285"/>
      <c r="I155" s="1285"/>
    </row>
    <row r="156" spans="1:10" ht="76.5" customHeight="1">
      <c r="A156" s="413" t="s">
        <v>425</v>
      </c>
      <c r="B156" s="1285" t="s">
        <v>78</v>
      </c>
      <c r="C156" s="1285"/>
      <c r="D156" s="1285"/>
      <c r="E156" s="1285"/>
      <c r="F156" s="1285"/>
      <c r="G156" s="1285"/>
      <c r="H156" s="1285"/>
      <c r="I156" s="1285"/>
    </row>
    <row r="157" spans="1:10" ht="15.95" customHeight="1">
      <c r="A157" s="413"/>
    </row>
    <row r="158" spans="1:10" ht="105" customHeight="1">
      <c r="A158" s="413" t="s">
        <v>79</v>
      </c>
      <c r="B158" s="1285" t="s">
        <v>811</v>
      </c>
      <c r="C158" s="1285"/>
      <c r="D158" s="1285"/>
      <c r="E158" s="1285"/>
      <c r="F158" s="1285"/>
      <c r="G158" s="1285"/>
      <c r="H158" s="1285"/>
      <c r="I158" s="1285"/>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88" t="s">
        <v>211</v>
      </c>
      <c r="B161" s="1288"/>
      <c r="C161" s="1288"/>
      <c r="D161" s="1288"/>
      <c r="E161" s="1286" t="s">
        <v>211</v>
      </c>
      <c r="F161" s="1286"/>
      <c r="G161" s="1286"/>
      <c r="H161" s="1286"/>
      <c r="I161" s="1286"/>
      <c r="J161" s="404"/>
    </row>
    <row r="162" spans="1:10" ht="33" customHeight="1">
      <c r="A162" s="1287" t="s">
        <v>212</v>
      </c>
      <c r="B162" s="1287"/>
      <c r="C162" s="1287"/>
      <c r="D162" s="1287"/>
      <c r="E162" s="1284" t="s">
        <v>303</v>
      </c>
      <c r="F162" s="1284"/>
      <c r="G162" s="1284"/>
      <c r="H162" s="1284"/>
      <c r="I162" s="1284"/>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285" t="s">
        <v>812</v>
      </c>
      <c r="C164" s="1285"/>
      <c r="D164" s="1285"/>
      <c r="E164" s="1285"/>
      <c r="F164" s="1285"/>
      <c r="G164" s="1285"/>
      <c r="H164" s="1285"/>
      <c r="I164" s="1285"/>
    </row>
    <row r="165" spans="1:10" ht="30" customHeight="1">
      <c r="A165" s="413" t="s">
        <v>813</v>
      </c>
      <c r="B165" s="1293" t="s">
        <v>814</v>
      </c>
      <c r="C165" s="1293"/>
      <c r="D165" s="1293"/>
      <c r="E165" s="1293"/>
      <c r="F165" s="1293"/>
      <c r="G165" s="1293"/>
      <c r="H165" s="1293"/>
      <c r="I165" s="1293"/>
    </row>
    <row r="166" spans="1:10" ht="74.25" customHeight="1">
      <c r="A166" s="413" t="s">
        <v>81</v>
      </c>
      <c r="B166" s="1285" t="s">
        <v>82</v>
      </c>
      <c r="C166" s="1285"/>
      <c r="D166" s="1285"/>
      <c r="E166" s="1285"/>
      <c r="F166" s="1285"/>
      <c r="G166" s="1285"/>
      <c r="H166" s="1285"/>
      <c r="I166" s="1285"/>
    </row>
    <row r="167" spans="1:10" ht="13.5" customHeight="1">
      <c r="A167" s="411"/>
    </row>
    <row r="168" spans="1:10">
      <c r="A168" s="1290" t="s">
        <v>83</v>
      </c>
      <c r="B168" s="1290"/>
      <c r="C168" s="1290"/>
      <c r="D168" s="1290"/>
      <c r="E168" s="1290"/>
      <c r="F168" s="1290"/>
      <c r="G168" s="1290"/>
      <c r="H168" s="1290"/>
      <c r="I168" s="1290"/>
    </row>
    <row r="169" spans="1:10" ht="30" customHeight="1">
      <c r="A169" s="411"/>
    </row>
    <row r="170" spans="1:10" ht="60" customHeight="1">
      <c r="A170" s="1285" t="s">
        <v>84</v>
      </c>
      <c r="B170" s="1285"/>
      <c r="C170" s="1285"/>
      <c r="D170" s="1285"/>
      <c r="E170" s="1285"/>
      <c r="F170" s="1285"/>
      <c r="G170" s="1285"/>
      <c r="H170" s="1285"/>
      <c r="I170" s="1285"/>
    </row>
    <row r="171" spans="1:10" ht="11.25" customHeight="1">
      <c r="A171" s="412"/>
    </row>
    <row r="172" spans="1:10" ht="27.75" customHeight="1">
      <c r="A172" s="1290" t="s">
        <v>85</v>
      </c>
      <c r="B172" s="1290"/>
      <c r="C172" s="1290"/>
      <c r="D172" s="1290"/>
      <c r="E172" s="1290"/>
      <c r="F172" s="1290"/>
      <c r="G172" s="1290"/>
      <c r="H172" s="1290"/>
      <c r="I172" s="1290"/>
    </row>
    <row r="173" spans="1:10" ht="12.75" customHeight="1">
      <c r="A173" s="411"/>
    </row>
    <row r="174" spans="1:10" ht="74.25" customHeight="1">
      <c r="A174" s="413" t="s">
        <v>305</v>
      </c>
      <c r="B174" s="1285" t="s">
        <v>1038</v>
      </c>
      <c r="C174" s="1285"/>
      <c r="D174" s="1285"/>
      <c r="E174" s="1285"/>
      <c r="F174" s="1285"/>
      <c r="G174" s="1285"/>
      <c r="H174" s="1285"/>
      <c r="I174" s="1285"/>
    </row>
    <row r="175" spans="1:10" ht="23.25" customHeight="1">
      <c r="A175" s="414"/>
    </row>
    <row r="176" spans="1:10" ht="36" customHeight="1">
      <c r="A176" s="413" t="s">
        <v>2</v>
      </c>
      <c r="B176" s="1285" t="s">
        <v>815</v>
      </c>
      <c r="C176" s="1285"/>
      <c r="D176" s="1285"/>
      <c r="E176" s="1285"/>
      <c r="F176" s="1285"/>
      <c r="G176" s="1285"/>
      <c r="H176" s="1285"/>
      <c r="I176" s="1285"/>
    </row>
    <row r="177" spans="1:10" ht="21" customHeight="1">
      <c r="J177" s="404"/>
    </row>
    <row r="178" spans="1:10">
      <c r="J178" s="404"/>
    </row>
    <row r="179" spans="1:10" ht="52.5" customHeight="1">
      <c r="A179" s="413" t="s">
        <v>73</v>
      </c>
      <c r="B179" s="1285" t="s">
        <v>86</v>
      </c>
      <c r="C179" s="1285"/>
      <c r="D179" s="1285"/>
      <c r="E179" s="1285"/>
      <c r="F179" s="1285"/>
      <c r="G179" s="1285"/>
      <c r="H179" s="1285"/>
      <c r="I179" s="1285"/>
    </row>
    <row r="180" spans="1:10" ht="20.25" customHeight="1">
      <c r="A180" s="413"/>
    </row>
    <row r="181" spans="1:10" ht="50.25" customHeight="1">
      <c r="A181" s="413" t="s">
        <v>77</v>
      </c>
      <c r="B181" s="1285" t="s">
        <v>465</v>
      </c>
      <c r="C181" s="1285"/>
      <c r="D181" s="1285"/>
      <c r="E181" s="1285"/>
      <c r="F181" s="1285"/>
      <c r="G181" s="1285"/>
      <c r="H181" s="1285"/>
      <c r="I181" s="1285"/>
    </row>
    <row r="182" spans="1:10" ht="21.75" customHeight="1">
      <c r="A182" s="413" t="s">
        <v>423</v>
      </c>
      <c r="B182" s="1302" t="s">
        <v>816</v>
      </c>
      <c r="C182" s="1302"/>
      <c r="D182" s="1302"/>
      <c r="E182" s="1302"/>
      <c r="F182" s="1302"/>
      <c r="G182" s="1302"/>
      <c r="H182" s="1302"/>
      <c r="I182" s="1302"/>
    </row>
    <row r="183" spans="1:10" ht="96" customHeight="1">
      <c r="A183" s="413" t="s">
        <v>424</v>
      </c>
      <c r="B183" s="1285" t="s">
        <v>1039</v>
      </c>
      <c r="C183" s="1285"/>
      <c r="D183" s="1285"/>
      <c r="E183" s="1285"/>
      <c r="F183" s="1285"/>
      <c r="G183" s="1285"/>
      <c r="H183" s="1285"/>
      <c r="I183" s="1285"/>
    </row>
    <row r="184" spans="1:10" ht="18" customHeight="1">
      <c r="A184" s="413"/>
    </row>
    <row r="185" spans="1:10" ht="63" customHeight="1">
      <c r="A185" s="413" t="s">
        <v>5</v>
      </c>
      <c r="B185" s="1285" t="s">
        <v>6</v>
      </c>
      <c r="C185" s="1285"/>
      <c r="D185" s="1285"/>
      <c r="E185" s="1285"/>
      <c r="F185" s="1285"/>
      <c r="G185" s="1285"/>
      <c r="H185" s="1285"/>
      <c r="I185" s="1285"/>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88" t="s">
        <v>211</v>
      </c>
      <c r="B188" s="1288"/>
      <c r="C188" s="1288"/>
      <c r="D188" s="1288"/>
      <c r="E188" s="1286" t="s">
        <v>211</v>
      </c>
      <c r="F188" s="1286"/>
      <c r="G188" s="1286"/>
      <c r="H188" s="1286"/>
      <c r="I188" s="1286"/>
      <c r="J188" s="404"/>
    </row>
    <row r="189" spans="1:10" ht="33" customHeight="1">
      <c r="A189" s="1287" t="s">
        <v>212</v>
      </c>
      <c r="B189" s="1287"/>
      <c r="C189" s="1287"/>
      <c r="D189" s="1287"/>
      <c r="E189" s="1284" t="s">
        <v>303</v>
      </c>
      <c r="F189" s="1284"/>
      <c r="G189" s="1284"/>
      <c r="H189" s="1284"/>
      <c r="I189" s="1284"/>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285" t="s">
        <v>7</v>
      </c>
      <c r="C191" s="1285"/>
      <c r="D191" s="1285"/>
      <c r="E191" s="1285"/>
      <c r="F191" s="1285"/>
      <c r="G191" s="1285"/>
      <c r="H191" s="1285"/>
      <c r="I191" s="1285"/>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303" t="s">
        <v>212</v>
      </c>
      <c r="C195" s="1303"/>
      <c r="D195" s="1303"/>
      <c r="E195" s="1303"/>
      <c r="F195" s="1303" t="s">
        <v>303</v>
      </c>
      <c r="G195" s="1303"/>
      <c r="H195" s="1303"/>
      <c r="I195" s="1303"/>
    </row>
    <row r="196" spans="2:9" ht="21.95" customHeight="1">
      <c r="B196" s="418"/>
      <c r="C196" s="411"/>
      <c r="D196" s="411"/>
      <c r="E196" s="411"/>
      <c r="F196" s="419"/>
      <c r="G196" s="419"/>
      <c r="H196" s="419"/>
      <c r="I196" s="419"/>
    </row>
    <row r="197" spans="2:9" ht="21.95" customHeight="1">
      <c r="B197" s="1288" t="s">
        <v>9</v>
      </c>
      <c r="C197" s="1288"/>
      <c r="D197" s="1288"/>
      <c r="E197" s="1288"/>
      <c r="F197" s="1288" t="s">
        <v>9</v>
      </c>
      <c r="G197" s="1288"/>
      <c r="H197" s="1288"/>
      <c r="I197" s="1288"/>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91" t="str">
        <f>"Name : "&amp;'[13]Name of Bidder'!C32</f>
        <v xml:space="preserve">Name : </v>
      </c>
      <c r="G200" s="1291"/>
      <c r="H200" s="1291"/>
      <c r="I200" s="1291"/>
    </row>
    <row r="201" spans="2:9" ht="21.95" customHeight="1">
      <c r="B201" s="404" t="s">
        <v>484</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88" t="s">
        <v>11</v>
      </c>
      <c r="C203" s="1288"/>
      <c r="D203" s="1288"/>
      <c r="E203" s="1288"/>
      <c r="F203" s="1288" t="s">
        <v>11</v>
      </c>
      <c r="G203" s="1288"/>
      <c r="H203" s="1288"/>
      <c r="I203" s="1288"/>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288" t="s">
        <v>87</v>
      </c>
      <c r="C207" s="1288"/>
      <c r="D207" s="1288"/>
      <c r="E207" s="1288"/>
      <c r="F207" s="1288" t="s">
        <v>87</v>
      </c>
      <c r="G207" s="1288"/>
      <c r="H207" s="1288"/>
      <c r="I207" s="1288"/>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ApevX1pu3zqYU8gcLzW8WWWvpRRxipFlC/+HAWVAXVV6fqTEqaOVOMNF4mSWlGPPBlSNeadf8OTsRcQzWm+YUQ==" saltValue="SQIstYDkCQdDko7TgMCz1A=="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39"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42" t="str">
        <f>'Attach-3 (QR)_'!A1</f>
        <v xml:space="preserve">[Specification No.: CC/NT/W-GIS/DOM/A04/25/08355] </v>
      </c>
      <c r="B1" s="1342"/>
      <c r="C1" s="1342"/>
      <c r="D1" s="1342"/>
      <c r="E1" s="480" t="str">
        <f>"Attachment-15(rev) " &amp; '[14]Attach 3(JV)'!AT1</f>
        <v>Attachment-15(rev) 0</v>
      </c>
    </row>
    <row r="2" spans="1:5" ht="12" customHeight="1"/>
    <row r="3" spans="1:5" ht="154.5" customHeight="1">
      <c r="A3" s="1258"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59"/>
      <c r="C3" s="1259"/>
      <c r="D3" s="1259"/>
      <c r="E3" s="1259"/>
    </row>
    <row r="4" spans="1:5" ht="20.25" customHeight="1">
      <c r="A4" s="482"/>
    </row>
    <row r="5" spans="1:5" ht="32.25" customHeight="1">
      <c r="A5" s="1353" t="s">
        <v>867</v>
      </c>
      <c r="B5" s="1353"/>
      <c r="C5" s="1353"/>
      <c r="D5" s="1353"/>
      <c r="E5" s="1353"/>
    </row>
    <row r="6" spans="1:5" ht="6" customHeight="1">
      <c r="A6" s="483"/>
    </row>
    <row r="7" spans="1:5" ht="20.100000000000001" customHeight="1">
      <c r="A7" s="468"/>
    </row>
    <row r="8" spans="1:5" ht="36" customHeight="1">
      <c r="A8" s="1354" t="str">
        <f>'Attach-3 (QR)_'!A7:E7</f>
        <v>Bidder’s Name and Address :</v>
      </c>
      <c r="B8" s="1354"/>
      <c r="C8" s="1354"/>
      <c r="D8" s="1354"/>
      <c r="E8" s="485" t="str">
        <f>'[14]Attach 3(JV)'!E7</f>
        <v>To:</v>
      </c>
    </row>
    <row r="9" spans="1:5" ht="36" customHeight="1">
      <c r="A9" s="1355">
        <f>'Attach-3 (QR)_'!A8:E8</f>
        <v>0</v>
      </c>
      <c r="B9" s="1355"/>
      <c r="C9" s="484"/>
      <c r="D9" s="484"/>
      <c r="E9" s="486" t="str">
        <f>'Attach-3 (QR)_'!F8</f>
        <v>Contract Services</v>
      </c>
    </row>
    <row r="10" spans="1:5" ht="20.100000000000001" customHeight="1">
      <c r="A10" s="439" t="s">
        <v>435</v>
      </c>
      <c r="B10" s="1352">
        <f>'Attach-3 (QR)_'!B9:D9</f>
        <v>0</v>
      </c>
      <c r="C10" s="1352"/>
      <c r="D10" s="1352"/>
      <c r="E10" s="486" t="str">
        <f>'Attach-3 (QR)_'!F9</f>
        <v>Power Grid Corporation of India Ltd.,</v>
      </c>
    </row>
    <row r="11" spans="1:5" ht="20.100000000000001" customHeight="1">
      <c r="A11" s="439" t="s">
        <v>437</v>
      </c>
      <c r="B11" s="1206">
        <f>'Attach-3 (QR)_'!B10:D10</f>
        <v>0</v>
      </c>
      <c r="C11" s="1206"/>
      <c r="D11" s="1206"/>
      <c r="E11" s="486" t="str">
        <f>'Attach-3 (QR)_'!F10</f>
        <v>"Saudamini", Plot No. 2, Sector 29</v>
      </c>
    </row>
    <row r="12" spans="1:5" ht="17.25" customHeight="1">
      <c r="B12" s="1206">
        <f>'Attach-3 (QR)_'!B11:D11</f>
        <v>0</v>
      </c>
      <c r="C12" s="1206"/>
      <c r="D12" s="1206"/>
      <c r="E12" s="486" t="str">
        <f>'Attach-3 (QR)_'!F11</f>
        <v>Gurgaon (Haryana) - 122001</v>
      </c>
    </row>
    <row r="13" spans="1:5" ht="17.25" customHeight="1">
      <c r="A13" s="483"/>
      <c r="B13" s="1206">
        <f>'Attach-3 (QR)_'!B12:D12</f>
        <v>0</v>
      </c>
      <c r="C13" s="1206"/>
      <c r="D13" s="1206"/>
      <c r="E13" s="486"/>
    </row>
    <row r="14" spans="1:5" ht="13.5" customHeight="1">
      <c r="A14" s="483"/>
      <c r="B14" s="1206"/>
      <c r="C14" s="1206"/>
      <c r="D14" s="1206"/>
    </row>
    <row r="15" spans="1:5" ht="17.25" customHeight="1">
      <c r="A15" s="466" t="s">
        <v>243</v>
      </c>
    </row>
    <row r="16" spans="1:5" ht="8.25" hidden="1" customHeight="1"/>
    <row r="17" spans="1:5" ht="56.25" customHeight="1">
      <c r="A17" s="487" t="s">
        <v>479</v>
      </c>
      <c r="B17" s="1345" t="s">
        <v>868</v>
      </c>
      <c r="C17" s="1345"/>
      <c r="D17" s="1345"/>
      <c r="E17" s="1345"/>
    </row>
    <row r="18" spans="1:5" ht="16.5" customHeight="1">
      <c r="A18" s="488" t="s">
        <v>1022</v>
      </c>
      <c r="B18" s="1346" t="s">
        <v>41</v>
      </c>
      <c r="C18" s="1346"/>
      <c r="D18" s="1346"/>
      <c r="E18" s="1346"/>
    </row>
    <row r="19" spans="1:5" ht="6.75" customHeight="1">
      <c r="A19" s="488"/>
      <c r="B19" s="489"/>
      <c r="C19" s="489"/>
      <c r="D19" s="489"/>
      <c r="E19" s="489"/>
    </row>
    <row r="20" spans="1:5" ht="18" customHeight="1">
      <c r="B20" s="490" t="s">
        <v>42</v>
      </c>
      <c r="C20" s="491"/>
      <c r="D20" s="492"/>
      <c r="E20" s="493"/>
    </row>
    <row r="21" spans="1:5" ht="18" customHeight="1">
      <c r="A21" s="494"/>
      <c r="B21" s="490" t="s">
        <v>869</v>
      </c>
      <c r="C21" s="491"/>
      <c r="D21" s="492"/>
      <c r="E21" s="493"/>
    </row>
    <row r="22" spans="1:5" ht="18" customHeight="1">
      <c r="A22" s="1347"/>
      <c r="B22" s="1348"/>
      <c r="C22" s="1348"/>
      <c r="D22" s="1348"/>
      <c r="E22" s="1348"/>
    </row>
    <row r="23" spans="1:5" ht="18" customHeight="1">
      <c r="A23" s="488" t="s">
        <v>1023</v>
      </c>
      <c r="B23" s="1350" t="s">
        <v>1021</v>
      </c>
      <c r="C23" s="1351"/>
      <c r="D23" s="492"/>
      <c r="E23" s="493"/>
    </row>
    <row r="24" spans="1:5" ht="39.75" customHeight="1">
      <c r="B24" s="1349"/>
      <c r="C24" s="1349"/>
      <c r="D24" s="1349"/>
      <c r="E24" s="1349"/>
    </row>
    <row r="25" spans="1:5" ht="35.25" customHeight="1">
      <c r="A25" s="487" t="s">
        <v>478</v>
      </c>
      <c r="B25" s="1345" t="s">
        <v>514</v>
      </c>
      <c r="C25" s="1345"/>
      <c r="D25" s="1345"/>
      <c r="E25" s="1345"/>
    </row>
    <row r="26" spans="1:5" ht="36" customHeight="1">
      <c r="A26" s="495" t="s">
        <v>57</v>
      </c>
      <c r="B26" s="1305" t="s">
        <v>515</v>
      </c>
      <c r="C26" s="1305"/>
      <c r="D26" s="1305"/>
      <c r="E26" s="496">
        <f>B10</f>
        <v>0</v>
      </c>
    </row>
    <row r="27" spans="1:5" ht="18.95" customHeight="1">
      <c r="A27" s="497" t="s">
        <v>58</v>
      </c>
      <c r="B27" s="1310" t="s">
        <v>516</v>
      </c>
      <c r="C27" s="1310"/>
      <c r="D27" s="1310"/>
      <c r="E27" s="498"/>
    </row>
    <row r="28" spans="1:5" ht="18.95" customHeight="1">
      <c r="A28" s="499"/>
      <c r="B28" s="1310" t="s">
        <v>517</v>
      </c>
      <c r="C28" s="1310"/>
      <c r="D28" s="1310"/>
      <c r="E28" s="500"/>
    </row>
    <row r="29" spans="1:5" ht="18.95" customHeight="1">
      <c r="A29" s="499"/>
      <c r="B29" s="1310"/>
      <c r="C29" s="1310"/>
      <c r="D29" s="1310"/>
      <c r="E29" s="500"/>
    </row>
    <row r="30" spans="1:5" ht="18.95" customHeight="1">
      <c r="A30" s="499"/>
      <c r="B30" s="1310"/>
      <c r="C30" s="1310"/>
      <c r="D30" s="1310"/>
      <c r="E30" s="500"/>
    </row>
    <row r="31" spans="1:5" ht="18.95" customHeight="1">
      <c r="A31" s="499"/>
      <c r="B31" s="1310" t="s">
        <v>518</v>
      </c>
      <c r="C31" s="1310"/>
      <c r="D31" s="1310"/>
      <c r="E31" s="500"/>
    </row>
    <row r="32" spans="1:5" ht="18.95" customHeight="1">
      <c r="A32" s="499"/>
      <c r="B32" s="1310"/>
      <c r="C32" s="1310"/>
      <c r="D32" s="1310"/>
      <c r="E32" s="501"/>
    </row>
    <row r="33" spans="1:13" ht="18.95" customHeight="1">
      <c r="A33" s="499"/>
      <c r="B33" s="1310"/>
      <c r="C33" s="1310"/>
      <c r="D33" s="1310"/>
      <c r="E33" s="501"/>
    </row>
    <row r="34" spans="1:13" ht="18.95" customHeight="1">
      <c r="A34" s="499"/>
      <c r="B34" s="1310" t="s">
        <v>519</v>
      </c>
      <c r="C34" s="1310"/>
      <c r="D34" s="1310"/>
      <c r="E34" s="501"/>
    </row>
    <row r="35" spans="1:13" ht="18.95" customHeight="1">
      <c r="A35" s="499"/>
      <c r="B35" s="1310"/>
      <c r="C35" s="1310"/>
      <c r="D35" s="1310"/>
      <c r="E35" s="500"/>
    </row>
    <row r="36" spans="1:13" ht="18.95" customHeight="1">
      <c r="A36" s="502"/>
      <c r="B36" s="1311"/>
      <c r="C36" s="1311"/>
      <c r="D36" s="1311"/>
      <c r="E36" s="503"/>
    </row>
    <row r="37" spans="1:13" ht="18.95" customHeight="1">
      <c r="A37" s="497" t="s">
        <v>870</v>
      </c>
      <c r="B37" s="1344" t="s">
        <v>520</v>
      </c>
      <c r="C37" s="1344"/>
      <c r="D37" s="1344"/>
      <c r="E37" s="1324"/>
    </row>
    <row r="38" spans="1:13" ht="60.75" customHeight="1">
      <c r="A38" s="502"/>
      <c r="B38" s="1326" t="s">
        <v>521</v>
      </c>
      <c r="C38" s="1327"/>
      <c r="D38" s="1328"/>
      <c r="E38" s="1325"/>
    </row>
    <row r="39" spans="1:13" ht="93" customHeight="1">
      <c r="A39" s="1339" t="s">
        <v>871</v>
      </c>
      <c r="B39" s="1332" t="s">
        <v>872</v>
      </c>
      <c r="C39" s="1333"/>
      <c r="D39" s="1334"/>
      <c r="E39" s="505"/>
      <c r="M39" s="481" t="str">
        <f>IF('[14]Names of Bidder'!D15="Yes","Yes","No")</f>
        <v>No</v>
      </c>
    </row>
    <row r="40" spans="1:13" ht="22.5" customHeight="1">
      <c r="A40" s="1340"/>
      <c r="B40" s="1341"/>
      <c r="C40" s="1342"/>
      <c r="D40" s="1343"/>
      <c r="E40" s="506"/>
    </row>
    <row r="41" spans="1:13" ht="60.75" customHeight="1">
      <c r="A41" s="507" t="s">
        <v>873</v>
      </c>
      <c r="B41" s="1329" t="s">
        <v>874</v>
      </c>
      <c r="C41" s="1330"/>
      <c r="D41" s="1331"/>
      <c r="E41" s="504"/>
    </row>
    <row r="42" spans="1:13" ht="147" customHeight="1">
      <c r="A42" s="508" t="s">
        <v>875</v>
      </c>
      <c r="B42" s="1332" t="s">
        <v>876</v>
      </c>
      <c r="C42" s="1333"/>
      <c r="D42" s="1334"/>
      <c r="E42" s="505"/>
    </row>
    <row r="43" spans="1:13" ht="21.75" customHeight="1">
      <c r="A43" s="461" t="s">
        <v>59</v>
      </c>
      <c r="B43" s="1335" t="s">
        <v>522</v>
      </c>
      <c r="C43" s="1336"/>
      <c r="D43" s="1337"/>
      <c r="E43" s="509"/>
    </row>
    <row r="44" spans="1:13" ht="24.75" customHeight="1">
      <c r="A44" s="461" t="s">
        <v>877</v>
      </c>
      <c r="B44" s="1338" t="s">
        <v>726</v>
      </c>
      <c r="C44" s="1338"/>
      <c r="D44" s="1338"/>
      <c r="E44" s="509"/>
    </row>
    <row r="45" spans="1:13" ht="44.25" customHeight="1">
      <c r="A45" s="511" t="s">
        <v>820</v>
      </c>
      <c r="B45" s="1338" t="s">
        <v>878</v>
      </c>
      <c r="C45" s="1338"/>
      <c r="D45" s="1338"/>
      <c r="E45" s="509"/>
    </row>
    <row r="46" spans="1:13" ht="36.75" customHeight="1">
      <c r="A46" s="511"/>
      <c r="B46" s="1338" t="s">
        <v>727</v>
      </c>
      <c r="C46" s="1338"/>
      <c r="D46" s="1338"/>
      <c r="E46" s="510" t="s">
        <v>728</v>
      </c>
    </row>
    <row r="47" spans="1:13" ht="17.100000000000001" customHeight="1">
      <c r="A47" s="511" t="s">
        <v>879</v>
      </c>
      <c r="B47" s="1319"/>
      <c r="C47" s="1320"/>
      <c r="D47" s="1321"/>
      <c r="E47" s="509"/>
    </row>
    <row r="48" spans="1:13" ht="17.100000000000001" customHeight="1">
      <c r="A48" s="511" t="s">
        <v>103</v>
      </c>
      <c r="B48" s="1319"/>
      <c r="C48" s="1320"/>
      <c r="D48" s="1321"/>
      <c r="E48" s="509"/>
    </row>
    <row r="49" spans="1:5" ht="17.100000000000001" customHeight="1">
      <c r="A49" s="511" t="s">
        <v>480</v>
      </c>
      <c r="B49" s="1319"/>
      <c r="C49" s="1320"/>
      <c r="D49" s="1321"/>
      <c r="E49" s="509"/>
    </row>
    <row r="50" spans="1:5" ht="66.75" customHeight="1">
      <c r="A50" s="511" t="s">
        <v>218</v>
      </c>
      <c r="B50" s="1338" t="s">
        <v>880</v>
      </c>
      <c r="C50" s="1338"/>
      <c r="D50" s="1338"/>
      <c r="E50" s="512"/>
    </row>
    <row r="51" spans="1:5" ht="17.100000000000001" customHeight="1">
      <c r="A51" s="511"/>
      <c r="B51" s="1338" t="s">
        <v>727</v>
      </c>
      <c r="C51" s="1338"/>
      <c r="D51" s="1338"/>
      <c r="E51" s="510" t="s">
        <v>728</v>
      </c>
    </row>
    <row r="52" spans="1:5" ht="17.100000000000001" customHeight="1">
      <c r="A52" s="511" t="s">
        <v>879</v>
      </c>
      <c r="B52" s="1319"/>
      <c r="C52" s="1320"/>
      <c r="D52" s="1321"/>
      <c r="E52" s="509"/>
    </row>
    <row r="53" spans="1:5" ht="17.100000000000001" customHeight="1">
      <c r="A53" s="511" t="s">
        <v>103</v>
      </c>
      <c r="B53" s="1319"/>
      <c r="C53" s="1320"/>
      <c r="D53" s="1321"/>
      <c r="E53" s="509"/>
    </row>
    <row r="54" spans="1:5" ht="17.100000000000001" customHeight="1">
      <c r="A54" s="511" t="s">
        <v>480</v>
      </c>
      <c r="B54" s="1319"/>
      <c r="C54" s="1320"/>
      <c r="D54" s="1321"/>
      <c r="E54" s="509"/>
    </row>
    <row r="55" spans="1:5" ht="17.100000000000001" customHeight="1">
      <c r="A55" s="507" t="s">
        <v>481</v>
      </c>
      <c r="B55" s="1319"/>
      <c r="C55" s="1320"/>
      <c r="D55" s="1321"/>
      <c r="E55" s="509"/>
    </row>
    <row r="56" spans="1:5" ht="17.100000000000001" customHeight="1">
      <c r="A56" s="511" t="s">
        <v>234</v>
      </c>
      <c r="B56" s="1319"/>
      <c r="C56" s="1320"/>
      <c r="D56" s="1321"/>
      <c r="E56" s="509"/>
    </row>
    <row r="57" spans="1:5" ht="17.100000000000001" customHeight="1">
      <c r="A57" s="507" t="s">
        <v>235</v>
      </c>
      <c r="B57" s="1319"/>
      <c r="C57" s="1320"/>
      <c r="D57" s="1321"/>
      <c r="E57" s="509"/>
    </row>
    <row r="58" spans="1:5" ht="17.100000000000001" customHeight="1">
      <c r="A58" s="461">
        <v>6</v>
      </c>
      <c r="B58" s="1322" t="s">
        <v>44</v>
      </c>
      <c r="C58" s="1322"/>
      <c r="D58" s="1322"/>
      <c r="E58" s="509"/>
    </row>
    <row r="59" spans="1:5" ht="17.100000000000001" customHeight="1">
      <c r="A59" s="461">
        <v>7</v>
      </c>
      <c r="B59" s="1310" t="s">
        <v>45</v>
      </c>
      <c r="C59" s="1310"/>
      <c r="D59" s="1310"/>
      <c r="E59" s="509"/>
    </row>
    <row r="60" spans="1:5" ht="17.100000000000001" customHeight="1">
      <c r="A60" s="513"/>
      <c r="B60" s="1310"/>
      <c r="C60" s="1310"/>
      <c r="D60" s="1310"/>
      <c r="E60" s="500"/>
    </row>
    <row r="61" spans="1:5" ht="17.100000000000001" customHeight="1">
      <c r="A61" s="462"/>
      <c r="B61" s="1311"/>
      <c r="C61" s="1311"/>
      <c r="D61" s="1311"/>
      <c r="E61" s="503"/>
    </row>
    <row r="62" spans="1:5" ht="17.100000000000001" customHeight="1">
      <c r="A62" s="513">
        <v>8</v>
      </c>
      <c r="B62" s="1323" t="s">
        <v>46</v>
      </c>
      <c r="C62" s="1323"/>
      <c r="D62" s="1323"/>
      <c r="E62" s="514"/>
    </row>
    <row r="63" spans="1:5" ht="17.100000000000001" customHeight="1">
      <c r="A63" s="513"/>
      <c r="B63" s="1310" t="s">
        <v>63</v>
      </c>
      <c r="C63" s="1310"/>
      <c r="D63" s="1310"/>
      <c r="E63" s="500"/>
    </row>
    <row r="64" spans="1:5" ht="17.100000000000001" customHeight="1">
      <c r="A64" s="461">
        <v>9</v>
      </c>
      <c r="B64" s="1316" t="s">
        <v>881</v>
      </c>
      <c r="C64" s="1317"/>
      <c r="D64" s="1318"/>
      <c r="E64" s="515"/>
    </row>
    <row r="65" spans="1:28" ht="17.100000000000001" customHeight="1">
      <c r="A65" s="513"/>
      <c r="B65" s="1310" t="s">
        <v>47</v>
      </c>
      <c r="C65" s="1310"/>
      <c r="D65" s="1310"/>
      <c r="E65" s="500"/>
    </row>
    <row r="66" spans="1:28" ht="17.100000000000001" customHeight="1">
      <c r="A66" s="513"/>
      <c r="B66" s="1310" t="s">
        <v>48</v>
      </c>
      <c r="C66" s="1310"/>
      <c r="D66" s="1310"/>
      <c r="E66" s="500"/>
    </row>
    <row r="67" spans="1:28" ht="17.100000000000001" customHeight="1">
      <c r="A67" s="462"/>
      <c r="B67" s="1311" t="s">
        <v>49</v>
      </c>
      <c r="C67" s="1311"/>
      <c r="D67" s="1311"/>
      <c r="E67" s="503"/>
    </row>
    <row r="68" spans="1:28" ht="17.100000000000001" customHeight="1">
      <c r="A68" s="461">
        <v>10</v>
      </c>
      <c r="B68" s="1312" t="s">
        <v>50</v>
      </c>
      <c r="C68" s="1312"/>
      <c r="D68" s="1312"/>
      <c r="E68" s="515"/>
    </row>
    <row r="69" spans="1:28" ht="17.100000000000001" customHeight="1">
      <c r="A69" s="513"/>
      <c r="B69" s="1310" t="s">
        <v>51</v>
      </c>
      <c r="C69" s="1310"/>
      <c r="D69" s="1310"/>
      <c r="E69" s="500"/>
    </row>
    <row r="70" spans="1:28" ht="17.100000000000001" customHeight="1">
      <c r="A70" s="513"/>
      <c r="B70" s="1310" t="s">
        <v>52</v>
      </c>
      <c r="C70" s="1310"/>
      <c r="D70" s="1310"/>
      <c r="E70" s="500"/>
    </row>
    <row r="71" spans="1:28" ht="17.100000000000001" customHeight="1">
      <c r="A71" s="513"/>
      <c r="B71" s="1310"/>
      <c r="C71" s="1310"/>
      <c r="D71" s="1310"/>
      <c r="E71" s="500"/>
    </row>
    <row r="72" spans="1:28" ht="17.100000000000001" customHeight="1">
      <c r="A72" s="513"/>
      <c r="B72" s="1310"/>
      <c r="C72" s="1310"/>
      <c r="D72" s="1310"/>
      <c r="E72" s="500"/>
      <c r="H72" s="516">
        <v>1</v>
      </c>
    </row>
    <row r="73" spans="1:28" ht="17.100000000000001" customHeight="1">
      <c r="A73" s="513"/>
      <c r="B73" s="1310" t="s">
        <v>53</v>
      </c>
      <c r="C73" s="1310"/>
      <c r="D73" s="1310"/>
      <c r="E73" s="500"/>
      <c r="Z73" s="517"/>
      <c r="AA73" s="517"/>
      <c r="AB73" s="517"/>
    </row>
    <row r="74" spans="1:28" ht="17.100000000000001" customHeight="1">
      <c r="A74" s="513"/>
      <c r="B74" s="1310" t="s">
        <v>54</v>
      </c>
      <c r="C74" s="1310"/>
      <c r="D74" s="1310"/>
      <c r="E74" s="500"/>
      <c r="Z74" s="517"/>
      <c r="AA74" s="517"/>
      <c r="AB74" s="517"/>
    </row>
    <row r="75" spans="1:28" ht="27" customHeight="1">
      <c r="A75" s="513"/>
      <c r="B75" s="1313" t="s">
        <v>54</v>
      </c>
      <c r="C75" s="1314"/>
      <c r="D75" s="1315"/>
      <c r="E75" s="513" t="str">
        <f>IF(H72=1,"Saving Account","Current Account")</f>
        <v>Saving Account</v>
      </c>
      <c r="Z75" s="517"/>
      <c r="AA75" s="517"/>
      <c r="AB75" s="517"/>
    </row>
    <row r="76" spans="1:28" ht="33" customHeight="1">
      <c r="A76" s="518">
        <v>11</v>
      </c>
      <c r="B76" s="1305" t="s">
        <v>55</v>
      </c>
      <c r="C76" s="1305"/>
      <c r="D76" s="1305"/>
      <c r="E76" s="509"/>
    </row>
    <row r="77" spans="1:28" ht="48" customHeight="1">
      <c r="A77" s="518">
        <v>12</v>
      </c>
      <c r="B77" s="1305" t="s">
        <v>882</v>
      </c>
      <c r="C77" s="1305"/>
      <c r="D77" s="1305"/>
      <c r="E77" s="509"/>
    </row>
    <row r="78" spans="1:28" ht="50.25" customHeight="1">
      <c r="A78" s="1306" t="s">
        <v>60</v>
      </c>
      <c r="B78" s="1306"/>
      <c r="C78" s="1306"/>
      <c r="D78" s="1306"/>
      <c r="E78" s="1306"/>
    </row>
    <row r="79" spans="1:28">
      <c r="A79" s="1307"/>
      <c r="B79" s="1307"/>
      <c r="C79" s="1307"/>
      <c r="D79" s="1307"/>
      <c r="E79" s="1307"/>
    </row>
    <row r="80" spans="1:28" ht="15">
      <c r="A80" s="1304" t="s">
        <v>769</v>
      </c>
      <c r="B80" s="1304"/>
      <c r="C80" s="1304"/>
      <c r="D80" s="1304"/>
      <c r="E80" s="1304"/>
    </row>
    <row r="81" spans="1:5" ht="15">
      <c r="A81" s="1308"/>
      <c r="B81" s="1308"/>
      <c r="C81" s="1308"/>
      <c r="D81" s="1308"/>
      <c r="E81" s="1308"/>
    </row>
    <row r="82" spans="1:5" ht="15">
      <c r="A82" s="1304" t="s">
        <v>883</v>
      </c>
      <c r="B82" s="1304"/>
      <c r="C82" s="1304"/>
      <c r="D82" s="1304"/>
      <c r="E82" s="1304"/>
    </row>
    <row r="83" spans="1:5" ht="15">
      <c r="A83" s="1308"/>
      <c r="B83" s="1308"/>
      <c r="C83" s="1308"/>
      <c r="D83" s="1308"/>
      <c r="E83" s="1308"/>
    </row>
    <row r="84" spans="1:5" ht="15">
      <c r="A84" s="1309" t="s">
        <v>884</v>
      </c>
      <c r="B84" s="1309"/>
      <c r="C84" s="1309"/>
      <c r="D84" s="1309"/>
      <c r="E84" s="1309"/>
    </row>
    <row r="85" spans="1:5" ht="15">
      <c r="A85" s="1309" t="s">
        <v>885</v>
      </c>
      <c r="B85" s="1309"/>
      <c r="C85" s="1309"/>
      <c r="D85" s="1309"/>
      <c r="E85" s="1309"/>
    </row>
    <row r="86" spans="1:5" ht="15">
      <c r="A86" s="1309" t="s">
        <v>886</v>
      </c>
      <c r="B86" s="1309"/>
      <c r="C86" s="1309"/>
      <c r="D86" s="1309"/>
      <c r="E86" s="1309"/>
    </row>
    <row r="87" spans="1:5" ht="15">
      <c r="A87" s="1308"/>
      <c r="B87" s="1308"/>
      <c r="C87" s="1308"/>
      <c r="D87" s="1308"/>
      <c r="E87" s="1308"/>
    </row>
    <row r="88" spans="1:5" ht="32.25" customHeight="1">
      <c r="A88" s="1304" t="s">
        <v>887</v>
      </c>
      <c r="B88" s="1304"/>
      <c r="C88" s="1304"/>
      <c r="D88" s="1304"/>
      <c r="E88" s="1304"/>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a1CrOgceD3na+LreH4aLlAk5HIdgYwOamzS9bhAz/qHLE9u2jOXpLhN59yIQQ/2V4y9bTZdJ/cFXN63JGVfZg==" saltValue="lwAhwL/I/RxfEzOl3HvpFQ=="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V21" sqref="V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CC/NT/W-GIS/DOM/A04/25/08355]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169.5" customHeight="1">
      <c r="A3" s="116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1"/>
      <c r="C3" s="1161"/>
      <c r="D3" s="1161"/>
      <c r="E3" s="1161"/>
      <c r="F3" s="1161"/>
      <c r="G3" s="1161"/>
      <c r="H3" s="1161"/>
      <c r="I3" s="1161"/>
      <c r="J3" s="1161"/>
      <c r="K3" s="1161"/>
      <c r="L3" s="1161"/>
    </row>
    <row r="4" spans="1:26" ht="15.95" customHeight="1">
      <c r="A4" s="87"/>
      <c r="H4" s="88"/>
      <c r="I4" s="89"/>
    </row>
    <row r="5" spans="1:26" ht="20.100000000000001" customHeight="1">
      <c r="A5" s="827" t="s">
        <v>487</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435</v>
      </c>
      <c r="B9" s="1177">
        <f>'Attach 3(JV)'!B9:D9</f>
        <v>0</v>
      </c>
      <c r="C9" s="1177"/>
      <c r="D9" s="1177"/>
      <c r="E9" s="1177"/>
      <c r="F9" s="1177"/>
      <c r="G9" s="110" t="str">
        <f>'Attach 3(JV)'!E9</f>
        <v>Power Grid Corporation of India Ltd.,</v>
      </c>
      <c r="I9" s="89"/>
    </row>
    <row r="10" spans="1:26" ht="21" customHeight="1">
      <c r="A10" s="98" t="s">
        <v>437</v>
      </c>
      <c r="B10" s="1156">
        <f>'Attach 3(JV)'!B10:D10</f>
        <v>0</v>
      </c>
      <c r="C10" s="1156"/>
      <c r="D10" s="1156"/>
      <c r="E10" s="1156"/>
      <c r="F10" s="1156"/>
      <c r="G10" s="110" t="str">
        <f>'Attach 3(JV)'!E10</f>
        <v>"Saudamini", Plot No. 2, Sector 29</v>
      </c>
      <c r="I10" s="89"/>
    </row>
    <row r="11" spans="1:26">
      <c r="B11" s="1156">
        <f>'Attach 3(JV)'!B11:D11</f>
        <v>0</v>
      </c>
      <c r="C11" s="1156"/>
      <c r="D11" s="1156"/>
      <c r="E11" s="1156"/>
      <c r="F11" s="1156"/>
      <c r="G11" s="110" t="str">
        <f>'Attach 3(JV)'!E11</f>
        <v>Gurgaon (Haryana) - 122001</v>
      </c>
    </row>
    <row r="12" spans="1:26">
      <c r="A12" s="90"/>
      <c r="B12" s="1156">
        <f>'Attach 3(JV)'!B12:D12</f>
        <v>0</v>
      </c>
      <c r="C12" s="1156"/>
      <c r="D12" s="1156"/>
      <c r="E12" s="1156"/>
      <c r="F12" s="1156"/>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163" t="s">
        <v>770</v>
      </c>
      <c r="B16" s="1163"/>
      <c r="C16" s="1163"/>
      <c r="D16" s="1163"/>
      <c r="E16" s="1163"/>
      <c r="F16" s="1163"/>
      <c r="G16" s="1163"/>
      <c r="H16" s="1163"/>
      <c r="I16" s="1163"/>
      <c r="J16" s="1163"/>
      <c r="K16" s="1163"/>
      <c r="L16" s="1163"/>
    </row>
    <row r="17" spans="1:14" ht="20.100000000000001" customHeight="1">
      <c r="A17" s="228">
        <v>1</v>
      </c>
      <c r="B17" s="199" t="s">
        <v>488</v>
      </c>
    </row>
    <row r="18" spans="1:14" ht="82.5" customHeight="1">
      <c r="A18" s="147"/>
      <c r="B18" s="1370" t="s">
        <v>771</v>
      </c>
      <c r="C18" s="1370"/>
      <c r="D18" s="1370"/>
      <c r="E18" s="1370"/>
      <c r="F18" s="1370"/>
      <c r="G18" s="1370"/>
      <c r="H18" s="1370"/>
      <c r="I18" s="1370"/>
      <c r="J18" s="1370"/>
      <c r="K18" s="1370"/>
      <c r="L18" s="1370"/>
    </row>
    <row r="19" spans="1:14" ht="60.75" customHeight="1">
      <c r="A19" s="140">
        <v>1.1000000000000001</v>
      </c>
      <c r="B19" s="1375" t="s">
        <v>91</v>
      </c>
      <c r="C19" s="1375"/>
      <c r="D19" s="1375"/>
      <c r="E19" s="1375"/>
      <c r="F19" s="1375"/>
      <c r="G19" s="1375"/>
      <c r="H19" s="1375"/>
      <c r="I19" s="1375"/>
      <c r="J19" s="1375"/>
      <c r="K19" s="1375"/>
      <c r="L19" s="1375"/>
    </row>
    <row r="20" spans="1:14" ht="33" customHeight="1">
      <c r="A20" s="147"/>
      <c r="B20" s="1376" t="str">
        <f>IF(N20&lt;3, "Name of the Bidder :", "Lead partner of JV :")</f>
        <v>Name of the Bidder :</v>
      </c>
      <c r="C20" s="1376"/>
      <c r="D20" s="1376"/>
      <c r="E20" s="1376"/>
      <c r="F20" s="1376"/>
      <c r="G20" s="1376"/>
      <c r="H20" s="1377">
        <f>B9</f>
        <v>0</v>
      </c>
      <c r="I20" s="1377"/>
      <c r="J20" s="1377"/>
      <c r="K20" s="1377"/>
      <c r="L20" s="1377"/>
      <c r="N20" s="114">
        <f>'Name of Bidder'!F7</f>
        <v>1</v>
      </c>
    </row>
    <row r="21" spans="1:14" ht="33" customHeight="1">
      <c r="A21" s="206"/>
      <c r="B21" s="1376" t="s">
        <v>92</v>
      </c>
      <c r="C21" s="1376"/>
      <c r="D21" s="1376"/>
      <c r="E21" s="1376"/>
      <c r="F21" s="1376"/>
      <c r="G21" s="1376"/>
      <c r="H21" s="1373"/>
      <c r="I21" s="1373"/>
      <c r="J21" s="1373"/>
      <c r="K21" s="1373"/>
      <c r="L21" s="1373"/>
      <c r="N21" s="114" t="str">
        <f>'Name of Bidder'!F9</f>
        <v>2 or more</v>
      </c>
    </row>
    <row r="22" spans="1:14" ht="33" customHeight="1">
      <c r="A22" s="206"/>
      <c r="B22" s="1376" t="s">
        <v>630</v>
      </c>
      <c r="C22" s="1376"/>
      <c r="D22" s="1376"/>
      <c r="E22" s="1376"/>
      <c r="F22" s="1376"/>
      <c r="G22" s="1376"/>
      <c r="H22" s="1373"/>
      <c r="I22" s="1373"/>
      <c r="J22" s="1373"/>
      <c r="K22" s="1373"/>
      <c r="L22" s="1373"/>
    </row>
    <row r="23" spans="1:14" ht="33" customHeight="1">
      <c r="A23" s="206"/>
      <c r="B23" s="1376" t="s">
        <v>93</v>
      </c>
      <c r="C23" s="1376"/>
      <c r="D23" s="1376"/>
      <c r="E23" s="1376"/>
      <c r="F23" s="1376"/>
      <c r="G23" s="1376"/>
      <c r="H23" s="1373"/>
      <c r="I23" s="1373"/>
      <c r="J23" s="1373"/>
      <c r="K23" s="1373"/>
      <c r="L23" s="1373"/>
    </row>
    <row r="24" spans="1:14" ht="33" customHeight="1">
      <c r="A24" s="206"/>
      <c r="B24" s="1376" t="s">
        <v>94</v>
      </c>
      <c r="C24" s="1376"/>
      <c r="D24" s="1376"/>
      <c r="E24" s="1376"/>
      <c r="F24" s="1376"/>
      <c r="G24" s="1376"/>
      <c r="H24" s="1373"/>
      <c r="I24" s="1373"/>
      <c r="J24" s="1373"/>
      <c r="K24" s="1373"/>
      <c r="L24" s="1373"/>
    </row>
    <row r="25" spans="1:14" ht="18.75" customHeight="1">
      <c r="A25" s="206"/>
      <c r="B25" s="152"/>
      <c r="C25" s="152"/>
      <c r="D25" s="152"/>
      <c r="E25" s="152"/>
      <c r="F25" s="152"/>
      <c r="G25" s="152"/>
      <c r="H25" s="104"/>
      <c r="I25" s="104"/>
      <c r="J25" s="104"/>
      <c r="K25" s="104"/>
      <c r="L25" s="104"/>
    </row>
    <row r="26" spans="1:14" ht="18.95" customHeight="1">
      <c r="A26" s="140">
        <v>1.2</v>
      </c>
      <c r="B26" s="913" t="s">
        <v>64</v>
      </c>
      <c r="C26" s="913"/>
      <c r="D26" s="913"/>
      <c r="E26" s="913"/>
      <c r="F26" s="913"/>
      <c r="G26" s="913"/>
      <c r="H26" s="913"/>
      <c r="I26" s="913"/>
      <c r="J26" s="913"/>
      <c r="K26" s="913"/>
      <c r="L26" s="913"/>
    </row>
    <row r="27" spans="1:14" ht="18.95" customHeight="1">
      <c r="A27" s="229" t="s">
        <v>95</v>
      </c>
      <c r="B27" s="81" t="s">
        <v>96</v>
      </c>
      <c r="D27" s="176"/>
      <c r="E27" s="176"/>
    </row>
    <row r="28" spans="1:14" ht="18.95" customHeight="1">
      <c r="A28" s="206"/>
      <c r="B28" s="908" t="s">
        <v>97</v>
      </c>
      <c r="C28" s="908"/>
      <c r="D28" s="1237"/>
      <c r="E28" s="1237"/>
      <c r="F28" s="1237"/>
      <c r="G28" s="1237"/>
      <c r="H28" s="1237"/>
      <c r="I28" s="1237"/>
      <c r="J28" s="1237"/>
      <c r="K28" s="1237"/>
      <c r="L28" s="1237"/>
    </row>
    <row r="29" spans="1:14" ht="18.95" customHeight="1">
      <c r="A29" s="206"/>
      <c r="B29" s="934" t="s">
        <v>98</v>
      </c>
      <c r="C29" s="935"/>
      <c r="D29" s="1371"/>
      <c r="E29" s="1371"/>
      <c r="F29" s="1371"/>
      <c r="G29" s="1371"/>
      <c r="H29" s="1371"/>
      <c r="I29" s="1371"/>
      <c r="J29" s="1371"/>
      <c r="K29" s="1371"/>
      <c r="L29" s="1371"/>
    </row>
    <row r="30" spans="1:14" ht="18.95" customHeight="1">
      <c r="A30" s="206"/>
      <c r="B30" s="124"/>
      <c r="C30" s="230"/>
      <c r="D30" s="1372"/>
      <c r="E30" s="1372"/>
      <c r="F30" s="1372"/>
      <c r="G30" s="1372"/>
      <c r="H30" s="1372"/>
      <c r="I30" s="1372"/>
      <c r="J30" s="1372"/>
      <c r="K30" s="1372"/>
      <c r="L30" s="1372"/>
    </row>
    <row r="31" spans="1:14" ht="18.95" customHeight="1">
      <c r="A31" s="206"/>
      <c r="B31" s="124"/>
      <c r="C31" s="230"/>
      <c r="D31" s="1372"/>
      <c r="E31" s="1372"/>
      <c r="F31" s="1372"/>
      <c r="G31" s="1372"/>
      <c r="H31" s="1372"/>
      <c r="I31" s="1372"/>
      <c r="J31" s="1372"/>
      <c r="K31" s="1372"/>
      <c r="L31" s="1372"/>
    </row>
    <row r="32" spans="1:14" ht="18.95" customHeight="1">
      <c r="A32" s="206"/>
      <c r="B32" s="125"/>
      <c r="C32" s="231"/>
      <c r="D32" s="1374"/>
      <c r="E32" s="1374"/>
      <c r="F32" s="1374"/>
      <c r="G32" s="1374"/>
      <c r="H32" s="1374"/>
      <c r="I32" s="1374"/>
      <c r="J32" s="1374"/>
      <c r="K32" s="1374"/>
      <c r="L32" s="1374"/>
    </row>
    <row r="33" spans="1:12" ht="18.95" customHeight="1">
      <c r="A33" s="206"/>
      <c r="B33" s="908" t="s">
        <v>99</v>
      </c>
      <c r="C33" s="908"/>
      <c r="D33" s="1237"/>
      <c r="E33" s="1237"/>
      <c r="F33" s="1237"/>
      <c r="G33" s="1237"/>
      <c r="H33" s="1237"/>
      <c r="I33" s="1237"/>
      <c r="J33" s="1237"/>
      <c r="K33" s="1237"/>
      <c r="L33" s="1237"/>
    </row>
    <row r="34" spans="1:12" ht="18.95" customHeight="1">
      <c r="A34" s="206"/>
      <c r="B34" s="908" t="s">
        <v>100</v>
      </c>
      <c r="C34" s="908"/>
      <c r="D34" s="1237"/>
      <c r="E34" s="1237"/>
      <c r="F34" s="1237"/>
      <c r="G34" s="1237"/>
      <c r="H34" s="1237"/>
      <c r="I34" s="1237"/>
      <c r="J34" s="1237"/>
      <c r="K34" s="1237"/>
      <c r="L34" s="1237"/>
    </row>
    <row r="35" spans="1:12" ht="18.95" customHeight="1">
      <c r="A35" s="206"/>
      <c r="B35" s="908" t="s">
        <v>101</v>
      </c>
      <c r="C35" s="908"/>
      <c r="D35" s="1237"/>
      <c r="E35" s="1237"/>
      <c r="F35" s="1237"/>
      <c r="G35" s="1237"/>
      <c r="H35" s="1237"/>
      <c r="I35" s="1237"/>
      <c r="J35" s="1237"/>
      <c r="K35" s="1237"/>
      <c r="L35" s="1237"/>
    </row>
    <row r="36" spans="1:12" ht="18.95" customHeight="1">
      <c r="A36" s="206"/>
      <c r="B36" s="908" t="s">
        <v>102</v>
      </c>
      <c r="C36" s="908"/>
      <c r="D36" s="1237"/>
      <c r="E36" s="1237"/>
      <c r="F36" s="1237"/>
      <c r="G36" s="1237"/>
      <c r="H36" s="1237"/>
      <c r="I36" s="1237"/>
      <c r="J36" s="1237"/>
      <c r="K36" s="1237"/>
      <c r="L36" s="1237"/>
    </row>
    <row r="37" spans="1:12" ht="8.1" customHeight="1">
      <c r="A37" s="206"/>
      <c r="B37" s="232"/>
      <c r="C37" s="232"/>
      <c r="D37" s="146"/>
      <c r="E37" s="146"/>
      <c r="F37" s="146"/>
      <c r="G37" s="146"/>
      <c r="H37" s="146"/>
      <c r="I37" s="146"/>
      <c r="J37" s="146"/>
      <c r="K37" s="146"/>
      <c r="L37" s="146"/>
    </row>
    <row r="38" spans="1:12" ht="53.25" customHeight="1">
      <c r="A38" s="233" t="s">
        <v>103</v>
      </c>
      <c r="B38" s="1375" t="s">
        <v>229</v>
      </c>
      <c r="C38" s="1375"/>
      <c r="D38" s="1375"/>
      <c r="E38" s="1375"/>
      <c r="F38" s="1375"/>
      <c r="G38" s="1375"/>
      <c r="H38" s="1375"/>
      <c r="I38" s="1375"/>
      <c r="J38" s="1375"/>
      <c r="K38" s="1375"/>
      <c r="L38" s="1375"/>
    </row>
    <row r="39" spans="1:12" ht="27" customHeight="1">
      <c r="A39" s="206"/>
      <c r="B39" s="151" t="s">
        <v>433</v>
      </c>
      <c r="C39" s="1368" t="s">
        <v>104</v>
      </c>
      <c r="D39" s="1368"/>
      <c r="E39" s="1368"/>
      <c r="F39" s="1368"/>
      <c r="G39" s="1368" t="s">
        <v>105</v>
      </c>
      <c r="H39" s="1368"/>
      <c r="I39" s="1368" t="s">
        <v>106</v>
      </c>
      <c r="J39" s="1368"/>
      <c r="K39" s="1368"/>
      <c r="L39" s="1368"/>
    </row>
    <row r="40" spans="1:12" ht="45" customHeight="1">
      <c r="B40" s="197"/>
      <c r="C40" s="1237"/>
      <c r="D40" s="1237"/>
      <c r="E40" s="1237"/>
      <c r="F40" s="1237"/>
      <c r="G40" s="1365"/>
      <c r="H40" s="1365"/>
      <c r="I40" s="1237"/>
      <c r="J40" s="1237"/>
      <c r="K40" s="1237"/>
      <c r="L40" s="1237"/>
    </row>
    <row r="41" spans="1:12" ht="45" customHeight="1">
      <c r="A41" s="206"/>
      <c r="B41" s="197"/>
      <c r="C41" s="1237"/>
      <c r="D41" s="1237"/>
      <c r="E41" s="1237"/>
      <c r="F41" s="1237"/>
      <c r="G41" s="1365"/>
      <c r="H41" s="1365"/>
      <c r="I41" s="1237"/>
      <c r="J41" s="1237"/>
      <c r="K41" s="1237"/>
      <c r="L41" s="1237"/>
    </row>
    <row r="42" spans="1:12" ht="20.100000000000001" customHeight="1">
      <c r="A42" s="228">
        <v>2</v>
      </c>
      <c r="B42" s="234" t="s">
        <v>107</v>
      </c>
    </row>
    <row r="43" spans="1:12" ht="78.75" customHeight="1">
      <c r="B43" s="1370" t="s">
        <v>772</v>
      </c>
      <c r="C43" s="1370"/>
      <c r="D43" s="1370"/>
      <c r="E43" s="1370"/>
      <c r="F43" s="1370"/>
      <c r="G43" s="1370"/>
      <c r="H43" s="1370"/>
      <c r="I43" s="1370"/>
      <c r="J43" s="1370"/>
      <c r="K43" s="1370"/>
      <c r="L43" s="1370"/>
    </row>
    <row r="44" spans="1:12" s="81" customFormat="1" ht="61.5" customHeight="1">
      <c r="A44" s="140">
        <v>2.1</v>
      </c>
      <c r="B44" s="1369" t="s">
        <v>773</v>
      </c>
      <c r="C44" s="1369"/>
      <c r="D44" s="1369"/>
      <c r="E44" s="1369"/>
      <c r="F44" s="1369"/>
      <c r="G44" s="1369"/>
      <c r="H44" s="1369"/>
      <c r="I44" s="1369"/>
      <c r="J44" s="1369"/>
      <c r="K44" s="1369"/>
      <c r="L44" s="1369"/>
    </row>
    <row r="45" spans="1:12" ht="53.25" customHeight="1">
      <c r="A45" s="206"/>
      <c r="B45" s="151" t="s">
        <v>108</v>
      </c>
      <c r="C45" s="1368" t="s">
        <v>109</v>
      </c>
      <c r="D45" s="1368"/>
      <c r="E45" s="1368"/>
      <c r="F45" s="1368"/>
      <c r="G45" s="1368" t="s">
        <v>110</v>
      </c>
      <c r="H45" s="1368"/>
      <c r="I45" s="1368" t="s">
        <v>501</v>
      </c>
      <c r="J45" s="1368"/>
      <c r="K45" s="1368" t="s">
        <v>502</v>
      </c>
      <c r="L45" s="1368"/>
    </row>
    <row r="46" spans="1:12" ht="30" customHeight="1">
      <c r="A46" s="206"/>
      <c r="B46" s="196">
        <v>1</v>
      </c>
      <c r="C46" s="1237"/>
      <c r="D46" s="1237"/>
      <c r="E46" s="1237"/>
      <c r="F46" s="1237"/>
      <c r="G46" s="1365"/>
      <c r="H46" s="1365"/>
      <c r="I46" s="1365"/>
      <c r="J46" s="1365"/>
      <c r="K46" s="1364"/>
      <c r="L46" s="1364"/>
    </row>
    <row r="47" spans="1:12" ht="30" customHeight="1">
      <c r="A47" s="206"/>
      <c r="B47" s="196">
        <v>2</v>
      </c>
      <c r="C47" s="1237"/>
      <c r="D47" s="1237"/>
      <c r="E47" s="1237"/>
      <c r="F47" s="1237"/>
      <c r="G47" s="1365"/>
      <c r="H47" s="1365"/>
      <c r="I47" s="1365"/>
      <c r="J47" s="1365"/>
      <c r="K47" s="1364"/>
      <c r="L47" s="1364"/>
    </row>
    <row r="48" spans="1:12" ht="30" customHeight="1">
      <c r="A48" s="206"/>
      <c r="B48" s="196">
        <v>3</v>
      </c>
      <c r="C48" s="1237"/>
      <c r="D48" s="1237"/>
      <c r="E48" s="1237"/>
      <c r="F48" s="1237"/>
      <c r="G48" s="1365"/>
      <c r="H48" s="1365"/>
      <c r="I48" s="1365"/>
      <c r="J48" s="1365"/>
      <c r="K48" s="1364"/>
      <c r="L48" s="1364"/>
    </row>
    <row r="49" spans="1:12" ht="30" customHeight="1">
      <c r="A49" s="206"/>
      <c r="B49" s="196">
        <v>4</v>
      </c>
      <c r="C49" s="1237"/>
      <c r="D49" s="1237"/>
      <c r="E49" s="1237"/>
      <c r="F49" s="1237"/>
      <c r="G49" s="1365"/>
      <c r="H49" s="1365"/>
      <c r="I49" s="1365"/>
      <c r="J49" s="1365"/>
      <c r="K49" s="1364"/>
      <c r="L49" s="1364"/>
    </row>
    <row r="50" spans="1:12" ht="30" customHeight="1">
      <c r="A50" s="206"/>
      <c r="B50" s="196">
        <v>5</v>
      </c>
      <c r="C50" s="1237"/>
      <c r="D50" s="1237"/>
      <c r="E50" s="1237"/>
      <c r="F50" s="1237"/>
      <c r="G50" s="1365"/>
      <c r="H50" s="1365"/>
      <c r="I50" s="1365"/>
      <c r="J50" s="1365"/>
      <c r="K50" s="1364"/>
      <c r="L50" s="1364"/>
    </row>
    <row r="51" spans="1:12" ht="30" customHeight="1">
      <c r="A51" s="206"/>
      <c r="B51" s="206"/>
      <c r="C51" s="206"/>
      <c r="D51" s="206"/>
      <c r="E51" s="206"/>
      <c r="F51" s="206"/>
      <c r="G51" s="206"/>
      <c r="H51" s="206"/>
      <c r="I51" s="206"/>
      <c r="J51" s="206"/>
      <c r="K51" s="206"/>
      <c r="L51" s="206"/>
    </row>
    <row r="52" spans="1:12" ht="92.25" customHeight="1">
      <c r="A52" s="399">
        <v>3</v>
      </c>
      <c r="B52" s="1367" t="s">
        <v>782</v>
      </c>
      <c r="C52" s="1367"/>
      <c r="D52" s="1367"/>
      <c r="E52" s="1367"/>
      <c r="F52" s="1367"/>
      <c r="G52" s="1367"/>
      <c r="H52" s="1367"/>
      <c r="I52" s="1367"/>
      <c r="J52" s="1367"/>
      <c r="K52" s="1367"/>
      <c r="L52" s="1367"/>
    </row>
    <row r="53" spans="1:12" ht="42" customHeight="1">
      <c r="A53" s="399">
        <v>3.1</v>
      </c>
      <c r="B53" s="957" t="s">
        <v>783</v>
      </c>
      <c r="C53" s="957"/>
      <c r="D53" s="957"/>
      <c r="E53" s="957"/>
      <c r="F53" s="957"/>
      <c r="G53" s="957"/>
      <c r="H53" s="957"/>
      <c r="I53" s="957"/>
      <c r="J53" s="957"/>
      <c r="K53" s="957"/>
      <c r="L53" s="957"/>
    </row>
    <row r="54" spans="1:12" ht="42" customHeight="1">
      <c r="A54" s="399"/>
      <c r="B54" s="1356" t="s">
        <v>108</v>
      </c>
      <c r="C54" s="1358"/>
      <c r="D54" s="1356" t="s">
        <v>785</v>
      </c>
      <c r="E54" s="1357"/>
      <c r="F54" s="1357"/>
      <c r="G54" s="1358"/>
      <c r="H54" s="1356" t="s">
        <v>784</v>
      </c>
      <c r="I54" s="1357"/>
      <c r="J54" s="1357"/>
      <c r="K54" s="1357"/>
      <c r="L54" s="1358"/>
    </row>
    <row r="55" spans="1:12" ht="42" customHeight="1">
      <c r="A55" s="399"/>
      <c r="B55" s="1365"/>
      <c r="C55" s="1365"/>
      <c r="D55" s="1359"/>
      <c r="E55" s="1359"/>
      <c r="F55" s="1359"/>
      <c r="G55" s="1360"/>
      <c r="H55" s="1366"/>
      <c r="I55" s="1359"/>
      <c r="J55" s="1359"/>
      <c r="K55" s="1359"/>
      <c r="L55" s="1360"/>
    </row>
    <row r="56" spans="1:12" ht="42" customHeight="1">
      <c r="A56" s="399"/>
      <c r="B56" s="1365"/>
      <c r="C56" s="1365"/>
      <c r="D56" s="1359"/>
      <c r="E56" s="1359"/>
      <c r="F56" s="1359"/>
      <c r="G56" s="1360"/>
      <c r="H56" s="1366"/>
      <c r="I56" s="1359"/>
      <c r="J56" s="1359"/>
      <c r="K56" s="1359"/>
      <c r="L56" s="1360"/>
    </row>
    <row r="57" spans="1:12" ht="42" customHeight="1">
      <c r="A57" s="399"/>
      <c r="B57" s="1365"/>
      <c r="C57" s="1365"/>
      <c r="D57" s="1359"/>
      <c r="E57" s="1359"/>
      <c r="F57" s="1359"/>
      <c r="G57" s="1360"/>
      <c r="H57" s="1366"/>
      <c r="I57" s="1359"/>
      <c r="J57" s="1359"/>
      <c r="K57" s="1359"/>
      <c r="L57" s="1360"/>
    </row>
    <row r="58" spans="1:12" ht="42" customHeight="1">
      <c r="A58" s="399"/>
      <c r="B58" s="1365"/>
      <c r="C58" s="1365"/>
      <c r="D58" s="1359"/>
      <c r="E58" s="1359"/>
      <c r="F58" s="1359"/>
      <c r="G58" s="1360"/>
      <c r="H58" s="1366"/>
      <c r="I58" s="1359"/>
      <c r="J58" s="1359"/>
      <c r="K58" s="1359"/>
      <c r="L58" s="1360"/>
    </row>
    <row r="59" spans="1:12" ht="42" customHeight="1">
      <c r="A59" s="228"/>
      <c r="B59" s="1365"/>
      <c r="C59" s="1365"/>
      <c r="D59" s="1359"/>
      <c r="E59" s="1359"/>
      <c r="F59" s="1359"/>
      <c r="G59" s="1360"/>
      <c r="H59" s="1366"/>
      <c r="I59" s="1359"/>
      <c r="J59" s="1359"/>
      <c r="K59" s="1359"/>
      <c r="L59" s="1360"/>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945" t="s">
        <v>113</v>
      </c>
      <c r="C64" s="949"/>
      <c r="D64" s="946"/>
      <c r="E64" s="945" t="s">
        <v>246</v>
      </c>
      <c r="F64" s="949"/>
      <c r="G64" s="949"/>
      <c r="H64" s="946"/>
      <c r="I64" s="945" t="s">
        <v>247</v>
      </c>
      <c r="J64" s="949"/>
      <c r="K64" s="949"/>
      <c r="L64" s="946"/>
    </row>
    <row r="65" spans="1:12" s="137" customFormat="1" ht="13.5" customHeight="1">
      <c r="A65" s="149"/>
      <c r="B65" s="947"/>
      <c r="C65" s="950"/>
      <c r="D65" s="948"/>
      <c r="E65" s="947"/>
      <c r="F65" s="950"/>
      <c r="G65" s="950"/>
      <c r="H65" s="948"/>
      <c r="I65" s="947"/>
      <c r="J65" s="950"/>
      <c r="K65" s="950"/>
      <c r="L65" s="948"/>
    </row>
    <row r="66" spans="1:12" ht="24.95" customHeight="1">
      <c r="A66" s="206"/>
      <c r="B66" s="1237"/>
      <c r="C66" s="1237"/>
      <c r="D66" s="1237"/>
      <c r="E66" s="1366"/>
      <c r="F66" s="1359"/>
      <c r="G66" s="1359"/>
      <c r="H66" s="1360"/>
      <c r="I66" s="1366"/>
      <c r="J66" s="1359"/>
      <c r="K66" s="1359"/>
      <c r="L66" s="1360"/>
    </row>
    <row r="67" spans="1:12" ht="24.95" customHeight="1">
      <c r="A67" s="206"/>
      <c r="B67" s="1237"/>
      <c r="C67" s="1237"/>
      <c r="D67" s="1237"/>
      <c r="E67" s="1366"/>
      <c r="F67" s="1359"/>
      <c r="G67" s="1359"/>
      <c r="H67" s="1360"/>
      <c r="I67" s="1366"/>
      <c r="J67" s="1359"/>
      <c r="K67" s="1359"/>
      <c r="L67" s="1360"/>
    </row>
    <row r="68" spans="1:12" ht="24.95" customHeight="1">
      <c r="A68" s="206"/>
      <c r="B68" s="1237"/>
      <c r="C68" s="1237"/>
      <c r="D68" s="1237"/>
      <c r="E68" s="1366"/>
      <c r="F68" s="1359"/>
      <c r="G68" s="1359"/>
      <c r="H68" s="1360"/>
      <c r="I68" s="1366"/>
      <c r="J68" s="1359"/>
      <c r="K68" s="1359"/>
      <c r="L68" s="1360"/>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368" t="s">
        <v>504</v>
      </c>
      <c r="D72" s="1368"/>
      <c r="E72" s="1368"/>
      <c r="F72" s="1368"/>
      <c r="G72" s="1368"/>
      <c r="H72" s="1168" t="s">
        <v>115</v>
      </c>
      <c r="I72" s="1220"/>
      <c r="J72" s="1220"/>
      <c r="K72" s="1220"/>
      <c r="L72" s="11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361"/>
      <c r="H81" s="1362"/>
      <c r="I81" s="1363"/>
    </row>
    <row r="82" spans="1:12" ht="24" customHeight="1">
      <c r="A82" s="156"/>
      <c r="B82" s="156"/>
      <c r="C82" s="139"/>
      <c r="D82" s="139"/>
      <c r="E82" s="139"/>
      <c r="F82" s="84"/>
      <c r="G82" s="141"/>
    </row>
    <row r="83" spans="1:12" ht="24" customHeight="1">
      <c r="A83" s="91" t="s">
        <v>485</v>
      </c>
      <c r="B83" s="880">
        <f>'Name of Bidder'!C35</f>
        <v>0</v>
      </c>
      <c r="C83" s="880"/>
      <c r="D83" s="880"/>
      <c r="E83" s="84"/>
      <c r="G83" s="141" t="s">
        <v>483</v>
      </c>
      <c r="H83" s="101">
        <f>'Name of Bidder'!C32</f>
        <v>0</v>
      </c>
      <c r="L83" s="101"/>
    </row>
    <row r="84" spans="1:12" ht="24" customHeight="1">
      <c r="A84" s="91" t="s">
        <v>486</v>
      </c>
      <c r="B84" s="828">
        <f>'Name of Bidder'!C36</f>
        <v>0</v>
      </c>
      <c r="C84" s="828"/>
      <c r="D84" s="828"/>
      <c r="E84" s="84"/>
      <c r="G84" s="141" t="s">
        <v>484</v>
      </c>
      <c r="H84" s="101">
        <f>'Name of Bidder'!C33</f>
        <v>0</v>
      </c>
    </row>
    <row r="85" spans="1:12" ht="24" customHeight="1">
      <c r="A85" s="84"/>
      <c r="B85" s="84"/>
      <c r="C85" s="84"/>
      <c r="D85" s="84"/>
      <c r="E85" s="84"/>
      <c r="F85" s="84"/>
      <c r="G85" s="141"/>
      <c r="H85" s="84"/>
    </row>
  </sheetData>
  <sheetProtection algorithmName="SHA-512" hashValue="vl7XMyleyB2E4kAJnPnEy19Ld5D73bnGekVDnhBetbo9UeNHSwdN4mqfka6ORGW2GucbnCN8cUO3xsUbiE/v9g==" saltValue="9bQVXBOmpLreXfVjRezzjg=="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CC/NT/W-GIS/DOM/A04/25/08355]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212.25" customHeight="1">
      <c r="A3" s="116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61"/>
      <c r="C3" s="1161"/>
      <c r="D3" s="1161"/>
      <c r="E3" s="1161"/>
      <c r="F3" s="1161"/>
      <c r="G3" s="1161"/>
      <c r="H3" s="1161"/>
      <c r="I3" s="1161"/>
      <c r="J3" s="1161"/>
    </row>
    <row r="4" spans="1:24" ht="21.75" customHeight="1">
      <c r="A4" s="827" t="s">
        <v>250</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435</v>
      </c>
      <c r="B8" s="1177">
        <f>'Attach 3(JV)'!B9:D9</f>
        <v>0</v>
      </c>
      <c r="C8" s="1177"/>
      <c r="D8" s="1177"/>
      <c r="E8" s="239"/>
      <c r="F8" s="110" t="str">
        <f>'Attach 3(JV)'!E9</f>
        <v>Power Grid Corporation of India Ltd.,</v>
      </c>
      <c r="I8" s="89"/>
    </row>
    <row r="9" spans="1:24">
      <c r="A9" s="89" t="s">
        <v>437</v>
      </c>
      <c r="B9" s="1156">
        <f>'Attach 3(JV)'!B10:D10</f>
        <v>0</v>
      </c>
      <c r="C9" s="1156"/>
      <c r="D9" s="1156"/>
      <c r="E9" s="239"/>
      <c r="F9" s="110" t="str">
        <f>'Attach 3(JV)'!E10</f>
        <v>"Saudamini", Plot No. 2, Sector 29</v>
      </c>
      <c r="G9" s="84"/>
      <c r="I9" s="89"/>
    </row>
    <row r="10" spans="1:24">
      <c r="A10" s="98"/>
      <c r="B10" s="1156">
        <f>'Attach 3(JV)'!B11:D11</f>
        <v>0</v>
      </c>
      <c r="C10" s="1156"/>
      <c r="D10" s="1156"/>
      <c r="E10" s="239"/>
      <c r="F10" s="110" t="str">
        <f>'Attach 3(JV)'!E11</f>
        <v>Gurgaon (Haryana) - 122001</v>
      </c>
      <c r="G10" s="84"/>
      <c r="I10" s="89"/>
    </row>
    <row r="11" spans="1:24" hidden="1">
      <c r="A11" s="98"/>
      <c r="B11" s="1156">
        <f>'Attach 3(JV)'!B12:D12</f>
        <v>0</v>
      </c>
      <c r="C11" s="1156"/>
      <c r="D11" s="1156"/>
      <c r="E11" s="239"/>
      <c r="F11" s="239"/>
      <c r="G11" s="94"/>
      <c r="I11" s="89"/>
    </row>
    <row r="12" spans="1:24" hidden="1">
      <c r="A12" s="98"/>
      <c r="B12" s="1156"/>
      <c r="C12" s="1156"/>
      <c r="D12" s="1156"/>
      <c r="E12" s="239"/>
      <c r="F12" s="239"/>
      <c r="G12" s="94"/>
      <c r="I12" s="89"/>
    </row>
    <row r="13" spans="1:24">
      <c r="B13" s="239"/>
      <c r="C13" s="239"/>
      <c r="D13" s="239"/>
      <c r="E13" s="239"/>
      <c r="F13" s="239"/>
      <c r="G13" s="84"/>
    </row>
    <row r="14" spans="1:24" ht="198" customHeight="1">
      <c r="A14" s="1375" t="s">
        <v>197</v>
      </c>
      <c r="B14" s="1375"/>
      <c r="C14" s="1375"/>
      <c r="D14" s="1375"/>
      <c r="E14" s="1375"/>
      <c r="F14" s="1375"/>
      <c r="G14" s="1375"/>
      <c r="H14" s="1375"/>
      <c r="I14" s="1375"/>
      <c r="J14" s="1375"/>
    </row>
    <row r="15" spans="1:24" ht="80.25" customHeight="1">
      <c r="A15" s="242" t="s">
        <v>251</v>
      </c>
      <c r="B15" s="242" t="s">
        <v>433</v>
      </c>
      <c r="C15" s="1381" t="s">
        <v>252</v>
      </c>
      <c r="D15" s="1381"/>
      <c r="E15" s="1381"/>
      <c r="F15" s="1381"/>
      <c r="G15" s="242" t="s">
        <v>253</v>
      </c>
      <c r="H15" s="1381" t="s">
        <v>254</v>
      </c>
      <c r="I15" s="1381"/>
      <c r="J15" s="1381"/>
    </row>
    <row r="16" spans="1:24" ht="21" customHeight="1">
      <c r="A16" s="240"/>
      <c r="B16" s="240"/>
      <c r="C16" s="1378"/>
      <c r="D16" s="1378"/>
      <c r="E16" s="1378"/>
      <c r="F16" s="1378"/>
      <c r="G16" s="240"/>
      <c r="H16" s="1379"/>
      <c r="I16" s="1379"/>
      <c r="J16" s="1379"/>
    </row>
    <row r="17" spans="1:10" ht="21" customHeight="1">
      <c r="A17" s="240"/>
      <c r="B17" s="240"/>
      <c r="C17" s="1378"/>
      <c r="D17" s="1378"/>
      <c r="E17" s="1378"/>
      <c r="F17" s="1378"/>
      <c r="G17" s="240"/>
      <c r="H17" s="1379"/>
      <c r="I17" s="1379"/>
      <c r="J17" s="1379"/>
    </row>
    <row r="18" spans="1:10" ht="21" customHeight="1">
      <c r="A18" s="240"/>
      <c r="B18" s="240"/>
      <c r="C18" s="1378"/>
      <c r="D18" s="1378"/>
      <c r="E18" s="1378"/>
      <c r="F18" s="1378"/>
      <c r="G18" s="240"/>
      <c r="H18" s="1379"/>
      <c r="I18" s="1379"/>
      <c r="J18" s="1379"/>
    </row>
    <row r="19" spans="1:10" ht="21" customHeight="1">
      <c r="A19" s="240"/>
      <c r="B19" s="240"/>
      <c r="C19" s="1378"/>
      <c r="D19" s="1378"/>
      <c r="E19" s="1378"/>
      <c r="F19" s="1378"/>
      <c r="G19" s="240"/>
      <c r="H19" s="1379"/>
      <c r="I19" s="1379"/>
      <c r="J19" s="1379"/>
    </row>
    <row r="20" spans="1:10" ht="21" customHeight="1">
      <c r="A20" s="240"/>
      <c r="B20" s="240"/>
      <c r="C20" s="1378"/>
      <c r="D20" s="1378"/>
      <c r="E20" s="1378"/>
      <c r="F20" s="1378"/>
      <c r="G20" s="240"/>
      <c r="H20" s="1379"/>
      <c r="I20" s="1379"/>
      <c r="J20" s="1379"/>
    </row>
    <row r="21" spans="1:10" ht="21" customHeight="1">
      <c r="A21" s="240"/>
      <c r="B21" s="240"/>
      <c r="C21" s="1378"/>
      <c r="D21" s="1378"/>
      <c r="E21" s="1378"/>
      <c r="F21" s="1378"/>
      <c r="G21" s="240"/>
      <c r="H21" s="1379"/>
      <c r="I21" s="1379"/>
      <c r="J21" s="1379"/>
    </row>
    <row r="22" spans="1:10" ht="31.5" customHeight="1">
      <c r="A22" s="1380" t="s">
        <v>40</v>
      </c>
      <c r="B22" s="1380"/>
      <c r="C22" s="1380"/>
      <c r="D22" s="1380"/>
      <c r="E22" s="1380"/>
      <c r="F22" s="1380"/>
      <c r="G22" s="1380"/>
      <c r="H22" s="1380"/>
      <c r="I22" s="1380"/>
      <c r="J22" s="1380"/>
    </row>
    <row r="23" spans="1:10" ht="28.5" customHeight="1">
      <c r="A23" s="91" t="s">
        <v>485</v>
      </c>
      <c r="B23" s="880">
        <f>'Name of Bidder'!C35</f>
        <v>0</v>
      </c>
      <c r="C23" s="880"/>
      <c r="D23" s="241"/>
      <c r="E23" s="84"/>
      <c r="F23" s="828" t="s">
        <v>483</v>
      </c>
      <c r="G23" s="828"/>
      <c r="H23" s="828">
        <f>'Name of Bidder'!C32</f>
        <v>0</v>
      </c>
      <c r="I23" s="828"/>
      <c r="J23" s="828"/>
    </row>
    <row r="24" spans="1:10" ht="28.5" customHeight="1">
      <c r="A24" s="91" t="s">
        <v>486</v>
      </c>
      <c r="B24" s="828">
        <f>'Name of Bidder'!C36</f>
        <v>0</v>
      </c>
      <c r="C24" s="828"/>
      <c r="D24" s="101"/>
      <c r="E24" s="84"/>
      <c r="F24" s="828" t="s">
        <v>484</v>
      </c>
      <c r="G24" s="828"/>
      <c r="H24" s="828">
        <f>'Name of Bidder'!C33</f>
        <v>0</v>
      </c>
      <c r="I24" s="828"/>
      <c r="J24" s="828"/>
    </row>
    <row r="25" spans="1:10" ht="24" customHeight="1">
      <c r="A25" s="84"/>
      <c r="B25" s="84"/>
      <c r="C25" s="84"/>
      <c r="D25" s="84"/>
      <c r="E25" s="84"/>
      <c r="F25" s="84"/>
      <c r="G25" s="141"/>
      <c r="H25" s="84"/>
    </row>
  </sheetData>
  <sheetProtection algorithmName="SHA-512" hashValue="2h0wJ4UrGvfMIhu71vIBxmpjnZqmgwHBUzli3sKCe+aoJucGXc/Q3htXv8fxZS7egyOJTtFNuY1sXnmjLnrdCA==" saltValue="0zaz4kTHYCkoruZqNXjRCQ=="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82" t="s">
        <v>647</v>
      </c>
      <c r="B1" s="1383"/>
      <c r="C1" s="1383"/>
      <c r="D1" s="1383"/>
      <c r="E1" s="1383"/>
      <c r="F1" s="1383"/>
      <c r="G1" s="1383"/>
      <c r="H1" s="1383"/>
      <c r="I1" s="1384"/>
    </row>
    <row r="2" spans="1:9" ht="31.5" customHeight="1">
      <c r="A2" s="209" t="s">
        <v>13</v>
      </c>
      <c r="B2" s="1385" t="s">
        <v>648</v>
      </c>
      <c r="C2" s="1385"/>
      <c r="D2" s="1385"/>
      <c r="E2" s="1385"/>
      <c r="F2" s="1385"/>
      <c r="G2" s="1385"/>
      <c r="H2" s="1385"/>
      <c r="I2" s="1386"/>
    </row>
    <row r="3" spans="1:9" ht="45" customHeight="1">
      <c r="A3" s="209" t="s">
        <v>14</v>
      </c>
      <c r="B3" s="1385" t="s">
        <v>649</v>
      </c>
      <c r="C3" s="1385"/>
      <c r="D3" s="1385"/>
      <c r="E3" s="1385"/>
      <c r="F3" s="1385"/>
      <c r="G3" s="1385"/>
      <c r="H3" s="1385"/>
      <c r="I3" s="1386"/>
    </row>
    <row r="4" spans="1:9" ht="36" customHeight="1">
      <c r="A4" s="209" t="s">
        <v>15</v>
      </c>
      <c r="B4" s="1385" t="s">
        <v>650</v>
      </c>
      <c r="C4" s="1385"/>
      <c r="D4" s="1385"/>
      <c r="E4" s="1385"/>
      <c r="F4" s="1385"/>
      <c r="G4" s="1385"/>
      <c r="H4" s="1385"/>
      <c r="I4" s="1386"/>
    </row>
    <row r="5" spans="1:9" ht="47.25" customHeight="1">
      <c r="A5" s="209" t="s">
        <v>17</v>
      </c>
      <c r="B5" s="1385" t="s">
        <v>18</v>
      </c>
      <c r="C5" s="1385"/>
      <c r="D5" s="1385"/>
      <c r="E5" s="1385"/>
      <c r="F5" s="1385"/>
      <c r="G5" s="1385"/>
      <c r="H5" s="1385"/>
      <c r="I5" s="1386"/>
    </row>
    <row r="6" spans="1:9" ht="19.5" customHeight="1">
      <c r="A6" s="210" t="s">
        <v>20</v>
      </c>
      <c r="B6" s="1387" t="s">
        <v>774</v>
      </c>
      <c r="C6" s="1387"/>
      <c r="D6" s="1387"/>
      <c r="E6" s="1387"/>
      <c r="F6" s="1387"/>
      <c r="G6" s="1387"/>
      <c r="H6" s="1387"/>
      <c r="I6" s="1388"/>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89" t="s">
        <v>651</v>
      </c>
      <c r="B35" s="1389"/>
      <c r="C35" s="1389"/>
      <c r="D35" s="1389"/>
      <c r="E35" s="1389"/>
      <c r="F35" s="1389"/>
      <c r="G35" s="1389"/>
      <c r="H35" s="1389"/>
      <c r="I35" s="1389"/>
      <c r="J35" s="212"/>
    </row>
    <row r="36" spans="1:16">
      <c r="A36" s="1390" t="s">
        <v>205</v>
      </c>
      <c r="B36" s="1390"/>
      <c r="C36" s="1390"/>
      <c r="D36" s="1390"/>
      <c r="E36" s="1390"/>
      <c r="F36" s="1390"/>
      <c r="G36" s="1390"/>
      <c r="H36" s="1390"/>
      <c r="I36" s="1390"/>
      <c r="J36" s="212"/>
      <c r="K36" s="211">
        <f>'Name of Bidder'!C18</f>
        <v>0</v>
      </c>
      <c r="O36" s="213">
        <f>'Name of Bidder'!C23</f>
        <v>0</v>
      </c>
    </row>
    <row r="37" spans="1:16">
      <c r="A37" s="1391" t="s">
        <v>206</v>
      </c>
      <c r="B37" s="1391"/>
      <c r="C37" s="1391"/>
      <c r="D37" s="1391"/>
      <c r="E37" s="1391"/>
      <c r="F37" s="1391"/>
      <c r="G37" s="1391"/>
      <c r="H37" s="1391"/>
      <c r="I37" s="1391"/>
      <c r="J37" s="212"/>
      <c r="K37" s="211">
        <f>'Name of Bidder'!C19</f>
        <v>0</v>
      </c>
      <c r="O37" s="213">
        <f>'Name of Bidder'!C24</f>
        <v>0</v>
      </c>
    </row>
    <row r="38" spans="1:16" ht="48.6" customHeight="1">
      <c r="A38" s="1392" t="s">
        <v>606</v>
      </c>
      <c r="B38" s="1392"/>
      <c r="C38" s="1392"/>
      <c r="D38" s="1392"/>
      <c r="E38" s="1392"/>
      <c r="F38" s="1392"/>
      <c r="G38" s="1392"/>
      <c r="H38" s="1392"/>
      <c r="I38" s="1392"/>
      <c r="J38" s="212"/>
      <c r="K38" s="211">
        <f>'Name of Bidder'!C20</f>
        <v>0</v>
      </c>
      <c r="O38" s="213">
        <f>'Name of Bidder'!C25</f>
        <v>0</v>
      </c>
    </row>
    <row r="39" spans="1:16">
      <c r="A39" s="1391" t="s">
        <v>623</v>
      </c>
      <c r="B39" s="1391"/>
      <c r="C39" s="1391"/>
      <c r="D39" s="1391"/>
      <c r="E39" s="1391"/>
      <c r="F39" s="1391"/>
      <c r="G39" s="1391"/>
      <c r="H39" s="1391"/>
      <c r="I39" s="1391"/>
      <c r="J39" s="212"/>
      <c r="K39" s="211">
        <f>'Name of Bidder'!C21</f>
        <v>0</v>
      </c>
      <c r="O39" s="213">
        <f>'Name of Bidder'!C26</f>
        <v>0</v>
      </c>
    </row>
    <row r="40" spans="1:16">
      <c r="A40" s="1390" t="s">
        <v>207</v>
      </c>
      <c r="B40" s="1390"/>
      <c r="C40" s="1390"/>
      <c r="D40" s="1390"/>
      <c r="E40" s="1390"/>
      <c r="F40" s="1390"/>
      <c r="G40" s="1390"/>
      <c r="H40" s="1390"/>
      <c r="I40" s="1390"/>
      <c r="J40" s="212"/>
    </row>
    <row r="41" spans="1:16" ht="18.75" customHeight="1">
      <c r="A41" s="1391">
        <f>'Attach 3(JV)'!A8:D8</f>
        <v>0</v>
      </c>
      <c r="B41" s="1391"/>
      <c r="C41" s="1391"/>
      <c r="D41" s="1391"/>
      <c r="E41" s="1391"/>
      <c r="F41" s="1391"/>
      <c r="G41" s="1391"/>
      <c r="H41" s="1391"/>
      <c r="I41" s="1391"/>
      <c r="J41" s="212"/>
      <c r="K41" s="214">
        <f>'Name of Bidder'!F7</f>
        <v>1</v>
      </c>
      <c r="M41" s="213" t="s">
        <v>468</v>
      </c>
      <c r="P41" s="213" t="s">
        <v>466</v>
      </c>
    </row>
    <row r="42" spans="1:16" ht="41.25" customHeight="1">
      <c r="A42" s="1393"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3"/>
      <c r="C42" s="1393"/>
      <c r="D42" s="1393"/>
      <c r="E42" s="1393"/>
      <c r="F42" s="1393"/>
      <c r="G42" s="1393"/>
      <c r="H42" s="1393"/>
      <c r="I42" s="1393"/>
      <c r="J42" s="212"/>
      <c r="K42" s="214" t="str">
        <f>'Name of Bidder'!F9</f>
        <v>2 or more</v>
      </c>
      <c r="M42" s="213" t="s">
        <v>467</v>
      </c>
    </row>
    <row r="43" spans="1:16" hidden="1">
      <c r="A43" s="1390" t="e">
        <f>IF(#REF! = "Individual Firm", " ", " and ")</f>
        <v>#REF!</v>
      </c>
      <c r="B43" s="1390"/>
      <c r="C43" s="1390"/>
      <c r="D43" s="1390"/>
      <c r="E43" s="1390"/>
      <c r="F43" s="1390"/>
      <c r="G43" s="1390"/>
      <c r="H43" s="1390"/>
      <c r="I43" s="1390"/>
      <c r="J43" s="212"/>
    </row>
    <row r="44" spans="1:16" hidden="1">
      <c r="A44" s="1390" t="e">
        <f xml:space="preserve"> IF(#REF!= "Individual Firm", "",#REF!)</f>
        <v>#REF!</v>
      </c>
      <c r="B44" s="1390"/>
      <c r="C44" s="1390"/>
      <c r="D44" s="1390"/>
      <c r="E44" s="1390"/>
      <c r="F44" s="1390"/>
      <c r="G44" s="1390"/>
      <c r="H44" s="1390"/>
      <c r="I44" s="1390"/>
      <c r="J44" s="212"/>
    </row>
    <row r="45" spans="1:16" ht="39.950000000000003" hidden="1" customHeight="1">
      <c r="A45" s="1392" t="e">
        <f>IF(#REF!= "Sole Bidder", "", "having its Registered Office at "&amp;IF(#REF!=1,#REF!&amp;" "&amp;#REF!&amp;" "&amp;#REF!,IF(#REF!=2,#REF!&amp;" &amp; "&amp;#REF!&amp;" "&amp;#REF!&amp;" and " &amp;#REF!&amp;" &amp; "&amp;#REF!&amp;" "&amp;#REF! &amp;IF(#REF!=2," respectively",""))))</f>
        <v>#REF!</v>
      </c>
      <c r="B45" s="1392"/>
      <c r="C45" s="1392"/>
      <c r="D45" s="1392"/>
      <c r="E45" s="1392"/>
      <c r="F45" s="1392"/>
      <c r="G45" s="1392"/>
      <c r="H45" s="1392"/>
      <c r="I45" s="1392"/>
      <c r="J45" s="212"/>
    </row>
    <row r="46" spans="1:16">
      <c r="A46" s="1390" t="s">
        <v>208</v>
      </c>
      <c r="B46" s="1390"/>
      <c r="C46" s="1390"/>
      <c r="D46" s="1390"/>
      <c r="E46" s="1390"/>
      <c r="F46" s="1390"/>
      <c r="G46" s="1390"/>
      <c r="H46" s="1390"/>
      <c r="I46" s="1390"/>
      <c r="J46" s="212"/>
    </row>
    <row r="47" spans="1:16">
      <c r="A47" s="1391" t="s">
        <v>209</v>
      </c>
      <c r="B47" s="1391"/>
      <c r="C47" s="1391"/>
      <c r="D47" s="1391"/>
      <c r="E47" s="1391"/>
      <c r="F47" s="1391"/>
      <c r="G47" s="1391"/>
      <c r="H47" s="1391"/>
      <c r="I47" s="1391"/>
      <c r="J47" s="212"/>
    </row>
    <row r="48" spans="1:16">
      <c r="A48" s="1391" t="s">
        <v>210</v>
      </c>
      <c r="B48" s="1391"/>
      <c r="C48" s="1391"/>
      <c r="D48" s="1391"/>
      <c r="E48" s="1391"/>
      <c r="F48" s="1391"/>
      <c r="G48" s="1391"/>
      <c r="H48" s="1391"/>
      <c r="I48" s="1391"/>
      <c r="J48" s="212"/>
    </row>
    <row r="49" spans="1:10" ht="180.75" customHeight="1">
      <c r="A49" s="1393" t="str">
        <f>"POWERGRID intends to award, under laid-down organisational procedures, contract(s) for " &amp;Cover!B2            &amp;        Cover!B3</f>
        <v xml:space="preserve">POWERGRID intends to award, under laid-down organisational procedures, contract(s) for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bays[Specification No.: CC/NT/W-GIS/DOM/A04/25/08355] </v>
      </c>
      <c r="B49" s="1393"/>
      <c r="C49" s="1393"/>
      <c r="D49" s="1393"/>
      <c r="E49" s="1393"/>
      <c r="F49" s="1393"/>
      <c r="G49" s="1393"/>
      <c r="H49" s="1393"/>
      <c r="I49" s="1393"/>
      <c r="J49" s="212"/>
    </row>
    <row r="50" spans="1:10" ht="40.5" customHeight="1">
      <c r="A50" s="1400" t="s">
        <v>652</v>
      </c>
      <c r="B50" s="1400"/>
      <c r="C50" s="1400"/>
      <c r="D50" s="1400"/>
      <c r="E50" s="1400"/>
      <c r="F50" s="1400"/>
      <c r="G50" s="1400"/>
      <c r="H50" s="1400"/>
      <c r="I50" s="1400"/>
      <c r="J50" s="212"/>
    </row>
    <row r="51" spans="1:10" ht="96" customHeight="1">
      <c r="A51" s="1400" t="s">
        <v>653</v>
      </c>
      <c r="B51" s="1400"/>
      <c r="C51" s="1400"/>
      <c r="D51" s="1400"/>
      <c r="E51" s="1400"/>
      <c r="F51" s="1400"/>
      <c r="G51" s="1400"/>
      <c r="H51" s="1400"/>
      <c r="I51" s="1400"/>
      <c r="J51" s="212"/>
    </row>
    <row r="52" spans="1:10" ht="21" customHeight="1">
      <c r="A52" s="1393" t="s">
        <v>211</v>
      </c>
      <c r="B52" s="1393"/>
      <c r="C52" s="1393"/>
      <c r="D52" s="1393"/>
      <c r="E52" s="1394" t="s">
        <v>211</v>
      </c>
      <c r="F52" s="1394"/>
      <c r="G52" s="1394"/>
      <c r="H52" s="1394"/>
      <c r="I52" s="1394"/>
      <c r="J52" s="212"/>
    </row>
    <row r="53" spans="1:10" ht="33" customHeight="1">
      <c r="A53" s="1395" t="s">
        <v>212</v>
      </c>
      <c r="B53" s="1395"/>
      <c r="C53" s="1395"/>
      <c r="D53" s="1395"/>
      <c r="E53" s="1396" t="s">
        <v>303</v>
      </c>
      <c r="F53" s="1396"/>
      <c r="G53" s="1396"/>
      <c r="H53" s="1396"/>
      <c r="I53" s="1396"/>
      <c r="J53" s="212"/>
    </row>
    <row r="54" spans="1:10" ht="22.5" customHeight="1">
      <c r="A54" s="216" t="s">
        <v>645</v>
      </c>
      <c r="B54" s="212"/>
      <c r="C54" s="212"/>
      <c r="D54" s="212"/>
      <c r="E54" s="212"/>
      <c r="F54" s="212"/>
      <c r="G54" s="212"/>
      <c r="H54" s="212"/>
      <c r="I54" s="217" t="s">
        <v>670</v>
      </c>
      <c r="J54" s="212"/>
    </row>
    <row r="55" spans="1:10" ht="22.5" customHeight="1">
      <c r="A55" s="1397" t="s">
        <v>654</v>
      </c>
      <c r="B55" s="1397"/>
      <c r="C55" s="1397"/>
      <c r="D55" s="1397"/>
      <c r="E55" s="1397"/>
      <c r="F55" s="1397"/>
      <c r="G55" s="1397"/>
      <c r="H55" s="1397"/>
      <c r="I55" s="1397"/>
    </row>
    <row r="56" spans="1:10" ht="51" customHeight="1">
      <c r="A56" s="1400" t="s">
        <v>655</v>
      </c>
      <c r="B56" s="1400"/>
      <c r="C56" s="1400"/>
      <c r="D56" s="1400"/>
      <c r="E56" s="1400"/>
      <c r="F56" s="1400"/>
      <c r="G56" s="1400"/>
      <c r="H56" s="1400"/>
      <c r="I56" s="1400"/>
    </row>
    <row r="57" spans="1:10" ht="35.25" customHeight="1">
      <c r="A57" s="1398" t="s">
        <v>1028</v>
      </c>
      <c r="B57" s="1398"/>
      <c r="C57" s="1398"/>
      <c r="D57" s="1398"/>
      <c r="E57" s="1398"/>
      <c r="F57" s="1398"/>
      <c r="G57" s="1398"/>
      <c r="H57" s="1398"/>
      <c r="I57" s="1398"/>
    </row>
    <row r="58" spans="1:10" ht="56.25" customHeight="1">
      <c r="A58" s="221">
        <v>1</v>
      </c>
      <c r="B58" s="1400" t="s">
        <v>656</v>
      </c>
      <c r="C58" s="1400"/>
      <c r="D58" s="1400"/>
      <c r="E58" s="1400"/>
      <c r="F58" s="1400"/>
      <c r="G58" s="1400"/>
      <c r="H58" s="1400"/>
      <c r="I58" s="1400"/>
    </row>
    <row r="59" spans="1:10" ht="51" customHeight="1">
      <c r="A59" s="221">
        <v>2</v>
      </c>
      <c r="B59" s="1400" t="s">
        <v>657</v>
      </c>
      <c r="C59" s="1400"/>
      <c r="D59" s="1400"/>
      <c r="E59" s="1400"/>
      <c r="F59" s="1400"/>
      <c r="G59" s="1400"/>
      <c r="H59" s="1400"/>
      <c r="I59" s="1400"/>
    </row>
    <row r="60" spans="1:10" ht="51.75" customHeight="1">
      <c r="A60" s="221">
        <v>3</v>
      </c>
      <c r="B60" s="1400" t="s">
        <v>658</v>
      </c>
      <c r="C60" s="1400"/>
      <c r="D60" s="1400"/>
      <c r="E60" s="1400"/>
      <c r="F60" s="1400"/>
      <c r="G60" s="1400"/>
      <c r="H60" s="1400"/>
      <c r="I60" s="1400"/>
    </row>
    <row r="61" spans="1:10" ht="69.75" customHeight="1">
      <c r="A61" s="221">
        <v>4</v>
      </c>
      <c r="B61" s="1400" t="s">
        <v>666</v>
      </c>
      <c r="C61" s="1400"/>
      <c r="D61" s="1400"/>
      <c r="E61" s="1400"/>
      <c r="F61" s="1400"/>
      <c r="G61" s="1400"/>
      <c r="H61" s="1400"/>
      <c r="I61" s="1400"/>
    </row>
    <row r="62" spans="1:10" ht="71.25" customHeight="1">
      <c r="A62" s="221">
        <v>5</v>
      </c>
      <c r="B62" s="1400" t="s">
        <v>665</v>
      </c>
      <c r="C62" s="1400"/>
      <c r="D62" s="1400"/>
      <c r="E62" s="1400"/>
      <c r="F62" s="1400"/>
      <c r="G62" s="1400"/>
      <c r="H62" s="1400"/>
      <c r="I62" s="1400"/>
    </row>
    <row r="63" spans="1:10" ht="66" customHeight="1">
      <c r="A63" s="221">
        <v>6</v>
      </c>
      <c r="B63" s="1400" t="s">
        <v>664</v>
      </c>
      <c r="C63" s="1400"/>
      <c r="D63" s="1400"/>
      <c r="E63" s="1400"/>
      <c r="F63" s="1400"/>
      <c r="G63" s="1400"/>
      <c r="H63" s="1400"/>
      <c r="I63" s="1400"/>
    </row>
    <row r="64" spans="1:10" ht="51.75" customHeight="1">
      <c r="A64" s="221">
        <v>7</v>
      </c>
      <c r="B64" s="1400" t="s">
        <v>663</v>
      </c>
      <c r="C64" s="1400"/>
      <c r="D64" s="1400"/>
      <c r="E64" s="1400"/>
      <c r="F64" s="1400"/>
      <c r="G64" s="1400"/>
      <c r="H64" s="1400"/>
      <c r="I64" s="1400"/>
    </row>
    <row r="65" spans="1:10" ht="72.75" customHeight="1">
      <c r="A65" s="221">
        <v>8</v>
      </c>
      <c r="B65" s="1400" t="s">
        <v>662</v>
      </c>
      <c r="C65" s="1400"/>
      <c r="D65" s="1400"/>
      <c r="E65" s="1400"/>
      <c r="F65" s="1400"/>
      <c r="G65" s="1400"/>
      <c r="H65" s="1400"/>
      <c r="I65" s="1400"/>
    </row>
    <row r="66" spans="1:10" ht="60" customHeight="1">
      <c r="A66" s="221">
        <v>9</v>
      </c>
      <c r="B66" s="1400" t="s">
        <v>661</v>
      </c>
      <c r="C66" s="1400"/>
      <c r="D66" s="1400"/>
      <c r="E66" s="1400"/>
      <c r="F66" s="1400"/>
      <c r="G66" s="1400"/>
      <c r="H66" s="1400"/>
      <c r="I66" s="1400"/>
    </row>
    <row r="67" spans="1:10" ht="87.75" customHeight="1">
      <c r="A67" s="221">
        <v>10</v>
      </c>
      <c r="B67" s="1400" t="s">
        <v>660</v>
      </c>
      <c r="C67" s="1400"/>
      <c r="D67" s="1400"/>
      <c r="E67" s="1400"/>
      <c r="F67" s="1400"/>
      <c r="G67" s="1400"/>
      <c r="H67" s="1400"/>
      <c r="I67" s="1400"/>
    </row>
    <row r="68" spans="1:10" ht="27.75" customHeight="1">
      <c r="A68" s="223">
        <v>11</v>
      </c>
      <c r="B68" s="1399" t="s">
        <v>659</v>
      </c>
      <c r="C68" s="1399"/>
      <c r="D68" s="1399"/>
      <c r="E68" s="1399"/>
      <c r="F68" s="1399"/>
      <c r="G68" s="1399"/>
      <c r="H68" s="1399"/>
      <c r="I68" s="1399"/>
    </row>
    <row r="69" spans="1:10" ht="44.25" customHeight="1">
      <c r="A69" s="1400" t="s">
        <v>667</v>
      </c>
      <c r="B69" s="1400"/>
      <c r="C69" s="1400"/>
      <c r="D69" s="1400"/>
      <c r="E69" s="1400"/>
      <c r="F69" s="1400"/>
      <c r="G69" s="1400"/>
      <c r="H69" s="1400"/>
      <c r="I69" s="1400"/>
    </row>
    <row r="70" spans="1:10" ht="109.5" customHeight="1">
      <c r="A70" s="221">
        <v>1</v>
      </c>
      <c r="B70" s="1400" t="s">
        <v>668</v>
      </c>
      <c r="C70" s="1400"/>
      <c r="D70" s="1400"/>
      <c r="E70" s="1400"/>
      <c r="F70" s="1400"/>
      <c r="G70" s="1400"/>
      <c r="H70" s="1400"/>
      <c r="I70" s="1400"/>
    </row>
    <row r="71" spans="1:10" ht="21" customHeight="1">
      <c r="A71" s="1393" t="s">
        <v>211</v>
      </c>
      <c r="B71" s="1393"/>
      <c r="C71" s="1393"/>
      <c r="D71" s="1393"/>
      <c r="E71" s="1394" t="s">
        <v>211</v>
      </c>
      <c r="F71" s="1394"/>
      <c r="G71" s="1394"/>
      <c r="H71" s="1394"/>
      <c r="I71" s="1394"/>
      <c r="J71" s="212"/>
    </row>
    <row r="72" spans="1:10" ht="33" customHeight="1">
      <c r="A72" s="1395" t="s">
        <v>212</v>
      </c>
      <c r="B72" s="1395"/>
      <c r="C72" s="1395"/>
      <c r="D72" s="1395"/>
      <c r="E72" s="1396" t="s">
        <v>303</v>
      </c>
      <c r="F72" s="1396"/>
      <c r="G72" s="1396"/>
      <c r="H72" s="1396"/>
      <c r="I72" s="1396"/>
      <c r="J72" s="212"/>
    </row>
    <row r="73" spans="1:10" ht="22.5" customHeight="1">
      <c r="A73" s="371" t="s">
        <v>645</v>
      </c>
      <c r="B73" s="372"/>
      <c r="C73" s="372"/>
      <c r="D73" s="372"/>
      <c r="E73" s="372"/>
      <c r="F73" s="372"/>
      <c r="G73" s="372"/>
      <c r="H73" s="372"/>
      <c r="I73" s="373" t="s">
        <v>669</v>
      </c>
      <c r="J73" s="212"/>
    </row>
    <row r="74" spans="1:10" ht="66.75" customHeight="1">
      <c r="A74" s="221">
        <v>2</v>
      </c>
      <c r="B74" s="1400" t="s">
        <v>671</v>
      </c>
      <c r="C74" s="1400"/>
      <c r="D74" s="1400"/>
      <c r="E74" s="1400"/>
      <c r="F74" s="1400"/>
      <c r="G74" s="1400"/>
      <c r="H74" s="1400"/>
      <c r="I74" s="1400"/>
    </row>
    <row r="75" spans="1:10" ht="56.25" customHeight="1">
      <c r="A75" s="221">
        <v>3</v>
      </c>
      <c r="B75" s="1400" t="s">
        <v>697</v>
      </c>
      <c r="C75" s="1400"/>
      <c r="D75" s="1400"/>
      <c r="E75" s="1400"/>
      <c r="F75" s="1400"/>
      <c r="G75" s="1400"/>
      <c r="H75" s="1400"/>
      <c r="I75" s="1400"/>
    </row>
    <row r="76" spans="1:10" ht="58.5" customHeight="1">
      <c r="A76" s="221">
        <v>4</v>
      </c>
      <c r="B76" s="1400" t="s">
        <v>696</v>
      </c>
      <c r="C76" s="1400"/>
      <c r="D76" s="1400"/>
      <c r="E76" s="1400"/>
      <c r="F76" s="1400"/>
      <c r="G76" s="1400"/>
      <c r="H76" s="1400"/>
      <c r="I76" s="1400"/>
    </row>
    <row r="77" spans="1:10" ht="54.75" customHeight="1">
      <c r="A77" s="221">
        <v>5</v>
      </c>
      <c r="B77" s="1400" t="s">
        <v>695</v>
      </c>
      <c r="C77" s="1400"/>
      <c r="D77" s="1400"/>
      <c r="E77" s="1400"/>
      <c r="F77" s="1400"/>
      <c r="G77" s="1400"/>
      <c r="H77" s="1400"/>
      <c r="I77" s="1400"/>
    </row>
    <row r="78" spans="1:10" ht="66.75" customHeight="1">
      <c r="A78" s="221">
        <v>6</v>
      </c>
      <c r="B78" s="1400" t="s">
        <v>694</v>
      </c>
      <c r="C78" s="1400"/>
      <c r="D78" s="1400"/>
      <c r="E78" s="1400"/>
      <c r="F78" s="1400"/>
      <c r="G78" s="1400"/>
      <c r="H78" s="1400"/>
      <c r="I78" s="1400"/>
    </row>
    <row r="79" spans="1:10" ht="84.75" customHeight="1">
      <c r="A79" s="221">
        <v>7</v>
      </c>
      <c r="B79" s="1400" t="s">
        <v>693</v>
      </c>
      <c r="C79" s="1400"/>
      <c r="D79" s="1400"/>
      <c r="E79" s="1400"/>
      <c r="F79" s="1400"/>
      <c r="G79" s="1400"/>
      <c r="H79" s="1400"/>
      <c r="I79" s="1400"/>
    </row>
    <row r="80" spans="1:10" ht="91.5" customHeight="1">
      <c r="A80" s="221">
        <v>8</v>
      </c>
      <c r="B80" s="1400" t="s">
        <v>692</v>
      </c>
      <c r="C80" s="1400"/>
      <c r="D80" s="1400"/>
      <c r="E80" s="1400"/>
      <c r="F80" s="1400"/>
      <c r="G80" s="1400"/>
      <c r="H80" s="1400"/>
      <c r="I80" s="1400"/>
    </row>
    <row r="81" spans="1:10" ht="82.5" customHeight="1">
      <c r="A81" s="221">
        <v>9</v>
      </c>
      <c r="B81" s="1400" t="s">
        <v>691</v>
      </c>
      <c r="C81" s="1400"/>
      <c r="D81" s="1400"/>
      <c r="E81" s="1400"/>
      <c r="F81" s="1400"/>
      <c r="G81" s="1400"/>
      <c r="H81" s="1400"/>
      <c r="I81" s="1400"/>
    </row>
    <row r="82" spans="1:10" ht="74.25" customHeight="1">
      <c r="A82" s="221">
        <v>10</v>
      </c>
      <c r="B82" s="1400" t="s">
        <v>690</v>
      </c>
      <c r="C82" s="1400"/>
      <c r="D82" s="1400"/>
      <c r="E82" s="1400"/>
      <c r="F82" s="1400"/>
      <c r="G82" s="1400"/>
      <c r="H82" s="1400"/>
      <c r="I82" s="1400"/>
    </row>
    <row r="83" spans="1:10" ht="56.25" customHeight="1">
      <c r="A83" s="221">
        <v>11</v>
      </c>
      <c r="B83" s="1400" t="s">
        <v>689</v>
      </c>
      <c r="C83" s="1400"/>
      <c r="D83" s="1400"/>
      <c r="E83" s="1400"/>
      <c r="F83" s="1400"/>
      <c r="G83" s="1400"/>
      <c r="H83" s="1400"/>
      <c r="I83" s="1400"/>
    </row>
    <row r="84" spans="1:10" ht="101.25" customHeight="1">
      <c r="A84" s="221">
        <v>12</v>
      </c>
      <c r="B84" s="1400" t="s">
        <v>688</v>
      </c>
      <c r="C84" s="1400"/>
      <c r="D84" s="1400"/>
      <c r="E84" s="1400"/>
      <c r="F84" s="1400"/>
      <c r="G84" s="1400"/>
      <c r="H84" s="1400"/>
      <c r="I84" s="1400"/>
    </row>
    <row r="85" spans="1:10" ht="73.5" customHeight="1">
      <c r="A85" s="221">
        <v>13</v>
      </c>
      <c r="B85" s="1400" t="s">
        <v>687</v>
      </c>
      <c r="C85" s="1400"/>
      <c r="D85" s="1400"/>
      <c r="E85" s="1400"/>
      <c r="F85" s="1400"/>
      <c r="G85" s="1400"/>
      <c r="H85" s="1400"/>
      <c r="I85" s="1400"/>
    </row>
    <row r="86" spans="1:10" ht="79.5" customHeight="1">
      <c r="A86" s="221">
        <v>14</v>
      </c>
      <c r="B86" s="1400" t="s">
        <v>686</v>
      </c>
      <c r="C86" s="1400"/>
      <c r="D86" s="1400"/>
      <c r="E86" s="1400"/>
      <c r="F86" s="1400"/>
      <c r="G86" s="1400"/>
      <c r="H86" s="1400"/>
      <c r="I86" s="1400"/>
    </row>
    <row r="87" spans="1:10" ht="21" customHeight="1">
      <c r="A87" s="1393" t="s">
        <v>211</v>
      </c>
      <c r="B87" s="1393"/>
      <c r="C87" s="1393"/>
      <c r="D87" s="1393"/>
      <c r="E87" s="1394" t="s">
        <v>211</v>
      </c>
      <c r="F87" s="1394"/>
      <c r="G87" s="1394"/>
      <c r="H87" s="1394"/>
      <c r="I87" s="1394"/>
      <c r="J87" s="212"/>
    </row>
    <row r="88" spans="1:10" ht="33" customHeight="1">
      <c r="A88" s="1395" t="s">
        <v>212</v>
      </c>
      <c r="B88" s="1395"/>
      <c r="C88" s="1395"/>
      <c r="D88" s="1395"/>
      <c r="E88" s="1396" t="s">
        <v>303</v>
      </c>
      <c r="F88" s="1396"/>
      <c r="G88" s="1396"/>
      <c r="H88" s="1396"/>
      <c r="I88" s="1396"/>
      <c r="J88" s="212"/>
    </row>
    <row r="89" spans="1:10" ht="22.5" customHeight="1">
      <c r="A89" s="371" t="s">
        <v>645</v>
      </c>
      <c r="B89" s="372"/>
      <c r="C89" s="372"/>
      <c r="D89" s="372"/>
      <c r="E89" s="372"/>
      <c r="F89" s="372"/>
      <c r="G89" s="372"/>
      <c r="H89" s="372"/>
      <c r="I89" s="373" t="s">
        <v>699</v>
      </c>
      <c r="J89" s="212"/>
    </row>
    <row r="90" spans="1:10" ht="104.25" customHeight="1">
      <c r="A90" s="221">
        <v>15</v>
      </c>
      <c r="B90" s="1400" t="s">
        <v>685</v>
      </c>
      <c r="C90" s="1400"/>
      <c r="D90" s="1400"/>
      <c r="E90" s="1400"/>
      <c r="F90" s="1400"/>
      <c r="G90" s="1400"/>
      <c r="H90" s="1400"/>
      <c r="I90" s="1400"/>
    </row>
    <row r="91" spans="1:10" ht="75.75" customHeight="1">
      <c r="A91" s="221">
        <v>16</v>
      </c>
      <c r="B91" s="1400" t="s">
        <v>684</v>
      </c>
      <c r="C91" s="1400"/>
      <c r="D91" s="1400"/>
      <c r="E91" s="1400"/>
      <c r="F91" s="1400"/>
      <c r="G91" s="1400"/>
      <c r="H91" s="1400"/>
      <c r="I91" s="1400"/>
    </row>
    <row r="92" spans="1:10" ht="105" customHeight="1">
      <c r="A92" s="221">
        <v>17</v>
      </c>
      <c r="B92" s="1400" t="s">
        <v>683</v>
      </c>
      <c r="C92" s="1400"/>
      <c r="D92" s="1400"/>
      <c r="E92" s="1400"/>
      <c r="F92" s="1400"/>
      <c r="G92" s="1400"/>
      <c r="H92" s="1400"/>
      <c r="I92" s="1400"/>
    </row>
    <row r="93" spans="1:10" ht="93" customHeight="1">
      <c r="A93" s="221">
        <v>18</v>
      </c>
      <c r="B93" s="1400" t="s">
        <v>682</v>
      </c>
      <c r="C93" s="1400"/>
      <c r="D93" s="1400"/>
      <c r="E93" s="1400"/>
      <c r="F93" s="1400"/>
      <c r="G93" s="1400"/>
      <c r="H93" s="1400"/>
      <c r="I93" s="1400"/>
    </row>
    <row r="94" spans="1:10" ht="90" customHeight="1">
      <c r="A94" s="221">
        <v>19</v>
      </c>
      <c r="B94" s="1400" t="s">
        <v>681</v>
      </c>
      <c r="C94" s="1400"/>
      <c r="D94" s="1400"/>
      <c r="E94" s="1400"/>
      <c r="F94" s="1400"/>
      <c r="G94" s="1400"/>
      <c r="H94" s="1400"/>
      <c r="I94" s="1400"/>
    </row>
    <row r="95" spans="1:10" ht="88.5" customHeight="1">
      <c r="A95" s="221">
        <v>20</v>
      </c>
      <c r="B95" s="1400" t="s">
        <v>907</v>
      </c>
      <c r="C95" s="1400"/>
      <c r="D95" s="1400"/>
      <c r="E95" s="1400"/>
      <c r="F95" s="1400"/>
      <c r="G95" s="1400"/>
      <c r="H95" s="1400"/>
      <c r="I95" s="1400"/>
    </row>
    <row r="96" spans="1:10" ht="25.5" customHeight="1">
      <c r="A96" s="1399" t="s">
        <v>672</v>
      </c>
      <c r="B96" s="1399"/>
      <c r="C96" s="1399"/>
      <c r="D96" s="1399"/>
      <c r="E96" s="1399"/>
      <c r="F96" s="1399"/>
      <c r="G96" s="1399"/>
      <c r="H96" s="1399"/>
      <c r="I96" s="1399"/>
    </row>
    <row r="97" spans="1:10" ht="39" customHeight="1">
      <c r="A97" s="221">
        <v>1</v>
      </c>
      <c r="B97" s="1400" t="s">
        <v>74</v>
      </c>
      <c r="C97" s="1400"/>
      <c r="D97" s="1400"/>
      <c r="E97" s="1400"/>
      <c r="F97" s="1400"/>
      <c r="G97" s="1400"/>
      <c r="H97" s="1400"/>
      <c r="I97" s="1400"/>
    </row>
    <row r="98" spans="1:10" ht="51" customHeight="1">
      <c r="A98" s="221">
        <v>2</v>
      </c>
      <c r="B98" s="1400" t="s">
        <v>675</v>
      </c>
      <c r="C98" s="1400"/>
      <c r="D98" s="1400"/>
      <c r="E98" s="1400"/>
      <c r="F98" s="1400"/>
      <c r="G98" s="1400"/>
      <c r="H98" s="1400"/>
      <c r="I98" s="1400"/>
    </row>
    <row r="99" spans="1:10" ht="18.75" customHeight="1">
      <c r="A99" s="1399" t="s">
        <v>673</v>
      </c>
      <c r="B99" s="1399"/>
      <c r="C99" s="1399"/>
      <c r="D99" s="1399"/>
      <c r="E99" s="1399"/>
      <c r="F99" s="1399"/>
      <c r="G99" s="1399"/>
      <c r="H99" s="1399"/>
      <c r="I99" s="1399"/>
    </row>
    <row r="100" spans="1:10" ht="55.5" customHeight="1">
      <c r="A100" s="1402" t="s">
        <v>674</v>
      </c>
      <c r="B100" s="1402"/>
      <c r="C100" s="1402"/>
      <c r="D100" s="1402"/>
      <c r="E100" s="1402"/>
      <c r="F100" s="1402"/>
      <c r="G100" s="1402"/>
      <c r="H100" s="1402"/>
      <c r="I100" s="1402"/>
    </row>
    <row r="101" spans="1:10" ht="21" customHeight="1">
      <c r="A101" s="1399" t="s">
        <v>676</v>
      </c>
      <c r="B101" s="1399"/>
      <c r="C101" s="1399"/>
      <c r="D101" s="1399"/>
      <c r="E101" s="1399"/>
      <c r="F101" s="1399"/>
      <c r="G101" s="1399"/>
      <c r="H101" s="1399"/>
      <c r="I101" s="1399"/>
    </row>
    <row r="102" spans="1:10" ht="8.1" customHeight="1">
      <c r="A102" s="219"/>
    </row>
    <row r="103" spans="1:10" ht="69" customHeight="1">
      <c r="A103" s="220">
        <v>1</v>
      </c>
      <c r="B103" s="1393" t="s">
        <v>1037</v>
      </c>
      <c r="C103" s="1393"/>
      <c r="D103" s="1393"/>
      <c r="E103" s="1393"/>
      <c r="F103" s="1393"/>
      <c r="G103" s="1393"/>
      <c r="H103" s="1393"/>
      <c r="I103" s="1393"/>
    </row>
    <row r="104" spans="1:10" ht="62.25" customHeight="1">
      <c r="A104" s="220">
        <v>2</v>
      </c>
      <c r="B104" s="1393" t="s">
        <v>677</v>
      </c>
      <c r="C104" s="1393"/>
      <c r="D104" s="1393"/>
      <c r="E104" s="1393"/>
      <c r="F104" s="1393"/>
      <c r="G104" s="1393"/>
      <c r="H104" s="1393"/>
      <c r="I104" s="1393"/>
    </row>
    <row r="105" spans="1:10" ht="21" customHeight="1">
      <c r="A105" s="1393" t="s">
        <v>211</v>
      </c>
      <c r="B105" s="1393"/>
      <c r="C105" s="1393"/>
      <c r="D105" s="1393"/>
      <c r="E105" s="1394" t="s">
        <v>211</v>
      </c>
      <c r="F105" s="1394"/>
      <c r="G105" s="1394"/>
      <c r="H105" s="1394"/>
      <c r="I105" s="1394"/>
      <c r="J105" s="212"/>
    </row>
    <row r="106" spans="1:10" ht="33" customHeight="1">
      <c r="A106" s="1395" t="s">
        <v>212</v>
      </c>
      <c r="B106" s="1395"/>
      <c r="C106" s="1395"/>
      <c r="D106" s="1395"/>
      <c r="E106" s="1396" t="s">
        <v>303</v>
      </c>
      <c r="F106" s="1396"/>
      <c r="G106" s="1396"/>
      <c r="H106" s="1396"/>
      <c r="I106" s="1396"/>
      <c r="J106" s="212"/>
    </row>
    <row r="107" spans="1:10" ht="22.5" customHeight="1">
      <c r="A107" s="371" t="s">
        <v>645</v>
      </c>
      <c r="B107" s="372"/>
      <c r="C107" s="372"/>
      <c r="D107" s="372"/>
      <c r="E107" s="372"/>
      <c r="F107" s="372"/>
      <c r="G107" s="372"/>
      <c r="H107" s="372"/>
      <c r="I107" s="373" t="s">
        <v>700</v>
      </c>
      <c r="J107" s="212"/>
    </row>
    <row r="108" spans="1:10" ht="55.5" customHeight="1">
      <c r="A108" s="220">
        <v>3</v>
      </c>
      <c r="B108" s="1393" t="s">
        <v>680</v>
      </c>
      <c r="C108" s="1393"/>
      <c r="D108" s="1393"/>
      <c r="E108" s="1393"/>
      <c r="F108" s="1393"/>
      <c r="G108" s="1393"/>
      <c r="H108" s="1393"/>
      <c r="I108" s="1393"/>
    </row>
    <row r="109" spans="1:10" ht="51" customHeight="1">
      <c r="A109" s="220">
        <v>4</v>
      </c>
      <c r="B109" s="1393" t="s">
        <v>679</v>
      </c>
      <c r="C109" s="1393"/>
      <c r="D109" s="1393"/>
      <c r="E109" s="1393"/>
      <c r="F109" s="1393"/>
      <c r="G109" s="1393"/>
      <c r="H109" s="1393"/>
      <c r="I109" s="1393"/>
    </row>
    <row r="110" spans="1:10" ht="60" customHeight="1">
      <c r="A110" s="220">
        <v>5</v>
      </c>
      <c r="B110" s="1393" t="s">
        <v>678</v>
      </c>
      <c r="C110" s="1393"/>
      <c r="D110" s="1393"/>
      <c r="E110" s="1393"/>
      <c r="F110" s="1393"/>
      <c r="G110" s="1393"/>
      <c r="H110" s="1393"/>
      <c r="I110" s="1393"/>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01" t="s">
        <v>212</v>
      </c>
      <c r="C114" s="1401"/>
      <c r="D114" s="1401"/>
      <c r="E114" s="1401"/>
      <c r="F114" s="1401" t="s">
        <v>303</v>
      </c>
      <c r="G114" s="1401"/>
      <c r="H114" s="1401"/>
      <c r="I114" s="1401"/>
    </row>
    <row r="115" spans="2:9" ht="21.95" customHeight="1">
      <c r="B115" s="222"/>
      <c r="C115" s="218"/>
      <c r="D115" s="218"/>
      <c r="E115" s="218"/>
      <c r="F115" s="223"/>
      <c r="G115" s="223"/>
      <c r="H115" s="223"/>
      <c r="I115" s="223"/>
    </row>
    <row r="116" spans="2:9" ht="21.95" customHeight="1">
      <c r="B116" s="1393" t="s">
        <v>9</v>
      </c>
      <c r="C116" s="1393"/>
      <c r="D116" s="1393"/>
      <c r="E116" s="1393"/>
      <c r="F116" s="1393" t="s">
        <v>9</v>
      </c>
      <c r="G116" s="1393"/>
      <c r="H116" s="1393"/>
      <c r="I116" s="1393"/>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393" t="s">
        <v>11</v>
      </c>
      <c r="C121" s="1393"/>
      <c r="D121" s="1393"/>
      <c r="E121" s="1393"/>
      <c r="F121" s="1393" t="s">
        <v>11</v>
      </c>
      <c r="G121" s="1393"/>
      <c r="H121" s="1393"/>
      <c r="I121" s="1393"/>
    </row>
    <row r="122" spans="2:9" ht="21.95" customHeight="1">
      <c r="B122" s="212" t="s">
        <v>698</v>
      </c>
      <c r="F122" s="212" t="s">
        <v>698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3" t="s">
        <v>87</v>
      </c>
      <c r="C126" s="1393"/>
      <c r="D126" s="1393"/>
      <c r="E126" s="1393"/>
      <c r="F126" s="1393" t="s">
        <v>87</v>
      </c>
      <c r="G126" s="1393"/>
      <c r="H126" s="1393"/>
      <c r="I126" s="1393"/>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SWJNTFSfAz9NbHNuf2lmtCdYH37JK8K6JfVTPhHhghZTFlgl4RX8mQblLACGGy6ZixikTbSlgJSmvT7kvo6tyA==" saltValue="XJZkqaQzSnh2oqHDY4SxeA=="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8" t="str">
        <f>Cover!B3</f>
        <v xml:space="preserve">[Specification No.: CC/NT/W-GIS/DOM/A04/25/08355] </v>
      </c>
      <c r="B1" s="1408"/>
      <c r="C1" s="1408"/>
      <c r="D1" s="1408"/>
      <c r="E1" s="1408"/>
      <c r="F1" s="1408"/>
      <c r="G1" s="1408"/>
      <c r="H1" s="367"/>
      <c r="I1" s="1403" t="s">
        <v>731</v>
      </c>
      <c r="J1" s="1403"/>
    </row>
    <row r="2" spans="1:10" ht="16.5">
      <c r="A2" s="244"/>
      <c r="B2" s="244"/>
      <c r="C2" s="244"/>
      <c r="D2" s="244"/>
      <c r="E2" s="244"/>
      <c r="F2" s="244"/>
      <c r="G2" s="244"/>
      <c r="H2" s="244"/>
      <c r="I2" s="244"/>
      <c r="J2" s="244"/>
    </row>
    <row r="3" spans="1:10" ht="205.5" customHeight="1">
      <c r="A3" s="140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04"/>
      <c r="C3" s="1404"/>
      <c r="D3" s="1404"/>
      <c r="E3" s="1404"/>
      <c r="F3" s="1404"/>
      <c r="G3" s="1404"/>
      <c r="H3" s="1404"/>
      <c r="I3" s="1404"/>
      <c r="J3" s="1404"/>
    </row>
    <row r="5" spans="1:10" ht="26.25" customHeight="1">
      <c r="A5" s="1405" t="s">
        <v>419</v>
      </c>
      <c r="B5" s="1405"/>
      <c r="C5" s="1405"/>
      <c r="D5" s="1405"/>
      <c r="E5" s="1405"/>
      <c r="F5" s="1405"/>
      <c r="G5" s="1405"/>
      <c r="H5" s="1405"/>
      <c r="I5" s="1405"/>
      <c r="J5" s="1405"/>
    </row>
    <row r="7" spans="1:10">
      <c r="A7" s="84" t="str">
        <f>'Attach 3(JV)'!A7:D7</f>
        <v>Bidder’s Name and Address :</v>
      </c>
      <c r="G7" s="121" t="str">
        <f>'Attach 3(JV)'!E7</f>
        <v>To:</v>
      </c>
    </row>
    <row r="8" spans="1:10">
      <c r="A8" s="121">
        <f>'Attach 3(JV)'!A8:D8</f>
        <v>0</v>
      </c>
      <c r="G8" s="84" t="str">
        <f>'Attach 3(JV)'!E8</f>
        <v>Contract Services</v>
      </c>
    </row>
    <row r="9" spans="1:10">
      <c r="A9" s="89" t="s">
        <v>435</v>
      </c>
      <c r="B9" s="1406">
        <f>'Attach 3(JV)'!B9:D9</f>
        <v>0</v>
      </c>
      <c r="C9" s="1406"/>
      <c r="D9" s="1406"/>
      <c r="E9" s="1406"/>
      <c r="F9" s="1406"/>
      <c r="G9" s="84" t="str">
        <f>'Attach 3(JV)'!E9</f>
        <v>Power Grid Corporation of India Ltd.,</v>
      </c>
    </row>
    <row r="10" spans="1:10">
      <c r="A10" s="89" t="s">
        <v>437</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hidden="1">
      <c r="B12" s="1407">
        <f>'Attach 3(JV)'!B12:D12</f>
        <v>0</v>
      </c>
      <c r="C12" s="1407"/>
      <c r="D12" s="1407"/>
      <c r="E12" s="1407"/>
      <c r="F12" s="1407"/>
    </row>
    <row r="13" spans="1:10" hidden="1"/>
    <row r="14" spans="1:10">
      <c r="A14" s="84" t="s">
        <v>243</v>
      </c>
    </row>
    <row r="16" spans="1:10" ht="48" customHeight="1">
      <c r="A16" s="913" t="s">
        <v>36</v>
      </c>
      <c r="B16" s="913"/>
      <c r="C16" s="913"/>
      <c r="D16" s="913"/>
      <c r="E16" s="913"/>
      <c r="F16" s="913"/>
      <c r="G16" s="913"/>
      <c r="H16" s="913"/>
      <c r="I16" s="913"/>
      <c r="J16" s="913"/>
    </row>
    <row r="17" spans="1:10">
      <c r="A17" s="243"/>
      <c r="B17" s="243"/>
      <c r="C17" s="243"/>
      <c r="D17" s="243"/>
      <c r="E17" s="243"/>
      <c r="F17" s="243"/>
      <c r="G17" s="243"/>
      <c r="H17" s="243"/>
      <c r="I17" s="243"/>
      <c r="J17" s="243"/>
    </row>
    <row r="18" spans="1:10" ht="54.75" customHeight="1">
      <c r="A18" s="913" t="s">
        <v>609</v>
      </c>
      <c r="B18" s="913"/>
      <c r="C18" s="913"/>
      <c r="D18" s="913"/>
      <c r="E18" s="913"/>
      <c r="F18" s="913"/>
      <c r="G18" s="913"/>
      <c r="H18" s="913"/>
      <c r="I18" s="913"/>
      <c r="J18" s="913"/>
    </row>
    <row r="19" spans="1:10">
      <c r="A19" s="243"/>
      <c r="B19" s="243"/>
      <c r="C19" s="243"/>
      <c r="D19" s="243"/>
      <c r="E19" s="243"/>
      <c r="F19" s="243"/>
      <c r="G19" s="243"/>
      <c r="H19" s="243"/>
      <c r="I19" s="243"/>
      <c r="J19" s="243"/>
    </row>
    <row r="20" spans="1:10" ht="43.5" customHeight="1">
      <c r="A20" s="111" t="s">
        <v>95</v>
      </c>
      <c r="B20" s="913" t="s">
        <v>39</v>
      </c>
      <c r="C20" s="913"/>
      <c r="D20" s="913"/>
      <c r="E20" s="913"/>
      <c r="F20" s="913"/>
      <c r="G20" s="913"/>
      <c r="H20" s="913"/>
      <c r="I20" s="913"/>
      <c r="J20" s="913"/>
    </row>
    <row r="21" spans="1:10" ht="69" customHeight="1">
      <c r="A21" s="111" t="s">
        <v>103</v>
      </c>
      <c r="B21" s="913" t="s">
        <v>37</v>
      </c>
      <c r="C21" s="913"/>
      <c r="D21" s="913"/>
      <c r="E21" s="913"/>
      <c r="F21" s="913"/>
      <c r="G21" s="913"/>
      <c r="H21" s="913"/>
      <c r="I21" s="913"/>
      <c r="J21" s="913"/>
    </row>
    <row r="23" spans="1:10" ht="82.5" customHeight="1">
      <c r="A23" s="913" t="s">
        <v>38</v>
      </c>
      <c r="B23" s="913"/>
      <c r="C23" s="913"/>
      <c r="D23" s="913"/>
      <c r="E23" s="913"/>
      <c r="F23" s="913"/>
      <c r="G23" s="913"/>
      <c r="H23" s="913"/>
      <c r="I23" s="913"/>
      <c r="J23" s="913"/>
    </row>
    <row r="25" spans="1:10">
      <c r="A25" s="121" t="str">
        <f>'Name of Bidder'!B35</f>
        <v xml:space="preserve">Date     </v>
      </c>
      <c r="B25" s="1409">
        <f>'Name of Bidder'!C35</f>
        <v>0</v>
      </c>
      <c r="C25" s="1409"/>
      <c r="F25" s="1406" t="str">
        <f>'Name of Bidder'!B32</f>
        <v xml:space="preserve">Printed Name </v>
      </c>
      <c r="G25" s="1406"/>
      <c r="H25" s="1406">
        <f>'Name of Bidder'!C32</f>
        <v>0</v>
      </c>
      <c r="I25" s="1406"/>
      <c r="J25" s="1406"/>
    </row>
    <row r="26" spans="1:10">
      <c r="A26" s="121"/>
      <c r="F26" s="121"/>
      <c r="G26" s="121"/>
    </row>
    <row r="27" spans="1:10">
      <c r="A27" s="121" t="str">
        <f>'Name of Bidder'!B36</f>
        <v xml:space="preserve">Place     </v>
      </c>
      <c r="B27" s="1406">
        <f>'Name of Bidder'!C36</f>
        <v>0</v>
      </c>
      <c r="C27" s="1406"/>
      <c r="F27" s="1406" t="str">
        <f>'Name of Bidder'!B33</f>
        <v>Designation</v>
      </c>
      <c r="G27" s="1406"/>
      <c r="H27" s="1406">
        <f>'Name of Bidder'!C33</f>
        <v>0</v>
      </c>
      <c r="I27" s="1406"/>
      <c r="J27" s="1406"/>
    </row>
  </sheetData>
  <sheetProtection algorithmName="SHA-512" hashValue="WHVyUOzIDBt+kUqQi86r6CFBuS/xlCDHOajL5J9XDz1Aa+jkbjLgxPrmPqJNofjYuzVH5YsRqZg01N6oMAsSXQ==" saltValue="m8RyxDkss4vSIAUasupaIw=="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8" t="str">
        <f>Cover!B3</f>
        <v xml:space="preserve">[Specification No.: CC/NT/W-GIS/DOM/A04/25/08355] </v>
      </c>
      <c r="B1" s="1408"/>
      <c r="C1" s="1408"/>
      <c r="D1" s="1408"/>
      <c r="E1" s="1408"/>
      <c r="F1" s="1408"/>
      <c r="G1" s="1408"/>
      <c r="H1" s="367"/>
      <c r="I1" s="1403" t="s">
        <v>736</v>
      </c>
      <c r="J1" s="1403"/>
    </row>
    <row r="2" spans="1:10" ht="16.5">
      <c r="A2" s="244"/>
      <c r="B2" s="244"/>
      <c r="C2" s="244"/>
      <c r="D2" s="244"/>
      <c r="E2" s="244"/>
      <c r="F2" s="244"/>
      <c r="G2" s="244"/>
      <c r="H2" s="244"/>
      <c r="I2" s="244"/>
      <c r="J2" s="244"/>
    </row>
    <row r="3" spans="1:10" ht="126.75" customHeight="1">
      <c r="A3" s="141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10"/>
      <c r="C3" s="1410"/>
      <c r="D3" s="1410"/>
      <c r="E3" s="1410"/>
      <c r="F3" s="1410"/>
      <c r="G3" s="1410"/>
      <c r="H3" s="1410"/>
      <c r="I3" s="1410"/>
      <c r="J3" s="1410"/>
    </row>
    <row r="5" spans="1:10" ht="75.75" customHeight="1">
      <c r="A5" s="1411" t="s">
        <v>747</v>
      </c>
      <c r="B5" s="1411"/>
      <c r="C5" s="1411"/>
      <c r="D5" s="1411"/>
      <c r="E5" s="1411"/>
      <c r="F5" s="1411"/>
      <c r="G5" s="1411"/>
      <c r="H5" s="1411"/>
      <c r="I5" s="1411"/>
      <c r="J5" s="1411"/>
    </row>
    <row r="7" spans="1:10">
      <c r="A7" s="84" t="str">
        <f>'Attach 3(JV)'!A7:D7</f>
        <v>Bidder’s Name and Address :</v>
      </c>
      <c r="G7" s="121" t="str">
        <f>'Attach 3(JV)'!E7</f>
        <v>To:</v>
      </c>
    </row>
    <row r="8" spans="1:10">
      <c r="A8" s="121">
        <f>'Attach 3(JV)'!A8:D8</f>
        <v>0</v>
      </c>
      <c r="G8" s="84" t="str">
        <f>'Attach 3(JV)'!E8</f>
        <v>Contract Services</v>
      </c>
    </row>
    <row r="9" spans="1:10">
      <c r="A9" s="89" t="s">
        <v>435</v>
      </c>
      <c r="B9" s="1406">
        <f>'Attach 3(JV)'!B9:D9</f>
        <v>0</v>
      </c>
      <c r="C9" s="1406"/>
      <c r="D9" s="1406"/>
      <c r="E9" s="1406"/>
      <c r="F9" s="1406"/>
      <c r="G9" s="84" t="str">
        <f>'Attach 3(JV)'!E9</f>
        <v>Power Grid Corporation of India Ltd.,</v>
      </c>
    </row>
    <row r="10" spans="1:10">
      <c r="A10" s="89" t="s">
        <v>437</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c r="B12" s="1407">
        <f>'Attach 3(JV)'!B12:D12</f>
        <v>0</v>
      </c>
      <c r="C12" s="1407"/>
      <c r="D12" s="1407"/>
      <c r="E12" s="1407"/>
      <c r="F12" s="1407"/>
    </row>
    <row r="14" spans="1:10">
      <c r="A14" s="84" t="s">
        <v>243</v>
      </c>
    </row>
    <row r="16" spans="1:10" ht="78" customHeight="1">
      <c r="A16" s="913" t="s">
        <v>745</v>
      </c>
      <c r="B16" s="913"/>
      <c r="C16" s="913"/>
      <c r="D16" s="913"/>
      <c r="E16" s="913"/>
      <c r="F16" s="913"/>
      <c r="G16" s="913"/>
      <c r="H16" s="913"/>
      <c r="I16" s="913"/>
      <c r="J16" s="913"/>
    </row>
    <row r="17" spans="1:10" ht="66" customHeight="1">
      <c r="A17" s="913" t="s">
        <v>746</v>
      </c>
      <c r="B17" s="913"/>
      <c r="C17" s="913"/>
      <c r="D17" s="913"/>
      <c r="E17" s="913"/>
      <c r="F17" s="913"/>
      <c r="G17" s="913"/>
      <c r="H17" s="913"/>
      <c r="I17" s="913"/>
      <c r="J17" s="913"/>
    </row>
    <row r="18" spans="1:10" ht="58.5" customHeight="1">
      <c r="A18" s="913" t="s">
        <v>737</v>
      </c>
      <c r="B18" s="913"/>
      <c r="C18" s="913"/>
      <c r="D18" s="913"/>
      <c r="E18" s="913"/>
      <c r="F18" s="913"/>
      <c r="G18" s="913"/>
      <c r="H18" s="913"/>
      <c r="I18" s="913"/>
      <c r="J18" s="913"/>
    </row>
    <row r="19" spans="1:10" ht="26.25" customHeight="1">
      <c r="A19" s="121" t="s">
        <v>734</v>
      </c>
    </row>
    <row r="20" spans="1:10" ht="26.25" customHeight="1"/>
    <row r="21" spans="1:10">
      <c r="A21" s="121" t="str">
        <f>'Name of Bidder'!B35</f>
        <v xml:space="preserve">Date     </v>
      </c>
      <c r="B21" s="1409">
        <f>'Name of Bidder'!C35</f>
        <v>0</v>
      </c>
      <c r="C21" s="1409"/>
      <c r="F21" s="1406" t="str">
        <f>'Name of Bidder'!B32</f>
        <v xml:space="preserve">Printed Name </v>
      </c>
      <c r="G21" s="1406"/>
      <c r="H21" s="1406">
        <f>'Name of Bidder'!C32</f>
        <v>0</v>
      </c>
      <c r="I21" s="1406"/>
      <c r="J21" s="1406"/>
    </row>
    <row r="22" spans="1:10">
      <c r="A22" s="121"/>
      <c r="F22" s="121"/>
      <c r="G22" s="121"/>
    </row>
    <row r="23" spans="1:10">
      <c r="A23" s="121" t="str">
        <f>'Name of Bidder'!B36</f>
        <v xml:space="preserve">Place     </v>
      </c>
      <c r="B23" s="1406">
        <f>'Name of Bidder'!C36</f>
        <v>0</v>
      </c>
      <c r="C23" s="1406"/>
      <c r="F23" s="1406" t="str">
        <f>'Name of Bidder'!B33</f>
        <v>Designation</v>
      </c>
      <c r="G23" s="1406"/>
      <c r="H23" s="1406">
        <f>'Name of Bidder'!C33</f>
        <v>0</v>
      </c>
      <c r="I23" s="1406"/>
      <c r="J23" s="1406"/>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8" t="str">
        <f>Cover!B3</f>
        <v xml:space="preserve">[Specification No.: CC/NT/W-GIS/DOM/A04/25/08355] </v>
      </c>
      <c r="B1" s="1408"/>
      <c r="C1" s="1408"/>
      <c r="D1" s="1408"/>
      <c r="E1" s="1408"/>
      <c r="F1" s="1408"/>
      <c r="G1" s="1408"/>
      <c r="H1" s="367" t="s">
        <v>735</v>
      </c>
      <c r="I1" s="367"/>
      <c r="J1" s="367"/>
    </row>
    <row r="2" spans="1:10" ht="16.5">
      <c r="A2" s="244"/>
      <c r="B2" s="244"/>
      <c r="C2" s="244"/>
      <c r="D2" s="244"/>
      <c r="E2" s="244"/>
      <c r="F2" s="244"/>
      <c r="G2" s="244"/>
      <c r="H2" s="244"/>
      <c r="I2" s="244"/>
      <c r="J2" s="244"/>
    </row>
    <row r="3" spans="1:10" ht="112.5" customHeight="1">
      <c r="A3" s="141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10"/>
      <c r="C3" s="1410"/>
      <c r="D3" s="1410"/>
      <c r="E3" s="1410"/>
      <c r="F3" s="1410"/>
      <c r="G3" s="1410"/>
      <c r="H3" s="1410"/>
      <c r="I3" s="1410"/>
      <c r="J3" s="1410"/>
    </row>
    <row r="5" spans="1:10" ht="67.5" customHeight="1">
      <c r="A5" s="1413" t="s">
        <v>748</v>
      </c>
      <c r="B5" s="1413"/>
      <c r="C5" s="1413"/>
      <c r="D5" s="1413"/>
      <c r="E5" s="1413"/>
      <c r="F5" s="1413"/>
      <c r="G5" s="1413"/>
      <c r="H5" s="1413"/>
      <c r="I5" s="1413"/>
      <c r="J5" s="1413"/>
    </row>
    <row r="7" spans="1:10">
      <c r="A7" s="84" t="str">
        <f>'Attach 3(JV)'!A7:D7</f>
        <v>Bidder’s Name and Address :</v>
      </c>
      <c r="G7" s="121" t="str">
        <f>'Attach 3(JV)'!E7</f>
        <v>To:</v>
      </c>
    </row>
    <row r="8" spans="1:10">
      <c r="A8" s="121">
        <f>'Attach 3(JV)'!A8:D8</f>
        <v>0</v>
      </c>
      <c r="G8" s="84" t="str">
        <f>'Attach 3(JV)'!E8</f>
        <v>Contract Services</v>
      </c>
    </row>
    <row r="9" spans="1:10">
      <c r="A9" s="89" t="s">
        <v>435</v>
      </c>
      <c r="B9" s="1406">
        <f>'Attach 3(JV)'!B9:D9</f>
        <v>0</v>
      </c>
      <c r="C9" s="1406"/>
      <c r="D9" s="1406"/>
      <c r="E9" s="1406"/>
      <c r="F9" s="1406"/>
      <c r="G9" s="84" t="str">
        <f>'Attach 3(JV)'!E9</f>
        <v>Power Grid Corporation of India Ltd.,</v>
      </c>
    </row>
    <row r="10" spans="1:10">
      <c r="A10" s="89" t="s">
        <v>437</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c r="B12" s="1407">
        <f>'Attach 3(JV)'!B12:D12</f>
        <v>0</v>
      </c>
      <c r="C12" s="1407"/>
      <c r="D12" s="1407"/>
      <c r="E12" s="1407"/>
      <c r="F12" s="1407"/>
    </row>
    <row r="14" spans="1:10">
      <c r="A14" s="84" t="s">
        <v>243</v>
      </c>
    </row>
    <row r="16" spans="1:10" ht="101.25" customHeight="1">
      <c r="A16" s="1412" t="s">
        <v>749</v>
      </c>
      <c r="B16" s="1412"/>
      <c r="C16" s="1412"/>
      <c r="D16" s="1412"/>
      <c r="E16" s="1412"/>
      <c r="F16" s="1412"/>
      <c r="G16" s="1412"/>
      <c r="H16" s="1412"/>
      <c r="I16" s="1412"/>
      <c r="J16" s="1412"/>
    </row>
    <row r="17" spans="1:10" ht="33" customHeight="1">
      <c r="A17" s="1414"/>
      <c r="B17" s="1415"/>
      <c r="C17" s="1415"/>
      <c r="D17" s="1415"/>
      <c r="E17" s="1415"/>
      <c r="F17" s="1415"/>
      <c r="G17" s="1415"/>
      <c r="H17" s="1415"/>
      <c r="I17" s="1415"/>
      <c r="J17" s="1416"/>
    </row>
    <row r="18" spans="1:10" ht="66.75" customHeight="1">
      <c r="A18" s="1417" t="s">
        <v>752</v>
      </c>
      <c r="B18" s="1412"/>
      <c r="C18" s="1412"/>
      <c r="D18" s="1412"/>
      <c r="E18" s="1412"/>
      <c r="F18" s="1412"/>
      <c r="G18" s="1412"/>
      <c r="H18" s="1412"/>
      <c r="I18" s="1412"/>
      <c r="J18" s="1412"/>
    </row>
    <row r="19" spans="1:10" ht="51" customHeight="1">
      <c r="A19" s="1412" t="s">
        <v>739</v>
      </c>
      <c r="B19" s="1412"/>
      <c r="C19" s="1412"/>
      <c r="D19" s="1412"/>
      <c r="E19" s="1412"/>
      <c r="F19" s="1412"/>
      <c r="G19" s="1412"/>
      <c r="H19" s="1412"/>
      <c r="I19" s="1412"/>
      <c r="J19" s="1412"/>
    </row>
    <row r="20" spans="1:10" ht="33" customHeight="1">
      <c r="A20" s="1412" t="s">
        <v>738</v>
      </c>
      <c r="B20" s="1412"/>
      <c r="C20" s="1412"/>
      <c r="D20" s="1412"/>
      <c r="E20" s="1412"/>
      <c r="F20" s="1412"/>
      <c r="G20" s="1412"/>
      <c r="H20" s="1412"/>
      <c r="I20" s="1412"/>
      <c r="J20" s="1412"/>
    </row>
    <row r="21" spans="1:10" ht="51" customHeight="1">
      <c r="A21" s="1412" t="s">
        <v>740</v>
      </c>
      <c r="B21" s="1412"/>
      <c r="C21" s="1412"/>
      <c r="D21" s="1412"/>
      <c r="E21" s="1412"/>
      <c r="F21" s="1412"/>
      <c r="G21" s="1412"/>
      <c r="H21" s="1412"/>
      <c r="I21" s="1412"/>
      <c r="J21" s="1412"/>
    </row>
    <row r="22" spans="1:10" ht="51" customHeight="1">
      <c r="A22" s="1412" t="s">
        <v>741</v>
      </c>
      <c r="B22" s="1412"/>
      <c r="C22" s="1412"/>
      <c r="D22" s="1412"/>
      <c r="E22" s="1412"/>
      <c r="F22" s="1412"/>
      <c r="G22" s="1412"/>
      <c r="H22" s="1412"/>
      <c r="I22" s="1412"/>
      <c r="J22" s="1412"/>
    </row>
    <row r="23" spans="1:10" ht="51" customHeight="1">
      <c r="A23" s="1412" t="s">
        <v>742</v>
      </c>
      <c r="B23" s="1412"/>
      <c r="C23" s="1412"/>
      <c r="D23" s="1412"/>
      <c r="E23" s="1412"/>
      <c r="F23" s="1412"/>
      <c r="G23" s="1412"/>
      <c r="H23" s="1412"/>
      <c r="I23" s="1412"/>
      <c r="J23" s="1412"/>
    </row>
    <row r="24" spans="1:10" ht="13.5" customHeight="1">
      <c r="A24" s="1406" t="s">
        <v>734</v>
      </c>
      <c r="B24" s="1406"/>
      <c r="C24" s="1406"/>
      <c r="D24" s="1406"/>
      <c r="E24" s="1406"/>
      <c r="F24" s="1406"/>
    </row>
    <row r="25" spans="1:10" ht="13.5" customHeight="1"/>
    <row r="26" spans="1:10">
      <c r="A26" s="121" t="str">
        <f>'Name of Bidder'!B35</f>
        <v xml:space="preserve">Date     </v>
      </c>
      <c r="B26" s="1409">
        <f>'Name of Bidder'!C35</f>
        <v>0</v>
      </c>
      <c r="C26" s="1409"/>
      <c r="F26" s="1406" t="str">
        <f>'Name of Bidder'!B32</f>
        <v xml:space="preserve">Printed Name </v>
      </c>
      <c r="G26" s="1406"/>
      <c r="H26" s="1406">
        <f>'Name of Bidder'!C32</f>
        <v>0</v>
      </c>
      <c r="I26" s="1406"/>
      <c r="J26" s="1406"/>
    </row>
    <row r="27" spans="1:10">
      <c r="A27" s="121"/>
      <c r="F27" s="121"/>
      <c r="G27" s="121"/>
    </row>
    <row r="28" spans="1:10">
      <c r="A28" s="121" t="str">
        <f>'Name of Bidder'!B36</f>
        <v xml:space="preserve">Place     </v>
      </c>
      <c r="B28" s="1406">
        <f>'Name of Bidder'!C36</f>
        <v>0</v>
      </c>
      <c r="C28" s="1406"/>
      <c r="F28" s="1406" t="str">
        <f>'Name of Bidder'!B33</f>
        <v>Designation</v>
      </c>
      <c r="G28" s="1406"/>
      <c r="H28" s="1406">
        <f>'Name of Bidder'!C33</f>
        <v>0</v>
      </c>
      <c r="I28" s="1406"/>
      <c r="J28" s="1406"/>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tabSelected="1" view="pageBreakPreview" topLeftCell="A127" zoomScale="85" zoomScaleSheetLayoutView="85" workbookViewId="0">
      <selection activeCell="D82" sqref="D82:F82"/>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5" t="s">
        <v>556</v>
      </c>
      <c r="C2" s="1446"/>
      <c r="D2" s="1446"/>
      <c r="E2" s="1446"/>
      <c r="F2" s="1447"/>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448"/>
      <c r="F7" s="1448"/>
      <c r="M7" s="247" t="s">
        <v>722</v>
      </c>
    </row>
    <row r="8" spans="1:13" ht="23.25" customHeight="1">
      <c r="A8" s="247">
        <v>1</v>
      </c>
      <c r="B8" s="1449" t="s">
        <v>558</v>
      </c>
      <c r="C8" s="1449"/>
      <c r="D8" s="1449"/>
      <c r="M8" s="247"/>
    </row>
    <row r="9" spans="1:13" ht="20.25" customHeight="1">
      <c r="A9" s="247"/>
    </row>
    <row r="10" spans="1:13" ht="20.25" customHeight="1">
      <c r="A10" s="247"/>
      <c r="B10" s="1452" t="s">
        <v>559</v>
      </c>
      <c r="C10" s="1452"/>
      <c r="D10" s="1452"/>
    </row>
    <row r="11" spans="1:13" ht="21.75" customHeight="1">
      <c r="A11" s="247"/>
      <c r="B11" s="1452"/>
      <c r="C11" s="1452"/>
      <c r="D11" s="1452"/>
    </row>
    <row r="12" spans="1:13" ht="77.25" customHeight="1">
      <c r="A12" s="247"/>
      <c r="B12" s="1453"/>
      <c r="C12" s="1453"/>
      <c r="D12" s="1453"/>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1438"/>
      <c r="C15" s="1439"/>
      <c r="D15" s="256"/>
      <c r="E15" s="1454"/>
      <c r="F15" s="1455"/>
    </row>
    <row r="16" spans="1:13" ht="22.5" hidden="1" customHeight="1">
      <c r="A16" s="247"/>
      <c r="C16" s="248"/>
      <c r="E16" s="248"/>
      <c r="F16" s="248"/>
    </row>
    <row r="17" spans="1:40" ht="22.5" hidden="1" customHeight="1">
      <c r="A17" s="247"/>
      <c r="B17" s="257"/>
      <c r="C17" s="258"/>
      <c r="D17" s="259"/>
      <c r="E17" s="1434"/>
      <c r="F17" s="1434"/>
    </row>
    <row r="18" spans="1:40" ht="22.5" hidden="1" customHeight="1">
      <c r="A18" s="247"/>
      <c r="C18" s="260"/>
      <c r="D18" s="261"/>
      <c r="E18" s="262"/>
      <c r="F18" s="262"/>
    </row>
    <row r="19" spans="1:40" ht="22.5" hidden="1" customHeight="1">
      <c r="A19" s="247"/>
      <c r="B19" s="1438"/>
      <c r="C19" s="1439"/>
      <c r="D19" s="256"/>
      <c r="E19" s="263"/>
    </row>
    <row r="20" spans="1:40" ht="21.75" customHeight="1"/>
    <row r="21" spans="1:40" ht="69" hidden="1" customHeight="1">
      <c r="A21" s="247" t="s">
        <v>636</v>
      </c>
      <c r="B21" s="1435" t="s">
        <v>635</v>
      </c>
      <c r="C21" s="1436"/>
      <c r="D21" s="1437"/>
      <c r="E21" s="1434" t="s">
        <v>889</v>
      </c>
      <c r="F21" s="1434"/>
    </row>
    <row r="22" spans="1:40" s="328" customFormat="1" hidden="1">
      <c r="A22" s="326"/>
      <c r="B22" s="327" t="s">
        <v>637</v>
      </c>
      <c r="C22" s="326"/>
      <c r="D22" s="326"/>
      <c r="E22" s="326"/>
      <c r="F22" s="326"/>
      <c r="G22" s="326"/>
      <c r="H22" s="326"/>
      <c r="AE22" s="329"/>
      <c r="AF22" s="329"/>
    </row>
    <row r="24" spans="1:40" ht="19.5" customHeight="1">
      <c r="A24" s="264" t="str">
        <f>Cover!B3</f>
        <v xml:space="preserve">[Specification No.: CC/NT/W-GIS/DOM/A04/25/08355] </v>
      </c>
      <c r="B24" s="264"/>
      <c r="C24" s="261"/>
      <c r="D24" s="261"/>
      <c r="E24" s="261"/>
      <c r="F24" s="571" t="s">
        <v>1050</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450" t="s">
        <v>477</v>
      </c>
      <c r="B26" s="1450"/>
      <c r="C26" s="1450"/>
      <c r="D26" s="1450"/>
      <c r="E26" s="1450"/>
      <c r="F26" s="1450"/>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451"/>
      <c r="D28" s="1451"/>
      <c r="E28" s="1451"/>
      <c r="F28" s="1451"/>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432">
        <f>'Name of Bidder'!C35</f>
        <v>0</v>
      </c>
      <c r="C30" s="1432"/>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174.75" customHeight="1">
      <c r="A39" s="276" t="s">
        <v>415</v>
      </c>
      <c r="B39" s="277"/>
      <c r="C39" s="1433" t="str">
        <f>Cover!B2&amp;" "&amp;Cover!B3</f>
        <v xml:space="preserve">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D39" s="1433"/>
      <c r="E39" s="1433"/>
      <c r="F39" s="1433"/>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428"/>
      <c r="H40" s="1428"/>
      <c r="I40" s="1428"/>
      <c r="K40" s="281"/>
      <c r="L40" s="278"/>
      <c r="M40" s="279"/>
      <c r="N40" s="279"/>
      <c r="AE40" s="251">
        <v>17</v>
      </c>
      <c r="AF40" s="251" t="s">
        <v>384</v>
      </c>
      <c r="AM40" s="265">
        <v>17</v>
      </c>
      <c r="AN40" s="265" t="s">
        <v>411</v>
      </c>
      <c r="AR40" s="1423"/>
      <c r="AS40" s="1423"/>
    </row>
    <row r="41" spans="1:45" ht="162.75" customHeight="1">
      <c r="A41" s="277">
        <v>1</v>
      </c>
      <c r="B41" s="141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20"/>
      <c r="D41" s="1420"/>
      <c r="E41" s="1420"/>
      <c r="F41" s="1420"/>
      <c r="G41" s="247"/>
      <c r="H41" s="1418"/>
      <c r="I41" s="1418"/>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440" t="s">
        <v>776</v>
      </c>
      <c r="C42" s="1441"/>
      <c r="D42" s="1441"/>
      <c r="E42" s="1441"/>
      <c r="F42" s="1441"/>
      <c r="L42" s="278"/>
      <c r="M42" s="279"/>
      <c r="N42" s="279"/>
      <c r="AB42" s="425"/>
      <c r="AE42" s="251">
        <v>19</v>
      </c>
      <c r="AF42" s="251" t="s">
        <v>384</v>
      </c>
      <c r="AM42" s="265">
        <v>19</v>
      </c>
      <c r="AN42" s="265" t="s">
        <v>413</v>
      </c>
    </row>
    <row r="43" spans="1:45" s="245" customFormat="1" ht="32.25" customHeight="1">
      <c r="A43" s="285">
        <v>2</v>
      </c>
      <c r="B43" s="1440" t="s">
        <v>25</v>
      </c>
      <c r="C43" s="1440"/>
      <c r="D43" s="1440"/>
      <c r="E43" s="1440"/>
      <c r="F43" s="1440"/>
      <c r="L43" s="278"/>
      <c r="M43" s="279"/>
      <c r="N43" s="279"/>
      <c r="AB43" s="425"/>
      <c r="AE43" s="251">
        <v>20</v>
      </c>
      <c r="AF43" s="251" t="s">
        <v>384</v>
      </c>
      <c r="AM43" s="265">
        <v>20</v>
      </c>
      <c r="AN43" s="265" t="s">
        <v>414</v>
      </c>
    </row>
    <row r="44" spans="1:45" ht="33" customHeight="1">
      <c r="A44" s="277">
        <v>2.1</v>
      </c>
      <c r="B44" s="1420" t="s">
        <v>561</v>
      </c>
      <c r="C44" s="1420"/>
      <c r="D44" s="1420"/>
      <c r="E44" s="1420"/>
      <c r="F44" s="1420"/>
      <c r="G44" s="286"/>
      <c r="H44" s="286"/>
      <c r="I44" s="286"/>
      <c r="J44" s="286"/>
      <c r="L44" s="278"/>
      <c r="M44" s="287"/>
      <c r="N44" s="279"/>
      <c r="AB44" s="425"/>
      <c r="AE44" s="251">
        <v>21</v>
      </c>
      <c r="AF44" s="251" t="s">
        <v>496</v>
      </c>
      <c r="AM44" s="288"/>
      <c r="AN44" s="288"/>
    </row>
    <row r="45" spans="1:45" s="729" customFormat="1" ht="27" customHeight="1">
      <c r="A45" s="731" t="s">
        <v>445</v>
      </c>
      <c r="B45" s="1442" t="s">
        <v>562</v>
      </c>
      <c r="C45" s="1442"/>
      <c r="D45" s="1443" t="s">
        <v>1041</v>
      </c>
      <c r="E45" s="1443"/>
      <c r="F45" s="1443"/>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429"/>
      <c r="E46" s="1430"/>
      <c r="F46" s="722"/>
      <c r="G46" s="291"/>
      <c r="H46" s="291"/>
      <c r="I46" s="292"/>
      <c r="J46" s="292"/>
      <c r="L46" s="278"/>
      <c r="M46" s="279"/>
      <c r="N46" s="279"/>
      <c r="Z46" s="89"/>
      <c r="AB46" s="526"/>
      <c r="AF46" s="251"/>
      <c r="AM46" s="297"/>
      <c r="AN46" s="288"/>
      <c r="AO46" s="1426"/>
      <c r="AP46" s="1427"/>
    </row>
    <row r="47" spans="1:45" ht="45.6" hidden="1" customHeight="1">
      <c r="A47" s="289"/>
      <c r="B47" s="290"/>
      <c r="C47" s="290"/>
      <c r="D47" s="1424"/>
      <c r="E47" s="1424"/>
      <c r="F47" s="1424"/>
      <c r="G47" s="1425"/>
      <c r="H47" s="1425"/>
      <c r="I47" s="292"/>
      <c r="J47" s="292"/>
      <c r="L47" s="278"/>
      <c r="M47" s="279"/>
      <c r="N47" s="279"/>
      <c r="Z47" s="89" t="s">
        <v>417</v>
      </c>
      <c r="AB47" s="526"/>
      <c r="AF47" s="251"/>
      <c r="AM47" s="297"/>
      <c r="AN47" s="288"/>
      <c r="AO47" s="1426"/>
      <c r="AP47" s="1427"/>
    </row>
    <row r="48" spans="1:45" ht="31.9" hidden="1" customHeight="1">
      <c r="A48" s="289"/>
      <c r="B48" s="290"/>
      <c r="C48" s="290"/>
      <c r="D48" s="1431"/>
      <c r="E48" s="1431"/>
      <c r="F48" s="723"/>
      <c r="G48" s="291"/>
      <c r="H48" s="291"/>
      <c r="I48" s="292"/>
      <c r="J48" s="292"/>
      <c r="L48" s="278"/>
      <c r="M48" s="279"/>
      <c r="N48" s="279"/>
      <c r="Z48" s="89" t="s">
        <v>418</v>
      </c>
      <c r="AB48" s="526"/>
      <c r="AF48" s="251"/>
      <c r="AM48" s="297"/>
      <c r="AN48" s="288"/>
    </row>
    <row r="49" spans="1:40" ht="57" hidden="1" customHeight="1">
      <c r="A49" s="289"/>
      <c r="B49" s="1422"/>
      <c r="C49" s="1422"/>
      <c r="D49" s="1424"/>
      <c r="E49" s="1424"/>
      <c r="F49" s="1424"/>
      <c r="G49" s="282"/>
      <c r="H49" s="294"/>
      <c r="I49" s="294"/>
      <c r="J49" s="294"/>
      <c r="K49" s="294"/>
      <c r="M49" s="278"/>
      <c r="N49" s="279"/>
      <c r="O49" s="279"/>
      <c r="AA49" s="293"/>
      <c r="AE49" s="251"/>
      <c r="AF49" s="251"/>
      <c r="AM49" s="288"/>
      <c r="AN49" s="288"/>
    </row>
    <row r="50" spans="1:40" ht="152.25" customHeight="1" thickBot="1">
      <c r="A50" s="289" t="s">
        <v>446</v>
      </c>
      <c r="B50" s="1422" t="s">
        <v>563</v>
      </c>
      <c r="C50" s="1422" t="s">
        <v>563</v>
      </c>
      <c r="D50" s="1419" t="s">
        <v>893</v>
      </c>
      <c r="E50" s="1420" t="s">
        <v>302</v>
      </c>
      <c r="F50" s="1420"/>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422" t="s">
        <v>564</v>
      </c>
      <c r="C51" s="1422"/>
      <c r="D51" s="1419" t="s">
        <v>607</v>
      </c>
      <c r="E51" s="1444"/>
      <c r="F51" s="1444"/>
      <c r="L51" s="278"/>
      <c r="M51" s="279"/>
      <c r="N51" s="279"/>
      <c r="Z51" s="293"/>
      <c r="AB51" s="295"/>
      <c r="AE51" s="251">
        <v>24</v>
      </c>
      <c r="AF51" s="251" t="s">
        <v>384</v>
      </c>
      <c r="AM51" s="288"/>
      <c r="AN51" s="288"/>
    </row>
    <row r="52" spans="1:40" ht="66.75" customHeight="1">
      <c r="A52" s="289"/>
      <c r="B52" s="290"/>
      <c r="C52" s="290"/>
      <c r="D52" s="1419" t="s">
        <v>608</v>
      </c>
      <c r="E52" s="1444"/>
      <c r="F52" s="1444"/>
      <c r="L52" s="278"/>
      <c r="M52" s="279"/>
      <c r="N52" s="279"/>
      <c r="Z52" s="293"/>
      <c r="AB52" s="296"/>
      <c r="AE52" s="251"/>
      <c r="AF52" s="251"/>
      <c r="AM52" s="297"/>
      <c r="AN52" s="297"/>
    </row>
    <row r="53" spans="1:40" ht="123" customHeight="1">
      <c r="A53" s="289" t="s">
        <v>448</v>
      </c>
      <c r="B53" s="1422" t="s">
        <v>565</v>
      </c>
      <c r="C53" s="1422"/>
      <c r="D53" s="1419" t="s">
        <v>429</v>
      </c>
      <c r="E53" s="1421"/>
      <c r="F53" s="1421"/>
      <c r="L53" s="287"/>
      <c r="M53" s="279"/>
      <c r="N53" s="279"/>
      <c r="Z53" s="293"/>
      <c r="AB53" s="296"/>
      <c r="AE53" s="251">
        <v>25</v>
      </c>
      <c r="AF53" s="251" t="s">
        <v>384</v>
      </c>
    </row>
    <row r="54" spans="1:40" ht="66" customHeight="1">
      <c r="A54" s="289" t="s">
        <v>34</v>
      </c>
      <c r="B54" s="1422" t="s">
        <v>566</v>
      </c>
      <c r="C54" s="1422"/>
      <c r="D54" s="1419" t="s">
        <v>26</v>
      </c>
      <c r="E54" s="1421"/>
      <c r="F54" s="1421"/>
      <c r="L54" s="287"/>
      <c r="M54" s="279"/>
      <c r="N54" s="279"/>
      <c r="AB54" s="296"/>
      <c r="AE54" s="251">
        <v>26</v>
      </c>
      <c r="AF54" s="251" t="s">
        <v>384</v>
      </c>
    </row>
    <row r="55" spans="1:40" ht="101.25" customHeight="1">
      <c r="A55" s="289" t="s">
        <v>35</v>
      </c>
      <c r="B55" s="1422" t="s">
        <v>632</v>
      </c>
      <c r="C55" s="1422"/>
      <c r="D55" s="1419" t="s">
        <v>633</v>
      </c>
      <c r="E55" s="1421"/>
      <c r="F55" s="1421"/>
      <c r="L55" s="287"/>
      <c r="M55" s="279"/>
      <c r="N55" s="279"/>
      <c r="AB55" s="296"/>
      <c r="AE55" s="251"/>
      <c r="AF55" s="251"/>
    </row>
    <row r="56" spans="1:40" ht="118.5" customHeight="1">
      <c r="A56" s="289" t="s">
        <v>568</v>
      </c>
      <c r="B56" s="1422" t="s">
        <v>567</v>
      </c>
      <c r="C56" s="1422"/>
      <c r="D56" s="1419" t="s">
        <v>301</v>
      </c>
      <c r="E56" s="1421"/>
      <c r="F56" s="1421"/>
      <c r="L56" s="287"/>
      <c r="M56" s="279"/>
      <c r="N56" s="279"/>
      <c r="AB56" s="296"/>
      <c r="AE56" s="251">
        <v>27</v>
      </c>
      <c r="AF56" s="251" t="s">
        <v>384</v>
      </c>
    </row>
    <row r="57" spans="1:40" ht="66.75" customHeight="1">
      <c r="A57" s="289" t="s">
        <v>570</v>
      </c>
      <c r="B57" s="1422" t="s">
        <v>569</v>
      </c>
      <c r="C57" s="1422"/>
      <c r="D57" s="1419" t="s">
        <v>779</v>
      </c>
      <c r="E57" s="1421"/>
      <c r="F57" s="1421"/>
      <c r="L57" s="287"/>
      <c r="M57" s="279"/>
      <c r="N57" s="279"/>
      <c r="AB57" s="296"/>
      <c r="AE57" s="251">
        <v>28</v>
      </c>
      <c r="AF57" s="251" t="s">
        <v>384</v>
      </c>
    </row>
    <row r="58" spans="1:40" ht="21.75" customHeight="1">
      <c r="A58" s="289" t="s">
        <v>95</v>
      </c>
      <c r="B58" s="1422" t="s">
        <v>571</v>
      </c>
      <c r="C58" s="1422"/>
      <c r="D58" s="1419" t="s">
        <v>572</v>
      </c>
      <c r="E58" s="1421"/>
      <c r="F58" s="1421"/>
      <c r="L58" s="287"/>
      <c r="M58" s="279"/>
      <c r="N58" s="279"/>
      <c r="AB58" s="296"/>
      <c r="AE58" s="251">
        <v>29</v>
      </c>
      <c r="AF58" s="251" t="s">
        <v>384</v>
      </c>
    </row>
    <row r="59" spans="1:40" ht="21.75" customHeight="1">
      <c r="A59" s="289" t="s">
        <v>575</v>
      </c>
      <c r="B59" s="1422" t="s">
        <v>573</v>
      </c>
      <c r="C59" s="1422"/>
      <c r="D59" s="1419" t="s">
        <v>574</v>
      </c>
      <c r="E59" s="1421"/>
      <c r="F59" s="1421"/>
      <c r="L59" s="287"/>
      <c r="M59" s="279"/>
      <c r="N59" s="279"/>
    </row>
    <row r="60" spans="1:40" ht="22.5" customHeight="1">
      <c r="A60" s="289" t="s">
        <v>578</v>
      </c>
      <c r="B60" s="1422" t="s">
        <v>576</v>
      </c>
      <c r="C60" s="1422"/>
      <c r="D60" s="1419" t="s">
        <v>577</v>
      </c>
      <c r="E60" s="1419"/>
      <c r="F60" s="1419"/>
      <c r="L60" s="287"/>
      <c r="M60" s="279"/>
      <c r="N60" s="279"/>
    </row>
    <row r="61" spans="1:40" ht="24" customHeight="1">
      <c r="A61" s="289" t="s">
        <v>581</v>
      </c>
      <c r="B61" s="1422" t="s">
        <v>579</v>
      </c>
      <c r="C61" s="1422"/>
      <c r="D61" s="1419" t="s">
        <v>580</v>
      </c>
      <c r="E61" s="1419"/>
      <c r="F61" s="1419"/>
      <c r="L61" s="287"/>
      <c r="M61" s="279"/>
      <c r="N61" s="279"/>
    </row>
    <row r="62" spans="1:40" ht="35.25" customHeight="1">
      <c r="A62" s="289" t="s">
        <v>584</v>
      </c>
      <c r="B62" s="1422" t="s">
        <v>582</v>
      </c>
      <c r="C62" s="1422"/>
      <c r="D62" s="1419" t="s">
        <v>583</v>
      </c>
      <c r="E62" s="1419"/>
      <c r="F62" s="1419"/>
      <c r="L62" s="287"/>
      <c r="M62" s="279"/>
      <c r="N62" s="279"/>
    </row>
    <row r="63" spans="1:40" ht="20.25" customHeight="1">
      <c r="A63" s="289" t="s">
        <v>587</v>
      </c>
      <c r="B63" s="1422" t="s">
        <v>585</v>
      </c>
      <c r="C63" s="1422"/>
      <c r="D63" s="1419" t="s">
        <v>586</v>
      </c>
      <c r="E63" s="1419"/>
      <c r="F63" s="1419"/>
      <c r="L63" s="287"/>
      <c r="M63" s="279"/>
      <c r="N63" s="279"/>
    </row>
    <row r="64" spans="1:40" ht="33" customHeight="1">
      <c r="A64" s="289" t="s">
        <v>589</v>
      </c>
      <c r="B64" s="1422" t="s">
        <v>588</v>
      </c>
      <c r="C64" s="1422"/>
      <c r="D64" s="1419" t="s">
        <v>430</v>
      </c>
      <c r="E64" s="1419"/>
      <c r="F64" s="1419"/>
      <c r="L64" s="287"/>
      <c r="M64" s="279"/>
      <c r="N64" s="279"/>
    </row>
    <row r="65" spans="1:32" ht="62.25" customHeight="1">
      <c r="A65" s="289" t="s">
        <v>591</v>
      </c>
      <c r="B65" s="1422" t="s">
        <v>590</v>
      </c>
      <c r="C65" s="1422"/>
      <c r="D65" s="1419" t="s">
        <v>867</v>
      </c>
      <c r="E65" s="1421"/>
      <c r="F65" s="1421"/>
      <c r="L65" s="287"/>
      <c r="M65" s="279"/>
      <c r="N65" s="279"/>
    </row>
    <row r="66" spans="1:32" ht="24" customHeight="1">
      <c r="A66" s="289" t="s">
        <v>594</v>
      </c>
      <c r="B66" s="1422" t="s">
        <v>592</v>
      </c>
      <c r="C66" s="1422"/>
      <c r="D66" s="1419" t="s">
        <v>593</v>
      </c>
      <c r="E66" s="1421"/>
      <c r="F66" s="1421"/>
      <c r="L66" s="287"/>
      <c r="M66" s="279"/>
      <c r="N66" s="279"/>
    </row>
    <row r="67" spans="1:32" ht="25.5" customHeight="1">
      <c r="A67" s="289" t="s">
        <v>596</v>
      </c>
      <c r="B67" s="1422" t="s">
        <v>595</v>
      </c>
      <c r="C67" s="1422"/>
      <c r="D67" s="1419" t="s">
        <v>473</v>
      </c>
      <c r="E67" s="1421"/>
      <c r="F67" s="1421"/>
      <c r="L67" s="287"/>
      <c r="M67" s="279"/>
      <c r="N67" s="279"/>
    </row>
    <row r="68" spans="1:32" ht="22.5" customHeight="1">
      <c r="A68" s="289" t="s">
        <v>126</v>
      </c>
      <c r="B68" s="1422" t="s">
        <v>597</v>
      </c>
      <c r="C68" s="1422"/>
      <c r="D68" s="1419" t="s">
        <v>713</v>
      </c>
      <c r="E68" s="1419"/>
      <c r="F68" s="1419"/>
      <c r="L68" s="287"/>
      <c r="M68" s="279"/>
      <c r="N68" s="279"/>
    </row>
    <row r="69" spans="1:32" ht="33.75" customHeight="1">
      <c r="A69" s="289" t="s">
        <v>474</v>
      </c>
      <c r="B69" s="1422" t="s">
        <v>127</v>
      </c>
      <c r="C69" s="1422"/>
      <c r="D69" s="1419" t="s">
        <v>131</v>
      </c>
      <c r="E69" s="1419"/>
      <c r="F69" s="1419"/>
      <c r="L69" s="287"/>
      <c r="M69" s="279"/>
      <c r="N69" s="279"/>
    </row>
    <row r="70" spans="1:32" ht="61.5" customHeight="1">
      <c r="A70" s="289" t="s">
        <v>634</v>
      </c>
      <c r="B70" s="1422" t="s">
        <v>132</v>
      </c>
      <c r="C70" s="1422"/>
      <c r="D70" s="1419" t="s">
        <v>724</v>
      </c>
      <c r="E70" s="1419"/>
      <c r="F70" s="1419"/>
      <c r="L70" s="287"/>
      <c r="M70" s="279"/>
      <c r="N70" s="279"/>
    </row>
    <row r="71" spans="1:32" ht="47.45" customHeight="1">
      <c r="A71" s="289" t="s">
        <v>234</v>
      </c>
      <c r="B71" s="1422" t="s">
        <v>646</v>
      </c>
      <c r="C71" s="1422"/>
      <c r="D71" s="1452" t="s">
        <v>919</v>
      </c>
      <c r="E71" s="1452"/>
      <c r="F71" s="1452"/>
      <c r="L71" s="278"/>
      <c r="M71" s="279"/>
      <c r="N71" s="279"/>
    </row>
    <row r="72" spans="1:32" ht="100.15" customHeight="1">
      <c r="A72" s="289" t="s">
        <v>733</v>
      </c>
      <c r="B72" s="1422" t="s">
        <v>723</v>
      </c>
      <c r="C72" s="1422"/>
      <c r="D72" s="1452" t="s">
        <v>920</v>
      </c>
      <c r="E72" s="1452"/>
      <c r="F72" s="1452"/>
      <c r="L72" s="278"/>
      <c r="M72" s="279"/>
      <c r="N72" s="279"/>
    </row>
    <row r="73" spans="1:32" ht="57" customHeight="1">
      <c r="A73" s="289" t="s">
        <v>239</v>
      </c>
      <c r="B73" s="1422" t="s">
        <v>865</v>
      </c>
      <c r="C73" s="1422"/>
      <c r="D73" s="1419" t="s">
        <v>931</v>
      </c>
      <c r="E73" s="1419"/>
      <c r="F73" s="1419"/>
      <c r="L73" s="287"/>
      <c r="M73" s="279"/>
      <c r="N73" s="279"/>
    </row>
    <row r="74" spans="1:32" ht="45" customHeight="1">
      <c r="A74" s="289" t="s">
        <v>888</v>
      </c>
      <c r="B74" s="1422" t="s">
        <v>866</v>
      </c>
      <c r="C74" s="1422"/>
      <c r="D74" s="1419" t="s">
        <v>901</v>
      </c>
      <c r="E74" s="1419"/>
      <c r="F74" s="1419"/>
      <c r="L74" s="287"/>
      <c r="M74" s="279"/>
      <c r="N74" s="279"/>
    </row>
    <row r="75" spans="1:32" ht="48" customHeight="1">
      <c r="A75" s="289" t="s">
        <v>899</v>
      </c>
      <c r="B75" s="1422" t="s">
        <v>902</v>
      </c>
      <c r="C75" s="1422"/>
      <c r="D75" s="1419" t="s">
        <v>906</v>
      </c>
      <c r="E75" s="1419"/>
      <c r="F75" s="1419"/>
      <c r="L75" s="278"/>
      <c r="M75" s="279"/>
      <c r="N75" s="279"/>
    </row>
    <row r="76" spans="1:32" ht="48" customHeight="1">
      <c r="A76" s="289" t="s">
        <v>900</v>
      </c>
      <c r="B76" s="1422" t="s">
        <v>903</v>
      </c>
      <c r="C76" s="1422"/>
      <c r="D76" s="1419" t="s">
        <v>1034</v>
      </c>
      <c r="E76" s="1419"/>
      <c r="F76" s="1419"/>
      <c r="L76" s="278"/>
      <c r="M76" s="279"/>
      <c r="N76" s="279"/>
    </row>
    <row r="77" spans="1:32" ht="48" customHeight="1">
      <c r="A77" s="289" t="s">
        <v>932</v>
      </c>
      <c r="B77" s="1422" t="s">
        <v>904</v>
      </c>
      <c r="C77" s="1422"/>
      <c r="D77" s="1419" t="s">
        <v>1035</v>
      </c>
      <c r="E77" s="1419"/>
      <c r="F77" s="1419"/>
      <c r="L77" s="278"/>
      <c r="M77" s="279"/>
      <c r="N77" s="279"/>
    </row>
    <row r="78" spans="1:32" ht="60" customHeight="1">
      <c r="A78" s="289" t="s">
        <v>933</v>
      </c>
      <c r="B78" s="1422" t="s">
        <v>905</v>
      </c>
      <c r="C78" s="1422"/>
      <c r="D78" s="1452" t="s">
        <v>918</v>
      </c>
      <c r="E78" s="1452"/>
      <c r="F78" s="1452"/>
      <c r="L78" s="278"/>
      <c r="M78" s="279"/>
      <c r="N78" s="279"/>
    </row>
    <row r="79" spans="1:32" ht="21.75" customHeight="1">
      <c r="A79" s="289" t="s">
        <v>934</v>
      </c>
      <c r="B79" s="1422" t="s">
        <v>924</v>
      </c>
      <c r="C79" s="1422"/>
      <c r="D79" s="1452" t="s">
        <v>1036</v>
      </c>
      <c r="E79" s="1452"/>
      <c r="F79" s="1452"/>
      <c r="L79" s="278"/>
      <c r="M79" s="279"/>
      <c r="N79" s="279"/>
    </row>
    <row r="80" spans="1:32" s="729" customFormat="1" ht="30" customHeight="1">
      <c r="A80" s="289" t="s">
        <v>1042</v>
      </c>
      <c r="B80" s="1422" t="s">
        <v>1043</v>
      </c>
      <c r="C80" s="1422"/>
      <c r="D80" s="1452" t="s">
        <v>1044</v>
      </c>
      <c r="E80" s="1452"/>
      <c r="F80" s="1452"/>
      <c r="G80" s="728"/>
      <c r="H80" s="728"/>
      <c r="L80" s="733"/>
      <c r="M80" s="730"/>
      <c r="N80" s="730"/>
      <c r="AE80" s="267"/>
      <c r="AF80" s="267"/>
    </row>
    <row r="81" spans="1:32" s="729" customFormat="1" ht="30" customHeight="1">
      <c r="A81" s="289" t="s">
        <v>1048</v>
      </c>
      <c r="B81" s="1422" t="s">
        <v>1047</v>
      </c>
      <c r="C81" s="1422"/>
      <c r="D81" s="1452" t="s">
        <v>1049</v>
      </c>
      <c r="E81" s="1452"/>
      <c r="F81" s="1452"/>
      <c r="G81" s="728"/>
      <c r="H81" s="728"/>
      <c r="L81" s="733"/>
      <c r="M81" s="730"/>
      <c r="N81" s="730"/>
      <c r="AE81" s="267"/>
      <c r="AF81" s="267"/>
    </row>
    <row r="82" spans="1:32" s="729" customFormat="1" ht="36.75" customHeight="1">
      <c r="A82" s="289" t="s">
        <v>1123</v>
      </c>
      <c r="B82" s="1422" t="s">
        <v>1124</v>
      </c>
      <c r="C82" s="1422"/>
      <c r="D82" s="1452" t="s">
        <v>1125</v>
      </c>
      <c r="E82" s="1452"/>
      <c r="F82" s="1452"/>
      <c r="G82" s="728"/>
      <c r="H82" s="728"/>
      <c r="L82" s="733"/>
      <c r="M82" s="730"/>
      <c r="N82" s="730"/>
      <c r="AE82" s="267"/>
      <c r="AF82" s="267"/>
    </row>
    <row r="83" spans="1:32" ht="18" customHeight="1">
      <c r="A83" s="289"/>
      <c r="B83" s="1422"/>
      <c r="C83" s="1422"/>
      <c r="D83" s="1471"/>
      <c r="E83" s="1471"/>
      <c r="F83" s="1471"/>
      <c r="L83" s="278"/>
      <c r="M83" s="279"/>
      <c r="N83" s="279"/>
    </row>
    <row r="84" spans="1:32" ht="12.75" customHeight="1">
      <c r="A84" s="289"/>
      <c r="B84" s="1422"/>
      <c r="C84" s="1422"/>
      <c r="D84" s="1471"/>
      <c r="E84" s="1471"/>
      <c r="F84" s="1471"/>
      <c r="L84" s="278"/>
      <c r="M84" s="279"/>
      <c r="N84" s="279"/>
    </row>
    <row r="85" spans="1:32" ht="78.75" customHeight="1">
      <c r="A85" s="298">
        <v>3</v>
      </c>
      <c r="B85" s="1419" t="s">
        <v>244</v>
      </c>
      <c r="C85" s="1419"/>
      <c r="D85" s="1419"/>
      <c r="E85" s="1419"/>
      <c r="F85" s="1419"/>
      <c r="L85" s="279"/>
      <c r="M85" s="279"/>
      <c r="N85" s="287"/>
    </row>
    <row r="86" spans="1:32" ht="93.75" customHeight="1">
      <c r="A86" s="299">
        <v>3.1</v>
      </c>
      <c r="B86" s="1419" t="s">
        <v>420</v>
      </c>
      <c r="C86" s="1419"/>
      <c r="D86" s="1419"/>
      <c r="E86" s="1419"/>
      <c r="F86" s="1419"/>
      <c r="L86" s="279"/>
      <c r="M86" s="279"/>
      <c r="N86" s="279"/>
    </row>
    <row r="87" spans="1:32" ht="79.5" customHeight="1">
      <c r="A87" s="299">
        <v>3.2</v>
      </c>
      <c r="B87" s="1419" t="s">
        <v>1040</v>
      </c>
      <c r="C87" s="1419"/>
      <c r="D87" s="1419"/>
      <c r="E87" s="1419"/>
      <c r="F87" s="1419"/>
      <c r="L87" s="279"/>
      <c r="M87" s="279"/>
      <c r="N87" s="279"/>
    </row>
    <row r="88" spans="1:32" ht="72" customHeight="1">
      <c r="A88" s="277">
        <v>4</v>
      </c>
      <c r="B88" s="1419" t="s">
        <v>890</v>
      </c>
      <c r="C88" s="1419"/>
      <c r="D88" s="1419"/>
      <c r="E88" s="1419"/>
      <c r="F88" s="1419"/>
      <c r="H88" s="300"/>
      <c r="L88" s="279"/>
      <c r="M88" s="279"/>
      <c r="N88" s="279"/>
    </row>
    <row r="89" spans="1:32" ht="52.5" customHeight="1">
      <c r="A89" s="299">
        <v>4.0999999999999996</v>
      </c>
      <c r="B89" s="1419" t="s">
        <v>725</v>
      </c>
      <c r="C89" s="1419"/>
      <c r="D89" s="1419"/>
      <c r="E89" s="1419"/>
      <c r="F89" s="1419"/>
      <c r="L89" s="279"/>
      <c r="M89" s="279"/>
      <c r="N89" s="279"/>
    </row>
    <row r="90" spans="1:32" ht="22.5" customHeight="1">
      <c r="A90" s="299"/>
      <c r="B90" s="246"/>
      <c r="C90" s="246"/>
      <c r="D90" s="246"/>
      <c r="E90" s="246"/>
      <c r="F90" s="246"/>
      <c r="L90" s="279"/>
      <c r="M90" s="279"/>
      <c r="N90" s="279"/>
    </row>
    <row r="91" spans="1:32" ht="104.25" customHeight="1">
      <c r="A91" s="299">
        <v>4.2</v>
      </c>
      <c r="B91" s="1419" t="s">
        <v>891</v>
      </c>
      <c r="C91" s="1419"/>
      <c r="D91" s="1419"/>
      <c r="E91" s="1419"/>
      <c r="F91" s="1419"/>
      <c r="L91" s="279"/>
      <c r="M91" s="279"/>
      <c r="N91" s="279"/>
    </row>
    <row r="92" spans="1:32" ht="14.25" customHeight="1">
      <c r="A92" s="299"/>
      <c r="B92" s="1419"/>
      <c r="C92" s="1419"/>
      <c r="D92" s="1419"/>
      <c r="E92" s="1419"/>
      <c r="F92" s="1419"/>
      <c r="L92" s="279"/>
      <c r="M92" s="279"/>
      <c r="N92" s="279"/>
    </row>
    <row r="93" spans="1:32" ht="21.75" customHeight="1">
      <c r="A93" s="301">
        <v>5</v>
      </c>
      <c r="B93" s="1462" t="s">
        <v>33</v>
      </c>
      <c r="C93" s="1462"/>
      <c r="D93" s="1462"/>
      <c r="E93" s="1462"/>
      <c r="F93" s="1462"/>
      <c r="L93" s="279"/>
      <c r="M93" s="279"/>
      <c r="N93" s="279"/>
    </row>
    <row r="94" spans="1:32" s="245" customFormat="1" ht="16.5" hidden="1" customHeight="1">
      <c r="A94" s="248"/>
      <c r="B94" s="1459"/>
      <c r="C94" s="1459"/>
      <c r="D94" s="1459"/>
      <c r="E94" s="1459"/>
      <c r="F94" s="1459"/>
      <c r="H94" s="248"/>
      <c r="AE94" s="247"/>
      <c r="AF94" s="247"/>
    </row>
    <row r="95" spans="1:32" ht="16.5" hidden="1" customHeight="1">
      <c r="A95" s="299"/>
      <c r="B95" s="1419"/>
      <c r="C95" s="1419"/>
      <c r="D95" s="1419"/>
      <c r="E95" s="1419"/>
      <c r="F95" s="1419"/>
      <c r="L95" s="279"/>
      <c r="M95" s="279"/>
      <c r="N95" s="279"/>
    </row>
    <row r="96" spans="1:32" ht="10.5" hidden="1" customHeight="1">
      <c r="A96" s="299"/>
      <c r="B96" s="1419"/>
      <c r="C96" s="1419"/>
      <c r="D96" s="1419"/>
      <c r="E96" s="1419"/>
      <c r="F96" s="1419"/>
      <c r="L96" s="279"/>
      <c r="M96" s="279"/>
      <c r="N96" s="279"/>
    </row>
    <row r="97" spans="1:26" ht="12" hidden="1" customHeight="1">
      <c r="A97" s="302"/>
      <c r="B97" s="1419"/>
      <c r="C97" s="1419"/>
      <c r="D97" s="1419"/>
      <c r="E97" s="1419"/>
      <c r="F97" s="1419"/>
      <c r="G97" s="297"/>
      <c r="H97" s="1449"/>
      <c r="I97" s="1449"/>
      <c r="K97" s="297"/>
      <c r="L97" s="279"/>
      <c r="M97" s="279"/>
      <c r="N97" s="279"/>
      <c r="Z97" s="303" t="s">
        <v>523</v>
      </c>
    </row>
    <row r="98" spans="1:26" ht="17.25" customHeight="1">
      <c r="A98" s="299"/>
      <c r="B98" s="1419"/>
      <c r="C98" s="1419"/>
      <c r="D98" s="1419"/>
      <c r="E98" s="1419"/>
      <c r="F98" s="1419"/>
      <c r="L98" s="279"/>
      <c r="M98" s="279"/>
      <c r="N98" s="279"/>
    </row>
    <row r="99" spans="1:26" ht="232.5" customHeight="1">
      <c r="A99" s="299">
        <v>5.0999999999999996</v>
      </c>
      <c r="B99" s="1419" t="s">
        <v>892</v>
      </c>
      <c r="C99" s="1419"/>
      <c r="D99" s="1419"/>
      <c r="E99" s="1419"/>
      <c r="F99" s="1419"/>
      <c r="L99" s="279"/>
      <c r="M99" s="279"/>
      <c r="N99" s="279"/>
    </row>
    <row r="100" spans="1:26" ht="16.5" customHeight="1">
      <c r="A100" s="299"/>
      <c r="B100" s="1419"/>
      <c r="C100" s="1419"/>
      <c r="D100" s="1419"/>
      <c r="E100" s="1419"/>
      <c r="F100" s="1419"/>
      <c r="L100" s="279"/>
      <c r="M100" s="279"/>
      <c r="N100" s="279"/>
    </row>
    <row r="101" spans="1:26" ht="39.6" customHeight="1">
      <c r="A101" s="277">
        <v>6</v>
      </c>
      <c r="B101" s="1452" t="s">
        <v>133</v>
      </c>
      <c r="C101" s="1452"/>
      <c r="D101" s="1452"/>
      <c r="E101" s="1452"/>
      <c r="F101" s="1452"/>
      <c r="L101" s="279"/>
      <c r="M101" s="279"/>
      <c r="N101" s="279"/>
    </row>
    <row r="102" spans="1:26" ht="12.75" customHeight="1">
      <c r="A102" s="304"/>
      <c r="B102" s="1452"/>
      <c r="C102" s="1452"/>
      <c r="D102" s="1452"/>
      <c r="E102" s="1452"/>
      <c r="F102" s="1452"/>
      <c r="L102" s="279"/>
      <c r="M102" s="279"/>
      <c r="N102" s="279"/>
    </row>
    <row r="103" spans="1:26" ht="23.25" customHeight="1">
      <c r="A103" s="304" t="s">
        <v>445</v>
      </c>
      <c r="B103" s="1452" t="s">
        <v>134</v>
      </c>
      <c r="C103" s="1452"/>
      <c r="D103" s="1452" t="s">
        <v>1031</v>
      </c>
      <c r="E103" s="1452"/>
      <c r="F103" s="1452"/>
      <c r="L103" s="279"/>
      <c r="M103" s="279"/>
      <c r="N103" s="279"/>
    </row>
    <row r="104" spans="1:26" ht="30" customHeight="1">
      <c r="A104" s="304" t="s">
        <v>446</v>
      </c>
      <c r="B104" s="1452" t="s">
        <v>135</v>
      </c>
      <c r="C104" s="1452"/>
      <c r="D104" s="1452" t="s">
        <v>136</v>
      </c>
      <c r="E104" s="1452"/>
      <c r="F104" s="1452"/>
      <c r="L104" s="279"/>
      <c r="M104" s="279"/>
      <c r="N104" s="279"/>
    </row>
    <row r="105" spans="1:26" ht="27.75" customHeight="1">
      <c r="A105" s="304" t="s">
        <v>447</v>
      </c>
      <c r="B105" s="1457" t="s">
        <v>729</v>
      </c>
      <c r="C105" s="1457"/>
      <c r="D105" s="1456" t="s">
        <v>730</v>
      </c>
      <c r="E105" s="1456"/>
      <c r="F105" s="1456"/>
      <c r="L105" s="279"/>
      <c r="M105" s="279"/>
      <c r="N105" s="279"/>
    </row>
    <row r="106" spans="1:26" ht="42" customHeight="1">
      <c r="A106" s="304" t="s">
        <v>448</v>
      </c>
      <c r="B106" s="1452" t="s">
        <v>137</v>
      </c>
      <c r="C106" s="1452"/>
      <c r="D106" s="1452" t="s">
        <v>138</v>
      </c>
      <c r="E106" s="1452"/>
      <c r="F106" s="1452"/>
      <c r="L106" s="279"/>
      <c r="M106" s="279"/>
      <c r="N106" s="279"/>
    </row>
    <row r="107" spans="1:26" ht="24" customHeight="1">
      <c r="A107" s="304" t="s">
        <v>34</v>
      </c>
      <c r="B107" s="1452" t="s">
        <v>139</v>
      </c>
      <c r="C107" s="1452"/>
      <c r="D107" s="1452" t="s">
        <v>140</v>
      </c>
      <c r="E107" s="1452"/>
      <c r="F107" s="1452"/>
      <c r="L107" s="279"/>
      <c r="M107" s="279"/>
      <c r="N107" s="279"/>
    </row>
    <row r="108" spans="1:26" ht="21" customHeight="1">
      <c r="A108" s="304" t="s">
        <v>35</v>
      </c>
      <c r="B108" s="1452" t="s">
        <v>141</v>
      </c>
      <c r="C108" s="1452"/>
      <c r="D108" s="1452" t="s">
        <v>142</v>
      </c>
      <c r="E108" s="1452"/>
      <c r="F108" s="1452"/>
      <c r="L108" s="279"/>
      <c r="M108" s="279"/>
      <c r="N108" s="279"/>
    </row>
    <row r="109" spans="1:26" ht="21" customHeight="1">
      <c r="A109" s="304" t="s">
        <v>568</v>
      </c>
      <c r="B109" s="1452" t="s">
        <v>143</v>
      </c>
      <c r="C109" s="1452"/>
      <c r="D109" s="1452" t="s">
        <v>144</v>
      </c>
      <c r="E109" s="1452"/>
      <c r="F109" s="1452"/>
      <c r="L109" s="279"/>
      <c r="M109" s="279"/>
      <c r="N109" s="279"/>
    </row>
    <row r="110" spans="1:26" ht="22.5" customHeight="1">
      <c r="A110" s="304" t="s">
        <v>570</v>
      </c>
      <c r="B110" s="1452" t="s">
        <v>145</v>
      </c>
      <c r="C110" s="1452"/>
      <c r="D110" s="1452" t="s">
        <v>146</v>
      </c>
      <c r="E110" s="1452"/>
      <c r="F110" s="1452"/>
      <c r="L110" s="279"/>
      <c r="M110" s="279"/>
      <c r="N110" s="279"/>
    </row>
    <row r="111" spans="1:26" ht="24" customHeight="1">
      <c r="A111" s="304" t="s">
        <v>95</v>
      </c>
      <c r="B111" s="1452" t="s">
        <v>147</v>
      </c>
      <c r="C111" s="1452"/>
      <c r="D111" s="1452" t="s">
        <v>148</v>
      </c>
      <c r="E111" s="1452"/>
      <c r="F111" s="1452"/>
      <c r="L111" s="279"/>
      <c r="M111" s="279"/>
      <c r="N111" s="279"/>
    </row>
    <row r="112" spans="1:26" ht="22.5" customHeight="1">
      <c r="A112" s="304" t="s">
        <v>575</v>
      </c>
      <c r="B112" s="1452" t="s">
        <v>149</v>
      </c>
      <c r="C112" s="1452"/>
      <c r="D112" s="1452" t="s">
        <v>150</v>
      </c>
      <c r="E112" s="1452"/>
      <c r="F112" s="1452"/>
      <c r="L112" s="279"/>
      <c r="M112" s="279"/>
      <c r="N112" s="279"/>
    </row>
    <row r="113" spans="1:48" ht="23.25" customHeight="1">
      <c r="A113" s="304" t="s">
        <v>578</v>
      </c>
      <c r="B113" s="1452" t="s">
        <v>151</v>
      </c>
      <c r="C113" s="1452"/>
      <c r="D113" s="1452" t="s">
        <v>152</v>
      </c>
      <c r="E113" s="1452"/>
      <c r="F113" s="1452"/>
      <c r="L113" s="279"/>
      <c r="M113" s="279"/>
      <c r="N113" s="279"/>
    </row>
    <row r="114" spans="1:48" ht="21" customHeight="1">
      <c r="A114" s="304" t="s">
        <v>581</v>
      </c>
      <c r="B114" s="1452" t="s">
        <v>153</v>
      </c>
      <c r="C114" s="1452"/>
      <c r="D114" s="1452" t="s">
        <v>154</v>
      </c>
      <c r="E114" s="1452"/>
      <c r="F114" s="1452"/>
      <c r="L114" s="279"/>
      <c r="M114" s="279"/>
      <c r="N114" s="279"/>
    </row>
    <row r="115" spans="1:48" ht="22.5" customHeight="1">
      <c r="A115" s="304" t="s">
        <v>584</v>
      </c>
      <c r="B115" s="1452" t="s">
        <v>155</v>
      </c>
      <c r="C115" s="1452"/>
      <c r="D115" s="1452" t="s">
        <v>156</v>
      </c>
      <c r="E115" s="1452"/>
      <c r="F115" s="1452"/>
      <c r="L115" s="279"/>
      <c r="M115" s="279"/>
      <c r="N115" s="279"/>
    </row>
    <row r="116" spans="1:48" s="729" customFormat="1" ht="22.5" customHeight="1">
      <c r="A116" s="727" t="s">
        <v>587</v>
      </c>
      <c r="B116" s="1471" t="s">
        <v>1033</v>
      </c>
      <c r="C116" s="1471"/>
      <c r="D116" s="1471" t="s">
        <v>1032</v>
      </c>
      <c r="E116" s="1471"/>
      <c r="F116" s="1471"/>
      <c r="G116" s="728"/>
      <c r="H116" s="728"/>
      <c r="L116" s="730"/>
      <c r="M116" s="730"/>
      <c r="N116" s="730"/>
      <c r="AE116" s="267"/>
      <c r="AF116" s="267"/>
    </row>
    <row r="117" spans="1:48" ht="44.25" customHeight="1">
      <c r="A117" s="304" t="s">
        <v>589</v>
      </c>
      <c r="B117" s="1452" t="s">
        <v>157</v>
      </c>
      <c r="C117" s="1452"/>
      <c r="D117" s="1452" t="s">
        <v>158</v>
      </c>
      <c r="E117" s="1452"/>
      <c r="F117" s="1452"/>
      <c r="L117" s="279"/>
      <c r="M117" s="279"/>
      <c r="N117" s="279"/>
    </row>
    <row r="118" spans="1:48" ht="45" customHeight="1">
      <c r="A118" s="277"/>
      <c r="B118" s="1419" t="s">
        <v>159</v>
      </c>
      <c r="C118" s="1419"/>
      <c r="D118" s="1419"/>
      <c r="E118" s="1419"/>
      <c r="F118" s="1419"/>
      <c r="L118" s="279"/>
      <c r="M118" s="279"/>
      <c r="N118" s="279"/>
    </row>
    <row r="119" spans="1:48" ht="52.5" customHeight="1">
      <c r="A119" s="277">
        <v>7</v>
      </c>
      <c r="B119" s="1419" t="s">
        <v>160</v>
      </c>
      <c r="C119" s="1419"/>
      <c r="D119" s="1419"/>
      <c r="E119" s="1419"/>
      <c r="F119" s="1419"/>
      <c r="L119" s="279"/>
      <c r="M119" s="279"/>
      <c r="N119" s="279"/>
    </row>
    <row r="120" spans="1:48" ht="30" customHeight="1">
      <c r="A120" s="277"/>
      <c r="B120" s="246"/>
      <c r="C120" s="246"/>
      <c r="D120" s="246"/>
      <c r="E120" s="246"/>
      <c r="F120" s="246"/>
      <c r="L120" s="279"/>
      <c r="M120" s="279"/>
      <c r="N120" s="279"/>
    </row>
    <row r="121" spans="1:48" ht="61.5" customHeight="1">
      <c r="A121" s="277">
        <v>8</v>
      </c>
      <c r="B121" s="1419" t="s">
        <v>199</v>
      </c>
      <c r="C121" s="1419"/>
      <c r="D121" s="1419"/>
      <c r="E121" s="1419"/>
      <c r="F121" s="1419"/>
      <c r="L121" s="279"/>
      <c r="M121" s="279"/>
      <c r="N121" s="279"/>
    </row>
    <row r="122" spans="1:48" ht="69.75" customHeight="1">
      <c r="A122" s="277">
        <v>9</v>
      </c>
      <c r="B122" s="1419" t="s">
        <v>1029</v>
      </c>
      <c r="C122" s="1419"/>
      <c r="D122" s="1419"/>
      <c r="E122" s="1419"/>
      <c r="F122" s="1419"/>
      <c r="L122" s="279"/>
      <c r="M122" s="279"/>
      <c r="N122" s="279"/>
    </row>
    <row r="123" spans="1:48" ht="68.25" customHeight="1">
      <c r="A123" s="277">
        <v>10</v>
      </c>
      <c r="B123" s="1419" t="s">
        <v>494</v>
      </c>
      <c r="C123" s="1419"/>
      <c r="D123" s="1419"/>
      <c r="E123" s="1419"/>
      <c r="F123" s="1419"/>
      <c r="L123" s="279"/>
      <c r="M123" s="279"/>
      <c r="N123" s="279"/>
    </row>
    <row r="124" spans="1:48" ht="32.25" customHeight="1">
      <c r="A124" s="277">
        <v>11</v>
      </c>
      <c r="B124" s="1419" t="s">
        <v>495</v>
      </c>
      <c r="C124" s="1419"/>
      <c r="D124" s="1419"/>
      <c r="E124" s="1419"/>
      <c r="F124" s="1419"/>
      <c r="L124" s="279"/>
      <c r="M124" s="279"/>
      <c r="N124" s="279"/>
    </row>
    <row r="125" spans="1:48" ht="69" customHeight="1">
      <c r="A125" s="277" t="s">
        <v>631</v>
      </c>
      <c r="B125" s="1472" t="s">
        <v>464</v>
      </c>
      <c r="C125" s="1472"/>
      <c r="D125" s="1472"/>
      <c r="E125" s="1472"/>
      <c r="F125" s="1472"/>
      <c r="L125" s="279"/>
      <c r="M125" s="279"/>
      <c r="N125" s="279"/>
      <c r="AS125" s="305">
        <f>'Name of Bidder'!F7</f>
        <v>1</v>
      </c>
    </row>
    <row r="126" spans="1:48" ht="53.25" customHeight="1">
      <c r="A126" s="277">
        <v>13</v>
      </c>
      <c r="B126" s="1419"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6" s="1419"/>
      <c r="D126" s="1419"/>
      <c r="E126" s="1419"/>
      <c r="F126" s="1419"/>
      <c r="L126" s="279"/>
      <c r="M126" s="279"/>
      <c r="N126" s="279"/>
      <c r="AS126" s="305"/>
      <c r="AT126" s="246">
        <f>'Name of Bidder'!C10</f>
        <v>0</v>
      </c>
      <c r="AU126" s="246">
        <f>IF(AT126="No",1,2)</f>
        <v>2</v>
      </c>
      <c r="AV126" s="246">
        <f>AU126</f>
        <v>2</v>
      </c>
    </row>
    <row r="127" spans="1:48" ht="94.5" customHeight="1">
      <c r="A127" s="277">
        <v>13</v>
      </c>
      <c r="B127" s="1472" t="s">
        <v>161</v>
      </c>
      <c r="C127" s="1472"/>
      <c r="D127" s="1472"/>
      <c r="E127" s="1472"/>
      <c r="F127" s="1472"/>
      <c r="L127" s="279"/>
      <c r="M127" s="279"/>
      <c r="N127" s="279"/>
    </row>
    <row r="128" spans="1:48" ht="17.25" customHeight="1">
      <c r="B128" s="306"/>
      <c r="C128" s="307"/>
      <c r="D128" s="307"/>
      <c r="E128" s="308"/>
      <c r="F128" s="308"/>
    </row>
    <row r="129" spans="1:32" ht="19.5" customHeight="1">
      <c r="B129" s="309" t="s">
        <v>162</v>
      </c>
      <c r="C129" s="310"/>
      <c r="D129" s="311"/>
      <c r="E129" s="311"/>
      <c r="F129" s="311"/>
    </row>
    <row r="130" spans="1:32" ht="16.5" customHeight="1">
      <c r="B130" s="309"/>
      <c r="C130" s="310"/>
      <c r="D130" s="311"/>
      <c r="E130" s="311"/>
      <c r="F130" s="311"/>
    </row>
    <row r="131" spans="1:32" ht="21" customHeight="1">
      <c r="B131" s="312"/>
      <c r="C131" s="311"/>
      <c r="D131" s="311"/>
      <c r="E131" s="309"/>
      <c r="F131" s="313" t="s">
        <v>394</v>
      </c>
    </row>
    <row r="132" spans="1:32" ht="15.75" customHeight="1">
      <c r="B132" s="312"/>
      <c r="C132" s="311"/>
      <c r="D132" s="311"/>
      <c r="E132" s="309"/>
      <c r="F132" s="313"/>
    </row>
    <row r="133" spans="1:32" ht="21" customHeight="1">
      <c r="B133" s="312"/>
      <c r="C133" s="311"/>
      <c r="E133" s="1460" t="str">
        <f>"For and on behalf of : "&amp;'Attach 3(JV)'!A8</f>
        <v>For and on behalf of : 0</v>
      </c>
      <c r="F133" s="1460"/>
    </row>
    <row r="134" spans="1:32" ht="15.75" customHeight="1">
      <c r="A134" s="246"/>
      <c r="B134" s="246"/>
      <c r="C134" s="314"/>
      <c r="D134" s="246"/>
      <c r="E134" s="315"/>
      <c r="F134" s="248"/>
    </row>
    <row r="135" spans="1:32" ht="38.25" customHeight="1">
      <c r="A135" s="248" t="s">
        <v>228</v>
      </c>
      <c r="B135" s="1463">
        <f>'Name of Bidder'!C35</f>
        <v>0</v>
      </c>
      <c r="C135" s="1463"/>
      <c r="D135" s="316" t="s">
        <v>164</v>
      </c>
      <c r="E135" s="316"/>
      <c r="F135" s="249">
        <f>'Name of Bidder'!C32</f>
        <v>0</v>
      </c>
    </row>
    <row r="136" spans="1:32" ht="18.75" customHeight="1">
      <c r="A136" s="248" t="s">
        <v>163</v>
      </c>
      <c r="B136" s="1432">
        <f>'Name of Bidder'!C36</f>
        <v>0</v>
      </c>
      <c r="C136" s="1432"/>
      <c r="D136" s="1461" t="s">
        <v>484</v>
      </c>
      <c r="E136" s="1461"/>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165</v>
      </c>
      <c r="B139" s="318"/>
      <c r="C139" s="319"/>
      <c r="D139" s="309"/>
      <c r="E139" s="313"/>
      <c r="F139" s="309"/>
      <c r="H139" s="248"/>
      <c r="AE139" s="247"/>
      <c r="AF139" s="247"/>
    </row>
    <row r="140" spans="1:32" s="245" customFormat="1" ht="18.75" customHeight="1">
      <c r="A140" s="1464" t="s">
        <v>65</v>
      </c>
      <c r="B140" s="1464"/>
      <c r="C140" s="1464"/>
      <c r="D140" s="1467"/>
      <c r="E140" s="1467"/>
      <c r="F140" s="1467"/>
      <c r="H140" s="248"/>
      <c r="AE140" s="247"/>
      <c r="AF140" s="247"/>
    </row>
    <row r="141" spans="1:32" s="245" customFormat="1" ht="18.75" customHeight="1">
      <c r="A141" s="1469"/>
      <c r="B141" s="1469"/>
      <c r="C141" s="1469"/>
      <c r="D141" s="320"/>
      <c r="E141" s="320"/>
      <c r="F141" s="320"/>
      <c r="H141" s="248"/>
      <c r="AE141" s="247"/>
      <c r="AF141" s="247"/>
    </row>
    <row r="142" spans="1:32" s="245" customFormat="1" ht="18.75" customHeight="1">
      <c r="A142" s="1465"/>
      <c r="B142" s="1465"/>
      <c r="C142" s="1465"/>
      <c r="D142" s="320"/>
      <c r="E142" s="320"/>
      <c r="F142" s="320"/>
      <c r="H142" s="248"/>
      <c r="AE142" s="247"/>
      <c r="AF142" s="247"/>
    </row>
    <row r="143" spans="1:32" s="245" customFormat="1" ht="18.75" customHeight="1">
      <c r="A143" s="1466" t="s">
        <v>66</v>
      </c>
      <c r="B143" s="1466"/>
      <c r="C143" s="1466"/>
      <c r="D143" s="1467"/>
      <c r="E143" s="1467"/>
      <c r="F143" s="1467"/>
      <c r="H143" s="248"/>
      <c r="AE143" s="247"/>
      <c r="AF143" s="247"/>
    </row>
    <row r="144" spans="1:32" s="245" customFormat="1" ht="18.75" customHeight="1">
      <c r="A144" s="1466" t="s">
        <v>248</v>
      </c>
      <c r="B144" s="1466"/>
      <c r="C144" s="1466"/>
      <c r="D144" s="1468"/>
      <c r="E144" s="1468"/>
      <c r="F144" s="1468"/>
      <c r="H144" s="248"/>
      <c r="AE144" s="247"/>
      <c r="AF144" s="247"/>
    </row>
    <row r="145" spans="1:32" s="245" customFormat="1" ht="18.75" customHeight="1">
      <c r="A145" s="1466" t="s">
        <v>67</v>
      </c>
      <c r="B145" s="1466"/>
      <c r="C145" s="1466"/>
      <c r="D145" s="1467"/>
      <c r="E145" s="1467"/>
      <c r="F145" s="1467"/>
      <c r="H145" s="248"/>
      <c r="AE145" s="247"/>
      <c r="AF145" s="247"/>
    </row>
    <row r="146" spans="1:32" s="245" customFormat="1" ht="18.75" customHeight="1">
      <c r="A146" s="1464" t="s">
        <v>68</v>
      </c>
      <c r="B146" s="1464"/>
      <c r="C146" s="1464"/>
      <c r="D146" s="320"/>
      <c r="E146" s="320"/>
      <c r="F146" s="320"/>
      <c r="H146" s="248"/>
      <c r="AE146" s="247"/>
      <c r="AF146" s="247"/>
    </row>
    <row r="147" spans="1:32" s="245" customFormat="1" ht="18.75" customHeight="1">
      <c r="A147" s="1469"/>
      <c r="B147" s="1469"/>
      <c r="C147" s="1469"/>
      <c r="D147" s="320"/>
      <c r="E147" s="320"/>
      <c r="F147" s="320"/>
      <c r="H147" s="248"/>
      <c r="AE147" s="247"/>
      <c r="AF147" s="247"/>
    </row>
    <row r="148" spans="1:32" s="245" customFormat="1" ht="18.75" customHeight="1">
      <c r="A148" s="1465"/>
      <c r="B148" s="1465"/>
      <c r="C148" s="1465"/>
      <c r="D148" s="1467"/>
      <c r="E148" s="1467"/>
      <c r="F148" s="1467"/>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449"/>
      <c r="C150" s="1449"/>
      <c r="D150" s="1449"/>
      <c r="E150" s="1449"/>
      <c r="F150" s="1449"/>
      <c r="H150" s="248"/>
      <c r="AE150" s="247"/>
      <c r="AF150" s="247"/>
    </row>
    <row r="151" spans="1:32" s="245" customFormat="1" ht="21" customHeight="1">
      <c r="A151" s="289"/>
      <c r="B151" s="1470"/>
      <c r="C151" s="1470"/>
      <c r="D151" s="1470"/>
      <c r="E151" s="1470"/>
      <c r="F151" s="1470"/>
      <c r="H151" s="248"/>
      <c r="AE151" s="247"/>
      <c r="AF151" s="247"/>
    </row>
    <row r="152" spans="1:32" s="245" customFormat="1" ht="24" hidden="1" customHeight="1">
      <c r="A152" s="289"/>
      <c r="B152" s="1452"/>
      <c r="C152" s="1452"/>
      <c r="D152" s="1452"/>
      <c r="E152" s="1452"/>
      <c r="F152" s="1452"/>
      <c r="H152" s="248"/>
      <c r="AE152" s="247"/>
      <c r="AF152" s="247"/>
    </row>
    <row r="153" spans="1:32" ht="51" customHeight="1">
      <c r="A153" s="289"/>
      <c r="B153" s="1452"/>
      <c r="C153" s="1452"/>
      <c r="D153" s="1452"/>
      <c r="E153" s="1452"/>
      <c r="F153" s="1452"/>
    </row>
    <row r="154" spans="1:32" ht="46.5" customHeight="1">
      <c r="A154" s="289"/>
      <c r="B154" s="1452"/>
      <c r="C154" s="1452"/>
      <c r="D154" s="1452"/>
      <c r="E154" s="1452"/>
      <c r="F154" s="1452"/>
    </row>
    <row r="155" spans="1:32" ht="15.75" customHeight="1">
      <c r="A155" s="248"/>
      <c r="B155" s="255"/>
      <c r="C155" s="252"/>
      <c r="D155" s="252"/>
      <c r="E155" s="252"/>
      <c r="F155" s="252"/>
    </row>
    <row r="156" spans="1:32" ht="30.75" customHeight="1">
      <c r="A156" s="1458"/>
      <c r="B156" s="1458"/>
      <c r="C156" s="1458"/>
      <c r="D156" s="1458"/>
      <c r="E156" s="1458"/>
      <c r="F156" s="145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Q1ixVbRii2M+XIcN8/RmOPQVQo7k5QtbL72+1bzqhoW8uuLwBMw76js4lAJs35gojh5j89iUkkocxLZdmh2bZA==" saltValue="V8/re/fiQ/88Ps7JxHDetQ=="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2">
    <mergeCell ref="B115:C115"/>
    <mergeCell ref="D115:F115"/>
    <mergeCell ref="B78:C78"/>
    <mergeCell ref="D78:F78"/>
    <mergeCell ref="B127:F127"/>
    <mergeCell ref="B125:F125"/>
    <mergeCell ref="D112:F112"/>
    <mergeCell ref="B119:F119"/>
    <mergeCell ref="B121:F121"/>
    <mergeCell ref="B124:F124"/>
    <mergeCell ref="D116:F116"/>
    <mergeCell ref="D113:F113"/>
    <mergeCell ref="B117:C117"/>
    <mergeCell ref="D117:F117"/>
    <mergeCell ref="B122:F122"/>
    <mergeCell ref="B123:F123"/>
    <mergeCell ref="B112:C112"/>
    <mergeCell ref="B114:C114"/>
    <mergeCell ref="D114:F114"/>
    <mergeCell ref="B113:C113"/>
    <mergeCell ref="B116:C116"/>
    <mergeCell ref="B118:F118"/>
    <mergeCell ref="B79:C79"/>
    <mergeCell ref="D79:F79"/>
    <mergeCell ref="D109:F109"/>
    <mergeCell ref="B111:C111"/>
    <mergeCell ref="B106:C106"/>
    <mergeCell ref="D106:F106"/>
    <mergeCell ref="D111:F111"/>
    <mergeCell ref="B86:F86"/>
    <mergeCell ref="D75:F75"/>
    <mergeCell ref="B74:C74"/>
    <mergeCell ref="D84:F84"/>
    <mergeCell ref="B83:C83"/>
    <mergeCell ref="D83:F83"/>
    <mergeCell ref="B84:C84"/>
    <mergeCell ref="D81:F81"/>
    <mergeCell ref="B80:C80"/>
    <mergeCell ref="D80:F80"/>
    <mergeCell ref="B82:C82"/>
    <mergeCell ref="D82:F82"/>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A156:F156"/>
    <mergeCell ref="B87:F87"/>
    <mergeCell ref="D103:F103"/>
    <mergeCell ref="B104:C104"/>
    <mergeCell ref="D104:F104"/>
    <mergeCell ref="B92:F92"/>
    <mergeCell ref="B94:F94"/>
    <mergeCell ref="B88:F88"/>
    <mergeCell ref="B108:C108"/>
    <mergeCell ref="D108:F108"/>
    <mergeCell ref="B107:C107"/>
    <mergeCell ref="D107:F107"/>
    <mergeCell ref="B109:C109"/>
    <mergeCell ref="B110:C110"/>
    <mergeCell ref="D110:F110"/>
    <mergeCell ref="E133:F133"/>
    <mergeCell ref="B136:C136"/>
    <mergeCell ref="D136:E136"/>
    <mergeCell ref="B89:F89"/>
    <mergeCell ref="B95:F95"/>
    <mergeCell ref="B91:F91"/>
    <mergeCell ref="B93:F93"/>
    <mergeCell ref="B96:F96"/>
    <mergeCell ref="B135:C135"/>
    <mergeCell ref="H97:I97"/>
    <mergeCell ref="B98:F98"/>
    <mergeCell ref="B99:F99"/>
    <mergeCell ref="B100:F100"/>
    <mergeCell ref="B97:F97"/>
    <mergeCell ref="D105:F105"/>
    <mergeCell ref="B101:F101"/>
    <mergeCell ref="B102:F102"/>
    <mergeCell ref="B105:C105"/>
    <mergeCell ref="B103:C103"/>
    <mergeCell ref="D70:F70"/>
    <mergeCell ref="B69:C69"/>
    <mergeCell ref="B73:C73"/>
    <mergeCell ref="D71:F71"/>
    <mergeCell ref="B66:C66"/>
    <mergeCell ref="D66:F66"/>
    <mergeCell ref="B67:C67"/>
    <mergeCell ref="D68:F68"/>
    <mergeCell ref="B81:C81"/>
    <mergeCell ref="B70:C70"/>
    <mergeCell ref="D69:F69"/>
    <mergeCell ref="B71:C71"/>
    <mergeCell ref="B77:C77"/>
    <mergeCell ref="D73:F73"/>
    <mergeCell ref="B76:C76"/>
    <mergeCell ref="D77:F77"/>
    <mergeCell ref="B75:C75"/>
    <mergeCell ref="D76:F76"/>
    <mergeCell ref="D72:F72"/>
    <mergeCell ref="D64:F64"/>
    <mergeCell ref="B62:C62"/>
    <mergeCell ref="D62:F62"/>
    <mergeCell ref="D67:F67"/>
    <mergeCell ref="D65:F65"/>
    <mergeCell ref="B63:C63"/>
    <mergeCell ref="D63:F63"/>
    <mergeCell ref="B65:C65"/>
    <mergeCell ref="B68:C68"/>
    <mergeCell ref="B64:C64"/>
    <mergeCell ref="D56:F56"/>
    <mergeCell ref="B53:C53"/>
    <mergeCell ref="D55:F55"/>
    <mergeCell ref="B57:C57"/>
    <mergeCell ref="D57:F57"/>
    <mergeCell ref="B61:C61"/>
    <mergeCell ref="D61:F61"/>
    <mergeCell ref="B59:C59"/>
    <mergeCell ref="D59:F59"/>
    <mergeCell ref="B60:C60"/>
    <mergeCell ref="D60:F60"/>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6:F126"/>
    <mergeCell ref="B85:F85"/>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5">
    <cfRule type="expression" dxfId="8" priority="38" stopIfTrue="1">
      <formula>G6=1</formula>
    </cfRule>
  </conditionalFormatting>
  <conditionalFormatting sqref="B92:F92 B95:F98">
    <cfRule type="expression" dxfId="7" priority="35" stopIfTrue="1">
      <formula>$G$6=1</formula>
    </cfRule>
  </conditionalFormatting>
  <conditionalFormatting sqref="B99:F100">
    <cfRule type="expression" dxfId="6" priority="59" stopIfTrue="1">
      <formula>$G$6=2</formula>
    </cfRule>
  </conditionalFormatting>
  <conditionalFormatting sqref="B126:F126">
    <cfRule type="expression" dxfId="5" priority="3" stopIfTrue="1">
      <formula>$AV$126&lt;2</formula>
    </cfRule>
  </conditionalFormatting>
  <conditionalFormatting sqref="D48">
    <cfRule type="expression" dxfId="4" priority="1" stopIfTrue="1">
      <formula>$L$93=1</formula>
    </cfRule>
  </conditionalFormatting>
  <conditionalFormatting sqref="D52:F52 B125:F125">
    <cfRule type="expression" dxfId="3" priority="72" stopIfTrue="1">
      <formula>$AS$125&lt;2</formula>
    </cfRule>
  </conditionalFormatting>
  <conditionalFormatting sqref="E7:F7">
    <cfRule type="expression" dxfId="2" priority="45" stopIfTrue="1">
      <formula>G6=2</formula>
    </cfRule>
  </conditionalFormatting>
  <conditionalFormatting sqref="F46">
    <cfRule type="expression" dxfId="1" priority="2" stopIfTrue="1">
      <formula>$L$93=1</formula>
    </cfRule>
  </conditionalFormatting>
  <conditionalFormatting sqref="H97:I97">
    <cfRule type="expression" dxfId="0" priority="47" stopIfTrue="1">
      <formula>H88=3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2"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80">
        <v>155885</v>
      </c>
      <c r="B3" s="1481"/>
      <c r="C3" s="8"/>
      <c r="D3" s="9"/>
      <c r="E3" s="8"/>
      <c r="F3" s="1480">
        <v>4960</v>
      </c>
      <c r="G3" s="1481"/>
      <c r="H3" s="8"/>
      <c r="I3" s="9"/>
      <c r="K3" s="1480">
        <v>10352</v>
      </c>
      <c r="L3" s="1481"/>
      <c r="M3" s="8"/>
      <c r="N3" s="9"/>
      <c r="P3" s="1480">
        <v>691647</v>
      </c>
      <c r="Q3" s="1481"/>
      <c r="R3" s="8"/>
      <c r="S3" s="9"/>
      <c r="U3" s="7" t="s">
        <v>120</v>
      </c>
    </row>
    <row r="4" spans="1:27" hidden="1">
      <c r="A4" s="1475"/>
      <c r="B4" s="1476"/>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7" t="str">
        <f>IF(OR((A3&gt;9999999999),(A3&lt;0)),"Invalid Entry - More than 1000 crore OR -ve value",IF(A3=0, "",+CONCATENATE(U2,B13,D13,B12,D12,B11,D11,B10,D10,B9,D9,B8," Only")))</f>
        <v>USD One Lac Fifty Five Thousand Eight Hundred Eighty Five Only</v>
      </c>
      <c r="B6" s="1478"/>
      <c r="C6" s="1478"/>
      <c r="D6" s="1479"/>
      <c r="E6" s="13"/>
      <c r="F6" s="1477" t="str">
        <f>IF(OR((F3&gt;9999999999),(F3&lt;0)),"Invalid Entry - More than 1000 crore OR -ve value",IF(F3=0, "",+CONCATENATE(U3, G13,I13,G12,I12,G11,I11,G10,I10,G9,I9,G8," Only")))</f>
        <v>EURO Four Thousand Nine Hundred Sixty Only</v>
      </c>
      <c r="G6" s="1478"/>
      <c r="H6" s="1478"/>
      <c r="I6" s="1479"/>
      <c r="J6" s="13"/>
      <c r="K6" s="1477" t="str">
        <f>IF(OR((K3&gt;9999999999),(K3&lt;0)),"Invalid Entry - More than 1000 crore OR -ve value",IF(K3=0, "",+CONCATENATE(U4, L13,N13,L12,N12,L11,N11,L10,N10,L9,N9,L8," Only")))</f>
        <v>RMB Ten Thousand Three Hundred Fifty Two Only</v>
      </c>
      <c r="L6" s="1478"/>
      <c r="M6" s="1478"/>
      <c r="N6" s="1479"/>
      <c r="P6" s="1477" t="str">
        <f>IF(OR((P3&gt;9999999999),(P3&lt;0)),"Invalid Entry - More than 1000 crore OR -ve value",IF(P3=0, "",+CONCATENATE(U5, Q13,S13,Q12,S12,Q11,S11,Q10,S10,Q9,S9,Q8," Only")))</f>
        <v>INR Six Lac Ninety One Thousand Six Hundred Forty Seven Only</v>
      </c>
      <c r="Q6" s="1478"/>
      <c r="R6" s="1478"/>
      <c r="S6" s="1479"/>
      <c r="U6" s="1482" t="str">
        <f>VLOOKUP(1,T30:Y45,6,FALSE)</f>
        <v>USD 155885/- + EURO 4960/- + RMB 10352/- + INR 691647/-</v>
      </c>
      <c r="V6" s="1482"/>
      <c r="W6" s="1482"/>
      <c r="X6" s="1482"/>
      <c r="Y6" s="1482"/>
      <c r="Z6" s="1482"/>
      <c r="AA6" s="1482"/>
    </row>
    <row r="7" spans="1:27" ht="70.5" hidden="1" customHeight="1" thickBot="1">
      <c r="A7" s="10"/>
      <c r="B7" s="11"/>
      <c r="C7" s="11"/>
      <c r="D7" s="12"/>
      <c r="E7" s="11"/>
      <c r="F7" s="10"/>
      <c r="G7" s="11"/>
      <c r="H7" s="11"/>
      <c r="I7" s="12"/>
      <c r="K7" s="10"/>
      <c r="L7" s="11"/>
      <c r="M7" s="11"/>
      <c r="N7" s="12"/>
      <c r="P7" s="10"/>
      <c r="Q7" s="11"/>
      <c r="R7" s="11"/>
      <c r="S7" s="12"/>
      <c r="U7" s="1483" t="str">
        <f>VLOOKUP(1,T10:Y25,6,FALSE)</f>
        <v>USD One Lac Fifty Five Thousand Eight Hundred Eighty Five Only plus EURO Four Thousand Nine Hundred Sixty Only plus RMB Ten Thousand Three Hundred Fifty Two Only plus INR Six Lac Ninety One Thousand Six Hundred Forty Seven Only</v>
      </c>
      <c r="V7" s="1484"/>
      <c r="W7" s="1484"/>
      <c r="X7" s="1484"/>
      <c r="Y7" s="1484"/>
      <c r="Z7" s="1484"/>
      <c r="AA7" s="148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3">
        <f>'Bid Form 1st Env.'!E17</f>
        <v>0</v>
      </c>
      <c r="B124" s="1474"/>
      <c r="C124" s="8"/>
      <c r="D124" s="9"/>
    </row>
    <row r="125" spans="1:19">
      <c r="A125" s="1475"/>
      <c r="B125" s="1476"/>
      <c r="C125" s="8"/>
      <c r="D125" s="9"/>
    </row>
    <row r="126" spans="1:19">
      <c r="A126" s="10"/>
      <c r="B126" s="11"/>
      <c r="C126" s="11"/>
      <c r="D126" s="12"/>
    </row>
    <row r="127" spans="1:19" ht="69" customHeight="1">
      <c r="A127" s="1477" t="str">
        <f>IF(OR((A124&gt;9999999999),(A124&lt;0)),"Invalid Entry - More than 1000 crore OR -ve value",IF(A124=0, "",+CONCATENATE(A122," ", U123,B134,D134,B133,D133,B132,D132,B131,D131,B130,D130,B129," Only")))</f>
        <v/>
      </c>
      <c r="B127" s="1478"/>
      <c r="C127" s="1478"/>
      <c r="D127" s="147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80">
        <v>155885</v>
      </c>
      <c r="B3" s="1481"/>
      <c r="C3" s="8"/>
      <c r="D3" s="9"/>
      <c r="E3" s="8"/>
      <c r="F3" s="1480">
        <v>4960</v>
      </c>
      <c r="G3" s="1481"/>
      <c r="H3" s="8"/>
      <c r="I3" s="9"/>
      <c r="K3" s="1480">
        <v>10352</v>
      </c>
      <c r="L3" s="1481"/>
      <c r="M3" s="8"/>
      <c r="N3" s="9"/>
      <c r="P3" s="1480">
        <v>691647</v>
      </c>
      <c r="Q3" s="1481"/>
      <c r="R3" s="8"/>
      <c r="S3" s="9"/>
      <c r="U3" s="7" t="s">
        <v>120</v>
      </c>
    </row>
    <row r="4" spans="1:27" hidden="1">
      <c r="A4" s="1475"/>
      <c r="B4" s="1476"/>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7" t="str">
        <f>IF(OR((A3&gt;9999999999),(A3&lt;0)),"Invalid Entry - More than 1000 crore OR -ve value",IF(A3=0, "",+CONCATENATE(U2,B13,D13,B12,D12,B11,D11,B10,D10,B9,D9,B8," Only")))</f>
        <v>USD One Lac Fifty Five Thousand Eight Hundred Eighty Five Only</v>
      </c>
      <c r="B6" s="1478"/>
      <c r="C6" s="1478"/>
      <c r="D6" s="1479"/>
      <c r="E6" s="13"/>
      <c r="F6" s="1477" t="str">
        <f>IF(OR((F3&gt;9999999999),(F3&lt;0)),"Invalid Entry - More than 1000 crore OR -ve value",IF(F3=0, "",+CONCATENATE(U3, G13,I13,G12,I12,G11,I11,G10,I10,G9,I9,G8," Only")))</f>
        <v>EURO Four Thousand Nine Hundred Sixty Only</v>
      </c>
      <c r="G6" s="1478"/>
      <c r="H6" s="1478"/>
      <c r="I6" s="1479"/>
      <c r="J6" s="13"/>
      <c r="K6" s="1477" t="str">
        <f>IF(OR((K3&gt;9999999999),(K3&lt;0)),"Invalid Entry - More than 1000 crore OR -ve value",IF(K3=0, "",+CONCATENATE(U4, L13,N13,L12,N12,L11,N11,L10,N10,L9,N9,L8," Only")))</f>
        <v>RMB Ten Thousand Three Hundred Fifty Two Only</v>
      </c>
      <c r="L6" s="1478"/>
      <c r="M6" s="1478"/>
      <c r="N6" s="1479"/>
      <c r="P6" s="1477" t="str">
        <f>IF(OR((P3&gt;9999999999),(P3&lt;0)),"Invalid Entry - More than 1000 crore OR -ve value",IF(P3=0, "",+CONCATENATE(U5, Q13,S13,Q12,S12,Q11,S11,Q10,S10,Q9,S9,Q8," Only")))</f>
        <v>INR Six Lac Ninety One Thousand Six Hundred Forty Seven Only</v>
      </c>
      <c r="Q6" s="1478"/>
      <c r="R6" s="1478"/>
      <c r="S6" s="1479"/>
      <c r="U6" s="1482" t="str">
        <f>VLOOKUP(1,T30:Y45,6,FALSE)</f>
        <v>USD 155885/- + EURO 4960/- + RMB 10352/- + INR 691647/-</v>
      </c>
      <c r="V6" s="1482"/>
      <c r="W6" s="1482"/>
      <c r="X6" s="1482"/>
      <c r="Y6" s="1482"/>
      <c r="Z6" s="1482"/>
      <c r="AA6" s="1482"/>
    </row>
    <row r="7" spans="1:27" ht="70.5" hidden="1" customHeight="1">
      <c r="A7" s="10"/>
      <c r="B7" s="11"/>
      <c r="C7" s="11"/>
      <c r="D7" s="12"/>
      <c r="E7" s="11"/>
      <c r="F7" s="10"/>
      <c r="G7" s="11"/>
      <c r="H7" s="11"/>
      <c r="I7" s="12"/>
      <c r="K7" s="10"/>
      <c r="L7" s="11"/>
      <c r="M7" s="11"/>
      <c r="N7" s="12"/>
      <c r="P7" s="10"/>
      <c r="Q7" s="11"/>
      <c r="R7" s="11"/>
      <c r="S7" s="12"/>
      <c r="U7" s="1483" t="str">
        <f>VLOOKUP(1,T10:Y25,6,FALSE)</f>
        <v>USD One Lac Fifty Five Thousand Eight Hundred Eighty Five Only plus EURO Four Thousand Nine Hundred Sixty Only plus RMB Ten Thousand Three Hundred Fifty Two Only plus INR Six Lac Ninety One Thousand Six Hundred Forty Seven Only</v>
      </c>
      <c r="V7" s="1484"/>
      <c r="W7" s="1484"/>
      <c r="X7" s="1484"/>
      <c r="Y7" s="1484"/>
      <c r="Z7" s="1484"/>
      <c r="AA7" s="148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3">
        <f>'Bid Form 1st Env.'!AP47</f>
        <v>0</v>
      </c>
      <c r="B124" s="1474"/>
      <c r="C124" s="8"/>
      <c r="D124" s="9"/>
    </row>
    <row r="125" spans="1:19">
      <c r="A125" s="1475"/>
      <c r="B125" s="1476"/>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2019-07-23T09:11:50Z</cp:lastPrinted>
  <dcterms:created xsi:type="dcterms:W3CDTF">2010-09-27T08:09:01Z</dcterms:created>
  <dcterms:modified xsi:type="dcterms:W3CDTF">2025-06-27T12:26:09Z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