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18"/>
  <workbookPr codeName="ThisWorkbook" hidePivotFieldList="1" defaultThemeVersion="124226"/>
  <mc:AlternateContent xmlns:mc="http://schemas.openxmlformats.org/markup-compatibility/2006">
    <mc:Choice Requires="x15">
      <x15ac:absPath xmlns:x15ac="http://schemas.microsoft.com/office/spreadsheetml/2010/11/ac" url="C:\Users\60060081\Desktop\C&amp;M works &amp; Intends\WC-3770 Construction Parking shed for Equipment at HVDC Pugalur SS\Bid Doc\Volume-III\"/>
    </mc:Choice>
  </mc:AlternateContent>
  <xr:revisionPtr revIDLastSave="707" documentId="13_ncr:1_{CE62D300-5181-4456-A27A-E13E4C74E8D9}" xr6:coauthVersionLast="47" xr6:coauthVersionMax="47" xr10:uidLastSave="{9FD223A0-7F77-4118-AA22-032D5CA432B0}"/>
  <bookViews>
    <workbookView xWindow="-105" yWindow="0" windowWidth="14610" windowHeight="15585" tabRatio="821" firstSheet="7" activeTab="7"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'!$A$15:$AW$214</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'!$A$1:$N$216</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'!$A$1:$K$19</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'!$AF:$AK</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'!$A$15:$K$153</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'!$A$1:$K$153</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'!$M:$U,'Sch-3 '!$AF:$AK</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'!#REF!</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'!$A$1:$L$153</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'!$AF:$AK</definedName>
    <definedName name="Z_1C17CD43_623F_494D_A516_DE13D3E5AF44_.wvu.FilterData" localSheetId="7" hidden="1">'Sch-3 '!#REF!</definedName>
    <definedName name="Z_1C17CD43_623F_494D_A516_DE13D3E5AF44_.wvu.PrintArea" localSheetId="7" hidden="1">'Sch-3 '!$A$1:$L$153</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'!$Q:$Z,'Sch-3 '!$AF:$AK</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'!$A$18:$K$153</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'!$A$1:$K$153</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'!$Q:$Q,'Sch-3 '!$AF:$AK</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'!$A$18:$K$153</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'!$A$1:$K$153</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'!$Q:$Z,'Sch-3 '!$AF:$AK</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'!$A$18:$K$153</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'!$A$1:$K$153</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'!$AF:$AK</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'!$A$1:$K$19</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'!$Q:$Z,'Sch-3 '!$AF:$AK</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'!$A$18:$K$153</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'!$A$1:$K$153</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'!$AF:$AK</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'!#REF!</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'!$A$1:$L$153</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'!$AF:$AK</definedName>
    <definedName name="Z_86B8F583_1D80_4706_A303_30286C17F3DF_.wvu.FilterData" localSheetId="7" hidden="1">'Sch-3 '!#REF!</definedName>
    <definedName name="Z_86B8F583_1D80_4706_A303_30286C17F3DF_.wvu.PrintArea" localSheetId="7" hidden="1">'Sch-3 '!$A$1:$L$153</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'!$Q:$Z,'Sch-3 '!$AF:$AK</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'!$A$18:$K$153</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'!$A$1:$K$153</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'!$Q:$Z,'Sch-3 '!$AF:$AK</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'!$A$18:$K$153</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'!$A$1:$K$153</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'!$Q:$Z,'Sch-3 '!$AF:$AK</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'!$A$18:$K$153</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'!$A$1:$K$153</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'!$AF:$AK</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'!#REF!</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'!$A$1:$L$153</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'!$Q:$Z,'Sch-3 '!$AF:$AK</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'!#REF!</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'!$A$1:$K$153</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'!$AF:$AK</definedName>
    <definedName name="Z_B84E1B9F_ABC9_444B_AF48_E02C4B05894D_.wvu.FilterData" localSheetId="7" hidden="1">'Sch-3 '!#REF!</definedName>
    <definedName name="Z_B84E1B9F_ABC9_444B_AF48_E02C4B05894D_.wvu.PrintArea" localSheetId="7" hidden="1">'Sch-3 '!$A$1:$L$153</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'!$Q:$Z,'Sch-3 '!$AF:$AK</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'!$A$18:$K$153</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'!$A$1:$K$153</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'!$Q:$Z,'Sch-3 '!$AF:$AK</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'!$A$18:$K$153</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'!$A$1:$K$153</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'!$M:$U,'Sch-3 '!$AF:$AK</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'!#REF!</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'!$A$1:$L$153</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'!$Q:$Z,'Sch-3 '!$AF:$AK</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'!$A$18:$K$153</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'!$A$1:$K$153</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'!$Q:$Z,'Sch-3 '!$AF:$AK</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'!$A$18:$K$153</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'!$A$1:$K$153</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'!$Q:$Z,'Sch-3 '!$AF:$AK</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'!$A$18:$K$153</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'!$A$1:$K$153</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'!$Q:$Z,'Sch-3 '!$AF:$AK</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'!$A$18:$K$153</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'!$A$1:$K$153</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0" i="8" l="1"/>
  <c r="M210" i="8" s="1"/>
  <c r="N210" i="8" s="1"/>
  <c r="L210" i="8" s="1"/>
  <c r="K209" i="8"/>
  <c r="M209" i="8" s="1"/>
  <c r="N209" i="8" s="1"/>
  <c r="L209" i="8" s="1"/>
  <c r="K208" i="8"/>
  <c r="M208" i="8" s="1"/>
  <c r="N208" i="8" s="1"/>
  <c r="L208" i="8" s="1"/>
  <c r="K207" i="8"/>
  <c r="M207" i="8" s="1"/>
  <c r="N207" i="8" s="1"/>
  <c r="L207" i="8" s="1"/>
  <c r="K206" i="8"/>
  <c r="M206" i="8" s="1"/>
  <c r="N206" i="8" s="1"/>
  <c r="L206" i="8" s="1"/>
  <c r="K204" i="8"/>
  <c r="M204" i="8" s="1"/>
  <c r="N204" i="8" s="1"/>
  <c r="L204" i="8" s="1"/>
  <c r="K203" i="8"/>
  <c r="M203" i="8" s="1"/>
  <c r="N203" i="8" s="1"/>
  <c r="L203" i="8" s="1"/>
  <c r="K202" i="8"/>
  <c r="M202" i="8" s="1"/>
  <c r="N202" i="8" s="1"/>
  <c r="L202" i="8" s="1"/>
  <c r="K201" i="8"/>
  <c r="M201" i="8" s="1"/>
  <c r="N201" i="8" s="1"/>
  <c r="L201" i="8" s="1"/>
  <c r="K200" i="8"/>
  <c r="M200" i="8" s="1"/>
  <c r="N200" i="8" s="1"/>
  <c r="L200" i="8" s="1"/>
  <c r="K199" i="8"/>
  <c r="M199" i="8" s="1"/>
  <c r="N199" i="8" s="1"/>
  <c r="L199" i="8" s="1"/>
  <c r="K198" i="8"/>
  <c r="M198" i="8" s="1"/>
  <c r="N198" i="8" s="1"/>
  <c r="L198" i="8" s="1"/>
  <c r="K197" i="8"/>
  <c r="M197" i="8" s="1"/>
  <c r="N197" i="8" s="1"/>
  <c r="L197" i="8" s="1"/>
  <c r="K196" i="8"/>
  <c r="M196" i="8" s="1"/>
  <c r="N196" i="8" s="1"/>
  <c r="L196" i="8" s="1"/>
  <c r="K195" i="8"/>
  <c r="M195" i="8" s="1"/>
  <c r="N195" i="8" s="1"/>
  <c r="L195" i="8" s="1"/>
  <c r="K194" i="8"/>
  <c r="M194" i="8" s="1"/>
  <c r="N194" i="8" s="1"/>
  <c r="L194" i="8" s="1"/>
  <c r="K193" i="8"/>
  <c r="M193" i="8" s="1"/>
  <c r="N193" i="8" s="1"/>
  <c r="L193" i="8" s="1"/>
  <c r="K192" i="8"/>
  <c r="M192" i="8" s="1"/>
  <c r="N192" i="8" s="1"/>
  <c r="L192" i="8" s="1"/>
  <c r="K191" i="8"/>
  <c r="M191" i="8" s="1"/>
  <c r="N191" i="8" s="1"/>
  <c r="L191" i="8" s="1"/>
  <c r="K190" i="8"/>
  <c r="M190" i="8" s="1"/>
  <c r="N190" i="8" s="1"/>
  <c r="L190" i="8" s="1"/>
  <c r="M189" i="8"/>
  <c r="N189" i="8" s="1"/>
  <c r="K188" i="8"/>
  <c r="M188" i="8" s="1"/>
  <c r="N188" i="8" s="1"/>
  <c r="L188" i="8" s="1"/>
  <c r="K186" i="8"/>
  <c r="M186" i="8" s="1"/>
  <c r="N186" i="8" s="1"/>
  <c r="L186" i="8" s="1"/>
  <c r="K185" i="8"/>
  <c r="M185" i="8" s="1"/>
  <c r="N185" i="8" s="1"/>
  <c r="L185" i="8" s="1"/>
  <c r="K184" i="8"/>
  <c r="M184" i="8" s="1"/>
  <c r="N184" i="8" s="1"/>
  <c r="L184" i="8" s="1"/>
  <c r="K183" i="8"/>
  <c r="M183" i="8" s="1"/>
  <c r="N183" i="8" s="1"/>
  <c r="L183" i="8" s="1"/>
  <c r="K182" i="8"/>
  <c r="M182" i="8" s="1"/>
  <c r="N182" i="8" s="1"/>
  <c r="L182" i="8" s="1"/>
  <c r="K181" i="8"/>
  <c r="M181" i="8" s="1"/>
  <c r="N181" i="8" s="1"/>
  <c r="L181" i="8" s="1"/>
  <c r="K180" i="8"/>
  <c r="M180" i="8" s="1"/>
  <c r="N180" i="8" s="1"/>
  <c r="L180" i="8" s="1"/>
  <c r="K179" i="8"/>
  <c r="M179" i="8" s="1"/>
  <c r="N179" i="8" s="1"/>
  <c r="L179" i="8" s="1"/>
  <c r="K178" i="8"/>
  <c r="M178" i="8" s="1"/>
  <c r="N178" i="8" s="1"/>
  <c r="L178" i="8" s="1"/>
  <c r="M177" i="8"/>
  <c r="N177" i="8" s="1"/>
  <c r="K176" i="8"/>
  <c r="M176" i="8" s="1"/>
  <c r="N176" i="8" s="1"/>
  <c r="L176" i="8" s="1"/>
  <c r="K175" i="8"/>
  <c r="M175" i="8" s="1"/>
  <c r="N175" i="8" s="1"/>
  <c r="L175" i="8" s="1"/>
  <c r="K187" i="8"/>
  <c r="M187" i="8" s="1"/>
  <c r="N187" i="8" s="1"/>
  <c r="L187" i="8" s="1"/>
  <c r="K174" i="8"/>
  <c r="M174" i="8" s="1"/>
  <c r="N174" i="8" s="1"/>
  <c r="L174" i="8" s="1"/>
  <c r="K171" i="8"/>
  <c r="M171" i="8" s="1"/>
  <c r="N171" i="8" s="1"/>
  <c r="L171" i="8" s="1"/>
  <c r="K170" i="8"/>
  <c r="M170" i="8" s="1"/>
  <c r="N170" i="8" s="1"/>
  <c r="L170" i="8" s="1"/>
  <c r="K169" i="8"/>
  <c r="M169" i="8" s="1"/>
  <c r="N169" i="8" s="1"/>
  <c r="L169" i="8" s="1"/>
  <c r="K168" i="8"/>
  <c r="M168" i="8" s="1"/>
  <c r="N168" i="8" s="1"/>
  <c r="L168" i="8" s="1"/>
  <c r="K167" i="8"/>
  <c r="M167" i="8" s="1"/>
  <c r="N167" i="8" s="1"/>
  <c r="L167" i="8" s="1"/>
  <c r="K166" i="8"/>
  <c r="M166" i="8" s="1"/>
  <c r="N166" i="8" s="1"/>
  <c r="L166" i="8" s="1"/>
  <c r="K165" i="8"/>
  <c r="M165" i="8" s="1"/>
  <c r="N165" i="8" s="1"/>
  <c r="L165" i="8" s="1"/>
  <c r="K164" i="8"/>
  <c r="M164" i="8" s="1"/>
  <c r="N164" i="8" s="1"/>
  <c r="L164" i="8" s="1"/>
  <c r="K163" i="8"/>
  <c r="M163" i="8" s="1"/>
  <c r="N163" i="8" s="1"/>
  <c r="L163" i="8" s="1"/>
  <c r="K162" i="8"/>
  <c r="M162" i="8" s="1"/>
  <c r="N162" i="8" s="1"/>
  <c r="L162" i="8" s="1"/>
  <c r="K161" i="8"/>
  <c r="M161" i="8" s="1"/>
  <c r="N161" i="8" s="1"/>
  <c r="L161" i="8" s="1"/>
  <c r="K160" i="8"/>
  <c r="M160" i="8" s="1"/>
  <c r="N160" i="8" s="1"/>
  <c r="L160" i="8" s="1"/>
  <c r="K159" i="8"/>
  <c r="M159" i="8" s="1"/>
  <c r="N159" i="8" s="1"/>
  <c r="L159" i="8" s="1"/>
  <c r="K157" i="8"/>
  <c r="M157" i="8" s="1"/>
  <c r="N157" i="8" s="1"/>
  <c r="L157" i="8" s="1"/>
  <c r="K156" i="8"/>
  <c r="M156" i="8" s="1"/>
  <c r="N156" i="8" s="1"/>
  <c r="L156" i="8" s="1"/>
  <c r="K155" i="8"/>
  <c r="M155" i="8" s="1"/>
  <c r="N155" i="8" s="1"/>
  <c r="L155" i="8" s="1"/>
  <c r="K152" i="8"/>
  <c r="M152" i="8" s="1"/>
  <c r="N152" i="8" s="1"/>
  <c r="L152" i="8" s="1"/>
  <c r="K151" i="8"/>
  <c r="M151" i="8" s="1"/>
  <c r="N151" i="8" s="1"/>
  <c r="L151" i="8" s="1"/>
  <c r="K150" i="8"/>
  <c r="M150" i="8" s="1"/>
  <c r="N150" i="8" s="1"/>
  <c r="L150" i="8" s="1"/>
  <c r="K149" i="8"/>
  <c r="M149" i="8" s="1"/>
  <c r="N149" i="8" s="1"/>
  <c r="L149" i="8" s="1"/>
  <c r="K148" i="8"/>
  <c r="M148" i="8" s="1"/>
  <c r="N148" i="8" s="1"/>
  <c r="L148" i="8" s="1"/>
  <c r="K147" i="8"/>
  <c r="M147" i="8" s="1"/>
  <c r="N147" i="8" s="1"/>
  <c r="L147" i="8" s="1"/>
  <c r="K146" i="8"/>
  <c r="M146" i="8" s="1"/>
  <c r="N146" i="8" s="1"/>
  <c r="L146" i="8" s="1"/>
  <c r="K145" i="8"/>
  <c r="M145" i="8" s="1"/>
  <c r="N145" i="8" s="1"/>
  <c r="L145" i="8" s="1"/>
  <c r="K144" i="8"/>
  <c r="M144" i="8" s="1"/>
  <c r="N144" i="8" s="1"/>
  <c r="L144" i="8" s="1"/>
  <c r="K143" i="8"/>
  <c r="M143" i="8" s="1"/>
  <c r="N143" i="8" s="1"/>
  <c r="L143" i="8" s="1"/>
  <c r="K142" i="8"/>
  <c r="M142" i="8" s="1"/>
  <c r="N142" i="8" s="1"/>
  <c r="L142" i="8" s="1"/>
  <c r="M141" i="8"/>
  <c r="N141" i="8" s="1"/>
  <c r="K140" i="8"/>
  <c r="M140" i="8" s="1"/>
  <c r="N140" i="8" s="1"/>
  <c r="L140" i="8" s="1"/>
  <c r="K139" i="8"/>
  <c r="M139" i="8" s="1"/>
  <c r="N139" i="8" s="1"/>
  <c r="L139" i="8" s="1"/>
  <c r="K138" i="8"/>
  <c r="M138" i="8" s="1"/>
  <c r="N138" i="8" s="1"/>
  <c r="L138" i="8" s="1"/>
  <c r="K137" i="8"/>
  <c r="M137" i="8" s="1"/>
  <c r="N137" i="8" s="1"/>
  <c r="L137" i="8" s="1"/>
  <c r="K122" i="8"/>
  <c r="M122" i="8" s="1"/>
  <c r="N122" i="8" s="1"/>
  <c r="L122" i="8" s="1"/>
  <c r="K121" i="8"/>
  <c r="M121" i="8" s="1"/>
  <c r="N121" i="8" s="1"/>
  <c r="L121" i="8" s="1"/>
  <c r="K120" i="8"/>
  <c r="M120" i="8" s="1"/>
  <c r="N120" i="8" s="1"/>
  <c r="L120" i="8" s="1"/>
  <c r="K119" i="8"/>
  <c r="M119" i="8" s="1"/>
  <c r="N119" i="8" s="1"/>
  <c r="L119" i="8" s="1"/>
  <c r="K118" i="8"/>
  <c r="M118" i="8" s="1"/>
  <c r="N118" i="8" s="1"/>
  <c r="L118" i="8" s="1"/>
  <c r="K136" i="8"/>
  <c r="M136" i="8" s="1"/>
  <c r="N136" i="8" s="1"/>
  <c r="L136" i="8" s="1"/>
  <c r="K134" i="8"/>
  <c r="M134" i="8" s="1"/>
  <c r="N134" i="8" s="1"/>
  <c r="L134" i="8" s="1"/>
  <c r="K133" i="8"/>
  <c r="M133" i="8" s="1"/>
  <c r="N133" i="8" s="1"/>
  <c r="L133" i="8" s="1"/>
  <c r="K132" i="8"/>
  <c r="M132" i="8" s="1"/>
  <c r="N132" i="8" s="1"/>
  <c r="L132" i="8" s="1"/>
  <c r="K131" i="8"/>
  <c r="M131" i="8" s="1"/>
  <c r="N131" i="8" s="1"/>
  <c r="L131" i="8" s="1"/>
  <c r="K130" i="8"/>
  <c r="M130" i="8" s="1"/>
  <c r="N130" i="8" s="1"/>
  <c r="L130" i="8" s="1"/>
  <c r="K129" i="8"/>
  <c r="M129" i="8" s="1"/>
  <c r="N129" i="8" s="1"/>
  <c r="L129" i="8" s="1"/>
  <c r="K128" i="8"/>
  <c r="M128" i="8" s="1"/>
  <c r="N128" i="8" s="1"/>
  <c r="L128" i="8" s="1"/>
  <c r="K127" i="8"/>
  <c r="M127" i="8" s="1"/>
  <c r="N127" i="8" s="1"/>
  <c r="L127" i="8" s="1"/>
  <c r="K126" i="8"/>
  <c r="M126" i="8" s="1"/>
  <c r="N126" i="8" s="1"/>
  <c r="L126" i="8" s="1"/>
  <c r="K125" i="8"/>
  <c r="M125" i="8" s="1"/>
  <c r="N125" i="8" s="1"/>
  <c r="L125" i="8" s="1"/>
  <c r="M124" i="8"/>
  <c r="N124" i="8" s="1"/>
  <c r="K123" i="8"/>
  <c r="M123" i="8" s="1"/>
  <c r="N123" i="8" s="1"/>
  <c r="L123" i="8" s="1"/>
  <c r="K117" i="8"/>
  <c r="M117" i="8" s="1"/>
  <c r="N117" i="8" s="1"/>
  <c r="L117" i="8" s="1"/>
  <c r="K116" i="8"/>
  <c r="M116" i="8" s="1"/>
  <c r="N116" i="8" s="1"/>
  <c r="L116" i="8" s="1"/>
  <c r="K115" i="8"/>
  <c r="M115" i="8" s="1"/>
  <c r="N115" i="8" s="1"/>
  <c r="L115" i="8" s="1"/>
  <c r="K114" i="8"/>
  <c r="M114" i="8" s="1"/>
  <c r="N114" i="8" s="1"/>
  <c r="L114" i="8" s="1"/>
  <c r="K113" i="8"/>
  <c r="M113" i="8" s="1"/>
  <c r="N113" i="8" s="1"/>
  <c r="L113" i="8" s="1"/>
  <c r="K111" i="8"/>
  <c r="M111" i="8" s="1"/>
  <c r="N111" i="8" s="1"/>
  <c r="L111" i="8" s="1"/>
  <c r="K110" i="8"/>
  <c r="M110" i="8" s="1"/>
  <c r="N110" i="8" s="1"/>
  <c r="L110" i="8" s="1"/>
  <c r="K109" i="8"/>
  <c r="M109" i="8" s="1"/>
  <c r="N109" i="8" s="1"/>
  <c r="L109" i="8" s="1"/>
  <c r="K108" i="8"/>
  <c r="M108" i="8" s="1"/>
  <c r="N108" i="8" s="1"/>
  <c r="L108" i="8" s="1"/>
  <c r="K107" i="8"/>
  <c r="M107" i="8" s="1"/>
  <c r="N107" i="8" s="1"/>
  <c r="L107" i="8" s="1"/>
  <c r="K106" i="8"/>
  <c r="M106" i="8" s="1"/>
  <c r="N106" i="8" s="1"/>
  <c r="L106" i="8" s="1"/>
  <c r="K105" i="8"/>
  <c r="M105" i="8" s="1"/>
  <c r="N105" i="8" s="1"/>
  <c r="L105" i="8" s="1"/>
  <c r="K104" i="8"/>
  <c r="M104" i="8" s="1"/>
  <c r="N104" i="8" s="1"/>
  <c r="L104" i="8" s="1"/>
  <c r="K103" i="8"/>
  <c r="M103" i="8" s="1"/>
  <c r="N103" i="8" s="1"/>
  <c r="L103" i="8" s="1"/>
  <c r="K82" i="8"/>
  <c r="M82" i="8" s="1"/>
  <c r="N82" i="8" s="1"/>
  <c r="L82" i="8" s="1"/>
  <c r="K81" i="8"/>
  <c r="M81" i="8" s="1"/>
  <c r="N81" i="8" s="1"/>
  <c r="L81" i="8" s="1"/>
  <c r="K80" i="8"/>
  <c r="M80" i="8" s="1"/>
  <c r="N80" i="8" s="1"/>
  <c r="L80" i="8" s="1"/>
  <c r="K79" i="8"/>
  <c r="M79" i="8" s="1"/>
  <c r="N79" i="8" s="1"/>
  <c r="L79" i="8" s="1"/>
  <c r="M78" i="8"/>
  <c r="N78" i="8" s="1"/>
  <c r="M77" i="8"/>
  <c r="N77" i="8" s="1"/>
  <c r="K76" i="8"/>
  <c r="M76" i="8" s="1"/>
  <c r="N76" i="8" s="1"/>
  <c r="L76" i="8" s="1"/>
  <c r="K75" i="8"/>
  <c r="M75" i="8" s="1"/>
  <c r="N75" i="8" s="1"/>
  <c r="L75" i="8" s="1"/>
  <c r="M74" i="8"/>
  <c r="N74" i="8" s="1"/>
  <c r="K73" i="8"/>
  <c r="M73" i="8" s="1"/>
  <c r="N73" i="8" s="1"/>
  <c r="L73" i="8" s="1"/>
  <c r="K72" i="8"/>
  <c r="M72" i="8" s="1"/>
  <c r="N72" i="8" s="1"/>
  <c r="L72" i="8" s="1"/>
  <c r="K71" i="8"/>
  <c r="M71" i="8" s="1"/>
  <c r="N71" i="8" s="1"/>
  <c r="L71" i="8" s="1"/>
  <c r="K70" i="8"/>
  <c r="M70" i="8" s="1"/>
  <c r="N70" i="8" s="1"/>
  <c r="L70" i="8" s="1"/>
  <c r="K69" i="8"/>
  <c r="M69" i="8" s="1"/>
  <c r="N69" i="8" s="1"/>
  <c r="L69" i="8" s="1"/>
  <c r="K95" i="8"/>
  <c r="M95" i="8" s="1"/>
  <c r="N95" i="8" s="1"/>
  <c r="L95" i="8" s="1"/>
  <c r="K94" i="8"/>
  <c r="M94" i="8" s="1"/>
  <c r="N94" i="8" s="1"/>
  <c r="L94" i="8" s="1"/>
  <c r="K93" i="8"/>
  <c r="M93" i="8" s="1"/>
  <c r="N93" i="8" s="1"/>
  <c r="L93" i="8" s="1"/>
  <c r="K92" i="8"/>
  <c r="M92" i="8" s="1"/>
  <c r="N92" i="8" s="1"/>
  <c r="L92" i="8" s="1"/>
  <c r="K91" i="8"/>
  <c r="M91" i="8" s="1"/>
  <c r="N91" i="8" s="1"/>
  <c r="L91" i="8" s="1"/>
  <c r="K90" i="8"/>
  <c r="M90" i="8" s="1"/>
  <c r="N90" i="8" s="1"/>
  <c r="L90" i="8" s="1"/>
  <c r="M89" i="8"/>
  <c r="N89" i="8" s="1"/>
  <c r="K88" i="8"/>
  <c r="M88" i="8" s="1"/>
  <c r="N88" i="8" s="1"/>
  <c r="L88" i="8" s="1"/>
  <c r="K87" i="8"/>
  <c r="M87" i="8" s="1"/>
  <c r="N87" i="8" s="1"/>
  <c r="L87" i="8" s="1"/>
  <c r="K86" i="8"/>
  <c r="M86" i="8" s="1"/>
  <c r="N86" i="8" s="1"/>
  <c r="L86" i="8" s="1"/>
  <c r="K85" i="8"/>
  <c r="M85" i="8" s="1"/>
  <c r="N85" i="8" s="1"/>
  <c r="L85" i="8" s="1"/>
  <c r="K84" i="8"/>
  <c r="M84" i="8" s="1"/>
  <c r="N84" i="8" s="1"/>
  <c r="L84" i="8" s="1"/>
  <c r="K83" i="8"/>
  <c r="M83" i="8" s="1"/>
  <c r="N83" i="8" s="1"/>
  <c r="L83" i="8" s="1"/>
  <c r="K68" i="8"/>
  <c r="M68" i="8" s="1"/>
  <c r="N68" i="8" s="1"/>
  <c r="L68" i="8" s="1"/>
  <c r="K67" i="8"/>
  <c r="M67" i="8" s="1"/>
  <c r="N67" i="8" s="1"/>
  <c r="L67" i="8" s="1"/>
  <c r="K66" i="8"/>
  <c r="M66" i="8" s="1"/>
  <c r="N66" i="8" s="1"/>
  <c r="L66" i="8" s="1"/>
  <c r="K65" i="8"/>
  <c r="M65" i="8" s="1"/>
  <c r="N65" i="8" s="1"/>
  <c r="L65" i="8" s="1"/>
  <c r="K64" i="8"/>
  <c r="M64" i="8" s="1"/>
  <c r="N64" i="8" s="1"/>
  <c r="L64" i="8" s="1"/>
  <c r="K63" i="8"/>
  <c r="M63" i="8" s="1"/>
  <c r="N63" i="8" s="1"/>
  <c r="L63" i="8" s="1"/>
  <c r="K62" i="8"/>
  <c r="M62" i="8" s="1"/>
  <c r="N62" i="8" s="1"/>
  <c r="L62" i="8" s="1"/>
  <c r="K61" i="8"/>
  <c r="M61" i="8" s="1"/>
  <c r="N61" i="8" s="1"/>
  <c r="L61" i="8" s="1"/>
  <c r="K60" i="8"/>
  <c r="M60" i="8" s="1"/>
  <c r="N60" i="8" s="1"/>
  <c r="L60" i="8" s="1"/>
  <c r="M59" i="8"/>
  <c r="N59" i="8" s="1"/>
  <c r="K58" i="8"/>
  <c r="M58" i="8" s="1"/>
  <c r="N58" i="8" s="1"/>
  <c r="L58" i="8" s="1"/>
  <c r="K57" i="8"/>
  <c r="M57" i="8" s="1"/>
  <c r="N57" i="8" s="1"/>
  <c r="L57" i="8" s="1"/>
  <c r="K56" i="8"/>
  <c r="M56" i="8" s="1"/>
  <c r="N56" i="8" s="1"/>
  <c r="L56" i="8" s="1"/>
  <c r="K55" i="8"/>
  <c r="M55" i="8" s="1"/>
  <c r="N55" i="8" s="1"/>
  <c r="L55" i="8" s="1"/>
  <c r="K54" i="8"/>
  <c r="M54" i="8" s="1"/>
  <c r="N54" i="8" s="1"/>
  <c r="L54" i="8" s="1"/>
  <c r="K53" i="8"/>
  <c r="M53" i="8" s="1"/>
  <c r="N53" i="8" s="1"/>
  <c r="L53" i="8" s="1"/>
  <c r="K52" i="8"/>
  <c r="M52" i="8" s="1"/>
  <c r="N52" i="8" s="1"/>
  <c r="L52" i="8" s="1"/>
  <c r="K51" i="8"/>
  <c r="M51" i="8" s="1"/>
  <c r="N51" i="8" s="1"/>
  <c r="L51" i="8" s="1"/>
  <c r="K50" i="8"/>
  <c r="M50" i="8" s="1"/>
  <c r="N50" i="8" s="1"/>
  <c r="L50" i="8" s="1"/>
  <c r="M29" i="8"/>
  <c r="N29" i="8"/>
  <c r="K48" i="8"/>
  <c r="M48" i="8" s="1"/>
  <c r="N48" i="8" s="1"/>
  <c r="L48" i="8" s="1"/>
  <c r="M44" i="8"/>
  <c r="N44" i="8" s="1"/>
  <c r="K40" i="8"/>
  <c r="M40" i="8" s="1"/>
  <c r="N40" i="8" s="1"/>
  <c r="L40" i="8" s="1"/>
  <c r="K41" i="8"/>
  <c r="M41" i="8" s="1"/>
  <c r="N41" i="8" s="1"/>
  <c r="L41" i="8" s="1"/>
  <c r="K36" i="8"/>
  <c r="M36" i="8" s="1"/>
  <c r="N36" i="8" s="1"/>
  <c r="L36" i="8" s="1"/>
  <c r="K35" i="8"/>
  <c r="M35" i="8" s="1"/>
  <c r="N35" i="8" s="1"/>
  <c r="L35" i="8" s="1"/>
  <c r="K34" i="8"/>
  <c r="M34" i="8" s="1"/>
  <c r="N34" i="8" s="1"/>
  <c r="L34" i="8" s="1"/>
  <c r="K153" i="8"/>
  <c r="M153" i="8" s="1"/>
  <c r="N153" i="8" s="1"/>
  <c r="L153" i="8" s="1"/>
  <c r="M102" i="8"/>
  <c r="N102" i="8" s="1"/>
  <c r="K101" i="8"/>
  <c r="M101" i="8" s="1"/>
  <c r="N101" i="8" s="1"/>
  <c r="L101" i="8" s="1"/>
  <c r="K100" i="8"/>
  <c r="M100" i="8" s="1"/>
  <c r="N100" i="8" s="1"/>
  <c r="L100" i="8" s="1"/>
  <c r="K99" i="8"/>
  <c r="M99" i="8" s="1"/>
  <c r="N99" i="8" s="1"/>
  <c r="L99" i="8" s="1"/>
  <c r="K98" i="8"/>
  <c r="M98" i="8" s="1"/>
  <c r="N98" i="8" s="1"/>
  <c r="L98" i="8" s="1"/>
  <c r="K46" i="8" l="1"/>
  <c r="M46" i="8" s="1"/>
  <c r="N46" i="8" s="1"/>
  <c r="L46" i="8" s="1"/>
  <c r="K33" i="8"/>
  <c r="M33" i="8" s="1"/>
  <c r="N33" i="8" s="1"/>
  <c r="L33" i="8" s="1"/>
  <c r="K32" i="8"/>
  <c r="M32" i="8" s="1"/>
  <c r="N32" i="8" s="1"/>
  <c r="L32" i="8" s="1"/>
  <c r="K26" i="8"/>
  <c r="M26" i="8" s="1"/>
  <c r="N26" i="8" s="1"/>
  <c r="L26" i="8" s="1"/>
  <c r="K25" i="8"/>
  <c r="M25" i="8" s="1"/>
  <c r="N25" i="8" s="1"/>
  <c r="L25" i="8" s="1"/>
  <c r="K43" i="8"/>
  <c r="M43" i="8" s="1"/>
  <c r="N43" i="8" s="1"/>
  <c r="L43" i="8" s="1"/>
  <c r="K42" i="8"/>
  <c r="M42" i="8" s="1"/>
  <c r="N42" i="8" s="1"/>
  <c r="L42" i="8" s="1"/>
  <c r="K39" i="8"/>
  <c r="M39" i="8" s="1"/>
  <c r="N39" i="8" s="1"/>
  <c r="L39" i="8" s="1"/>
  <c r="K38" i="8"/>
  <c r="M38" i="8" s="1"/>
  <c r="N38" i="8" s="1"/>
  <c r="L38" i="8" s="1"/>
  <c r="K37" i="8"/>
  <c r="M37" i="8" s="1"/>
  <c r="N37" i="8" s="1"/>
  <c r="L37" i="8" s="1"/>
  <c r="K31" i="8"/>
  <c r="M31" i="8" s="1"/>
  <c r="N31" i="8" s="1"/>
  <c r="L31" i="8" s="1"/>
  <c r="K30" i="8"/>
  <c r="M30" i="8" s="1"/>
  <c r="N30" i="8" s="1"/>
  <c r="L30" i="8" s="1"/>
  <c r="K28" i="8"/>
  <c r="M28" i="8" s="1"/>
  <c r="N28" i="8" s="1"/>
  <c r="L28" i="8" s="1"/>
  <c r="K27" i="8"/>
  <c r="M27" i="8" s="1"/>
  <c r="N27" i="8" s="1"/>
  <c r="L27" i="8" s="1"/>
  <c r="K24" i="8"/>
  <c r="M24" i="8" s="1"/>
  <c r="N24" i="8" s="1"/>
  <c r="L24" i="8" s="1"/>
  <c r="K23" i="8"/>
  <c r="M23" i="8" s="1"/>
  <c r="N23" i="8" s="1"/>
  <c r="L23" i="8" s="1"/>
  <c r="K22" i="8"/>
  <c r="M22" i="8" s="1"/>
  <c r="N22" i="8" s="1"/>
  <c r="L22" i="8" s="1"/>
  <c r="K49" i="8"/>
  <c r="M49" i="8" s="1"/>
  <c r="N49" i="8" s="1"/>
  <c r="L49" i="8" s="1"/>
  <c r="M47" i="8"/>
  <c r="N47" i="8" s="1"/>
  <c r="K45" i="8"/>
  <c r="M45" i="8" s="1"/>
  <c r="N45" i="8" s="1"/>
  <c r="L45" i="8" s="1"/>
  <c r="K21" i="8"/>
  <c r="M21" i="8" s="1"/>
  <c r="N21" i="8" s="1"/>
  <c r="L21" i="8" s="1"/>
  <c r="K20" i="8" l="1"/>
  <c r="K97" i="8"/>
  <c r="M97" i="8" s="1"/>
  <c r="N97" i="8" s="1"/>
  <c r="L97" i="8" s="1"/>
  <c r="M20" i="8" l="1"/>
  <c r="N20" i="8" s="1"/>
  <c r="L20" i="8" s="1"/>
  <c r="K212" i="8"/>
  <c r="J19" i="7"/>
  <c r="J18" i="7"/>
  <c r="F2" i="2"/>
  <c r="N19" i="5" l="1"/>
  <c r="Q19" i="5" s="1"/>
  <c r="R19" i="5" s="1"/>
  <c r="O19" i="5" s="1"/>
  <c r="N20" i="5"/>
  <c r="Q20" i="5" s="1"/>
  <c r="R20" i="5" s="1"/>
  <c r="O20" i="5" s="1"/>
  <c r="N18" i="5"/>
  <c r="N21" i="5" l="1"/>
  <c r="B17" i="20"/>
  <c r="B3" i="2" l="1"/>
  <c r="J17" i="7" l="1"/>
  <c r="J20" i="7" s="1"/>
  <c r="A1" i="8" l="1"/>
  <c r="A3" i="8"/>
  <c r="D11" i="8"/>
  <c r="AH10" i="8"/>
  <c r="D10" i="8"/>
  <c r="D9" i="8"/>
  <c r="D8" i="8"/>
  <c r="A7" i="8"/>
  <c r="AH6" i="8"/>
  <c r="A6" i="8"/>
  <c r="AH5" i="8"/>
  <c r="AH4" i="8"/>
  <c r="AH3" i="8"/>
  <c r="L213" i="8" l="1"/>
  <c r="AH7" i="8"/>
  <c r="D18" i="14" l="1"/>
  <c r="K214" i="8"/>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<sst xmlns="http://schemas.openxmlformats.org/spreadsheetml/2006/main" count="1574" uniqueCount="799">
  <si>
    <t>Package Name</t>
  </si>
  <si>
    <t xml:space="preserve">
Various Civil Works  including Construction of Rest room, Parking shed, Store platform, Replacement of Roof sheets, Stone pitching and Painting and repairing works of building at 400/220 kV Mysore Sub-station
</t>
  </si>
  <si>
    <t>Package Code</t>
  </si>
  <si>
    <t>Civil Works</t>
  </si>
  <si>
    <t>Specification No.</t>
  </si>
  <si>
    <t>SR-II/C&amp;M/WC-3812/2023</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</si>
  <si>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</si>
  <si>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</si>
  <si>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</si>
  <si>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</si>
  <si>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</si>
  <si>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</si>
  <si>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</si>
  <si>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</si>
  <si>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</si>
  <si>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</si>
  <si>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</si>
  <si>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</si>
  <si>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</si>
  <si>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</si>
  <si>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</si>
  <si>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</si>
  <si>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</si>
  <si>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</si>
  <si>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</si>
  <si>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</si>
  <si>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</si>
  <si>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</si>
  <si>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</si>
  <si>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</si>
  <si>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</si>
  <si>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</si>
  <si>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</si>
  <si>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</si>
  <si>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</si>
  <si>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</si>
  <si>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</si>
  <si>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</si>
  <si>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</si>
  <si>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</si>
  <si>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</si>
  <si>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</si>
  <si>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</si>
  <si>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</si>
  <si>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</si>
  <si>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</si>
  <si>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</si>
  <si>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</si>
  <si>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</si>
  <si>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</si>
  <si>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</si>
  <si>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</si>
  <si>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</si>
  <si>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</si>
  <si>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</si>
  <si>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</si>
  <si>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</si>
  <si>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</si>
  <si>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</si>
  <si>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</si>
  <si>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</si>
  <si>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</si>
  <si>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</si>
  <si>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</si>
  <si>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</si>
  <si>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</si>
  <si>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</si>
  <si>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</si>
  <si>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</si>
  <si>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</si>
  <si>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</si>
  <si>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</si>
  <si>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</si>
  <si>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</si>
  <si>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</si>
  <si>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</si>
  <si>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</si>
  <si>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</si>
  <si>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</si>
  <si>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</si>
  <si>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</si>
  <si>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</si>
  <si>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</si>
  <si>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</si>
  <si>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</si>
  <si>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</si>
  <si>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</si>
  <si>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</si>
  <si>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</si>
  <si>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</si>
  <si>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</si>
  <si>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</si>
  <si>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</si>
  <si>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</si>
  <si>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</si>
  <si>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</si>
  <si>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</si>
  <si>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</si>
  <si>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</si>
  <si>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</si>
  <si>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</si>
  <si>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</si>
  <si>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</si>
  <si>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</si>
  <si>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</si>
  <si>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</si>
  <si>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</si>
  <si>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</si>
  <si>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</si>
  <si>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</si>
  <si>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</si>
  <si>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</si>
  <si>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</si>
  <si>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</si>
  <si>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</si>
  <si>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</si>
  <si>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</si>
  <si>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</si>
  <si>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</si>
  <si>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</si>
  <si>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</si>
  <si>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</si>
  <si>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</si>
  <si>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</si>
  <si>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</si>
  <si>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</si>
  <si>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</si>
  <si>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</si>
  <si>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</si>
  <si>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</si>
  <si>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</si>
  <si>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</si>
  <si>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</si>
  <si>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</si>
  <si>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</si>
  <si>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</si>
  <si>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</si>
  <si>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</si>
  <si>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</si>
  <si>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</si>
  <si>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</si>
  <si>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</si>
  <si>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</si>
  <si>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</si>
  <si>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</si>
  <si>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</si>
  <si>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</si>
  <si>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</si>
  <si>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</si>
  <si>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</si>
  <si>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</si>
  <si>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</si>
  <si>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</si>
  <si>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</si>
  <si>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</si>
  <si>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</si>
  <si>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</si>
  <si>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</si>
  <si>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</si>
  <si>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</si>
  <si>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</si>
  <si>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</si>
  <si>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</si>
  <si>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</si>
  <si>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</si>
  <si>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</si>
  <si>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</si>
  <si>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</si>
  <si>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</si>
  <si>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</si>
  <si>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</si>
  <si>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</si>
  <si>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</si>
  <si>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DSR-2021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</si>
  <si>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</si>
  <si>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</si>
  <si>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</si>
  <si>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</si>
  <si>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</si>
  <si>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</si>
  <si>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</si>
  <si>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</si>
  <si>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</si>
  <si>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SCHEDULE I</t>
  </si>
  <si>
    <t>CIVIL WORKS</t>
  </si>
  <si>
    <t xml:space="preserve">I </t>
  </si>
  <si>
    <t>PART-A COST ESTIMATE  FOR  CONSTRUCTION OF REST ROOM FOR CONTRACT LABOUR,DRIVERS AND SECURITY PERSONNEL AT 400kV MYSURU SUB-STATION</t>
  </si>
  <si>
    <t>Revaluation of J column</t>
  </si>
  <si>
    <t>Tax Calculation</t>
  </si>
  <si>
    <t>PART - A SCHEDULE ITEMS</t>
  </si>
  <si>
    <t xml:space="preserve"> 2.6.1</t>
  </si>
  <si>
    <t>confirmed</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</si>
  <si>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Engineer-in-charge.All kinds of soil</t>
  </si>
  <si>
    <t>Cum.</t>
  </si>
  <si>
    <t>Filling available excavated earth (excluding rock) in trenches, plinth, sides of foundations etc. in layers not exceeding 20cm in depth, consolidating each deposited layer by ramming and watering, lead up to 50 m and lift upto 1.5 m.</t>
  </si>
  <si>
    <t>15.60.</t>
  </si>
  <si>
    <t>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t>
  </si>
  <si>
    <t>Supplying and filling in plinth with  sand under floors, including watering, ramming, consolidating and dressing complete.</t>
  </si>
  <si>
    <t>4.1.8</t>
  </si>
  <si>
    <t>Providing and laying in position cement concrete of specified grade excluding the cost of centering and shuttering - All work up to plinth level : 1:4:8 (1 Cement : 4 coarse sand (zone-III) : 8 graded stone aggregate 40 mm nominal size)</t>
  </si>
  <si>
    <t>4.2.3</t>
  </si>
  <si>
    <t xml:space="preserve">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1:2:4 (1 Cement : 2 coarse sand (zone-III) derived from natural sources : 4 graded stone aggregate 20 mm nominal size
derived from natural sources) </t>
  </si>
  <si>
    <t>5.1.2</t>
  </si>
  <si>
    <t>Providing and laying in position specified grade of reinforced cement concrete, excluding the cost of centering, shuttering, finishing and reinforcement - All work up to plinth level  1:1.5:3 (1 cement : 1.5 coarse sand (zone-III): 3 graded stone aggregate 20 mm nominal size)</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</si>
  <si>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</si>
  <si>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 3 graded stone aggregate 20 mm nominal size)</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</si>
  <si>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 3 graded stone aggregate 20 mm nominal size).</t>
  </si>
  <si>
    <t>Centering and shuttering including strutting, propping etc. and removal of form for :</t>
  </si>
  <si>
    <t>a</t>
  </si>
  <si>
    <t>5.9.1</t>
  </si>
  <si>
    <t xml:space="preserve">Foundations, footings, bases of columns, etc. for mass concrete </t>
  </si>
  <si>
    <t>Sqm.</t>
  </si>
  <si>
    <t>b</t>
  </si>
  <si>
    <t>5.9.2</t>
  </si>
  <si>
    <t xml:space="preserve"> Walls (any thickness) including attached pilasters, butteresses, plinth and string courses etc.</t>
  </si>
  <si>
    <t>c</t>
  </si>
  <si>
    <t>5.9.3</t>
  </si>
  <si>
    <t>Suspended floors, roofs, landings, balconies and access platform</t>
  </si>
  <si>
    <t>d</t>
  </si>
  <si>
    <t>5.9.5</t>
  </si>
  <si>
    <t>Lintels, beams, plinth beams, girders, bressumers and cantilevers</t>
  </si>
  <si>
    <t>e</t>
  </si>
  <si>
    <t>5.9.6</t>
  </si>
  <si>
    <t>Columns, Pillars, Piers, Abutments, Posts and Struts</t>
  </si>
  <si>
    <t>f</t>
  </si>
  <si>
    <t>5.9.19</t>
  </si>
  <si>
    <t xml:space="preserve"> Weather shade, Chajjas, corbels etc., including edges </t>
  </si>
  <si>
    <t>5.22.6</t>
  </si>
  <si>
    <t>Steel reinforcement for R.C.C. work including straightening, cutting, bending, placing in position and binding all complete at all level:Thermo-Mechanically Treated bars of grade Fe-500D or more</t>
  </si>
  <si>
    <t>Kg</t>
  </si>
  <si>
    <t xml:space="preserve">6.1.2 </t>
  </si>
  <si>
    <t>Brick work with common burnt clay F.P.S. (non modular) bricks of class designation 7.5 in foundation and plinth in: Cement mortar 1:6 (1 cement : 6 coarse sand)</t>
  </si>
  <si>
    <t>6.4.2</t>
  </si>
  <si>
    <t xml:space="preserve">Brick work with common burnt clay F.P.S. (non modular) bricks of class designation 7.5 in superstructure above plinth level up to floor V level in all shapes and sizes in : Cement mortar 1:6 (1 cement : 6 coarse sand) </t>
  </si>
  <si>
    <t>6.13.2</t>
  </si>
  <si>
    <t>Half brick masonry with common burnt clay F.P.S. (non modular) bricks of class designation 7.5 in superstructure above plinth level up to floor V level. cement mortar 1:4 (1 cement : 4 coarse sand)</t>
  </si>
  <si>
    <t xml:space="preserve">Extra for providing and placing in position 2 Nos 6mm dia. M.S. bars at every third course of half brick masonry. </t>
  </si>
  <si>
    <t>9.21.2</t>
  </si>
  <si>
    <t xml:space="preserve"> 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  30 mm thick including ISI marked Stainless Steel butt hinges with necessary screws </t>
  </si>
  <si>
    <t>Extra for providing lipping with 2nd class teak wood battens 25 mm minimum depth on all edges of flush door shutters (over all area of door
shutter to be measured).</t>
  </si>
  <si>
    <t>9.18.1</t>
  </si>
  <si>
    <t>Providing and fixing Pre-laminated flat pressed 3 layer (medium density) particle board or graded wood particle board IS : 3087 marked, with one
side decorative and other side balancing lamination Grade I, Type II exterior grade IS : 12823 marked, in shelves with screws and fittings wherever required, edges to be painted with polyurethane primer including all fittings -18 mm thick</t>
  </si>
  <si>
    <t>Providing and fixing aluminium sliding door bolts, ISI marked anodised (anodic coating not less than grade AC 10 as per IS : 1868), transparent or dyed to required colour or shade, with nuts and screws
etc. complete :</t>
  </si>
  <si>
    <t>9.96.1</t>
  </si>
  <si>
    <t>300x16mm</t>
  </si>
  <si>
    <t>EACH</t>
  </si>
  <si>
    <t>9.96.2</t>
  </si>
  <si>
    <t>250x16mm</t>
  </si>
  <si>
    <t>Providing and fixing aluminium tower bolts, ISI marked, anodised (anodic coating not less than grade AC 10 as per IS : 1868 ) transparent or dyed to required colour or shade, with necessary screws etc. complete :</t>
  </si>
  <si>
    <t>9.97.2</t>
  </si>
  <si>
    <t xml:space="preserve"> 250x10 mm </t>
  </si>
  <si>
    <t>9.97.3</t>
  </si>
  <si>
    <t>200x10 mm</t>
  </si>
  <si>
    <t>9.100.1</t>
  </si>
  <si>
    <t xml:space="preserve"> Providing and fixing aluminium handles, ISI marked, anodised (anodic coating not less than grade AC 10 as per IS : 1868) transparent or dyed to required colour or shade, with necessary screws etc. complete :125mm</t>
  </si>
  <si>
    <t>9.101.1</t>
  </si>
  <si>
    <t>Providing and fixing aluminium hanging floor door stopper, ISI marked, anodised (anodic coating not less than grade AC 10 as per IS : 1868) transparent or dyed to required colour and shade, with necessary screws etc. complete: Single rubber stopper</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</si>
  <si>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</si>
  <si>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t>
  </si>
  <si>
    <t>Metre</t>
  </si>
  <si>
    <t xml:space="preserve">Structural steel work in single section, fixed with or without connecting plate, including cutting, hoisting, fixing in position and applying a priming coat of approved steel primer all complete </t>
  </si>
  <si>
    <t>Kg.</t>
  </si>
  <si>
    <t>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 complete.</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</si>
  <si>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</si>
  <si>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11.41.2</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</si>
  <si>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  Size of Tile 600x600 mm</t>
  </si>
  <si>
    <t>11.46.2</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</si>
  <si>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t>
  </si>
  <si>
    <t>13.1.2</t>
  </si>
  <si>
    <t xml:space="preserve">12 mm cement plaster of mix :Cement Plaster 1:6(1 cement : 6 coarse sand) </t>
  </si>
  <si>
    <t>13.2.2</t>
  </si>
  <si>
    <t xml:space="preserve">15 mm cement plaster on the rough side of single or half brick wall of mix : 1:6 (1 cement: 6 fine sand) </t>
  </si>
  <si>
    <t>13.16.1</t>
  </si>
  <si>
    <t>6 mm cement plaster of mix  to ceiling 1:3 (1 cement : 3 fine sand)</t>
  </si>
  <si>
    <t xml:space="preserve"> Providing and applying plaster of paris putty of 2 mm thickness over plastered surface to prepare the surface even and smooth complete.</t>
  </si>
  <si>
    <t>13.41.1</t>
  </si>
  <si>
    <t>Distempering with 1st quality acrylic distemper (ready mixed) having
VOC content less than 50 gms/litre, of approved manufacturer, of
required shade and colour complete, as per manufacturer's
specification.New work (Two or More coats) over and  including water thinnable  priming coat with cement primer on wall surface
having VOC content less than 50 grams/litre</t>
  </si>
  <si>
    <t>13.46.1</t>
  </si>
  <si>
    <t xml:space="preserve">Finishing walls with Acrylic Smooth exterior paint of required shade : New work (Two or more coat applied @ 1.67 ltr/10 sqm over and including priming coat of exterior primer applied @ 0.90 ltr/10 sqm) </t>
  </si>
  <si>
    <t>13.61.1</t>
  </si>
  <si>
    <t>Painting with synthetic enamel paint of approved brand and manufacture to give an even shade :Two or more coats on new work</t>
  </si>
  <si>
    <t>17.3.1</t>
  </si>
  <si>
    <t>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W.C. pan with ISI marked white solid plastic seat and lid</t>
  </si>
  <si>
    <t>17.7.4</t>
  </si>
  <si>
    <t>Providing and fixing wash basin with C.I. brackets, 15 mm C.P. brass pillar taps, 32 mm C.P. brass waste of standard pattern, including painting of fittings and brackets, cutting and making good the walls wherever require: White Vitreous China Flat back wash basin size 550x 400 mm with single 15 mm C.P. brass pillar tap .</t>
  </si>
  <si>
    <t>17.28.1.1</t>
  </si>
  <si>
    <t xml:space="preserve">Providing and fixing P.V.C. waste pipe for sink or wash basin including P.V.C. waste fittings complete: Semi rigid pipe-32 mm dia </t>
  </si>
  <si>
    <t>Providing and fixing 600x450 mm beveled edge mirror of superior glass (of approved quality) complete with 6 mm thick hard board ground fixed to wooden cleats with C.P. brass screws and washers complete.</t>
  </si>
  <si>
    <t>Providing and fixing 600x120x5 mm glass shelf with edges round off, supported on anodised aluminium angle frame with C.P. brass brackets and guard rail complete fixed with 40 mm long screws, rawl plugs etc., complete.</t>
  </si>
  <si>
    <t>18.22.2</t>
  </si>
  <si>
    <t>Providing and fixing C.P. brass shower rose with 15 or 20 mm inlet : 150 mm diameter</t>
  </si>
  <si>
    <t>17.73.2</t>
  </si>
  <si>
    <t>Providing and fixing PTMT towel rail complete with brackets fixed to wooden cleats with CP brass screws with concealed fittings arrangement of approved quality and colour:  600 mm long towel rail with total length of 645 mm, width 78 mm and effective height of 88 mm, weighing not less than 190 gms.</t>
  </si>
  <si>
    <t>18.9.5</t>
  </si>
  <si>
    <r>
      <t xml:space="preserve">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t>
    </r>
    <r>
      <rPr>
        <b/>
        <sz val="12"/>
        <color theme="1"/>
        <rFont val="Arial"/>
        <family val="2"/>
      </rPr>
      <t>External work:</t>
    </r>
    <r>
      <rPr>
        <sz val="12"/>
        <color theme="1"/>
        <rFont val="Arial"/>
        <family val="2"/>
      </rPr>
      <t>40 mm dia nominal pipe</t>
    </r>
  </si>
  <si>
    <t>18.8.2</t>
  </si>
  <si>
    <r>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t>
    </r>
    <r>
      <rPr>
        <b/>
        <sz val="12"/>
        <color theme="1"/>
        <rFont val="Arial"/>
        <family val="2"/>
      </rPr>
      <t xml:space="preserve">Internal-Concealed work, </t>
    </r>
    <r>
      <rPr>
        <sz val="12"/>
        <color theme="1"/>
        <rFont val="Arial"/>
        <family val="2"/>
      </rPr>
      <t>including cutting chases and making good the walls etc:  20 mm nominal dia Pipes</t>
    </r>
  </si>
  <si>
    <r>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r>
    <r>
      <rPr>
        <b/>
        <sz val="12"/>
        <color theme="1"/>
        <rFont val="Arial"/>
        <family val="2"/>
      </rPr>
      <t xml:space="preserve"> Internal work - Exposed on wall</t>
    </r>
  </si>
  <si>
    <t>18.7.4</t>
  </si>
  <si>
    <t>32 mm nominal dia Pipes</t>
  </si>
  <si>
    <t>18.7.5</t>
  </si>
  <si>
    <t>40 mm nominal dia Pipes</t>
  </si>
  <si>
    <t>Providing and fixing gun metal gate valve with C.I. wheel of approved quality (screwed end) :</t>
  </si>
  <si>
    <t>18.17.2</t>
  </si>
  <si>
    <t>32 mm nominal bore.</t>
  </si>
  <si>
    <t>18.17.3</t>
  </si>
  <si>
    <t>40 mm nominal bore</t>
  </si>
  <si>
    <t>Providing and placing on terrace (at all floor levels) polyethylene waterstorage tank, IS : 12701 marked, with cover and suitable locking arrangement and making necessary holes for inlet, outlet and over flow pipes but without fittings and the base support for tank.</t>
  </si>
  <si>
    <t>Per Litre</t>
  </si>
  <si>
    <t>18.51.1</t>
  </si>
  <si>
    <t>Providing and fixing C.P. brass long body bib cock of approved quality conforming to IS standards and weighing not less than 690 gms.: 15 mm nominal bore</t>
  </si>
  <si>
    <t>18.53.1</t>
  </si>
  <si>
    <t>Providing and fixing C.P. brass angle valve for basin mixer and geyser points of approved quality conforming to IS:893115 mm nominal bore</t>
  </si>
  <si>
    <t>18.21.2.1</t>
  </si>
  <si>
    <t>Providing and fixing uplasticised PVC connection pipe with brass unions : 45 cm length-15 mm nominal bore</t>
  </si>
  <si>
    <t>17.60.1.3</t>
  </si>
  <si>
    <t>Providing and fixing trap of self cleansing design with screwed down or hinged grating with or without vent arm complete, including cost of cutting and making good the walls and floors : Hubless centrifugally cast (spun) iron epoxy coated inside &amp; outside as per IS:15905 or uPVC.</t>
  </si>
  <si>
    <t>12.41.2</t>
  </si>
  <si>
    <t xml:space="preserve"> Providing and fixing on wall face unplasticised Rigid PVC rain water pipes conforming to IS : 13592 Type A, including jointing with seal ring conforming to IS : 5382, leaving 10 mm gap for thermal expansion, (i) Single socketed pipes110mm Diameter</t>
  </si>
  <si>
    <t>12.43.2</t>
  </si>
  <si>
    <t>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t>
  </si>
  <si>
    <t>12.42.5.2</t>
  </si>
  <si>
    <t xml:space="preserve"> Providing and fixing on wall face unplasticised - PVC moulded fittings/ accessories for unplasticised Rigid PVC rain water pipes conforming to IS : 13592 Type A, including jointing with seal ring conforming to IS : 5382, leaving 10 mm gap for thermal expansion: Bend 87.5°(110 mm bend ).</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</si>
  <si>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</si>
  <si>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t>
  </si>
  <si>
    <t>19.8.1.1</t>
  </si>
  <si>
    <t>Extra for depth for manholes : Size 90x80 cm-With common burnt clay F.P.S. (non modular)
bricks of class designation 7.5</t>
  </si>
  <si>
    <t>19.6.1</t>
  </si>
  <si>
    <t>Providing and laying non-pressure NP2 class (light duty) R.C.C. pipes with collars jointed with stiff mixture of cement mortar in the proportion of 1:2 (1 cement : 2 fine sand) including testing of joints etc. complete :100 mm dia. R.C.C. pipe</t>
  </si>
  <si>
    <t>19.32.1</t>
  </si>
  <si>
    <t>Making soak pit 2.5 m diameter 3.0 metre deep with 45 x 45 cm dry brick honey comb shaft with bricks and S.W. drain pipe 100 mm diameter, 1.8 m long complete as per standard design.</t>
  </si>
  <si>
    <t>21.1.1.2</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</si>
  <si>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:For fixed portion  Powder coated aluminium (minimum thickness of powder coating 50 micron)</t>
  </si>
  <si>
    <t>kg</t>
  </si>
  <si>
    <t>21.1.2.2</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</si>
  <si>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shutters of doors, windows &amp; ventilators including providing and fixing hinges/ pivots and making provision for fixing of fittings wherever required including the cost of EPDM rubber / neoprene gasket  ,dash fastener &amp; all fittings required etc.- Powder coated aluminium (minimum thickness of powder coating 50 micron)</t>
  </si>
  <si>
    <t>21.3.2</t>
  </si>
  <si>
    <t xml:space="preserve">Providing and fixing glazing in aluminium door, window, ventilator shutters and partitions etc. with EPDM rubber / neoprene gasket etc. complete as per the architectural drawings and the directions of engineer-in-charge . (Cost of aluminium snap beading shall be paid in basic item): With float glass panes of 5 mm thickness (weight not less than 12.50 kg/sqm) </t>
  </si>
  <si>
    <t>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t>
  </si>
  <si>
    <t>PART-B COST ESTIMATE  FOR   CONSTRUCTION OF PARKING SHED FOR CONTRACT LABOUR,DRIVERS AND SECURITY PERSONNEL AT 400kV MYSURU SUB-STATION</t>
  </si>
  <si>
    <t>CUM.</t>
  </si>
  <si>
    <t xml:space="preserve"> Lintels, beams, plinth beams, girders, bressumers and cantilevers</t>
  </si>
  <si>
    <t>Steel reinforcement for R.C.C. work including straightening, cutting, bending, placing in position and binding all complete upto plinth level/above plinth levelThermo-Mechanically Treated bars of grade Fe-500D or more</t>
  </si>
  <si>
    <t>10.16.1</t>
  </si>
  <si>
    <t>Steel work in built up tubular (round, square or rectangular hollow tubes etc.) trusses etc., including cutting, hoisting, fixing in position and
applying a priming coat of approved steel primer, including welding and bolted with special shaped washers etc. complete:Hot finished welded type tubes</t>
  </si>
  <si>
    <t>12.50</t>
  </si>
  <si>
    <t>Providing and fixing precoated galvanised iron profile sheets (size, shape and pitch of corrugation as approved by Engineer-in-charge) of total coated thickness  0.50 mm(base  metal of minimum 0.45mm thickness with total coating thickness of 0.05mm) with zinc coating 120 grams per sqm as per IS: 277, in 240 mpa steel grade, 5-7 microns epoxy primer on both side of the sheet and polyester top coat 15-18 microns. Sheet should have protective guard film of 25 microns minimum to avoid scratches during transportation and should be supplied in single length upto 12 metre or as desired by Engineer_x0002_in-charge. The sheet shall be fixed using self drilling /self tapping screws of size (5.5x 55 mm) with EPDM seal, complete upto any pitch in horizontal/ vertical or curved surfaces, excluding the cost of purlins, rafters and trusses and including cutting to size and shape wherever required.</t>
  </si>
  <si>
    <t>12.51.2</t>
  </si>
  <si>
    <t xml:space="preserve">Providing and fixing precoated galvanised steel sheet roofing accessories of total coated thickness  0.50 mm(base  metal of minimum 0.45mm thickness with total coating thickness of 0.05mm) with  Zinc coating 120 grams per sqm as per IS: 277, in 240 mpa steel grade, 5-7 microns epoxy primer on both side of the sheet and polyester top coat 15-18 microns using self drilling/ self tapping screws complete :Flashings/ Aprons.( Upto 600 mm) </t>
  </si>
  <si>
    <t>PART-C COST ESTIMATE  FOR  REPLACEMENT OF OLD ASBESTOS ROOFING WITH PRE-COATED GI SHEETS&amp; IMPROVEMENT OF PARTIALLY OPEN STORE AT 400kV MYSURU SUB-STATION</t>
  </si>
  <si>
    <t>15.28.2</t>
  </si>
  <si>
    <t>Dismantling roofing including ridges, hips, valleys and gutters etc.,and stacking the material within 50 metres lead of:  Asbestos Cement sheet</t>
  </si>
  <si>
    <t xml:space="preserve">Dismantling expanded metal or I.R.C. fabrics with necessary battens and beading including stacking the serviceable material within 50 metres lead. </t>
  </si>
  <si>
    <t xml:space="preserve">Providing and laying cement concrete in retaining walls, return walls,walls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1:2:4 (1 Cement : 2 coarse sand (zone-III) derived from natural 1:2:4 (1 Cement : 2 coarse sand (zone-III) derived from natural sources : 4 graded stone aggregate 20 mm nominal size derived from natural sources) 
sources : 4 graded stone aggregate 20 mm nominal size derived from natural sources) </t>
  </si>
  <si>
    <t>10.6.2</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</si>
  <si>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 80x1.20 mm M.S. laths with 1.20 mm thick top cover</t>
  </si>
  <si>
    <t>10.8.1</t>
  </si>
  <si>
    <t>Extra for providing mechanical device chain and crank operation for operating rolling shutters: Exceeding 10.00 sqm and upto 16.80 sqm in the area</t>
  </si>
  <si>
    <t>10.11.1</t>
  </si>
  <si>
    <t xml:space="preserve">Providing and fixing factory made ISI marked steel glazed doors, windows and ventilators, side /top /centre hung, with beading and all members
such as F7D,F4B, K11 B and K12 B etc. complete of standard rolled steel sections, joints mitred and flash butt welded and sash bars tenoned and riveted, including providing and fixing of hinges, pivots, including priming coat of approved steel primer, but excluding the cost of other fittings, complete all as per approved design, (sectional weight of only steel members shall be measured for payment):  Fixing with 15x3 mm lugs 10 cm long embedded in cement concrete block 15x10x10 cm of C.C. 1:3:6 (1 Cement : 3 coarse sand : 6 graded stone aggregate 20 mm nominal size) </t>
  </si>
  <si>
    <t>10.30.1</t>
  </si>
  <si>
    <t>Providing &amp; fixing glass panes with putty and glazing clips in steel doors, windows, clerestory windows, all complete with : 4.0 mm thick glass panes.</t>
  </si>
  <si>
    <t>Steel work in built up tubular (round, square or rectangular hollow tubes etc.) trusses etc., including cutting, hoisting, fixing in position and applying a priming coat of approved steel primer, including welding and bolted with special shaped washers etc. complete: Hot finished welded type tubes</t>
  </si>
  <si>
    <t>12.50.</t>
  </si>
  <si>
    <t>Providing and fixing precoated galvanised steel sheet roofing accessories of total coated thickness  0.50 mm(base  metal of minimum 0.45mm thickness with total coating thickness of 0.05mm) with  Zinc coating 120 grams per sqm as per IS: 277, in 240 mpa steel grade, 5-7 microns epoxy primer on both side of the sheet and polyester top coat 15-18 microns using self drilling/ self tapping screws complete:</t>
  </si>
  <si>
    <t>(a)</t>
  </si>
  <si>
    <t>12.51.1</t>
  </si>
  <si>
    <t>Ridges plain (500 - 600mm)</t>
  </si>
  <si>
    <t>(b)</t>
  </si>
  <si>
    <t xml:space="preserve">Flashings/ Aprons.( Upto 600 mm) </t>
  </si>
  <si>
    <t>15 mm cement plaster on the rough side of single or half brick wall of mix : 1:6 (1 cement: 6 fine sand)</t>
  </si>
  <si>
    <t>13.85.3</t>
  </si>
  <si>
    <t>Applying priming coats with primer of approved brand and manufacture, having low VOC (Volatile Organic Compound ) content :With water thinnable cement primer on wall surface having VOC content less than 50 grams/litre</t>
  </si>
  <si>
    <t>Removing dry or oil bound distemper, water proofing cement paint and the like by scrapping, sand papering and preparing the surface smooth including necessary repairs to scratches etc. complete.</t>
  </si>
  <si>
    <t>Distempering with 1st quality acrylic distemper (ready mixed) having VOC content less than 50 gms/litre, of approved manufacturer, of required shade and colour complete, as per manufacturer's specification.New work (Two or More coats) over and  including water thinnable  priming coat with cement primer on wall surface having VOC content less than 50 grams/litre</t>
  </si>
  <si>
    <t>13.111.1</t>
  </si>
  <si>
    <t xml:space="preserve">Finishing walls with Acrylic Smooth exterior paint of required shade : Old work (Two or more coat applied @ 1.67 ltr/ 10 sqm) on existing cement paint surface. </t>
  </si>
  <si>
    <t>13.99.1</t>
  </si>
  <si>
    <t>Painting with synthetic enamel paint of approved brand and manufacture of required colour to give an even shade : One or more coats on old work</t>
  </si>
  <si>
    <t>15.7.4</t>
  </si>
  <si>
    <t>Demolishing brick work manually/ by mechanical means including stacking of serviceable material and disposal of unserviceable material within 50 metres lead as per direction of Engineer-in-charge:In cement mortar</t>
  </si>
  <si>
    <t>PART-D COST ESTIMATE  FOR  EXTENSION OF OPENYARD PLATFORM STORE BY 500SQM. AT 400kV MYSURU SUB-STATION</t>
  </si>
  <si>
    <t>4.1.3</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</si>
  <si>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</si>
  <si>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4.3.1</t>
  </si>
  <si>
    <t>4.3.3</t>
  </si>
  <si>
    <t>7.1.1</t>
  </si>
  <si>
    <t xml:space="preserve">Random rubble masonry with hard stone in foundation and plinth including levelling up with cement concrete 1:6:12 (1 cement : 6 coarse sand : 12 graded stone aggregate 20 mm nominal size) upto plinth level with :  Cement mortar 1:6 (1 cement : 6 coarse sand) </t>
  </si>
  <si>
    <t>15.34.1</t>
  </si>
  <si>
    <t>Dismantling and stacking within 50 metres lead, fencing posts or struts including all earth work and dismantling of concrete etc. in base of:  T' or 'L' iron or pipe</t>
  </si>
  <si>
    <t>Each</t>
  </si>
  <si>
    <t>Dismantling barbed wire or flexible wire rope in fencing including making rolls and stacking within 50 metres lead.</t>
  </si>
  <si>
    <t>16.18.1</t>
  </si>
  <si>
    <t xml:space="preserve"> Fencing with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</si>
  <si>
    <t>Supplying at site Angle iron post &amp; strut of required size including bottom to be split and bent at right angle in opposite direction for 10
cm length and drilling holes upto 10 mm dia. etc. complete. (This is additional length of angle which shall be welded to the old cut fencing angle post for final installation)</t>
  </si>
  <si>
    <t xml:space="preserve"> Welding by gas or electric plant including transportation of plant at site
etc. complete</t>
  </si>
  <si>
    <t>Centi Metre</t>
  </si>
  <si>
    <t>13.33.1</t>
  </si>
  <si>
    <t>Pointing on stone work with cement mortar 1:3 (1 cement : 3 fine sand) : Flush/ Ruled pointing</t>
  </si>
  <si>
    <t>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</si>
  <si>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t>62 mm thick cement concrete flooring with concrete hardener topping, under layer 50 mm thick cement concrete 1:2:4 (1 cement : 2 coarse sand : 4 graded stone aggregate 20mm nominal size) and top layer 12mm thick cement hardener consisting of mix 1:2 (1 cement hardener mix : 2 graded stone aggregate, 6mm nominal size) by volume, hardening compound mixed @ 2 litre per 50 kg of cement or as per manufacture’s specifications. This includes cost of cement slurry, but excluding the cost of nosing of steps etc. complete.</t>
  </si>
  <si>
    <t xml:space="preserve">PART-E COST ESTIMATE  FOR FILLING OF JOINTS OF STONE PITCHING WORKS &amp; DEMOLISHING RR MASONRY &amp; REPAIR WORK							</t>
  </si>
  <si>
    <t>15.9.2</t>
  </si>
  <si>
    <t>Demolishing stone rubble masonry manually/ by mechanical means including stacking of serviceable material and disposal of
unserviceable material within 50 metres lead as per direction of Engineer-in-charge :  In cement mortar</t>
  </si>
  <si>
    <t>Dry stone pitching 22.5 cm thick including supply of stones and preparing surface complete.</t>
  </si>
  <si>
    <t>Rate Analysis</t>
  </si>
  <si>
    <t>Filling of joints and gaps of Stone Pitching with cement mortar 1:4 (1cement: 4 Coarse Sand)   including uprooting of grass/ vegetation cleaning of joints,voids,gaps upto a minimum of 25mm depth and all materials, curing etc. complete. (Cement Consumption for 100 Sqm. is 380Kg)</t>
  </si>
  <si>
    <t xml:space="preserve">PART-F COST ESTIMATE  FOR  PAINTING &amp; REPAIRING OF BUILDING &amp; DRAINAGE WORK AT 400kV MYSURU SUB-STATION							</t>
  </si>
  <si>
    <t xml:space="preserve">Dismantling old plaster or skirting raking out joints and cleaning the surface for plaster including disposal of rubbish to the dumping ground
within 50 metres lead. </t>
  </si>
  <si>
    <t xml:space="preserve">Removing dry or oil bound distemper, water proofing cement paint and the like by scrapping, sand papering and preparing the surface smooth including necessary repairs to scratches etc. complete. </t>
  </si>
  <si>
    <t>Finishing walls with Acrylic Smooth exterior paint of required shade :Old work (Two or more coat applied @ 1.67 ltr/ 10 sqm) on existing cement paint surface</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</si>
  <si>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</si>
  <si>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 : Two coats</t>
  </si>
  <si>
    <r>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t>
    </r>
    <r>
      <rPr>
        <b/>
        <sz val="12"/>
        <color theme="1"/>
        <rFont val="Arial"/>
        <family val="2"/>
      </rPr>
      <t xml:space="preserve">For fixed portion </t>
    </r>
    <r>
      <rPr>
        <sz val="12"/>
        <color theme="1"/>
        <rFont val="Arial"/>
        <family val="2"/>
      </rPr>
      <t xml:space="preserve"> Powder coated aluminium (minimum thickness of powder coating 50 micron)</t>
    </r>
  </si>
  <si>
    <r>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t>
    </r>
    <r>
      <rPr>
        <b/>
        <sz val="12"/>
        <color theme="1"/>
        <rFont val="Arial"/>
        <family val="2"/>
      </rPr>
      <t xml:space="preserve"> For shutters</t>
    </r>
    <r>
      <rPr>
        <sz val="12"/>
        <color theme="1"/>
        <rFont val="Arial"/>
        <family val="2"/>
      </rPr>
      <t xml:space="preserve"> of doors, windows &amp; ventilators including providing and fixing hinges/ pivots and making provision for fixing of fittings wherever required including the cost of EPDM rubber / neoprene gasket  ,dash fastener &amp; all fittings required etc. Powder coated aluminium (minimum thickness of powder coating 50 micron)</t>
    </r>
  </si>
  <si>
    <t>Providing and laying non-pressure NP2 class (light duty) R.C.C. pipes with collars jointed with stiff mixture of cement mortar in the proportion of 1:2 (1 cement : 2 fine sand) including testing of joints etc. complete :100mm dia RCC pipe.</t>
  </si>
  <si>
    <t>SCHEDULE II</t>
  </si>
  <si>
    <t>ELECTRICAL WORKS</t>
  </si>
  <si>
    <t>Wiring for light point/ fan point/ exhaust fan point/call bell point with 1.5 Sqmm. FRLS PVC insulated copper conductor single core cable in surface/ recessed medium class PVC conduit with modular switch, modular plate, suitable size GI box and earthing the point with 1.5 Sqmm.FRLS PVC insulated copper conductor single core cable etc. as required: Group A</t>
  </si>
  <si>
    <t>Point</t>
  </si>
  <si>
    <t>Wiring for light point/ fan point/ exhaust fan point/call bell point with 1.5 Sqmm. FRLS PVC insulated copper conductor single core cable in surface/ recessed medium class PVC conduit with modular switch, modular plate, suitable size GI box and earthing the point with 1.5 Sqmm.FRLS PVC insulated copper conductor single core cable etc. as required: Group B</t>
  </si>
  <si>
    <t>Wiring for light / power plug with 2x4 Sqmm. FRLS PVC insulated copper conductor single core cable in surface/ recessed medium class PVC conduit along with 1 No. 4 Sqmm, FRLS PVC insulated copper conductor single core cable for loop earthing as required.</t>
  </si>
  <si>
    <t>Wiring for circuit/ submain wiring along with earth wire with the following sizes of FRLS PVC insulated copper conductor single core in surface/ recessed medium class PVC conduit as required:</t>
  </si>
  <si>
    <t>2x1.5 Sq.mm,+1x1.5 Sq.mm for earth wire</t>
  </si>
  <si>
    <t>2x2.5 Sq.mm,+1x2.5 Sq.mm for earth wire</t>
  </si>
  <si>
    <t>2x4 Sq.mm+1x4 Sq.mm for earth wire</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</si>
  <si>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</si>
  <si>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</si>
  <si>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modular blanking plate on the existing modular plate &amp; switch box excluding modular plate as required.</t>
  </si>
  <si>
    <t>Installation, testing and commissioning of pre-wired, fluorescent fitting /compact fluorescent fitting of all types, complete with all accessories and tube/lamp etc. directly on ceiling/ wall, including connections  with  1.5  sq.mm  FRLS  PVC  insulated,  copper
conductor, single core cable and earthing etc. as required.</t>
  </si>
  <si>
    <t>Installation, testing and commissioning of ceiling fan, including wiring the down rods of standard length (upto 30 cm) with 1.5 sq. mm FRLS PVC insulated, copper conductor, single core cable etc.
as required.</t>
  </si>
  <si>
    <t>Installation of exhaust fan in the existing opening, including making good the damage, connection, testing, commissioning etc. as required: Upto 450 mm sweep</t>
  </si>
  <si>
    <t>Extra for fixing the louvers/ shutters complete with frame for a exhaust fan of all sizes.</t>
  </si>
  <si>
    <r>
      <t xml:space="preserve">Supplying and fixing following way horizontal typr three pole and neutral, sheet steel, MCB distribution board, 415 V on surface/ recess, complete with tinned copper bus bar, neutral bus bar, earth batr, din bar, inter connections, powder painted including earthing etc. as required. (But without MCB/ RCCB/ Isolator): </t>
    </r>
    <r>
      <rPr>
        <b/>
        <sz val="12"/>
        <color theme="1"/>
        <rFont val="Arial"/>
        <family val="2"/>
      </rPr>
      <t>8 Way(4+24) Double Door</t>
    </r>
  </si>
  <si>
    <t xml:space="preserve">Supplying and fixing 5A to 32A rating, 240/415 V, 10kA,"C" curve, miniature circuit breaker suitable for inductive load of following poles in the existing MCB DB complete with connections, testing and commissioning etc. as required: </t>
  </si>
  <si>
    <t>Single Pole</t>
  </si>
  <si>
    <t>Double pole</t>
  </si>
  <si>
    <t>Supplying and fixing single pole blanking plate in the existing MCB DB complete with connections, testing and commissioning etc. as required.</t>
  </si>
  <si>
    <r>
      <t xml:space="preserve">Supplying fixing following rating, four pole, 415V isolator in the existing MCB DB complete with connections, testing and commissioning etc, as required: </t>
    </r>
    <r>
      <rPr>
        <b/>
        <sz val="12"/>
        <color theme="1"/>
        <rFont val="Arial"/>
        <family val="2"/>
      </rPr>
      <t>63 A</t>
    </r>
  </si>
  <si>
    <t>Supplying and fixing rating four pole,(three phase and neutral), 415 volts, residual current circuit breaker (RCCB), having a sensitivity current 30mA in the existing MCB DB complete with connections, testing and commissioning etc.</t>
  </si>
  <si>
    <r>
      <t xml:space="preserve">Laying of one number PVC insulated and PVC sheathed/ XLPE power cable of 1.1kV grade of following size direct in ground including excavation, sand cushioning, protective covering and refilling the trench etc. as required: </t>
    </r>
    <r>
      <rPr>
        <b/>
        <sz val="12"/>
        <color theme="1"/>
        <rFont val="Arial"/>
        <family val="2"/>
      </rPr>
      <t>Upto 35 Sq.mm.</t>
    </r>
  </si>
  <si>
    <r>
      <t>Laying of one number PVC insulated and PVC sheathed/ XLPE power cable of 1.1kV grade of following size in the existing RCC/ Hume/ Metal pipe as required:</t>
    </r>
    <r>
      <rPr>
        <b/>
        <sz val="12"/>
        <color theme="1"/>
        <rFont val="Arial"/>
        <family val="2"/>
      </rPr>
      <t xml:space="preserve"> Upto 35 Sq.mm.</t>
    </r>
  </si>
  <si>
    <r>
      <t xml:space="preserve">Laying of one number PVC insulated and PVC sheathed/ XLPE power cable of 1.1kV grade of following size on wall surface as required: </t>
    </r>
    <r>
      <rPr>
        <b/>
        <sz val="12"/>
        <color theme="1"/>
        <rFont val="Arial"/>
        <family val="2"/>
      </rPr>
      <t>Upto to 35 Sq.mm. (clamped with 1mm thick saddle)</t>
    </r>
  </si>
  <si>
    <t>Supplying and fixing cable route marker with 10cmx10cmx5mm thick GI plate with inscription there on, bolted/ welded to 35mmx 35mmx 6mm angle iron, 60 cm long and fixing the same in ground as required.</t>
  </si>
  <si>
    <t>Supplying and making end termination with brass compression gland and aluminium lugs for following size of PVC insulated and pvc sheathed/ XLPE aluminium cable of 1.1 kV grade as arequired: 4x10 Sq.mm</t>
  </si>
  <si>
    <t>Earthing with GI earth pipe 4.5metre long, 40mm dia including accessories and providing masonry enclosure with cover plate having locking arrangement and watering pipe etc. with charcoal/ coke and salt as required.</t>
  </si>
  <si>
    <t>Supplying and fixing 25mmx5mm copper strip in 40mm GI pipe from earth electrode including connection with brass nut, bolt, spring washer, excavation and refilling etc, as required.</t>
  </si>
  <si>
    <t>Providing,laying and fixing following dia RCC pipe NP2 class (light duty) in ground complete with RCC collars, jointing with cement mortar 1:2 (1 cement: 2 fine sand) including trenching 75 cm deep) and refilling etc. as required</t>
  </si>
  <si>
    <t>Providing and fixing M.S. fan clamp type I or II of 16 mm dia M.S. bar, bent to shape with hooked ends in R.C.C. slabs or beams during laying,
including painting the exposed portion of loop, all as per standard design complete.</t>
  </si>
  <si>
    <t>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</si>
  <si>
    <t>PART - B NON  SCHEDULE ITEMS</t>
  </si>
  <si>
    <t>Supply of LED Tube Light (4 Feet- 40 WATT) reputed make</t>
  </si>
  <si>
    <t>Supply of LED Tube Light  (2 Feet- 20 WATT)  reputed make</t>
  </si>
  <si>
    <t>Supply of Exhaust fan with 5 Blade (300mm) of reputed make</t>
  </si>
  <si>
    <t xml:space="preserve">Supply of Ceiling Fan of reputed make with 3 Blade (1400mm) </t>
  </si>
  <si>
    <t>Supply of PVC insulated and PVC sheathed/ XLPE power cable of 1.1kV grade of following size-  4CX16 SQMM</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</si>
  <si>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</si>
  <si>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</si>
  <si>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</si>
  <si>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</si>
  <si>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</si>
  <si>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</si>
  <si>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</si>
  <si>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</si>
  <si>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</si>
  <si>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</si>
  <si>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</si>
  <si>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Detailed Soil Investigation</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</si>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</sst>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7">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Arial"/>
      <family val="2"/>
    </font>
    <font>
      <b/>
      <sz val="12"/>
      <color theme="1"/>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43"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164"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149">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43"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43"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43"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43" fontId="73" fillId="7" borderId="4" xfId="0" applyNumberFormat="1" applyFont="1" applyFill="1" applyBorder="1" applyAlignment="1">
      <alignment horizontal="center" vertical="top"/>
    </xf>
    <xf numFmtId="43"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43"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19" fillId="0" borderId="4" xfId="0" applyFont="1" applyBorder="1" applyAlignment="1">
      <alignment vertical="top" wrapText="1"/>
    </xf>
    <xf numFmtId="0" fontId="85" fillId="0" borderId="4" xfId="0" applyFont="1" applyBorder="1" applyAlignment="1">
      <alignment horizontal="left" vertical="top" wrapText="1"/>
    </xf>
    <xf numFmtId="0" fontId="85" fillId="0" borderId="4" xfId="0" applyFont="1" applyBorder="1" applyAlignment="1">
      <alignment vertical="top" wrapText="1"/>
    </xf>
    <xf numFmtId="4" fontId="85" fillId="0" borderId="4" xfId="0" applyNumberFormat="1" applyFont="1" applyBorder="1" applyAlignment="1">
      <alignment horizontal="left" vertical="top" wrapText="1" indent="1"/>
    </xf>
    <xf numFmtId="0" fontId="7" fillId="16" borderId="4" xfId="0" applyFont="1" applyFill="1" applyBorder="1" applyAlignment="1">
      <alignment horizontal="center" vertical="center" wrapText="1"/>
    </xf>
    <xf numFmtId="1" fontId="7" fillId="16" borderId="4" xfId="0" applyNumberFormat="1" applyFont="1" applyFill="1" applyBorder="1" applyAlignment="1">
      <alignment horizontal="center" vertical="center" wrapText="1"/>
    </xf>
    <xf numFmtId="0" fontId="21" fillId="16" borderId="4" xfId="0" applyFont="1" applyFill="1" applyBorder="1" applyAlignment="1">
      <alignment horizontal="left" vertical="center" wrapText="1"/>
    </xf>
    <xf numFmtId="0" fontId="7" fillId="16" borderId="4" xfId="0" applyFont="1" applyFill="1" applyBorder="1" applyAlignment="1">
      <alignment horizontal="left" vertical="center" wrapText="1"/>
    </xf>
    <xf numFmtId="2" fontId="6" fillId="16" borderId="4" xfId="198" applyNumberFormat="1" applyFont="1" applyFill="1" applyBorder="1" applyAlignment="1" applyProtection="1">
      <alignment horizontal="right" vertical="center"/>
    </xf>
    <xf numFmtId="2" fontId="6" fillId="16" borderId="4" xfId="198" applyNumberFormat="1" applyFont="1" applyFill="1" applyBorder="1" applyAlignment="1" applyProtection="1">
      <alignment horizontal="center" vertical="center"/>
    </xf>
    <xf numFmtId="2" fontId="6" fillId="16" borderId="14" xfId="198" applyNumberFormat="1" applyFont="1" applyFill="1" applyBorder="1" applyAlignment="1" applyProtection="1">
      <alignment horizontal="right" vertical="center"/>
    </xf>
    <xf numFmtId="0" fontId="6" fillId="16" borderId="36" xfId="198" applyNumberFormat="1" applyFont="1" applyFill="1" applyBorder="1" applyAlignment="1" applyProtection="1">
      <alignment horizontal="right" vertical="center" indent="1"/>
    </xf>
    <xf numFmtId="0" fontId="6" fillId="16" borderId="0" xfId="198" applyNumberFormat="1" applyFont="1" applyFill="1" applyBorder="1" applyProtection="1">
      <alignment vertical="top"/>
    </xf>
    <xf numFmtId="0" fontId="34" fillId="16" borderId="0" xfId="0" applyFont="1" applyFill="1" applyAlignment="1">
      <alignment vertical="top" wrapText="1"/>
    </xf>
    <xf numFmtId="0" fontId="78" fillId="16" borderId="0" xfId="198" applyNumberFormat="1" applyFont="1" applyFill="1" applyBorder="1" applyProtection="1">
      <alignment vertical="top"/>
    </xf>
    <xf numFmtId="0" fontId="0" fillId="0" borderId="0" xfId="0" applyAlignment="1">
      <alignment horizontal="center" vertical="center"/>
    </xf>
    <xf numFmtId="0" fontId="19" fillId="0" borderId="4" xfId="0" applyFont="1" applyBorder="1" applyAlignment="1">
      <alignment horizontal="center" vertical="center" wrapText="1"/>
    </xf>
    <xf numFmtId="0" fontId="65" fillId="0" borderId="0" xfId="0" applyFont="1" applyAlignment="1" applyProtection="1">
      <alignment horizontal="justify" vertical="center" wrapText="1"/>
      <protection hidden="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0" xfId="202" applyFont="1" applyAlignment="1" applyProtection="1">
      <alignment horizontal="left" vertical="top"/>
      <protection hidden="1"/>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1" fontId="6" fillId="0" borderId="0" xfId="0" applyNumberFormat="1" applyFont="1" applyAlignment="1">
      <alignment horizontal="right" vertical="top"/>
    </xf>
    <xf numFmtId="0" fontId="26" fillId="0" borderId="0" xfId="207" applyNumberFormat="1" applyFont="1" applyFill="1" applyBorder="1" applyAlignment="1" applyProtection="1">
      <alignment horizontal="left" vertical="center" wrapText="1"/>
      <protection hidden="1"/>
    </xf>
    <xf numFmtId="0" fontId="30" fillId="0" borderId="0" xfId="202" applyFont="1" applyAlignment="1" applyProtection="1">
      <alignment horizontal="left" vertical="center"/>
      <protection hidden="1"/>
    </xf>
    <xf numFmtId="0" fontId="17" fillId="0" borderId="0" xfId="0" applyFont="1" applyAlignment="1">
      <alignment horizontal="center" vertical="center"/>
    </xf>
    <xf numFmtId="0" fontId="30"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6" fillId="0" borderId="0" xfId="202" applyFont="1" applyAlignment="1">
      <alignment horizontal="left" vertical="top"/>
    </xf>
    <xf numFmtId="165" fontId="6" fillId="0" borderId="0" xfId="202" applyNumberFormat="1" applyFont="1" applyAlignment="1" applyProtection="1">
      <alignment horizontal="left" vertical="top"/>
      <protection hidden="1"/>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4" xfId="201" applyFont="1" applyFill="1" applyBorder="1" applyAlignment="1" applyProtection="1">
      <alignment horizontal="left"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201" applyFont="1" applyAlignment="1" applyProtection="1">
      <alignment horizontal="center" vertical="center" wrapText="1"/>
      <protection hidden="1"/>
    </xf>
    <xf numFmtId="0" fontId="16" fillId="6" borderId="3"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0" fontId="16" fillId="6" borderId="2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7" fillId="0" borderId="25"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16" fillId="0" borderId="0" xfId="198" applyNumberFormat="1" applyFont="1" applyFill="1" applyBorder="1" applyAlignment="1" applyProtection="1">
      <alignment horizontal="justify" vertical="center" wrapText="1"/>
      <protection hidden="1"/>
    </xf>
    <xf numFmtId="2" fontId="17" fillId="0" borderId="0" xfId="202"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2"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6" fillId="0" borderId="0" xfId="198" applyNumberFormat="1" applyFont="1" applyFill="1" applyBorder="1" applyAlignment="1" applyProtection="1">
      <alignment horizontal="justify" vertical="center"/>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7" fillId="0" borderId="0" xfId="202" applyAlignment="1" applyProtection="1">
      <alignment horizontal="justify" vertical="top"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wrapText="1" indent="2"/>
    </xf>
    <xf numFmtId="0" fontId="17" fillId="0" borderId="35" xfId="0" applyFont="1" applyBorder="1" applyAlignment="1">
      <alignment horizontal="left" vertical="center"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37" fillId="0" borderId="0" xfId="193" quotePrefix="1" applyFont="1" applyAlignment="1">
      <alignment horizontal="center" vertical="center"/>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206" applyFont="1" applyAlignment="1" applyProtection="1">
      <alignment horizontal="justify" vertical="center" wrapText="1"/>
      <protection hidden="1"/>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4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87850" y="28575"/>
          <a:ext cx="1114425" cy="638175"/>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96500" y="19050"/>
          <a:ext cx="1104900" cy="847725"/>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5249525" y="19050"/>
          <a:ext cx="2924175" cy="647700"/>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20000" y="19050"/>
          <a:ext cx="1104900" cy="657225"/>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48575" y="19050"/>
          <a:ext cx="1104900" cy="657225"/>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600075"/>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48675" y="76200"/>
          <a:ext cx="1381125" cy="657225"/>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4800" y="10029825"/>
          <a:ext cx="238125"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695825" y="10029825"/>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4800" y="10029825"/>
          <a:ext cx="238125"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695825" y="10029825"/>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4800" y="10029825"/>
          <a:ext cx="238125"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695825" y="10029825"/>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4800" y="10029825"/>
          <a:ext cx="238125"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4800" y="10029825"/>
          <a:ext cx="238125"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4800" y="10029825"/>
          <a:ext cx="238125"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4800" y="10029825"/>
          <a:ext cx="238125"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33975" y="10029825"/>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33975" y="10029825"/>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33975" y="10029825"/>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33975" y="10029825"/>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48125" y="10029825"/>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29075" y="10029825"/>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57650" y="10029825"/>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29150" y="10029825"/>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57725" y="10029825"/>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48200" y="10029825"/>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38600" y="10029825"/>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6225" y="10029825"/>
          <a:ext cx="266700"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7175" y="10029825"/>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57650" y="10029825"/>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4800" y="10029825"/>
          <a:ext cx="238125"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4800" y="10029825"/>
          <a:ext cx="238125"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4800" y="10029825"/>
          <a:ext cx="238125"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4800" y="10029825"/>
          <a:ext cx="238125"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4800" y="10029825"/>
          <a:ext cx="238125"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4800" y="10029825"/>
          <a:ext cx="238125"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0975" y="10029825"/>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4800" y="10029825"/>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4800" y="10029825"/>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4800" y="10029825"/>
          <a:ext cx="238125"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4800" y="10029825"/>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4800" y="10029825"/>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4800" y="10029825"/>
          <a:ext cx="238125"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695825" y="10029825"/>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695825" y="10029825"/>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695825" y="10029825"/>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76875" y="10029825"/>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76875" y="10029825"/>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76875" y="10029825"/>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76875" y="10029825"/>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76875" y="10029825"/>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4800" y="10029825"/>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695825" y="10029825"/>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4800" y="10029825"/>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695825" y="10029825"/>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4800" y="10029825"/>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695825" y="10029825"/>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4800" y="10029825"/>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695825" y="10029825"/>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4800" y="10029825"/>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4800" y="10029825"/>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4800" y="10029825"/>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4800" y="10029825"/>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4800" y="10029825"/>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695825" y="10029825"/>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695825" y="10029825"/>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695825" y="10029825"/>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695825" y="10029825"/>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695825" y="10029825"/>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4800" y="10029825"/>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4800" y="10029825"/>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695825" y="10029825"/>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695825" y="10029825"/>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4800" y="10029825"/>
          <a:ext cx="238125"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76875" y="10029825"/>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695825" y="10029825"/>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695825" y="10029825"/>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695825" y="10029825"/>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695825" y="10029825"/>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695825" y="10029825"/>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2000" y="10029825"/>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4800" y="10029825"/>
          <a:ext cx="238125"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4800" y="10029825"/>
          <a:ext cx="238125"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4800" y="10029825"/>
          <a:ext cx="238125"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4800" y="10029825"/>
          <a:ext cx="238125"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4800" y="10029825"/>
          <a:ext cx="238125"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4800" y="10029825"/>
          <a:ext cx="238125"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0975" y="10029825"/>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4800" y="10029825"/>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4800" y="10029825"/>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4800" y="10029825"/>
          <a:ext cx="238125"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4800" y="10029825"/>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4800" y="10029825"/>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4800" y="10029825"/>
          <a:ext cx="238125"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695825" y="10029825"/>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695825" y="10029825"/>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695825" y="10029825"/>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76875" y="10029825"/>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76875" y="10029825"/>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76875" y="10029825"/>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76875" y="10029825"/>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76875" y="10029825"/>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4800" y="10029825"/>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695825" y="10029825"/>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4800" y="10029825"/>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695825" y="10029825"/>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4800" y="10029825"/>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695825" y="10029825"/>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4800" y="10029825"/>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695825" y="10029825"/>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4800" y="10029825"/>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4800" y="10029825"/>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4800" y="10029825"/>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4800" y="10029825"/>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4800" y="10029825"/>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695825" y="10029825"/>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695825" y="10029825"/>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695825" y="10029825"/>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695825" y="10029825"/>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695825" y="10029825"/>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4800" y="10029825"/>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4800" y="10029825"/>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695825" y="10029825"/>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695825" y="10029825"/>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4800" y="10029825"/>
          <a:ext cx="238125"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76875" y="10029825"/>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695825" y="10029825"/>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695825" y="10029825"/>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695825" y="10029825"/>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695825" y="10029825"/>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2000" y="10029825"/>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4800" y="10029825"/>
          <a:ext cx="238125"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695825" y="10029825"/>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4800" y="10029825"/>
          <a:ext cx="238125"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695825" y="10029825"/>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4800" y="10029825"/>
          <a:ext cx="238125"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695825" y="10029825"/>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4800" y="10029825"/>
          <a:ext cx="238125"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4800" y="10029825"/>
          <a:ext cx="238125"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4800" y="10029825"/>
          <a:ext cx="238125"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4800" y="10029825"/>
          <a:ext cx="238125"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33975" y="10029825"/>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33975" y="10029825"/>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33975" y="10029825"/>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33975" y="10029825"/>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48125" y="10029825"/>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29075" y="10029825"/>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57650" y="10029825"/>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29150" y="10029825"/>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57725" y="10029825"/>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48200" y="10029825"/>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38600" y="10029825"/>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6225" y="10029825"/>
          <a:ext cx="266700"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7175" y="10029825"/>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57650" y="10029825"/>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4800" y="10029825"/>
          <a:ext cx="238125"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4800" y="10029825"/>
          <a:ext cx="238125"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4800" y="10029825"/>
          <a:ext cx="238125"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4800" y="10029825"/>
          <a:ext cx="238125"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4800" y="10029825"/>
          <a:ext cx="238125"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4800" y="10029825"/>
          <a:ext cx="238125"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0975" y="10029825"/>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4800" y="10029825"/>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4800" y="10029825"/>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4800" y="10029825"/>
          <a:ext cx="238125"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4800" y="10029825"/>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4800" y="10029825"/>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4800" y="10029825"/>
          <a:ext cx="238125"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695825" y="10029825"/>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695825" y="10029825"/>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695825" y="10029825"/>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76875" y="10029825"/>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76875" y="10029825"/>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76875" y="10029825"/>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76875" y="10029825"/>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76875" y="10029825"/>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4800" y="10029825"/>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695825" y="10029825"/>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4800" y="10029825"/>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695825" y="10029825"/>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4800" y="10029825"/>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695825" y="10029825"/>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4800" y="10029825"/>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695825" y="10029825"/>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4800" y="10029825"/>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4800" y="10029825"/>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4800" y="10029825"/>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4800" y="10029825"/>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4800" y="10029825"/>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695825" y="10029825"/>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695825" y="10029825"/>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695825" y="10029825"/>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695825" y="10029825"/>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695825" y="10029825"/>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4800" y="10029825"/>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4800" y="10029825"/>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695825" y="10029825"/>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695825" y="10029825"/>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4800" y="10029825"/>
          <a:ext cx="238125"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76875" y="10029825"/>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695825" y="10029825"/>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695825" y="10029825"/>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695825" y="10029825"/>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695825" y="10029825"/>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695825" y="10029825"/>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2000" y="10029825"/>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4800" y="10029825"/>
          <a:ext cx="238125"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4800" y="10029825"/>
          <a:ext cx="238125"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4800" y="10029825"/>
          <a:ext cx="238125"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4800" y="10029825"/>
          <a:ext cx="238125"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4800" y="10029825"/>
          <a:ext cx="238125"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4800" y="10029825"/>
          <a:ext cx="238125"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0975" y="10029825"/>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4800" y="10029825"/>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4800" y="10029825"/>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4800" y="10029825"/>
          <a:ext cx="238125"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4800" y="10029825"/>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4800" y="10029825"/>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4800" y="10029825"/>
          <a:ext cx="238125"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695825" y="10029825"/>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695825" y="10029825"/>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695825" y="10029825"/>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76875" y="10029825"/>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76875" y="10029825"/>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76875" y="10029825"/>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76875" y="10029825"/>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76875" y="10029825"/>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4800" y="10029825"/>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695825" y="10029825"/>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4800" y="10029825"/>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695825" y="10029825"/>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4800" y="10029825"/>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695825" y="10029825"/>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4800" y="10029825"/>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695825" y="10029825"/>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4800" y="10029825"/>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4800" y="10029825"/>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4800" y="10029825"/>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4800" y="10029825"/>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4800" y="10029825"/>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695825" y="10029825"/>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695825" y="10029825"/>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695825" y="10029825"/>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695825" y="10029825"/>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695825" y="10029825"/>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4800" y="10029825"/>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4800" y="10029825"/>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695825" y="10029825"/>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695825" y="10029825"/>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76875" y="10029825"/>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695825" y="10029825"/>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695825" y="10029825"/>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695825" y="10029825"/>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695825" y="10029825"/>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2000" y="10029825"/>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4800" y="10029825"/>
          <a:ext cx="238125"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695825" y="10029825"/>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4800" y="10029825"/>
          <a:ext cx="238125"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695825" y="10029825"/>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4800" y="10029825"/>
          <a:ext cx="238125"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695825" y="10029825"/>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4800" y="10029825"/>
          <a:ext cx="238125"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4800" y="10029825"/>
          <a:ext cx="238125"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4800" y="10029825"/>
          <a:ext cx="238125"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4800" y="10029825"/>
          <a:ext cx="238125"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33975" y="10029825"/>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33975" y="10029825"/>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33975" y="10029825"/>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33975" y="10029825"/>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48125" y="10029825"/>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29075" y="10029825"/>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57650" y="10029825"/>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29150" y="10029825"/>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57725" y="10029825"/>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48200" y="10029825"/>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38600" y="10029825"/>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6225" y="10029825"/>
          <a:ext cx="266700"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7175" y="10029825"/>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57650" y="10029825"/>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4800" y="10029825"/>
          <a:ext cx="238125"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4800" y="10029825"/>
          <a:ext cx="238125"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4800" y="10029825"/>
          <a:ext cx="238125"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4800" y="10029825"/>
          <a:ext cx="238125"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4800" y="10029825"/>
          <a:ext cx="238125"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4800" y="10029825"/>
          <a:ext cx="238125"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0975" y="10029825"/>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4800" y="10029825"/>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4800" y="10029825"/>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4800" y="10029825"/>
          <a:ext cx="238125"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4800" y="10029825"/>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4800" y="10029825"/>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4800" y="10029825"/>
          <a:ext cx="238125"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695825" y="10029825"/>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695825" y="10029825"/>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695825" y="10029825"/>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76875" y="10029825"/>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76875" y="10029825"/>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76875" y="10029825"/>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76875" y="10029825"/>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76875" y="10029825"/>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4800" y="10029825"/>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695825" y="10029825"/>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4800" y="10029825"/>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695825" y="10029825"/>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4800" y="10029825"/>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695825" y="10029825"/>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4800" y="10029825"/>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695825" y="10029825"/>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4800" y="10029825"/>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4800" y="10029825"/>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4800" y="10029825"/>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4800" y="10029825"/>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4800" y="10029825"/>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695825" y="10029825"/>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695825" y="10029825"/>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695825" y="10029825"/>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695825" y="10029825"/>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695825" y="10029825"/>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4800" y="10029825"/>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4800" y="10029825"/>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695825" y="10029825"/>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695825" y="10029825"/>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4800" y="10029825"/>
          <a:ext cx="238125"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76875" y="10029825"/>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695825" y="10029825"/>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695825" y="10029825"/>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695825" y="10029825"/>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695825" y="10029825"/>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695825" y="10029825"/>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2000" y="10029825"/>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4800" y="10029825"/>
          <a:ext cx="238125"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4800" y="10029825"/>
          <a:ext cx="238125"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4800" y="10029825"/>
          <a:ext cx="238125"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4800" y="10029825"/>
          <a:ext cx="238125"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4800" y="10029825"/>
          <a:ext cx="238125"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4800" y="10029825"/>
          <a:ext cx="238125"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0975" y="10029825"/>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4800" y="10029825"/>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4800" y="10029825"/>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4800" y="10029825"/>
          <a:ext cx="238125"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4800" y="10029825"/>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4800" y="10029825"/>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4800" y="10029825"/>
          <a:ext cx="238125"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695825" y="10029825"/>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695825" y="10029825"/>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695825" y="10029825"/>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76875" y="10029825"/>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76875" y="10029825"/>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76875" y="10029825"/>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76875" y="10029825"/>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76875" y="10029825"/>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4800" y="10029825"/>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695825" y="10029825"/>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4800" y="10029825"/>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695825" y="10029825"/>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4800" y="10029825"/>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695825" y="10029825"/>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4800" y="10029825"/>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695825" y="10029825"/>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4800" y="10029825"/>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4800" y="10029825"/>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4800" y="10029825"/>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4800" y="10029825"/>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4800" y="10029825"/>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695825" y="10029825"/>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695825" y="10029825"/>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695825" y="10029825"/>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695825" y="10029825"/>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695825" y="10029825"/>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4800" y="10029825"/>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4800" y="10029825"/>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695825" y="10029825"/>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695825" y="10029825"/>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4800" y="10029825"/>
          <a:ext cx="238125"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76875" y="10029825"/>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695825" y="10029825"/>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695825" y="10029825"/>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695825" y="10029825"/>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695825" y="10029825"/>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2000" y="10029825"/>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4800" y="10029825"/>
          <a:ext cx="238125"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695825" y="10029825"/>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4800" y="10029825"/>
          <a:ext cx="238125"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695825" y="10029825"/>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4800" y="10029825"/>
          <a:ext cx="238125"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695825" y="10029825"/>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4800" y="10029825"/>
          <a:ext cx="238125"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4800" y="10029825"/>
          <a:ext cx="238125"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4800" y="10029825"/>
          <a:ext cx="238125"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4800" y="10029825"/>
          <a:ext cx="238125"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33975" y="10029825"/>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33975" y="10029825"/>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33975" y="10029825"/>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33975" y="10029825"/>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48125" y="10029825"/>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29075" y="10029825"/>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57650" y="10029825"/>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29150" y="10029825"/>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57725" y="10029825"/>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48200" y="10029825"/>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38600" y="10029825"/>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6225" y="10029825"/>
          <a:ext cx="266700"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7175" y="10029825"/>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57650" y="10029825"/>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4800" y="10029825"/>
          <a:ext cx="238125"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4800" y="10029825"/>
          <a:ext cx="238125"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4800" y="10029825"/>
          <a:ext cx="238125"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4800" y="10029825"/>
          <a:ext cx="238125"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4800" y="10029825"/>
          <a:ext cx="238125"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4800" y="10029825"/>
          <a:ext cx="238125"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0975" y="10029825"/>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4800" y="10029825"/>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4800" y="10029825"/>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4800" y="10029825"/>
          <a:ext cx="238125"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4800" y="10029825"/>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4800" y="10029825"/>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4800" y="10029825"/>
          <a:ext cx="238125"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695825" y="10029825"/>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695825" y="10029825"/>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695825" y="10029825"/>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76875" y="10029825"/>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76875" y="10029825"/>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76875" y="10029825"/>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76875" y="10029825"/>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76875" y="10029825"/>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4800" y="10029825"/>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695825" y="10029825"/>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4800" y="10029825"/>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695825" y="10029825"/>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4800" y="10029825"/>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695825" y="10029825"/>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4800" y="10029825"/>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695825" y="10029825"/>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4800" y="10029825"/>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4800" y="10029825"/>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4800" y="10029825"/>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4800" y="10029825"/>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4800" y="10029825"/>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695825" y="10029825"/>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695825" y="10029825"/>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695825" y="10029825"/>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695825" y="10029825"/>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695825" y="10029825"/>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4800" y="10029825"/>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4800" y="10029825"/>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695825" y="10029825"/>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695825" y="10029825"/>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4800" y="10029825"/>
          <a:ext cx="238125"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76875" y="10029825"/>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695825" y="10029825"/>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695825" y="10029825"/>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695825" y="10029825"/>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695825" y="10029825"/>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695825" y="10029825"/>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2000" y="10029825"/>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4800" y="10029825"/>
          <a:ext cx="238125"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4800" y="10029825"/>
          <a:ext cx="238125"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4800" y="10029825"/>
          <a:ext cx="238125"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4800" y="10029825"/>
          <a:ext cx="238125"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4800" y="10029825"/>
          <a:ext cx="238125"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4800" y="10029825"/>
          <a:ext cx="238125"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0975" y="10029825"/>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4800" y="10029825"/>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4800" y="10029825"/>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4800" y="10029825"/>
          <a:ext cx="238125"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4800" y="10029825"/>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4800" y="10029825"/>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4800" y="10029825"/>
          <a:ext cx="238125"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695825" y="10029825"/>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695825" y="10029825"/>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695825" y="10029825"/>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76875" y="10029825"/>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76875" y="10029825"/>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76875" y="10029825"/>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76875" y="10029825"/>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76875" y="10029825"/>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4800" y="10029825"/>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695825" y="10029825"/>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4800" y="10029825"/>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695825" y="10029825"/>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4800" y="10029825"/>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695825" y="10029825"/>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4800" y="10029825"/>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695825" y="10029825"/>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4800" y="10029825"/>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4800" y="10029825"/>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4800" y="10029825"/>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4800" y="10029825"/>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4800" y="10029825"/>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695825" y="10029825"/>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695825" y="10029825"/>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695825" y="10029825"/>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695825" y="10029825"/>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695825" y="10029825"/>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4800" y="10029825"/>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695825" y="10029825"/>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695825" y="10029825"/>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76875" y="10029825"/>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695825" y="10029825"/>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695825" y="10029825"/>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695825" y="10029825"/>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695825" y="10029825"/>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2000" y="10029825"/>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10" sqref="B10"/>
    </sheetView>
  </sheetViews>
  <sheetFormatPr defaultRowHeight="16.5"/>
  <cols>
    <col min="1" max="1" width="18" customWidth="1"/>
    <col min="2" max="2" width="71.875" customWidth="1"/>
  </cols>
  <sheetData>
    <row r="1" spans="1:8" ht="57.75" customHeight="1">
      <c r="A1" s="901" t="s">
        <v>0</v>
      </c>
      <c r="B1" s="903" t="s">
        <v>1</v>
      </c>
      <c r="C1" s="904"/>
      <c r="D1" s="904"/>
      <c r="E1" s="904"/>
      <c r="F1" s="904"/>
      <c r="G1" s="904"/>
      <c r="H1" s="904"/>
    </row>
    <row r="2" spans="1:8" ht="19.5">
      <c r="A2" s="901"/>
      <c r="B2" s="685"/>
      <c r="C2" s="686"/>
      <c r="D2" s="686"/>
      <c r="E2" s="686"/>
      <c r="F2" s="686"/>
      <c r="G2" s="686"/>
      <c r="H2" s="686"/>
    </row>
    <row r="3" spans="1:8" ht="19.5">
      <c r="A3" s="901" t="s">
        <v>2</v>
      </c>
      <c r="B3" s="687" t="s">
        <v>3</v>
      </c>
      <c r="C3" s="686"/>
      <c r="D3" s="686"/>
      <c r="E3" s="686"/>
      <c r="F3" s="686"/>
      <c r="G3" s="686"/>
      <c r="H3" s="686"/>
    </row>
    <row r="4" spans="1:8" ht="19.5">
      <c r="A4" s="901"/>
      <c r="B4" s="686"/>
      <c r="C4" s="686"/>
      <c r="D4" s="686"/>
      <c r="E4" s="686"/>
      <c r="F4" s="686"/>
      <c r="G4" s="686"/>
      <c r="H4" s="686"/>
    </row>
    <row r="5" spans="1:8" ht="19.5">
      <c r="A5" s="901" t="s">
        <v>4</v>
      </c>
      <c r="B5" s="905" t="s">
        <v>5</v>
      </c>
      <c r="C5" s="906"/>
      <c r="D5" s="906"/>
      <c r="E5" s="906"/>
      <c r="F5" s="906"/>
      <c r="G5" s="906"/>
      <c r="H5" s="906"/>
    </row>
    <row r="6" spans="1:8" ht="19.5">
      <c r="B6" s="686"/>
      <c r="C6" s="686"/>
      <c r="D6" s="686"/>
      <c r="E6" s="686"/>
      <c r="F6" s="686"/>
      <c r="G6" s="686"/>
      <c r="H6" s="686"/>
    </row>
  </sheetData>
  <sheetProtection algorithmName="SHA-512" hashValue="QUExX7t75mJVxnx1HRAlLXXrS+i3uTCvANxSqDKpo2MlUo5xEdyEk+V/Ltyic3e/PBcmXVwsjdSprQGhGmyYWg==" saltValue="UatycxlrYyVNjcIhSiuMcw==" spinCount="100000" sheet="1" objects="1" scenarios="1"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C4" sqref="C4:E4"/>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5"/>
      <c r="B1" s="907"/>
      <c r="C1" s="908"/>
      <c r="D1" s="908"/>
      <c r="E1" s="909"/>
      <c r="F1" s="263"/>
      <c r="G1" s="15" t="s">
        <v>6</v>
      </c>
      <c r="H1" s="15"/>
      <c r="I1" s="15"/>
      <c r="J1" s="15"/>
    </row>
    <row r="2" spans="1:10" ht="58.5" customHeight="1">
      <c r="A2" s="924" t="s">
        <v>7</v>
      </c>
      <c r="B2" s="912" t="str">
        <f>Basic!B1</f>
        <v xml:space="preserve">
Various Civil Works  including Construction of Rest room, Parking shed, Store platform, Replacement of Roof sheets, Stone pitching and Painting and repairing works of building at 400/220 kV Mysore Sub-station
</v>
      </c>
      <c r="C2" s="913"/>
      <c r="D2" s="913"/>
      <c r="E2" s="914"/>
      <c r="F2" s="927" t="str">
        <f>Basic!B3</f>
        <v>Civil Works</v>
      </c>
      <c r="G2" s="15"/>
      <c r="H2" s="15"/>
      <c r="I2" s="15"/>
      <c r="J2" s="15"/>
    </row>
    <row r="3" spans="1:10" ht="23.25" customHeight="1">
      <c r="A3" s="925"/>
      <c r="B3" s="915" t="str">
        <f>Basic!B5</f>
        <v>SR-II/C&amp;M/WC-3812/2023</v>
      </c>
      <c r="C3" s="916"/>
      <c r="D3" s="916"/>
      <c r="E3" s="917"/>
      <c r="F3" s="928"/>
      <c r="G3" s="15"/>
      <c r="H3" s="15"/>
      <c r="I3" s="15"/>
      <c r="J3" s="15"/>
    </row>
    <row r="4" spans="1:10" ht="39.950000000000003" customHeight="1">
      <c r="A4" s="925"/>
      <c r="B4" s="262">
        <v>1</v>
      </c>
      <c r="C4" s="910" t="s">
        <v>8</v>
      </c>
      <c r="D4" s="910"/>
      <c r="E4" s="911"/>
      <c r="F4" s="928"/>
      <c r="G4" s="788"/>
      <c r="H4" s="789" t="s">
        <v>9</v>
      </c>
      <c r="I4" s="15"/>
      <c r="J4" s="15"/>
    </row>
    <row r="5" spans="1:10" ht="30" customHeight="1">
      <c r="A5" s="925"/>
      <c r="B5" s="262">
        <v>2</v>
      </c>
      <c r="C5" s="910" t="s">
        <v>10</v>
      </c>
      <c r="D5" s="910"/>
      <c r="E5" s="911"/>
      <c r="F5" s="928"/>
      <c r="G5" s="15"/>
      <c r="H5" s="15"/>
      <c r="I5" s="15"/>
      <c r="J5" s="15"/>
    </row>
    <row r="6" spans="1:10" ht="30" customHeight="1">
      <c r="A6" s="925"/>
      <c r="B6" s="262">
        <v>3</v>
      </c>
      <c r="C6" s="910" t="s">
        <v>11</v>
      </c>
      <c r="D6" s="910"/>
      <c r="E6" s="911"/>
      <c r="F6" s="928"/>
      <c r="G6" s="15"/>
      <c r="H6" s="15"/>
      <c r="I6" s="15"/>
      <c r="J6" s="15"/>
    </row>
    <row r="7" spans="1:10" ht="52.5" hidden="1" customHeight="1">
      <c r="A7" s="925"/>
      <c r="B7" s="262">
        <v>4</v>
      </c>
      <c r="C7" s="910" t="s">
        <v>12</v>
      </c>
      <c r="D7" s="910"/>
      <c r="E7" s="911"/>
      <c r="F7" s="928"/>
      <c r="G7" s="15"/>
      <c r="H7" s="15"/>
      <c r="I7" s="15"/>
      <c r="J7" s="15"/>
    </row>
    <row r="8" spans="1:10" ht="9.75" customHeight="1">
      <c r="A8" s="925"/>
      <c r="B8" s="17"/>
      <c r="C8" s="16"/>
      <c r="D8" s="16"/>
      <c r="E8" s="18"/>
      <c r="F8" s="928"/>
      <c r="G8" s="15"/>
      <c r="H8" s="15"/>
      <c r="I8" s="15"/>
      <c r="J8" s="15"/>
    </row>
    <row r="9" spans="1:10" ht="23.25" customHeight="1">
      <c r="A9" s="925"/>
      <c r="B9" s="934"/>
      <c r="C9" s="935"/>
      <c r="D9" s="935"/>
      <c r="E9" s="936"/>
      <c r="F9" s="928"/>
      <c r="G9" s="15"/>
      <c r="H9" s="15"/>
      <c r="I9" s="15"/>
      <c r="J9" s="15"/>
    </row>
    <row r="10" spans="1:10" ht="10.5" customHeight="1">
      <c r="A10" s="925"/>
      <c r="B10" s="19"/>
      <c r="C10" s="20"/>
      <c r="D10" s="20"/>
      <c r="E10" s="21"/>
      <c r="F10" s="928"/>
      <c r="G10" s="15"/>
      <c r="H10" s="15"/>
      <c r="I10" s="15"/>
      <c r="J10" s="15"/>
    </row>
    <row r="11" spans="1:10" ht="24" customHeight="1">
      <c r="A11" s="925"/>
      <c r="B11" s="932"/>
      <c r="C11" s="933"/>
      <c r="D11" s="933"/>
      <c r="E11" s="22"/>
      <c r="F11" s="928"/>
    </row>
    <row r="12" spans="1:10" ht="15.95" customHeight="1">
      <c r="A12" s="926"/>
      <c r="B12" s="918"/>
      <c r="C12" s="919"/>
      <c r="D12" s="919"/>
      <c r="E12" s="24"/>
      <c r="F12" s="929"/>
      <c r="G12" s="15"/>
      <c r="H12" s="15"/>
      <c r="I12" s="15"/>
      <c r="J12" s="15"/>
    </row>
    <row r="13" spans="1:10" ht="24" customHeight="1">
      <c r="A13" s="923"/>
      <c r="B13" s="920"/>
      <c r="C13" s="921"/>
      <c r="D13" s="921"/>
      <c r="E13" s="22"/>
      <c r="F13" s="922"/>
      <c r="G13" s="25"/>
      <c r="H13" s="25"/>
      <c r="I13" s="25"/>
      <c r="J13" s="25"/>
    </row>
    <row r="14" spans="1:10" ht="15.95" customHeight="1">
      <c r="A14" s="923"/>
      <c r="B14" s="930"/>
      <c r="C14" s="931"/>
      <c r="D14" s="931"/>
      <c r="E14" s="26"/>
      <c r="F14" s="922"/>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0xNWsBD8kc3p4w1mId25spBZh+lzQMl+0zY8Sf1gvjYqjBycjD91iw2bvzVOzpDmWPJVbCjlRx/vag9vdXHt/A==" saltValue="doGNlwcECS0oL8MScJwdGw==" spinCount="100000" sheet="1" objects="1" scenarios="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C5" sqref="C5"/>
    </sheetView>
  </sheetViews>
  <sheetFormatPr defaultRowHeight="16.5"/>
  <cols>
    <col min="1" max="1" width="9" style="266"/>
    <col min="2" max="2" width="9" style="267"/>
    <col min="3" max="3" width="72.625" style="267" customWidth="1"/>
    <col min="4" max="4" width="66.125" style="279" customWidth="1"/>
    <col min="5" max="16384" width="9" style="265"/>
  </cols>
  <sheetData>
    <row r="1" spans="1:11" ht="45" customHeight="1">
      <c r="A1" s="937" t="s">
        <v>13</v>
      </c>
      <c r="B1" s="937"/>
      <c r="C1" s="937"/>
      <c r="D1" s="264"/>
      <c r="E1" s="859"/>
      <c r="F1" s="859"/>
      <c r="G1" s="859"/>
      <c r="H1" s="859"/>
      <c r="I1" s="859"/>
      <c r="J1" s="859"/>
      <c r="K1" s="859"/>
    </row>
    <row r="2" spans="1:11" ht="18" customHeight="1">
      <c r="D2" s="268"/>
      <c r="E2" s="269"/>
      <c r="F2" s="269"/>
      <c r="G2" s="269"/>
      <c r="H2" s="269"/>
      <c r="I2" s="269"/>
      <c r="J2" s="269"/>
      <c r="K2" s="269"/>
    </row>
    <row r="3" spans="1:11" ht="18" customHeight="1">
      <c r="A3" s="270" t="s">
        <v>14</v>
      </c>
      <c r="B3" s="267" t="s">
        <v>15</v>
      </c>
      <c r="D3" s="271"/>
      <c r="E3" s="272"/>
      <c r="F3" s="272"/>
      <c r="G3" s="272"/>
      <c r="H3" s="272"/>
      <c r="I3" s="272"/>
      <c r="J3" s="272"/>
      <c r="K3" s="272"/>
    </row>
    <row r="4" spans="1:11" ht="18" customHeight="1">
      <c r="B4" s="273" t="s">
        <v>16</v>
      </c>
      <c r="C4" s="274" t="s">
        <v>17</v>
      </c>
      <c r="D4" s="271"/>
      <c r="E4" s="272"/>
      <c r="F4" s="272"/>
      <c r="G4" s="272"/>
      <c r="H4" s="272"/>
      <c r="I4" s="272"/>
      <c r="J4" s="272"/>
      <c r="K4" s="272"/>
    </row>
    <row r="5" spans="1:11" ht="38.1" customHeight="1">
      <c r="B5" s="273" t="s">
        <v>18</v>
      </c>
      <c r="C5" s="274" t="s">
        <v>19</v>
      </c>
      <c r="D5" s="271"/>
      <c r="E5" s="272"/>
      <c r="F5" s="272"/>
      <c r="G5" s="272"/>
      <c r="H5" s="272"/>
      <c r="I5" s="272"/>
      <c r="J5" s="272"/>
      <c r="K5" s="272"/>
    </row>
    <row r="6" spans="1:11" ht="18" customHeight="1">
      <c r="B6" s="273" t="s">
        <v>20</v>
      </c>
      <c r="C6" s="274" t="s">
        <v>21</v>
      </c>
      <c r="D6" s="271"/>
      <c r="E6" s="272"/>
      <c r="F6" s="272"/>
      <c r="G6" s="272"/>
      <c r="H6" s="272"/>
      <c r="I6" s="272"/>
      <c r="J6" s="272"/>
      <c r="K6" s="272"/>
    </row>
    <row r="7" spans="1:11" ht="18" customHeight="1">
      <c r="B7" s="273" t="s">
        <v>22</v>
      </c>
      <c r="C7" s="274" t="s">
        <v>23</v>
      </c>
      <c r="D7" s="271"/>
      <c r="E7" s="272"/>
      <c r="F7" s="272"/>
      <c r="G7" s="272"/>
      <c r="H7" s="272"/>
      <c r="I7" s="272"/>
      <c r="J7" s="272"/>
      <c r="K7" s="272"/>
    </row>
    <row r="8" spans="1:11" ht="18" customHeight="1">
      <c r="B8" s="273" t="s">
        <v>24</v>
      </c>
      <c r="C8" s="274" t="s">
        <v>25</v>
      </c>
      <c r="D8" s="271"/>
      <c r="E8" s="272"/>
      <c r="F8" s="272"/>
      <c r="G8" s="272"/>
      <c r="H8" s="272"/>
      <c r="I8" s="272"/>
      <c r="J8" s="272"/>
      <c r="K8" s="272"/>
    </row>
    <row r="9" spans="1:11" ht="18" customHeight="1">
      <c r="B9" s="273" t="s">
        <v>26</v>
      </c>
      <c r="C9" s="274" t="s">
        <v>27</v>
      </c>
      <c r="D9" s="271"/>
      <c r="E9" s="272"/>
      <c r="F9" s="272"/>
      <c r="G9" s="272"/>
      <c r="H9" s="272"/>
      <c r="I9" s="272"/>
      <c r="J9" s="272"/>
      <c r="K9" s="272"/>
    </row>
    <row r="10" spans="1:11" ht="18" customHeight="1">
      <c r="B10" s="273"/>
      <c r="C10" s="274"/>
      <c r="D10" s="271"/>
      <c r="E10" s="272"/>
      <c r="F10" s="272"/>
      <c r="G10" s="272"/>
      <c r="H10" s="272"/>
      <c r="I10" s="272"/>
      <c r="J10" s="272"/>
      <c r="K10" s="272"/>
    </row>
    <row r="11" spans="1:11" ht="18" customHeight="1">
      <c r="A11" s="270" t="s">
        <v>28</v>
      </c>
      <c r="B11" s="267" t="s">
        <v>29</v>
      </c>
      <c r="D11" s="271"/>
      <c r="E11" s="272"/>
      <c r="F11" s="272"/>
      <c r="G11" s="272"/>
      <c r="H11" s="272"/>
      <c r="I11" s="272"/>
      <c r="J11" s="272"/>
      <c r="K11" s="272"/>
    </row>
    <row r="12" spans="1:11" ht="18" customHeight="1">
      <c r="B12" s="938" t="s">
        <v>30</v>
      </c>
      <c r="C12" s="938"/>
      <c r="D12" s="276"/>
      <c r="E12" s="272"/>
      <c r="F12" s="272"/>
      <c r="G12" s="272"/>
      <c r="H12" s="272"/>
      <c r="I12" s="272"/>
      <c r="J12" s="272"/>
      <c r="K12" s="272"/>
    </row>
    <row r="13" spans="1:11" ht="18" customHeight="1">
      <c r="B13" s="277"/>
      <c r="C13" s="274" t="s">
        <v>31</v>
      </c>
      <c r="D13" s="271"/>
      <c r="E13" s="272"/>
      <c r="F13" s="272"/>
      <c r="G13" s="272"/>
      <c r="H13" s="272"/>
      <c r="I13" s="272"/>
      <c r="J13" s="272"/>
      <c r="K13" s="272"/>
    </row>
    <row r="14" spans="1:11" ht="18" customHeight="1">
      <c r="B14" s="938" t="s">
        <v>32</v>
      </c>
      <c r="C14" s="938"/>
      <c r="D14" s="276"/>
      <c r="E14" s="272"/>
      <c r="F14" s="272"/>
      <c r="G14" s="272"/>
      <c r="H14" s="272"/>
      <c r="I14" s="272"/>
      <c r="J14" s="272"/>
      <c r="K14" s="272"/>
    </row>
    <row r="15" spans="1:11" ht="38.1" hidden="1" customHeight="1">
      <c r="B15" s="278" t="s">
        <v>33</v>
      </c>
      <c r="C15" s="274" t="s">
        <v>34</v>
      </c>
      <c r="D15" s="271"/>
      <c r="E15" s="272"/>
      <c r="F15" s="272"/>
      <c r="G15" s="272"/>
      <c r="H15" s="272"/>
      <c r="I15" s="272"/>
      <c r="J15" s="272"/>
      <c r="K15" s="272"/>
    </row>
    <row r="16" spans="1:11" ht="24.75" hidden="1" customHeight="1">
      <c r="B16" s="278" t="s">
        <v>33</v>
      </c>
      <c r="C16" s="274" t="s">
        <v>35</v>
      </c>
      <c r="D16" s="271"/>
      <c r="E16" s="272"/>
      <c r="F16" s="272"/>
      <c r="G16" s="272"/>
      <c r="H16" s="272"/>
      <c r="I16" s="272"/>
      <c r="J16" s="272"/>
      <c r="K16" s="272"/>
    </row>
    <row r="17" spans="2:11" ht="37.5" hidden="1">
      <c r="B17" s="278" t="s">
        <v>33</v>
      </c>
      <c r="C17" s="274" t="s">
        <v>36</v>
      </c>
      <c r="D17" s="271"/>
      <c r="E17" s="272"/>
      <c r="F17" s="272"/>
      <c r="G17" s="272"/>
      <c r="H17" s="272"/>
      <c r="I17" s="272"/>
      <c r="J17" s="272"/>
      <c r="K17" s="272"/>
    </row>
    <row r="18" spans="2:11" ht="18" customHeight="1">
      <c r="B18" s="278" t="s">
        <v>33</v>
      </c>
      <c r="C18" s="274" t="s">
        <v>37</v>
      </c>
      <c r="D18" s="271"/>
      <c r="E18" s="272"/>
      <c r="F18" s="272"/>
      <c r="G18" s="272"/>
      <c r="H18" s="272"/>
      <c r="I18" s="272"/>
      <c r="J18" s="272"/>
      <c r="K18" s="272"/>
    </row>
    <row r="19" spans="2:11" ht="18" customHeight="1">
      <c r="B19" s="278" t="s">
        <v>33</v>
      </c>
      <c r="C19" s="274" t="s">
        <v>38</v>
      </c>
      <c r="D19" s="271"/>
      <c r="E19" s="272"/>
      <c r="F19" s="272"/>
      <c r="G19" s="272"/>
      <c r="H19" s="272"/>
      <c r="I19" s="272"/>
      <c r="J19" s="272"/>
      <c r="K19" s="272"/>
    </row>
    <row r="20" spans="2:11" ht="18" customHeight="1">
      <c r="B20" s="278" t="s">
        <v>33</v>
      </c>
      <c r="C20" s="274" t="s">
        <v>39</v>
      </c>
      <c r="D20" s="271"/>
      <c r="E20" s="272"/>
      <c r="F20" s="272"/>
      <c r="G20" s="272"/>
      <c r="H20" s="272"/>
      <c r="I20" s="272"/>
      <c r="J20" s="272"/>
      <c r="K20" s="272"/>
    </row>
    <row r="21" spans="2:11" ht="18" hidden="1" customHeight="1">
      <c r="B21" s="938" t="s">
        <v>40</v>
      </c>
      <c r="C21" s="938"/>
      <c r="D21" s="276"/>
      <c r="E21" s="272"/>
      <c r="F21" s="272"/>
      <c r="G21" s="272"/>
      <c r="H21" s="272"/>
      <c r="I21" s="272"/>
      <c r="J21" s="272"/>
      <c r="K21" s="272"/>
    </row>
    <row r="22" spans="2:11" ht="54" hidden="1" customHeight="1">
      <c r="B22" s="278" t="s">
        <v>33</v>
      </c>
      <c r="C22" s="274" t="s">
        <v>41</v>
      </c>
      <c r="D22" s="271"/>
      <c r="E22" s="272"/>
      <c r="F22" s="272"/>
      <c r="G22" s="272"/>
      <c r="H22" s="272"/>
      <c r="I22" s="272"/>
      <c r="J22" s="272"/>
      <c r="K22" s="272"/>
    </row>
    <row r="23" spans="2:11" ht="54" hidden="1" customHeight="1">
      <c r="B23" s="278" t="s">
        <v>33</v>
      </c>
      <c r="C23" s="274" t="s">
        <v>42</v>
      </c>
      <c r="D23" s="271"/>
      <c r="E23" s="272"/>
      <c r="F23" s="272"/>
      <c r="G23" s="272"/>
      <c r="H23" s="272"/>
      <c r="I23" s="272"/>
      <c r="J23" s="272"/>
      <c r="K23" s="272"/>
    </row>
    <row r="24" spans="2:11" ht="38.1" hidden="1" customHeight="1">
      <c r="B24" s="278" t="s">
        <v>33</v>
      </c>
      <c r="C24" s="274"/>
      <c r="D24" s="271"/>
      <c r="E24" s="272"/>
      <c r="F24" s="272"/>
      <c r="G24" s="272"/>
      <c r="H24" s="272"/>
      <c r="I24" s="272"/>
      <c r="J24" s="272"/>
      <c r="K24" s="272"/>
    </row>
    <row r="25" spans="2:11" ht="18" hidden="1" customHeight="1">
      <c r="B25" s="278" t="s">
        <v>33</v>
      </c>
      <c r="C25" s="274" t="s">
        <v>43</v>
      </c>
      <c r="D25" s="271"/>
      <c r="E25" s="272"/>
      <c r="F25" s="272"/>
      <c r="G25" s="272"/>
      <c r="H25" s="272"/>
      <c r="I25" s="272"/>
      <c r="J25" s="272"/>
      <c r="K25" s="272"/>
    </row>
    <row r="26" spans="2:11" ht="38.1" hidden="1" customHeight="1">
      <c r="B26" s="278" t="s">
        <v>33</v>
      </c>
      <c r="C26" s="274" t="s">
        <v>44</v>
      </c>
      <c r="D26" s="271"/>
      <c r="E26" s="272"/>
      <c r="F26" s="272"/>
      <c r="G26" s="272"/>
      <c r="H26" s="272"/>
      <c r="I26" s="272"/>
      <c r="J26" s="272"/>
      <c r="K26" s="272"/>
    </row>
    <row r="27" spans="2:11" hidden="1">
      <c r="B27" s="938" t="s">
        <v>45</v>
      </c>
      <c r="C27" s="938"/>
      <c r="D27" s="276"/>
      <c r="E27" s="272"/>
      <c r="F27" s="272"/>
      <c r="G27" s="272"/>
      <c r="H27" s="272"/>
      <c r="I27" s="272"/>
      <c r="J27" s="272"/>
      <c r="K27" s="272"/>
    </row>
    <row r="28" spans="2:11" ht="47.25" hidden="1">
      <c r="B28" s="278" t="s">
        <v>33</v>
      </c>
      <c r="C28" s="274" t="s">
        <v>41</v>
      </c>
      <c r="D28" s="271"/>
      <c r="E28" s="272"/>
      <c r="F28" s="272"/>
      <c r="G28" s="272"/>
      <c r="H28" s="272"/>
      <c r="I28" s="272"/>
      <c r="J28" s="272"/>
      <c r="K28" s="272"/>
    </row>
    <row r="29" spans="2:11" hidden="1">
      <c r="B29" s="278" t="s">
        <v>33</v>
      </c>
      <c r="C29" s="274" t="s">
        <v>43</v>
      </c>
      <c r="D29" s="271"/>
      <c r="E29" s="272"/>
      <c r="F29" s="272"/>
      <c r="G29" s="272"/>
      <c r="H29" s="272"/>
      <c r="I29" s="272"/>
      <c r="J29" s="272"/>
      <c r="K29" s="272"/>
    </row>
    <row r="30" spans="2:11">
      <c r="B30" s="938" t="s">
        <v>46</v>
      </c>
      <c r="C30" s="938"/>
      <c r="D30" s="276"/>
    </row>
    <row r="31" spans="2:11" ht="47.25">
      <c r="B31" s="278" t="s">
        <v>33</v>
      </c>
      <c r="C31" s="274" t="s">
        <v>41</v>
      </c>
      <c r="D31" s="271"/>
      <c r="E31" s="272"/>
      <c r="F31" s="272"/>
      <c r="G31" s="272"/>
      <c r="H31" s="272"/>
      <c r="I31" s="272"/>
      <c r="J31" s="272"/>
      <c r="K31" s="272"/>
    </row>
    <row r="32" spans="2:11">
      <c r="B32" s="278" t="s">
        <v>33</v>
      </c>
      <c r="C32" s="274" t="s">
        <v>43</v>
      </c>
      <c r="D32" s="271"/>
    </row>
    <row r="33" spans="1:11" hidden="1">
      <c r="B33" s="938" t="s">
        <v>47</v>
      </c>
      <c r="C33" s="938"/>
      <c r="D33" s="276"/>
    </row>
    <row r="34" spans="1:11" hidden="1">
      <c r="B34" s="278" t="s">
        <v>33</v>
      </c>
      <c r="C34" s="274" t="s">
        <v>48</v>
      </c>
      <c r="D34" s="271"/>
    </row>
    <row r="35" spans="1:11" ht="18" customHeight="1">
      <c r="B35" s="938" t="s">
        <v>49</v>
      </c>
      <c r="C35" s="938"/>
      <c r="D35" s="276"/>
    </row>
    <row r="36" spans="1:11" ht="37.5" customHeight="1">
      <c r="B36" s="278" t="s">
        <v>33</v>
      </c>
      <c r="C36" s="274" t="s">
        <v>50</v>
      </c>
      <c r="D36" s="271"/>
      <c r="E36" s="272"/>
      <c r="F36" s="272"/>
      <c r="G36" s="272"/>
      <c r="H36" s="272"/>
      <c r="I36" s="272"/>
      <c r="J36" s="272"/>
      <c r="K36" s="272"/>
    </row>
    <row r="37" spans="1:11" ht="18" customHeight="1">
      <c r="B37" s="938" t="s">
        <v>51</v>
      </c>
      <c r="C37" s="938"/>
    </row>
    <row r="38" spans="1:11" ht="38.1" customHeight="1">
      <c r="B38" s="278" t="s">
        <v>33</v>
      </c>
      <c r="C38" s="274" t="s">
        <v>52</v>
      </c>
    </row>
    <row r="39" spans="1:11" ht="38.1" customHeight="1">
      <c r="B39" s="278" t="s">
        <v>33</v>
      </c>
      <c r="C39" s="274" t="s">
        <v>50</v>
      </c>
    </row>
    <row r="40" spans="1:11" ht="18" hidden="1" customHeight="1">
      <c r="B40" s="938" t="s">
        <v>53</v>
      </c>
      <c r="C40" s="938"/>
    </row>
    <row r="41" spans="1:11" ht="18" hidden="1" customHeight="1">
      <c r="B41" s="278" t="s">
        <v>33</v>
      </c>
      <c r="C41" s="280" t="s">
        <v>54</v>
      </c>
    </row>
    <row r="42" spans="1:11" ht="18" hidden="1" customHeight="1">
      <c r="B42" s="278" t="s">
        <v>33</v>
      </c>
      <c r="C42" s="280" t="s">
        <v>55</v>
      </c>
    </row>
    <row r="43" spans="1:11" ht="18" customHeight="1">
      <c r="B43" s="938" t="s">
        <v>56</v>
      </c>
      <c r="C43" s="938"/>
    </row>
    <row r="44" spans="1:11" ht="18" customHeight="1">
      <c r="B44" s="278" t="s">
        <v>33</v>
      </c>
      <c r="C44" s="274" t="s">
        <v>57</v>
      </c>
      <c r="D44" s="271"/>
      <c r="E44" s="272"/>
      <c r="F44" s="272"/>
      <c r="G44" s="272"/>
      <c r="H44" s="272"/>
      <c r="I44" s="272"/>
      <c r="J44" s="272"/>
      <c r="K44" s="272"/>
    </row>
    <row r="45" spans="1:11" ht="18" customHeight="1">
      <c r="B45" s="278" t="s">
        <v>33</v>
      </c>
      <c r="C45" s="274" t="s">
        <v>58</v>
      </c>
      <c r="D45" s="271"/>
      <c r="E45" s="272"/>
      <c r="F45" s="272"/>
      <c r="G45" s="272"/>
      <c r="H45" s="272"/>
      <c r="I45" s="272"/>
      <c r="J45" s="272"/>
      <c r="K45" s="272"/>
    </row>
    <row r="46" spans="1:11" ht="36" customHeight="1">
      <c r="B46" s="278" t="s">
        <v>33</v>
      </c>
      <c r="C46" s="274" t="s">
        <v>59</v>
      </c>
      <c r="D46" s="271"/>
      <c r="E46" s="272"/>
      <c r="F46" s="272"/>
      <c r="G46" s="272"/>
      <c r="H46" s="272"/>
      <c r="I46" s="272"/>
      <c r="J46" s="272"/>
      <c r="K46" s="272"/>
    </row>
    <row r="47" spans="1:11" ht="18" customHeight="1">
      <c r="B47" s="278" t="s">
        <v>33</v>
      </c>
      <c r="C47" s="274" t="s">
        <v>60</v>
      </c>
      <c r="D47" s="271"/>
      <c r="E47" s="272"/>
      <c r="F47" s="272"/>
      <c r="G47" s="272"/>
      <c r="H47" s="272"/>
      <c r="I47" s="272"/>
      <c r="J47" s="272"/>
      <c r="K47" s="272"/>
    </row>
    <row r="48" spans="1:11" ht="18" customHeight="1">
      <c r="A48" s="267"/>
      <c r="C48" s="281"/>
    </row>
    <row r="49" spans="1:4" ht="18" customHeight="1">
      <c r="A49" s="941"/>
      <c r="B49" s="941"/>
      <c r="C49" s="941"/>
      <c r="D49" s="275"/>
    </row>
    <row r="50" spans="1:4" ht="18" customHeight="1">
      <c r="A50" s="940" t="s">
        <v>61</v>
      </c>
      <c r="B50" s="940"/>
      <c r="C50" s="940"/>
      <c r="D50" s="275"/>
    </row>
    <row r="51" spans="1:4" ht="36" customHeight="1">
      <c r="A51" s="939" t="s">
        <v>62</v>
      </c>
      <c r="B51" s="939"/>
      <c r="C51" s="939"/>
    </row>
    <row r="52" spans="1:4" ht="18" customHeight="1">
      <c r="B52" s="282"/>
      <c r="C52" s="282"/>
    </row>
    <row r="53" spans="1:4" ht="18" customHeight="1">
      <c r="C53" s="280"/>
    </row>
    <row r="54" spans="1:4" ht="18" customHeight="1">
      <c r="C54" s="281"/>
    </row>
    <row r="55" spans="1:4" ht="18" customHeight="1">
      <c r="C55" s="280"/>
    </row>
    <row r="56" spans="1:4" ht="18" customHeight="1">
      <c r="B56" s="281"/>
      <c r="C56" s="281"/>
    </row>
    <row r="57" spans="1:4" ht="18" customHeight="1">
      <c r="B57" s="281"/>
      <c r="C57" s="281"/>
    </row>
    <row r="58" spans="1:4" ht="18" customHeight="1">
      <c r="B58" s="281"/>
      <c r="C58" s="281"/>
    </row>
    <row r="59" spans="1:4" ht="18" customHeight="1">
      <c r="B59" s="281"/>
      <c r="C59" s="281"/>
    </row>
    <row r="60" spans="1:4" ht="18" customHeight="1">
      <c r="B60" s="281"/>
      <c r="C60" s="281"/>
    </row>
    <row r="61" spans="1:4" ht="18" customHeight="1">
      <c r="B61" s="281"/>
      <c r="C61" s="281"/>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G40" sqref="G40"/>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957" t="str">
        <f>Cover!$B$2</f>
        <v xml:space="preserve">
Various Civil Works  including Construction of Rest room, Parking shed, Store platform, Replacement of Roof sheets, Stone pitching and Painting and repairing works of building at 400/220 kV Mysore Sub-station
</v>
      </c>
      <c r="C1" s="957"/>
      <c r="D1" s="957"/>
      <c r="E1" s="957"/>
      <c r="F1" s="957"/>
      <c r="G1" s="957"/>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58" t="str">
        <f>Cover!B3</f>
        <v>SR-II/C&amp;M/WC-3812/2023</v>
      </c>
      <c r="C2" s="958"/>
      <c r="D2" s="958"/>
      <c r="E2" s="958"/>
      <c r="F2" s="958"/>
      <c r="G2" s="958"/>
      <c r="H2" s="149"/>
      <c r="I2" s="149"/>
      <c r="J2" s="149"/>
      <c r="K2" s="149"/>
      <c r="L2" s="149"/>
      <c r="M2" s="149"/>
      <c r="N2" s="149"/>
      <c r="O2" s="149"/>
      <c r="P2" s="149"/>
      <c r="Q2" s="149"/>
      <c r="R2" s="149"/>
      <c r="S2" s="149"/>
      <c r="T2" s="149"/>
      <c r="U2" s="149"/>
      <c r="V2" s="149"/>
      <c r="W2" s="149"/>
      <c r="X2" s="149"/>
      <c r="Y2" s="149"/>
      <c r="AA2" s="147" t="s">
        <v>63</v>
      </c>
      <c r="AB2" s="319">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19" t="s">
        <v>65</v>
      </c>
      <c r="AC3" s="170"/>
    </row>
    <row r="4" spans="2:29" ht="20.100000000000001" customHeight="1">
      <c r="B4" s="959" t="s">
        <v>66</v>
      </c>
      <c r="C4" s="959"/>
      <c r="D4" s="959"/>
      <c r="E4" s="959"/>
      <c r="F4" s="959"/>
      <c r="G4" s="959"/>
      <c r="H4" s="149"/>
      <c r="I4" s="149"/>
      <c r="J4" s="149"/>
      <c r="K4" s="149"/>
      <c r="L4" s="149"/>
      <c r="M4" s="149"/>
      <c r="N4" s="149"/>
      <c r="O4" s="149"/>
      <c r="P4" s="149"/>
      <c r="Q4" s="149"/>
      <c r="R4" s="149"/>
      <c r="S4" s="149"/>
      <c r="T4" s="149"/>
      <c r="U4" s="149"/>
      <c r="V4" s="149"/>
      <c r="W4" s="149"/>
      <c r="X4" s="149"/>
      <c r="Y4" s="149"/>
      <c r="AB4" s="319"/>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7" t="s">
        <v>67</v>
      </c>
      <c r="C6" s="579"/>
      <c r="D6" s="960" t="s">
        <v>63</v>
      </c>
      <c r="E6" s="960"/>
      <c r="F6" s="960"/>
      <c r="G6" s="960"/>
      <c r="H6" s="153"/>
      <c r="I6" s="153"/>
      <c r="J6" s="153"/>
      <c r="K6" s="153"/>
      <c r="L6" s="153"/>
      <c r="M6" s="153"/>
      <c r="N6" s="153"/>
      <c r="O6" s="153"/>
      <c r="P6" s="153"/>
      <c r="Q6" s="153"/>
      <c r="R6" s="153"/>
      <c r="S6" s="153"/>
      <c r="U6" s="153"/>
      <c r="V6" s="153"/>
      <c r="W6" s="153"/>
      <c r="X6" s="153"/>
      <c r="Y6" s="153"/>
      <c r="AA6" s="860">
        <f>IF(D6= "Sole Bidder", 0, D7)</f>
        <v>0</v>
      </c>
      <c r="AB6" s="169"/>
      <c r="AC6" s="169"/>
    </row>
    <row r="7" spans="2:29" ht="7.5" customHeight="1">
      <c r="B7" s="576" t="str">
        <f>IF(D6= "JV (Joint Venture)", "Total Nos. of  Partners in the JV [excluding the Lead Partner]", "")</f>
        <v/>
      </c>
      <c r="C7" s="578"/>
      <c r="D7" s="961" t="s">
        <v>65</v>
      </c>
      <c r="E7" s="962"/>
      <c r="F7" s="962"/>
      <c r="G7" s="963"/>
      <c r="AA7" s="170"/>
      <c r="AB7" s="170"/>
      <c r="AC7" s="170"/>
    </row>
    <row r="8" spans="2:29" ht="19.5" customHeight="1">
      <c r="B8" s="155"/>
      <c r="C8" s="155"/>
      <c r="D8" s="153"/>
    </row>
    <row r="9" spans="2:29" ht="20.100000000000001" customHeight="1">
      <c r="B9" s="758" t="s">
        <v>68</v>
      </c>
      <c r="C9" s="157"/>
      <c r="D9" s="946"/>
      <c r="E9" s="947"/>
      <c r="F9" s="947"/>
      <c r="G9" s="948"/>
    </row>
    <row r="10" spans="2:29" ht="20.100000000000001" customHeight="1">
      <c r="B10" s="759" t="s">
        <v>69</v>
      </c>
      <c r="C10" s="159"/>
      <c r="D10" s="946"/>
      <c r="E10" s="947"/>
      <c r="F10" s="947"/>
      <c r="G10" s="948"/>
    </row>
    <row r="11" spans="2:29" ht="20.100000000000001" customHeight="1">
      <c r="B11" s="160"/>
      <c r="C11" s="161"/>
      <c r="D11" s="946"/>
      <c r="E11" s="947"/>
      <c r="F11" s="947"/>
      <c r="G11" s="948"/>
    </row>
    <row r="12" spans="2:29" ht="20.100000000000001" customHeight="1">
      <c r="B12" s="162"/>
      <c r="C12" s="163"/>
      <c r="D12" s="946"/>
      <c r="E12" s="947"/>
      <c r="F12" s="947"/>
      <c r="G12" s="948"/>
    </row>
    <row r="13" spans="2:29" ht="20.100000000000001" customHeight="1"/>
    <row r="14" spans="2:29" ht="20.100000000000001" customHeight="1">
      <c r="B14" s="156" t="str">
        <f>IF(D7=1, "Name of other Partner","Name of other Partner - 1")</f>
        <v>Name of other Partner - 1</v>
      </c>
      <c r="C14" s="157"/>
      <c r="D14" s="946"/>
      <c r="E14" s="947"/>
      <c r="F14" s="947"/>
      <c r="G14" s="948"/>
    </row>
    <row r="15" spans="2:29" ht="20.100000000000001" customHeight="1">
      <c r="B15" s="158" t="str">
        <f>IF(D7=1, "Address of other Partner","Address of other Partner - 1")</f>
        <v>Address of other Partner - 1</v>
      </c>
      <c r="C15" s="159"/>
      <c r="D15" s="949"/>
      <c r="E15" s="950"/>
      <c r="F15" s="950"/>
      <c r="G15" s="951"/>
    </row>
    <row r="16" spans="2:29" ht="9" customHeight="1">
      <c r="B16" s="160"/>
      <c r="C16" s="161"/>
      <c r="D16" s="949" t="s">
        <v>70</v>
      </c>
      <c r="E16" s="950"/>
      <c r="F16" s="950"/>
      <c r="G16" s="951"/>
    </row>
    <row r="17" spans="2:7" ht="19.5" hidden="1" customHeight="1">
      <c r="B17" s="162"/>
      <c r="C17" s="163"/>
      <c r="D17" s="949" t="s">
        <v>70</v>
      </c>
      <c r="E17" s="950"/>
      <c r="F17" s="950"/>
      <c r="G17" s="951"/>
    </row>
    <row r="18" spans="2:7" ht="19.5" hidden="1" customHeight="1"/>
    <row r="19" spans="2:7" ht="19.5" hidden="1" customHeight="1">
      <c r="B19" s="156" t="s">
        <v>71</v>
      </c>
      <c r="C19" s="157"/>
      <c r="D19" s="952" t="s">
        <v>70</v>
      </c>
      <c r="E19" s="953"/>
      <c r="F19" s="953"/>
      <c r="G19" s="954"/>
    </row>
    <row r="20" spans="2:7" ht="19.5" hidden="1" customHeight="1">
      <c r="B20" s="158" t="s">
        <v>72</v>
      </c>
      <c r="C20" s="159"/>
      <c r="D20" s="952" t="s">
        <v>70</v>
      </c>
      <c r="E20" s="953"/>
      <c r="F20" s="953"/>
      <c r="G20" s="954"/>
    </row>
    <row r="21" spans="2:7" ht="19.5" hidden="1" customHeight="1">
      <c r="B21" s="160"/>
      <c r="C21" s="161"/>
      <c r="D21" s="952" t="s">
        <v>70</v>
      </c>
      <c r="E21" s="953"/>
      <c r="F21" s="953"/>
      <c r="G21" s="954"/>
    </row>
    <row r="22" spans="2:7" ht="19.5" hidden="1" customHeight="1">
      <c r="B22" s="162"/>
      <c r="C22" s="163"/>
      <c r="D22" s="946" t="s">
        <v>70</v>
      </c>
      <c r="E22" s="955"/>
      <c r="F22" s="955"/>
      <c r="G22" s="956"/>
    </row>
    <row r="23" spans="2:7" ht="19.5" hidden="1" customHeight="1"/>
    <row r="24" spans="2:7" ht="19.5" hidden="1" customHeight="1"/>
    <row r="25" spans="2:7" ht="19.5" hidden="1" customHeight="1"/>
    <row r="26" spans="2:7" ht="21" customHeight="1">
      <c r="B26" s="164" t="s">
        <v>73</v>
      </c>
      <c r="C26" s="165"/>
      <c r="D26" s="946"/>
      <c r="E26" s="947"/>
      <c r="F26" s="947"/>
      <c r="G26" s="948"/>
    </row>
    <row r="27" spans="2:7" ht="21" customHeight="1">
      <c r="B27" s="164" t="s">
        <v>74</v>
      </c>
      <c r="C27" s="165"/>
      <c r="D27" s="946"/>
      <c r="E27" s="947"/>
      <c r="F27" s="947"/>
      <c r="G27" s="948"/>
    </row>
    <row r="28" spans="2:7" ht="21" customHeight="1">
      <c r="B28" s="164" t="s">
        <v>75</v>
      </c>
      <c r="C28" s="165"/>
      <c r="D28" s="942"/>
      <c r="E28" s="943"/>
      <c r="F28" s="943"/>
      <c r="G28" s="943"/>
    </row>
    <row r="29" spans="2:7" ht="21" customHeight="1">
      <c r="B29" s="164" t="s">
        <v>76</v>
      </c>
      <c r="C29" s="165"/>
      <c r="D29" s="944"/>
      <c r="E29" s="945"/>
      <c r="F29" s="945"/>
      <c r="G29" s="945"/>
    </row>
    <row r="30" spans="2:7" ht="21" customHeight="1">
      <c r="B30" s="164" t="s">
        <v>77</v>
      </c>
      <c r="C30" s="165"/>
      <c r="D30" s="944"/>
      <c r="E30" s="945"/>
      <c r="F30" s="945"/>
      <c r="G30" s="945"/>
    </row>
    <row r="31" spans="2:7" ht="21" customHeight="1">
      <c r="B31" s="164" t="s">
        <v>78</v>
      </c>
      <c r="C31" s="165"/>
      <c r="D31" s="944"/>
      <c r="E31" s="945"/>
      <c r="F31" s="945"/>
      <c r="G31" s="945"/>
    </row>
    <row r="32" spans="2:7">
      <c r="B32" s="166"/>
      <c r="C32" s="166"/>
      <c r="D32" s="166"/>
    </row>
    <row r="33" spans="2:25" s="152" customFormat="1" ht="24.75" customHeight="1">
      <c r="B33" s="164" t="s">
        <v>79</v>
      </c>
      <c r="C33" s="165"/>
      <c r="D33" s="316"/>
      <c r="E33" s="467"/>
      <c r="F33" s="316">
        <v>2024</v>
      </c>
      <c r="G33" s="317" t="str">
        <f>IF(D33&gt;H33, "Invalid Date !", "")</f>
        <v/>
      </c>
      <c r="H33" s="318">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946"/>
      <c r="E34" s="947"/>
      <c r="F34" s="947"/>
      <c r="G34" s="948"/>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2" type="noConversion"/>
  <conditionalFormatting sqref="B14:C17">
    <cfRule type="expression" dxfId="41" priority="8" stopIfTrue="1">
      <formula>$AA$6&lt;1</formula>
    </cfRule>
  </conditionalFormatting>
  <conditionalFormatting sqref="B19:C22">
    <cfRule type="expression" dxfId="40" priority="7" stopIfTrue="1">
      <formula>$AA$6&lt;2</formula>
    </cfRule>
  </conditionalFormatting>
  <conditionalFormatting sqref="B7:G7">
    <cfRule type="expression" dxfId="39" priority="10" stopIfTrue="1">
      <formula>$D$6="Sole Bidder"</formula>
    </cfRule>
  </conditionalFormatting>
  <conditionalFormatting sqref="D14:G17">
    <cfRule type="expression" dxfId="38" priority="2" stopIfTrue="1">
      <formula>$AA$6&lt;1</formula>
    </cfRule>
  </conditionalFormatting>
  <conditionalFormatting sqref="D19:G22">
    <cfRule type="expression" dxfId="3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RowHeight="19.5"/>
  <cols>
    <col min="1" max="1" width="9" style="601" customWidth="1"/>
    <col min="2" max="2" width="15.25" style="601" hidden="1" customWidth="1"/>
    <col min="3" max="3" width="9.625" style="601" hidden="1" customWidth="1"/>
    <col min="4" max="4" width="45" style="601" hidden="1" customWidth="1"/>
    <col min="5" max="5" width="15.75" style="601" hidden="1" customWidth="1"/>
    <col min="6" max="6" width="14.625" style="601" customWidth="1"/>
    <col min="7" max="7" width="17.25" style="602" customWidth="1"/>
    <col min="8" max="8" width="11" style="601" customWidth="1"/>
    <col min="9" max="9" width="15.375" style="601" customWidth="1"/>
    <col min="10" max="10" width="62.625" style="599" customWidth="1"/>
    <col min="11" max="11" width="11.625" style="601" customWidth="1"/>
    <col min="12" max="12" width="10.5" style="602" customWidth="1"/>
    <col min="13" max="13" width="17.75" style="599" customWidth="1"/>
    <col min="14" max="14" width="25.25" style="599" customWidth="1"/>
    <col min="15" max="15" width="26" style="713" customWidth="1"/>
    <col min="16" max="16" width="19.75" style="596" customWidth="1"/>
    <col min="17" max="17" width="14.25" style="596" customWidth="1"/>
    <col min="18" max="18" width="11.375" style="597" customWidth="1"/>
    <col min="19" max="19" width="13.625" style="597" customWidth="1"/>
    <col min="20" max="20" width="9" style="598" customWidth="1"/>
    <col min="21" max="21" width="19.875" style="598" customWidth="1"/>
    <col min="22" max="26" width="9" style="598" customWidth="1"/>
    <col min="27" max="27" width="9" style="599" customWidth="1"/>
    <col min="28" max="16384" width="9" style="599"/>
  </cols>
  <sheetData>
    <row r="1" spans="1:19" ht="18" customHeight="1">
      <c r="A1" s="590" t="str">
        <f>Cover!B3</f>
        <v>SR-II/C&amp;M/WC-3812/2023</v>
      </c>
      <c r="B1" s="590"/>
      <c r="C1" s="590"/>
      <c r="D1" s="590"/>
      <c r="E1" s="590"/>
      <c r="F1" s="590"/>
      <c r="G1" s="593"/>
      <c r="H1" s="590"/>
      <c r="I1" s="592"/>
      <c r="J1" s="591"/>
      <c r="K1" s="592"/>
      <c r="L1" s="593"/>
      <c r="M1" s="594"/>
      <c r="N1" s="595" t="s">
        <v>81</v>
      </c>
    </row>
    <row r="2" spans="1:19" ht="14.1" customHeight="1">
      <c r="A2" s="600"/>
      <c r="B2" s="600"/>
      <c r="C2" s="600"/>
      <c r="D2" s="600"/>
      <c r="E2" s="600"/>
      <c r="F2" s="600"/>
      <c r="H2" s="600"/>
    </row>
    <row r="3" spans="1:19" ht="37.5" customHeight="1">
      <c r="A3" s="972" t="str">
        <f>Basic!B1</f>
        <v xml:space="preserve">
Various Civil Works  including Construction of Rest room, Parking shed, Store platform, Replacement of Roof sheets, Stone pitching and Painting and repairing works of building at 400/220 kV Mysore Sub-station
</v>
      </c>
      <c r="B3" s="972"/>
      <c r="C3" s="972"/>
      <c r="D3" s="972"/>
      <c r="E3" s="972"/>
      <c r="F3" s="972"/>
      <c r="G3" s="972"/>
      <c r="H3" s="972"/>
      <c r="I3" s="972"/>
      <c r="J3" s="972"/>
      <c r="K3" s="972"/>
      <c r="L3" s="972"/>
      <c r="M3" s="972"/>
      <c r="N3" s="972"/>
      <c r="O3" s="714"/>
    </row>
    <row r="4" spans="1:19">
      <c r="A4" s="664"/>
      <c r="B4" s="664"/>
      <c r="C4" s="664"/>
      <c r="D4" s="664"/>
      <c r="E4" s="664"/>
      <c r="F4" s="664"/>
      <c r="G4" s="669"/>
      <c r="H4" s="664"/>
      <c r="I4" s="664"/>
      <c r="J4" s="664"/>
      <c r="K4" s="664"/>
      <c r="L4" s="664"/>
      <c r="M4" s="664"/>
      <c r="N4" s="664"/>
      <c r="O4" s="715"/>
    </row>
    <row r="5" spans="1:19" ht="21.95" customHeight="1">
      <c r="A5" s="982" t="s">
        <v>82</v>
      </c>
      <c r="B5" s="982"/>
      <c r="C5" s="982"/>
      <c r="D5" s="982"/>
      <c r="E5" s="982"/>
      <c r="F5" s="982"/>
      <c r="G5" s="982"/>
      <c r="H5" s="982"/>
      <c r="I5" s="982"/>
      <c r="J5" s="982"/>
      <c r="K5" s="982"/>
      <c r="L5" s="982"/>
      <c r="M5" s="982"/>
      <c r="N5" s="982"/>
      <c r="O5" s="982"/>
    </row>
    <row r="6" spans="1:19" ht="14.1" customHeight="1"/>
    <row r="7" spans="1:19" ht="18" customHeight="1">
      <c r="A7" s="603" t="str">
        <f>"Bidder’s Name and Address (" &amp; MID('Names of Bidder'!B9,9, 20) &amp; ") :"</f>
        <v>Bidder’s Name and Address (Bidder) :</v>
      </c>
      <c r="B7" s="603"/>
      <c r="C7" s="603"/>
      <c r="D7" s="603"/>
      <c r="E7" s="603"/>
      <c r="F7" s="603"/>
      <c r="G7" s="606"/>
      <c r="H7" s="603"/>
      <c r="I7" s="605"/>
      <c r="J7" s="604"/>
      <c r="K7" s="605"/>
      <c r="L7" s="606"/>
      <c r="M7" s="607" t="s">
        <v>83</v>
      </c>
      <c r="O7" s="716"/>
    </row>
    <row r="8" spans="1:19">
      <c r="A8" s="983" t="str">
        <f>IF('Names of Bidder'!D9="", "", IF('Names of Bidder'!D6= "JV (Joint Venture)", "JV of " &amp;#REF!, ""))</f>
        <v/>
      </c>
      <c r="B8" s="983"/>
      <c r="C8" s="983"/>
      <c r="D8" s="983"/>
      <c r="E8" s="983"/>
      <c r="F8" s="983"/>
      <c r="G8" s="983"/>
      <c r="H8" s="983"/>
      <c r="I8" s="983"/>
      <c r="J8" s="983"/>
      <c r="K8" s="983"/>
      <c r="L8" s="983"/>
      <c r="M8" s="608" t="s">
        <v>84</v>
      </c>
      <c r="O8" s="716"/>
    </row>
    <row r="9" spans="1:19">
      <c r="A9" s="603" t="s">
        <v>85</v>
      </c>
      <c r="B9" s="603"/>
      <c r="C9" s="603"/>
      <c r="D9" s="603"/>
      <c r="E9" s="603"/>
      <c r="F9" s="603"/>
      <c r="G9" s="968" t="str">
        <f>IF('Names of Bidder'!D9=0, "", 'Names of Bidder'!D9)</f>
        <v/>
      </c>
      <c r="H9" s="968"/>
      <c r="I9" s="968"/>
      <c r="M9" s="973" t="s">
        <v>86</v>
      </c>
      <c r="N9" s="973"/>
      <c r="O9" s="716"/>
    </row>
    <row r="10" spans="1:19" ht="18" customHeight="1">
      <c r="A10" s="603" t="s">
        <v>87</v>
      </c>
      <c r="B10" s="603"/>
      <c r="C10" s="603"/>
      <c r="D10" s="603"/>
      <c r="E10" s="603"/>
      <c r="F10" s="603"/>
      <c r="G10" s="968" t="str">
        <f>IF('Names of Bidder'!D10=0, "", 'Names of Bidder'!D10)</f>
        <v/>
      </c>
      <c r="H10" s="968"/>
      <c r="I10" s="968"/>
      <c r="M10" s="968" t="s">
        <v>88</v>
      </c>
      <c r="N10" s="968"/>
      <c r="O10" s="716"/>
    </row>
    <row r="11" spans="1:19" ht="18" customHeight="1">
      <c r="A11" s="604"/>
      <c r="B11" s="604"/>
      <c r="C11" s="604"/>
      <c r="D11" s="604"/>
      <c r="E11" s="604"/>
      <c r="F11" s="604"/>
      <c r="G11" s="968" t="str">
        <f>IF('Names of Bidder'!D11=0, "", 'Names of Bidder'!D11)</f>
        <v/>
      </c>
      <c r="H11" s="968"/>
      <c r="I11" s="968"/>
      <c r="M11" s="968" t="s">
        <v>89</v>
      </c>
      <c r="N11" s="968"/>
      <c r="O11" s="716"/>
    </row>
    <row r="12" spans="1:19" ht="18" customHeight="1">
      <c r="A12" s="604"/>
      <c r="B12" s="604"/>
      <c r="C12" s="604"/>
      <c r="D12" s="604"/>
      <c r="E12" s="604"/>
      <c r="F12" s="604"/>
      <c r="G12" s="968" t="str">
        <f>IF('Names of Bidder'!D12=0, "", 'Names of Bidder'!D12)</f>
        <v/>
      </c>
      <c r="H12" s="968"/>
      <c r="I12" s="968"/>
      <c r="M12" s="608" t="s">
        <v>90</v>
      </c>
      <c r="O12" s="716"/>
    </row>
    <row r="13" spans="1:19" ht="14.1" customHeight="1">
      <c r="A13" s="604"/>
      <c r="B13" s="604"/>
      <c r="C13" s="604"/>
      <c r="D13" s="604"/>
      <c r="E13" s="604"/>
      <c r="F13" s="604"/>
      <c r="G13" s="610"/>
      <c r="H13" s="604"/>
      <c r="I13" s="609"/>
      <c r="J13" s="604"/>
      <c r="K13" s="609"/>
      <c r="L13" s="610"/>
      <c r="M13" s="603"/>
      <c r="N13" s="267"/>
      <c r="O13" s="717"/>
    </row>
    <row r="14" spans="1:19" s="699" customFormat="1" ht="25.5" hidden="1" customHeight="1">
      <c r="A14" s="981" t="s">
        <v>91</v>
      </c>
      <c r="B14" s="981"/>
      <c r="C14" s="981"/>
      <c r="D14" s="981"/>
      <c r="E14" s="981"/>
      <c r="F14" s="981"/>
      <c r="G14" s="981"/>
      <c r="H14" s="981"/>
      <c r="I14" s="981"/>
      <c r="J14" s="981"/>
      <c r="K14" s="981"/>
      <c r="L14" s="981"/>
      <c r="M14" s="981"/>
      <c r="N14" s="981"/>
      <c r="O14" s="981"/>
      <c r="P14" s="697"/>
      <c r="Q14" s="697"/>
      <c r="R14" s="698"/>
      <c r="S14" s="698"/>
    </row>
    <row r="15" spans="1:19" ht="19.5" customHeight="1" thickBot="1">
      <c r="M15" s="742"/>
      <c r="N15" s="743" t="s">
        <v>92</v>
      </c>
      <c r="S15" s="601"/>
    </row>
    <row r="16" spans="1:19" ht="129.75" customHeight="1">
      <c r="A16" s="781" t="s">
        <v>93</v>
      </c>
      <c r="B16" s="782" t="s">
        <v>94</v>
      </c>
      <c r="C16" s="782" t="s">
        <v>95</v>
      </c>
      <c r="D16" s="782" t="s">
        <v>96</v>
      </c>
      <c r="E16" s="782" t="s">
        <v>97</v>
      </c>
      <c r="F16" s="781" t="s">
        <v>98</v>
      </c>
      <c r="G16" s="783" t="s">
        <v>99</v>
      </c>
      <c r="H16" s="781" t="s">
        <v>100</v>
      </c>
      <c r="I16" s="781" t="s">
        <v>101</v>
      </c>
      <c r="J16" s="784" t="s">
        <v>102</v>
      </c>
      <c r="K16" s="785" t="s">
        <v>103</v>
      </c>
      <c r="L16" s="786" t="s">
        <v>104</v>
      </c>
      <c r="M16" s="781" t="s">
        <v>105</v>
      </c>
      <c r="N16" s="781" t="s">
        <v>106</v>
      </c>
      <c r="O16" s="787" t="s">
        <v>107</v>
      </c>
      <c r="S16" s="601"/>
    </row>
    <row r="17" spans="1:26" ht="18" customHeight="1">
      <c r="A17" s="613">
        <v>1</v>
      </c>
      <c r="B17" s="613">
        <v>2</v>
      </c>
      <c r="C17" s="613">
        <v>3</v>
      </c>
      <c r="D17" s="613">
        <v>4</v>
      </c>
      <c r="E17" s="613">
        <v>5</v>
      </c>
      <c r="F17" s="613">
        <v>6</v>
      </c>
      <c r="G17" s="614">
        <v>7</v>
      </c>
      <c r="H17" s="613">
        <v>8</v>
      </c>
      <c r="I17" s="613">
        <v>9</v>
      </c>
      <c r="J17" s="613">
        <v>10</v>
      </c>
      <c r="K17" s="613">
        <v>11</v>
      </c>
      <c r="L17" s="614">
        <v>12</v>
      </c>
      <c r="M17" s="613">
        <v>13</v>
      </c>
      <c r="N17" s="613" t="s">
        <v>108</v>
      </c>
      <c r="O17" s="718">
        <v>11</v>
      </c>
    </row>
    <row r="18" spans="1:26" s="710" customFormat="1" ht="90" customHeight="1">
      <c r="A18" s="744">
        <v>1</v>
      </c>
      <c r="B18" s="708">
        <v>7000005840</v>
      </c>
      <c r="C18" s="708">
        <v>20</v>
      </c>
      <c r="D18" s="708" t="s">
        <v>109</v>
      </c>
      <c r="E18" s="708"/>
      <c r="F18" s="760">
        <v>76169990</v>
      </c>
      <c r="G18" s="760"/>
      <c r="H18" s="761">
        <v>0.18</v>
      </c>
      <c r="I18" s="762"/>
      <c r="J18" s="763" t="s">
        <v>110</v>
      </c>
      <c r="K18" s="764" t="s">
        <v>111</v>
      </c>
      <c r="L18" s="765">
        <v>1300</v>
      </c>
      <c r="M18" s="766"/>
      <c r="N18" s="767" t="str">
        <f>IF(M18=0, "Included",IF(ISERROR(L18*M18), M18, L18*M18))</f>
        <v>Included</v>
      </c>
      <c r="O18" s="768">
        <f t="shared" ref="O18:O20" si="0">R18</f>
        <v>0</v>
      </c>
      <c r="P18" s="709"/>
      <c r="Q18" s="710">
        <f t="shared" ref="Q18:Q20" si="1">IF(N18="Included",0,N18)</f>
        <v>0</v>
      </c>
      <c r="R18" s="711">
        <f>IF(I18="", Q18*H18,I18*Q18)</f>
        <v>0</v>
      </c>
      <c r="S18" s="711"/>
    </row>
    <row r="19" spans="1:26" s="710" customFormat="1" ht="129.75" customHeight="1">
      <c r="A19" s="744">
        <v>2</v>
      </c>
      <c r="B19" s="708"/>
      <c r="C19" s="708"/>
      <c r="D19" s="708"/>
      <c r="E19" s="708"/>
      <c r="F19" s="760">
        <v>76169990</v>
      </c>
      <c r="G19" s="760"/>
      <c r="H19" s="761">
        <v>0.18</v>
      </c>
      <c r="I19" s="762"/>
      <c r="J19" s="763" t="s">
        <v>112</v>
      </c>
      <c r="K19" s="764" t="s">
        <v>111</v>
      </c>
      <c r="L19" s="765">
        <v>1300</v>
      </c>
      <c r="M19" s="766"/>
      <c r="N19" s="767" t="str">
        <f t="shared" ref="N19:N20" si="2">IF(M19=0, "Included",IF(ISERROR(L19*M19), M19, L19*M19))</f>
        <v>Included</v>
      </c>
      <c r="O19" s="768">
        <f t="shared" si="0"/>
        <v>0</v>
      </c>
      <c r="P19" s="709"/>
      <c r="Q19" s="710">
        <f t="shared" si="1"/>
        <v>0</v>
      </c>
      <c r="R19" s="711">
        <f t="shared" ref="R19:R20" si="3">IF(I19="", Q19*H19,I19*Q19)</f>
        <v>0</v>
      </c>
      <c r="S19" s="711"/>
    </row>
    <row r="20" spans="1:26" s="710" customFormat="1" ht="114.75" customHeight="1">
      <c r="A20" s="744">
        <v>3</v>
      </c>
      <c r="B20" s="708"/>
      <c r="C20" s="708"/>
      <c r="D20" s="708"/>
      <c r="E20" s="708"/>
      <c r="F20" s="760">
        <v>76169990</v>
      </c>
      <c r="G20" s="760"/>
      <c r="H20" s="761">
        <v>0.18</v>
      </c>
      <c r="I20" s="762"/>
      <c r="J20" s="763" t="s">
        <v>113</v>
      </c>
      <c r="K20" s="764" t="s">
        <v>111</v>
      </c>
      <c r="L20" s="765">
        <v>23400</v>
      </c>
      <c r="M20" s="766"/>
      <c r="N20" s="767" t="str">
        <f t="shared" si="2"/>
        <v>Included</v>
      </c>
      <c r="O20" s="768">
        <f t="shared" si="0"/>
        <v>0</v>
      </c>
      <c r="P20" s="709"/>
      <c r="Q20" s="710">
        <f t="shared" si="1"/>
        <v>0</v>
      </c>
      <c r="R20" s="711">
        <f t="shared" si="3"/>
        <v>0</v>
      </c>
      <c r="S20" s="711"/>
    </row>
    <row r="21" spans="1:26" ht="47.25" customHeight="1">
      <c r="A21" s="689"/>
      <c r="B21" s="690"/>
      <c r="C21" s="690"/>
      <c r="D21" s="690"/>
      <c r="E21" s="690"/>
      <c r="F21" s="690"/>
      <c r="G21" s="691"/>
      <c r="H21" s="690"/>
      <c r="I21" s="690"/>
      <c r="J21" s="700" t="s">
        <v>114</v>
      </c>
      <c r="K21" s="701"/>
      <c r="L21" s="702"/>
      <c r="M21" s="703"/>
      <c r="N21" s="741">
        <f>SUM(N18:N20)</f>
        <v>0</v>
      </c>
      <c r="O21" s="773">
        <f>SUM(O18:O20)</f>
        <v>0</v>
      </c>
      <c r="R21" s="616"/>
      <c r="S21" s="596"/>
      <c r="T21" s="599"/>
      <c r="U21" s="599"/>
      <c r="V21" s="599"/>
      <c r="W21" s="599"/>
      <c r="X21" s="599"/>
      <c r="Y21" s="599"/>
      <c r="Z21" s="599"/>
    </row>
    <row r="22" spans="1:26" ht="35.25" hidden="1" customHeight="1">
      <c r="A22" s="692"/>
      <c r="B22" s="693"/>
      <c r="C22" s="693"/>
      <c r="D22" s="693"/>
      <c r="E22" s="693"/>
      <c r="F22" s="693"/>
      <c r="G22" s="694"/>
      <c r="H22" s="693"/>
      <c r="I22" s="693"/>
      <c r="J22" s="975" t="s">
        <v>115</v>
      </c>
      <c r="K22" s="976"/>
      <c r="L22" s="977"/>
      <c r="M22" s="704"/>
      <c r="N22" s="705">
        <f>'Sch-7'!F20</f>
        <v>0</v>
      </c>
      <c r="O22" s="719"/>
      <c r="T22" s="599"/>
      <c r="U22" s="599"/>
      <c r="V22" s="599"/>
      <c r="W22" s="599"/>
      <c r="X22" s="599"/>
      <c r="Y22" s="599"/>
      <c r="Z22" s="599"/>
    </row>
    <row r="23" spans="1:26" ht="45.75" hidden="1" customHeight="1">
      <c r="A23" s="695"/>
      <c r="B23" s="695"/>
      <c r="C23" s="695"/>
      <c r="D23" s="695"/>
      <c r="E23" s="695"/>
      <c r="F23" s="695"/>
      <c r="G23" s="696"/>
      <c r="H23" s="695"/>
      <c r="I23" s="695"/>
      <c r="J23" s="979" t="s">
        <v>116</v>
      </c>
      <c r="K23" s="979"/>
      <c r="L23" s="979"/>
      <c r="M23" s="706"/>
      <c r="N23" s="707">
        <f>N21+N22</f>
        <v>0</v>
      </c>
      <c r="O23" s="720">
        <f>+O21</f>
        <v>0</v>
      </c>
      <c r="T23" s="599"/>
      <c r="U23" s="673" t="s">
        <v>117</v>
      </c>
      <c r="V23" s="599"/>
      <c r="W23" s="599"/>
      <c r="X23" s="599"/>
      <c r="Y23" s="599"/>
      <c r="Z23" s="599"/>
    </row>
    <row r="24" spans="1:26" ht="25.5" hidden="1" customHeight="1">
      <c r="A24" s="681"/>
      <c r="B24" s="681"/>
      <c r="C24" s="681"/>
      <c r="D24" s="681"/>
      <c r="E24" s="681"/>
      <c r="F24" s="681"/>
      <c r="G24" s="682"/>
      <c r="H24" s="681"/>
      <c r="I24" s="681"/>
      <c r="K24" s="683"/>
      <c r="L24" s="683"/>
      <c r="M24" s="684"/>
      <c r="N24" s="675"/>
      <c r="O24" s="721"/>
      <c r="T24" s="599"/>
      <c r="V24" s="599"/>
      <c r="W24" s="599"/>
      <c r="X24" s="599"/>
      <c r="Y24" s="599"/>
      <c r="Z24" s="599"/>
    </row>
    <row r="25" spans="1:26" ht="16.5" hidden="1" customHeight="1">
      <c r="A25" s="980"/>
      <c r="B25" s="980"/>
      <c r="C25" s="980"/>
      <c r="D25" s="980"/>
      <c r="E25" s="980"/>
      <c r="F25" s="980"/>
      <c r="G25" s="980"/>
      <c r="H25" s="980"/>
      <c r="I25" s="980"/>
      <c r="J25" s="980"/>
      <c r="K25" s="980"/>
      <c r="L25" s="980"/>
      <c r="M25" s="980"/>
      <c r="N25" s="980"/>
      <c r="O25" s="980"/>
      <c r="T25" s="599"/>
      <c r="U25" s="599"/>
      <c r="V25" s="599"/>
      <c r="W25" s="599"/>
      <c r="X25" s="599"/>
      <c r="Y25" s="599"/>
      <c r="Z25" s="599"/>
    </row>
    <row r="26" spans="1:26" ht="27" hidden="1" customHeight="1">
      <c r="A26" s="616" t="s">
        <v>118</v>
      </c>
      <c r="B26" s="616"/>
      <c r="C26" s="616" t="s">
        <v>119</v>
      </c>
      <c r="D26" s="616"/>
      <c r="E26" s="616"/>
      <c r="F26" s="688"/>
      <c r="G26" s="688"/>
      <c r="H26" s="688"/>
      <c r="I26" s="688"/>
      <c r="J26" s="688"/>
      <c r="K26" s="688"/>
      <c r="L26" s="688"/>
      <c r="M26" s="688"/>
      <c r="N26" s="688"/>
      <c r="O26" s="722"/>
      <c r="P26" s="674"/>
      <c r="Q26" s="668"/>
      <c r="T26" s="599"/>
      <c r="U26" s="599"/>
      <c r="V26" s="599"/>
      <c r="W26" s="599"/>
      <c r="X26" s="599"/>
      <c r="Y26" s="599"/>
      <c r="Z26" s="599"/>
    </row>
    <row r="27" spans="1:26" ht="52.5" customHeight="1">
      <c r="A27" s="679" t="s">
        <v>120</v>
      </c>
      <c r="B27" s="679"/>
      <c r="C27" s="974" t="s">
        <v>121</v>
      </c>
      <c r="D27" s="974"/>
      <c r="E27" s="974"/>
      <c r="F27" s="974"/>
      <c r="G27" s="974"/>
      <c r="H27" s="974"/>
      <c r="I27" s="974"/>
      <c r="J27" s="974"/>
      <c r="K27" s="974"/>
      <c r="L27" s="974"/>
      <c r="M27" s="974"/>
      <c r="N27" s="974"/>
      <c r="O27" s="722"/>
      <c r="P27" s="674"/>
      <c r="Q27" s="668"/>
      <c r="T27" s="599"/>
      <c r="U27" s="599"/>
      <c r="V27" s="599"/>
      <c r="W27" s="599"/>
      <c r="X27" s="599"/>
      <c r="Y27" s="599"/>
      <c r="Z27" s="599"/>
    </row>
    <row r="28" spans="1:26" ht="21.75" customHeight="1">
      <c r="A28" s="617" t="s">
        <v>122</v>
      </c>
      <c r="B28" s="617"/>
      <c r="C28" s="617"/>
      <c r="D28" s="617"/>
      <c r="E28" s="617"/>
      <c r="F28" s="618" t="str">
        <f>'Names of Bidder'!D33&amp;"-"&amp; 'Names of Bidder'!E33&amp;"-" &amp;'Names of Bidder'!F33</f>
        <v>--2024</v>
      </c>
      <c r="H28" s="617"/>
      <c r="I28" s="615"/>
      <c r="K28" s="619"/>
      <c r="L28" s="620"/>
      <c r="O28" s="723"/>
      <c r="T28" s="599"/>
      <c r="U28" s="599"/>
      <c r="V28" s="599"/>
      <c r="W28" s="599"/>
      <c r="X28" s="599"/>
      <c r="Y28" s="599"/>
      <c r="Z28" s="599"/>
    </row>
    <row r="29" spans="1:26" ht="33">
      <c r="A29" s="617" t="s">
        <v>123</v>
      </c>
      <c r="B29" s="617"/>
      <c r="C29" s="617"/>
      <c r="D29" s="617"/>
      <c r="E29" s="617"/>
      <c r="F29" s="618" t="str">
        <f>IF('Names of Bidder'!D34=0, "", 'Names of Bidder'!D34)</f>
        <v/>
      </c>
      <c r="H29" s="617"/>
      <c r="I29" s="615"/>
      <c r="J29" s="712"/>
      <c r="K29" s="984" t="s">
        <v>124</v>
      </c>
      <c r="L29" s="984"/>
      <c r="M29" s="621" t="str">
        <f>IF('Names of Bidder'!D26=0, "", 'Names of Bidder'!D26)</f>
        <v/>
      </c>
      <c r="O29" s="723"/>
      <c r="T29" s="599"/>
      <c r="U29" s="599"/>
      <c r="V29" s="599"/>
      <c r="W29" s="599"/>
      <c r="X29" s="599"/>
      <c r="Y29" s="599"/>
      <c r="Z29" s="599"/>
    </row>
    <row r="30" spans="1:26" ht="22.5" customHeight="1">
      <c r="A30" s="597"/>
      <c r="B30" s="597"/>
      <c r="C30" s="597"/>
      <c r="D30" s="597"/>
      <c r="E30" s="597"/>
      <c r="F30" s="597"/>
      <c r="G30" s="670"/>
      <c r="H30" s="597"/>
      <c r="I30" s="597"/>
      <c r="J30" s="598"/>
      <c r="K30" s="984" t="s">
        <v>125</v>
      </c>
      <c r="L30" s="984"/>
      <c r="M30" s="621" t="str">
        <f>IF('Names of Bidder'!D27=0, "", 'Names of Bidder'!D27)</f>
        <v/>
      </c>
      <c r="N30" s="598"/>
      <c r="O30" s="724"/>
      <c r="T30" s="599"/>
      <c r="U30" s="599"/>
      <c r="V30" s="599"/>
      <c r="W30" s="599"/>
      <c r="X30" s="599"/>
      <c r="Y30" s="599"/>
      <c r="Z30" s="599"/>
    </row>
    <row r="31" spans="1:26" ht="33.6" customHeight="1">
      <c r="A31" s="622"/>
      <c r="B31" s="622"/>
      <c r="C31" s="622"/>
      <c r="D31" s="622"/>
      <c r="E31" s="622"/>
      <c r="F31" s="622"/>
      <c r="G31" s="625"/>
      <c r="H31" s="622"/>
      <c r="I31" s="622"/>
      <c r="J31" s="623"/>
      <c r="K31" s="622"/>
      <c r="L31" s="620"/>
      <c r="M31" s="624"/>
      <c r="N31" s="623"/>
      <c r="O31" s="725"/>
      <c r="T31" s="599"/>
      <c r="U31" s="599"/>
      <c r="V31" s="599"/>
      <c r="W31" s="599"/>
      <c r="X31" s="599"/>
      <c r="Y31" s="599"/>
      <c r="Z31" s="599"/>
    </row>
    <row r="32" spans="1:26">
      <c r="A32" s="622"/>
      <c r="B32" s="622"/>
      <c r="C32" s="622"/>
      <c r="D32" s="622"/>
      <c r="E32" s="622"/>
      <c r="F32" s="622"/>
      <c r="G32" s="625"/>
      <c r="H32" s="622"/>
      <c r="I32" s="622"/>
      <c r="J32" s="623"/>
      <c r="K32" s="622"/>
      <c r="L32" s="625"/>
      <c r="M32" s="623"/>
      <c r="N32" s="623"/>
      <c r="O32" s="725"/>
      <c r="T32" s="599"/>
      <c r="U32" s="599"/>
      <c r="V32" s="599"/>
      <c r="W32" s="599"/>
      <c r="X32" s="599"/>
      <c r="Y32" s="599"/>
      <c r="Z32" s="599"/>
    </row>
    <row r="33" spans="1:26">
      <c r="A33" s="622"/>
      <c r="B33" s="622"/>
      <c r="C33" s="622"/>
      <c r="D33" s="622"/>
      <c r="E33" s="622"/>
      <c r="F33" s="622"/>
      <c r="G33" s="625"/>
      <c r="H33" s="622"/>
      <c r="I33" s="622"/>
      <c r="J33" s="623"/>
      <c r="K33" s="622"/>
      <c r="L33" s="625"/>
      <c r="M33" s="623"/>
      <c r="N33" s="623"/>
      <c r="O33" s="725"/>
      <c r="T33" s="599"/>
      <c r="U33" s="599"/>
      <c r="V33" s="599"/>
      <c r="W33" s="599"/>
      <c r="X33" s="599"/>
      <c r="Y33" s="599"/>
      <c r="Z33" s="599"/>
    </row>
    <row r="34" spans="1:26">
      <c r="A34" s="622"/>
      <c r="B34" s="622"/>
      <c r="C34" s="622"/>
      <c r="D34" s="622"/>
      <c r="E34" s="622"/>
      <c r="F34" s="622"/>
      <c r="G34" s="625"/>
      <c r="H34" s="622"/>
      <c r="I34" s="622"/>
      <c r="J34" s="623"/>
      <c r="K34" s="622"/>
      <c r="L34" s="625"/>
      <c r="M34" s="623"/>
      <c r="N34" s="623"/>
      <c r="O34" s="725"/>
      <c r="T34" s="599"/>
      <c r="U34" s="599"/>
      <c r="V34" s="599"/>
      <c r="W34" s="599"/>
      <c r="X34" s="599"/>
      <c r="Y34" s="599"/>
      <c r="Z34" s="599"/>
    </row>
    <row r="35" spans="1:26">
      <c r="A35" s="622"/>
      <c r="B35" s="622"/>
      <c r="C35" s="622"/>
      <c r="D35" s="622"/>
      <c r="E35" s="622"/>
      <c r="F35" s="622"/>
      <c r="G35" s="625"/>
      <c r="H35" s="622"/>
      <c r="I35" s="622"/>
      <c r="J35" s="623"/>
      <c r="K35" s="622"/>
      <c r="L35" s="625"/>
      <c r="M35" s="623"/>
      <c r="N35" s="623"/>
      <c r="O35" s="725"/>
      <c r="P35" s="599"/>
      <c r="Q35" s="599"/>
      <c r="R35" s="599"/>
      <c r="S35" s="599"/>
      <c r="T35" s="599"/>
      <c r="U35" s="599"/>
      <c r="V35" s="599"/>
      <c r="W35" s="599"/>
      <c r="X35" s="599"/>
      <c r="Y35" s="599"/>
      <c r="Z35" s="599"/>
    </row>
    <row r="36" spans="1:26">
      <c r="A36" s="622"/>
      <c r="B36" s="622"/>
      <c r="C36" s="622"/>
      <c r="D36" s="622"/>
      <c r="E36" s="622"/>
      <c r="F36" s="622"/>
      <c r="G36" s="625"/>
      <c r="H36" s="622"/>
      <c r="I36" s="622"/>
      <c r="J36" s="623"/>
      <c r="K36" s="622"/>
      <c r="L36" s="625"/>
      <c r="M36" s="623"/>
      <c r="N36" s="623"/>
      <c r="O36" s="725"/>
      <c r="P36" s="599"/>
      <c r="Q36" s="599"/>
      <c r="R36" s="599"/>
      <c r="S36" s="599"/>
      <c r="T36" s="599"/>
      <c r="U36" s="599"/>
      <c r="V36" s="599"/>
      <c r="W36" s="599"/>
      <c r="X36" s="599"/>
      <c r="Y36" s="599"/>
      <c r="Z36" s="599"/>
    </row>
    <row r="37" spans="1:26">
      <c r="A37" s="622"/>
      <c r="B37" s="622"/>
      <c r="C37" s="622"/>
      <c r="D37" s="622"/>
      <c r="E37" s="622"/>
      <c r="F37" s="622"/>
      <c r="G37" s="625"/>
      <c r="H37" s="622"/>
      <c r="I37" s="622"/>
      <c r="J37" s="623"/>
      <c r="K37" s="622"/>
      <c r="L37" s="625"/>
      <c r="M37" s="623"/>
      <c r="N37" s="623"/>
      <c r="O37" s="725"/>
      <c r="P37" s="599"/>
      <c r="Q37" s="599"/>
      <c r="R37" s="599"/>
      <c r="S37" s="599"/>
      <c r="T37" s="599"/>
      <c r="U37" s="599"/>
      <c r="V37" s="599"/>
      <c r="W37" s="599"/>
      <c r="X37" s="599"/>
      <c r="Y37" s="599"/>
      <c r="Z37" s="599"/>
    </row>
    <row r="38" spans="1:26">
      <c r="A38" s="622"/>
      <c r="B38" s="622"/>
      <c r="C38" s="622"/>
      <c r="D38" s="622"/>
      <c r="E38" s="622"/>
      <c r="F38" s="622"/>
      <c r="G38" s="625"/>
      <c r="H38" s="622"/>
      <c r="I38" s="622"/>
      <c r="J38" s="623"/>
      <c r="K38" s="622"/>
      <c r="L38" s="625"/>
      <c r="M38" s="623"/>
      <c r="N38" s="623"/>
      <c r="O38" s="725"/>
      <c r="P38" s="599"/>
      <c r="Q38" s="599"/>
      <c r="R38" s="599"/>
      <c r="S38" s="599"/>
      <c r="T38" s="599"/>
      <c r="U38" s="599"/>
      <c r="V38" s="599"/>
      <c r="W38" s="599"/>
      <c r="X38" s="599"/>
      <c r="Y38" s="599"/>
      <c r="Z38" s="599"/>
    </row>
    <row r="39" spans="1:26">
      <c r="A39" s="622"/>
      <c r="B39" s="622"/>
      <c r="C39" s="622"/>
      <c r="D39" s="622"/>
      <c r="E39" s="622"/>
      <c r="F39" s="622"/>
      <c r="G39" s="625"/>
      <c r="H39" s="622"/>
      <c r="I39" s="622"/>
      <c r="J39" s="623"/>
      <c r="K39" s="622"/>
      <c r="L39" s="625"/>
      <c r="M39" s="623"/>
      <c r="N39" s="623"/>
      <c r="O39" s="725"/>
      <c r="P39" s="599"/>
      <c r="Q39" s="599"/>
      <c r="R39" s="599"/>
      <c r="S39" s="599"/>
      <c r="T39" s="599"/>
      <c r="U39" s="599"/>
      <c r="V39" s="599"/>
      <c r="W39" s="599"/>
      <c r="X39" s="599"/>
      <c r="Y39" s="599"/>
      <c r="Z39" s="599"/>
    </row>
    <row r="40" spans="1:26">
      <c r="A40" s="622"/>
      <c r="B40" s="622"/>
      <c r="C40" s="622"/>
      <c r="D40" s="622"/>
      <c r="E40" s="622"/>
      <c r="F40" s="622"/>
      <c r="G40" s="625"/>
      <c r="H40" s="622"/>
      <c r="I40" s="622"/>
      <c r="J40" s="623"/>
      <c r="K40" s="622"/>
      <c r="L40" s="625"/>
      <c r="M40" s="623"/>
      <c r="N40" s="623"/>
      <c r="O40" s="725"/>
      <c r="P40" s="599"/>
      <c r="Q40" s="599"/>
      <c r="R40" s="599"/>
      <c r="S40" s="599"/>
      <c r="T40" s="599"/>
      <c r="U40" s="599"/>
      <c r="V40" s="599"/>
      <c r="W40" s="599"/>
      <c r="X40" s="599"/>
      <c r="Y40" s="599"/>
      <c r="Z40" s="599"/>
    </row>
    <row r="41" spans="1:26">
      <c r="A41" s="622"/>
      <c r="B41" s="622"/>
      <c r="C41" s="622"/>
      <c r="D41" s="622"/>
      <c r="E41" s="622"/>
      <c r="F41" s="622"/>
      <c r="G41" s="625"/>
      <c r="H41" s="622"/>
      <c r="I41" s="622"/>
      <c r="J41" s="623"/>
      <c r="K41" s="622"/>
      <c r="L41" s="625"/>
      <c r="M41" s="623"/>
      <c r="N41" s="623"/>
      <c r="O41" s="725"/>
      <c r="P41" s="599"/>
      <c r="Q41" s="599"/>
      <c r="R41" s="599"/>
      <c r="S41" s="599"/>
      <c r="T41" s="599"/>
      <c r="U41" s="599"/>
      <c r="V41" s="599"/>
      <c r="W41" s="599"/>
      <c r="X41" s="599"/>
      <c r="Y41" s="599"/>
      <c r="Z41" s="599"/>
    </row>
    <row r="42" spans="1:26">
      <c r="A42" s="622"/>
      <c r="B42" s="622"/>
      <c r="C42" s="622"/>
      <c r="D42" s="622"/>
      <c r="E42" s="622"/>
      <c r="F42" s="622"/>
      <c r="G42" s="625"/>
      <c r="H42" s="622"/>
      <c r="I42" s="622"/>
      <c r="J42" s="623"/>
      <c r="K42" s="622"/>
      <c r="L42" s="625"/>
      <c r="M42" s="623"/>
      <c r="N42" s="623"/>
      <c r="O42" s="725"/>
      <c r="P42" s="599"/>
      <c r="Q42" s="599"/>
      <c r="R42" s="599"/>
      <c r="S42" s="599"/>
      <c r="T42" s="599"/>
      <c r="U42" s="599"/>
      <c r="V42" s="599"/>
      <c r="W42" s="599"/>
      <c r="X42" s="599"/>
      <c r="Y42" s="599"/>
      <c r="Z42" s="599"/>
    </row>
    <row r="43" spans="1:26">
      <c r="A43" s="622"/>
      <c r="B43" s="622"/>
      <c r="C43" s="622"/>
      <c r="D43" s="622"/>
      <c r="E43" s="622"/>
      <c r="F43" s="622"/>
      <c r="G43" s="625"/>
      <c r="H43" s="622"/>
      <c r="I43" s="622"/>
      <c r="J43" s="623"/>
      <c r="K43" s="622"/>
      <c r="L43" s="625"/>
      <c r="M43" s="623"/>
      <c r="N43" s="623"/>
      <c r="O43" s="725"/>
      <c r="P43" s="599"/>
      <c r="Q43" s="599"/>
      <c r="R43" s="599"/>
      <c r="S43" s="599"/>
      <c r="T43" s="599"/>
      <c r="U43" s="599"/>
      <c r="V43" s="599"/>
      <c r="W43" s="599"/>
      <c r="X43" s="599"/>
      <c r="Y43" s="599"/>
      <c r="Z43" s="599"/>
    </row>
    <row r="44" spans="1:26">
      <c r="A44" s="622"/>
      <c r="B44" s="622"/>
      <c r="C44" s="622"/>
      <c r="D44" s="622"/>
      <c r="E44" s="622"/>
      <c r="F44" s="622"/>
      <c r="G44" s="625"/>
      <c r="H44" s="622"/>
      <c r="I44" s="622"/>
      <c r="J44" s="623"/>
      <c r="K44" s="622"/>
      <c r="L44" s="625"/>
      <c r="M44" s="623"/>
      <c r="N44" s="623"/>
      <c r="O44" s="725"/>
      <c r="P44" s="599"/>
      <c r="Q44" s="599"/>
      <c r="R44" s="599"/>
      <c r="S44" s="599"/>
      <c r="T44" s="599"/>
      <c r="U44" s="599"/>
      <c r="V44" s="599"/>
      <c r="W44" s="599"/>
      <c r="X44" s="599"/>
      <c r="Y44" s="599"/>
      <c r="Z44" s="599"/>
    </row>
    <row r="45" spans="1:26">
      <c r="A45" s="622"/>
      <c r="B45" s="622"/>
      <c r="C45" s="622"/>
      <c r="D45" s="622"/>
      <c r="E45" s="622"/>
      <c r="F45" s="622"/>
      <c r="G45" s="625"/>
      <c r="H45" s="622"/>
      <c r="I45" s="622"/>
      <c r="J45" s="623"/>
      <c r="K45" s="622"/>
      <c r="L45" s="625"/>
      <c r="M45" s="623"/>
      <c r="N45" s="623"/>
      <c r="O45" s="725"/>
      <c r="P45" s="599"/>
      <c r="Q45" s="599"/>
      <c r="R45" s="599"/>
      <c r="S45" s="599"/>
      <c r="T45" s="599"/>
      <c r="U45" s="599"/>
      <c r="V45" s="599"/>
      <c r="W45" s="599"/>
      <c r="X45" s="599"/>
      <c r="Y45" s="599"/>
      <c r="Z45" s="599"/>
    </row>
    <row r="46" spans="1:26">
      <c r="A46" s="622"/>
      <c r="B46" s="622"/>
      <c r="C46" s="622"/>
      <c r="D46" s="622"/>
      <c r="E46" s="622"/>
      <c r="F46" s="622"/>
      <c r="G46" s="625"/>
      <c r="H46" s="622"/>
      <c r="I46" s="622"/>
      <c r="J46" s="623"/>
      <c r="K46" s="622"/>
      <c r="L46" s="625"/>
      <c r="M46" s="623"/>
      <c r="N46" s="623"/>
      <c r="O46" s="725"/>
      <c r="P46" s="599"/>
      <c r="Q46" s="599"/>
      <c r="R46" s="599"/>
      <c r="S46" s="599"/>
      <c r="T46" s="599"/>
      <c r="U46" s="599"/>
      <c r="V46" s="599"/>
      <c r="W46" s="599"/>
      <c r="X46" s="599"/>
      <c r="Y46" s="599"/>
      <c r="Z46" s="599"/>
    </row>
    <row r="47" spans="1:26">
      <c r="A47" s="622"/>
      <c r="B47" s="622"/>
      <c r="C47" s="622"/>
      <c r="D47" s="622"/>
      <c r="E47" s="622"/>
      <c r="F47" s="622"/>
      <c r="G47" s="625"/>
      <c r="H47" s="622"/>
      <c r="I47" s="622"/>
      <c r="J47" s="623"/>
      <c r="K47" s="622"/>
      <c r="L47" s="625"/>
      <c r="M47" s="623"/>
      <c r="N47" s="623"/>
      <c r="O47" s="725"/>
      <c r="P47" s="599"/>
      <c r="Q47" s="599"/>
      <c r="R47" s="599"/>
      <c r="S47" s="599"/>
      <c r="T47" s="599"/>
      <c r="U47" s="599"/>
      <c r="V47" s="599"/>
      <c r="W47" s="599"/>
      <c r="X47" s="599"/>
      <c r="Y47" s="599"/>
      <c r="Z47" s="599"/>
    </row>
    <row r="48" spans="1:26">
      <c r="A48" s="622"/>
      <c r="B48" s="622"/>
      <c r="C48" s="622"/>
      <c r="D48" s="622"/>
      <c r="E48" s="622"/>
      <c r="F48" s="622"/>
      <c r="G48" s="625"/>
      <c r="H48" s="622"/>
      <c r="I48" s="622"/>
      <c r="J48" s="623"/>
      <c r="K48" s="622"/>
      <c r="L48" s="625"/>
      <c r="M48" s="623"/>
      <c r="N48" s="623"/>
      <c r="O48" s="725"/>
      <c r="P48" s="599"/>
      <c r="Q48" s="599"/>
      <c r="R48" s="599"/>
      <c r="S48" s="599"/>
      <c r="T48" s="599"/>
      <c r="U48" s="599"/>
      <c r="V48" s="599"/>
      <c r="W48" s="599"/>
      <c r="X48" s="599"/>
      <c r="Y48" s="599"/>
      <c r="Z48" s="599"/>
    </row>
    <row r="49" spans="1:26">
      <c r="A49" s="622"/>
      <c r="B49" s="622"/>
      <c r="C49" s="622"/>
      <c r="D49" s="622"/>
      <c r="E49" s="622"/>
      <c r="F49" s="622"/>
      <c r="G49" s="625"/>
      <c r="H49" s="622"/>
      <c r="I49" s="622"/>
      <c r="J49" s="623"/>
      <c r="K49" s="622"/>
      <c r="L49" s="625"/>
      <c r="M49" s="623"/>
      <c r="N49" s="623"/>
      <c r="O49" s="725"/>
      <c r="P49" s="599"/>
      <c r="Q49" s="599"/>
      <c r="R49" s="599"/>
      <c r="S49" s="599"/>
      <c r="T49" s="599"/>
      <c r="U49" s="599"/>
      <c r="V49" s="599"/>
      <c r="W49" s="599"/>
      <c r="X49" s="599"/>
      <c r="Y49" s="599"/>
      <c r="Z49" s="599"/>
    </row>
    <row r="50" spans="1:26">
      <c r="A50" s="622"/>
      <c r="B50" s="622"/>
      <c r="C50" s="622"/>
      <c r="D50" s="622"/>
      <c r="E50" s="622"/>
      <c r="F50" s="622"/>
      <c r="G50" s="625"/>
      <c r="H50" s="622"/>
      <c r="I50" s="622"/>
      <c r="J50" s="623"/>
      <c r="K50" s="622"/>
      <c r="L50" s="625"/>
      <c r="M50" s="623"/>
      <c r="N50" s="623"/>
      <c r="O50" s="725"/>
      <c r="P50" s="599"/>
      <c r="Q50" s="599"/>
      <c r="R50" s="599"/>
      <c r="S50" s="599"/>
      <c r="T50" s="599"/>
      <c r="U50" s="599"/>
      <c r="V50" s="599"/>
      <c r="W50" s="599"/>
      <c r="X50" s="599"/>
      <c r="Y50" s="599"/>
      <c r="Z50" s="599"/>
    </row>
    <row r="51" spans="1:26">
      <c r="A51" s="622"/>
      <c r="B51" s="622"/>
      <c r="C51" s="622"/>
      <c r="D51" s="622"/>
      <c r="E51" s="622"/>
      <c r="F51" s="622"/>
      <c r="G51" s="625"/>
      <c r="H51" s="622"/>
      <c r="I51" s="622"/>
      <c r="J51" s="623"/>
      <c r="K51" s="622"/>
      <c r="L51" s="625"/>
      <c r="M51" s="623"/>
      <c r="N51" s="623"/>
      <c r="O51" s="725"/>
      <c r="T51" s="599"/>
      <c r="U51" s="599"/>
      <c r="V51" s="599"/>
      <c r="W51" s="599"/>
      <c r="X51" s="599"/>
      <c r="Y51" s="599"/>
      <c r="Z51" s="599"/>
    </row>
    <row r="52" spans="1:26">
      <c r="A52" s="622"/>
      <c r="B52" s="622"/>
      <c r="C52" s="622"/>
      <c r="D52" s="622"/>
      <c r="E52" s="622"/>
      <c r="F52" s="622"/>
      <c r="G52" s="625"/>
      <c r="H52" s="622"/>
      <c r="I52" s="622"/>
      <c r="J52" s="623"/>
      <c r="K52" s="622"/>
      <c r="L52" s="625"/>
      <c r="M52" s="623"/>
      <c r="N52" s="623"/>
      <c r="O52" s="725"/>
      <c r="T52" s="599"/>
      <c r="U52" s="599"/>
      <c r="V52" s="599"/>
      <c r="W52" s="599"/>
      <c r="X52" s="599"/>
      <c r="Y52" s="599"/>
      <c r="Z52" s="599"/>
    </row>
    <row r="53" spans="1:26">
      <c r="A53" s="622"/>
      <c r="B53" s="622"/>
      <c r="C53" s="622"/>
      <c r="D53" s="622"/>
      <c r="E53" s="622"/>
      <c r="F53" s="622"/>
      <c r="G53" s="625"/>
      <c r="H53" s="622"/>
      <c r="I53" s="622"/>
      <c r="J53" s="623"/>
      <c r="K53" s="622"/>
      <c r="L53" s="625"/>
      <c r="M53" s="623"/>
      <c r="N53" s="623"/>
      <c r="O53" s="725"/>
      <c r="T53" s="599"/>
      <c r="U53" s="599"/>
      <c r="V53" s="599"/>
      <c r="W53" s="599"/>
      <c r="X53" s="599"/>
      <c r="Y53" s="599"/>
      <c r="Z53" s="599"/>
    </row>
    <row r="54" spans="1:26">
      <c r="A54" s="622"/>
      <c r="B54" s="622"/>
      <c r="C54" s="622"/>
      <c r="D54" s="622"/>
      <c r="E54" s="622"/>
      <c r="F54" s="622"/>
      <c r="G54" s="625"/>
      <c r="H54" s="622"/>
      <c r="I54" s="622"/>
      <c r="J54" s="623"/>
      <c r="K54" s="622"/>
      <c r="L54" s="625"/>
      <c r="M54" s="623"/>
      <c r="N54" s="623"/>
      <c r="O54" s="725"/>
      <c r="T54" s="599"/>
      <c r="U54" s="599"/>
      <c r="V54" s="599"/>
      <c r="W54" s="599"/>
      <c r="X54" s="599"/>
      <c r="Y54" s="599"/>
      <c r="Z54" s="599"/>
    </row>
    <row r="55" spans="1:26">
      <c r="A55" s="622"/>
      <c r="B55" s="622"/>
      <c r="C55" s="622"/>
      <c r="D55" s="622"/>
      <c r="E55" s="622"/>
      <c r="F55" s="622"/>
      <c r="G55" s="625"/>
      <c r="H55" s="622"/>
      <c r="I55" s="622"/>
      <c r="J55" s="623"/>
      <c r="K55" s="622"/>
      <c r="L55" s="625"/>
      <c r="M55" s="623"/>
      <c r="N55" s="623"/>
      <c r="O55" s="725"/>
      <c r="T55" s="599"/>
      <c r="U55" s="599"/>
      <c r="V55" s="599"/>
      <c r="W55" s="599"/>
      <c r="X55" s="599"/>
      <c r="Y55" s="599"/>
      <c r="Z55" s="599"/>
    </row>
    <row r="56" spans="1:26" ht="18" customHeight="1">
      <c r="A56" s="626"/>
      <c r="B56" s="626"/>
      <c r="C56" s="626"/>
      <c r="D56" s="626"/>
      <c r="E56" s="626"/>
      <c r="F56" s="626"/>
      <c r="G56" s="628"/>
      <c r="H56" s="626"/>
      <c r="I56" s="627"/>
      <c r="J56" s="623"/>
      <c r="K56" s="627"/>
      <c r="L56" s="628"/>
      <c r="M56" s="629"/>
      <c r="N56" s="629"/>
      <c r="O56" s="726"/>
      <c r="T56" s="599"/>
      <c r="U56" s="599"/>
      <c r="V56" s="599"/>
      <c r="W56" s="599"/>
      <c r="X56" s="599"/>
      <c r="Y56" s="599"/>
      <c r="Z56" s="599"/>
    </row>
    <row r="57" spans="1:26" ht="18" customHeight="1">
      <c r="A57" s="630"/>
      <c r="B57" s="630"/>
      <c r="C57" s="630"/>
      <c r="D57" s="630"/>
      <c r="E57" s="630"/>
      <c r="F57" s="630"/>
      <c r="G57" s="625"/>
      <c r="H57" s="630"/>
      <c r="I57" s="622"/>
      <c r="J57" s="623"/>
      <c r="K57" s="622"/>
      <c r="L57" s="625"/>
      <c r="M57" s="623"/>
      <c r="N57" s="623"/>
      <c r="O57" s="725"/>
      <c r="T57" s="599"/>
      <c r="U57" s="599"/>
      <c r="V57" s="599"/>
      <c r="W57" s="599"/>
      <c r="X57" s="599"/>
      <c r="Y57" s="599"/>
      <c r="Z57" s="599"/>
    </row>
    <row r="58" spans="1:26" ht="39.950000000000003" customHeight="1">
      <c r="A58" s="978"/>
      <c r="B58" s="978"/>
      <c r="C58" s="978"/>
      <c r="D58" s="978"/>
      <c r="E58" s="978"/>
      <c r="F58" s="978"/>
      <c r="G58" s="978"/>
      <c r="H58" s="978"/>
      <c r="I58" s="978"/>
      <c r="J58" s="978"/>
      <c r="K58" s="978"/>
      <c r="L58" s="978"/>
      <c r="M58" s="978"/>
      <c r="N58" s="978"/>
      <c r="O58" s="978"/>
      <c r="T58" s="599"/>
      <c r="U58" s="599"/>
      <c r="V58" s="599"/>
      <c r="W58" s="599"/>
      <c r="X58" s="599"/>
      <c r="Y58" s="599"/>
      <c r="Z58" s="599"/>
    </row>
    <row r="59" spans="1:26" ht="21.95" customHeight="1">
      <c r="A59" s="969"/>
      <c r="B59" s="969"/>
      <c r="C59" s="969"/>
      <c r="D59" s="969"/>
      <c r="E59" s="969"/>
      <c r="F59" s="969"/>
      <c r="G59" s="969"/>
      <c r="H59" s="969"/>
      <c r="I59" s="969"/>
      <c r="J59" s="969"/>
      <c r="K59" s="969"/>
      <c r="L59" s="969"/>
      <c r="M59" s="969"/>
      <c r="N59" s="969"/>
      <c r="O59" s="969"/>
      <c r="T59" s="599"/>
      <c r="U59" s="599"/>
      <c r="V59" s="599"/>
      <c r="W59" s="599"/>
      <c r="X59" s="599"/>
      <c r="Y59" s="599"/>
      <c r="Z59" s="599"/>
    </row>
    <row r="60" spans="1:26" ht="18" customHeight="1">
      <c r="A60" s="622"/>
      <c r="B60" s="622"/>
      <c r="C60" s="622"/>
      <c r="D60" s="622"/>
      <c r="E60" s="622"/>
      <c r="F60" s="622"/>
      <c r="G60" s="625"/>
      <c r="H60" s="622"/>
      <c r="I60" s="622"/>
      <c r="J60" s="623"/>
      <c r="K60" s="622"/>
      <c r="L60" s="625"/>
      <c r="M60" s="623"/>
      <c r="N60" s="623"/>
      <c r="O60" s="725"/>
      <c r="T60" s="599"/>
      <c r="U60" s="599"/>
      <c r="V60" s="599"/>
      <c r="W60" s="599"/>
      <c r="X60" s="599"/>
      <c r="Y60" s="599"/>
      <c r="Z60" s="599"/>
    </row>
    <row r="61" spans="1:26" ht="18" customHeight="1">
      <c r="A61" s="632"/>
      <c r="B61" s="632"/>
      <c r="C61" s="632"/>
      <c r="D61" s="632"/>
      <c r="E61" s="632"/>
      <c r="F61" s="632"/>
      <c r="G61" s="635"/>
      <c r="H61" s="632"/>
      <c r="I61" s="634"/>
      <c r="J61" s="633"/>
      <c r="K61" s="634"/>
      <c r="L61" s="635"/>
      <c r="M61" s="630"/>
      <c r="N61" s="623"/>
      <c r="O61" s="727"/>
      <c r="T61" s="599"/>
      <c r="U61" s="599"/>
      <c r="V61" s="599"/>
      <c r="W61" s="599"/>
      <c r="X61" s="599"/>
      <c r="Y61" s="599"/>
      <c r="Z61" s="599"/>
    </row>
    <row r="62" spans="1:26" ht="35.25" customHeight="1">
      <c r="A62" s="970"/>
      <c r="B62" s="970"/>
      <c r="C62" s="970"/>
      <c r="D62" s="970"/>
      <c r="E62" s="970"/>
      <c r="F62" s="970"/>
      <c r="G62" s="970"/>
      <c r="H62" s="970"/>
      <c r="I62" s="970"/>
      <c r="J62" s="970"/>
      <c r="K62" s="970"/>
      <c r="L62" s="970"/>
      <c r="M62" s="636"/>
      <c r="N62" s="623"/>
      <c r="O62" s="727"/>
      <c r="T62" s="599"/>
      <c r="U62" s="599"/>
      <c r="V62" s="599"/>
      <c r="W62" s="599"/>
      <c r="X62" s="599"/>
      <c r="Y62" s="599"/>
      <c r="Z62" s="599"/>
    </row>
    <row r="63" spans="1:26" ht="18" customHeight="1">
      <c r="A63" s="632"/>
      <c r="B63" s="632"/>
      <c r="C63" s="632"/>
      <c r="D63" s="632"/>
      <c r="E63" s="632"/>
      <c r="F63" s="632"/>
      <c r="G63" s="635"/>
      <c r="H63" s="632"/>
      <c r="I63" s="634"/>
      <c r="J63" s="965"/>
      <c r="K63" s="965"/>
      <c r="L63" s="965"/>
      <c r="M63" s="636"/>
      <c r="N63" s="623"/>
      <c r="O63" s="727"/>
      <c r="T63" s="599"/>
      <c r="U63" s="599"/>
      <c r="V63" s="599"/>
      <c r="W63" s="599"/>
      <c r="X63" s="599"/>
      <c r="Y63" s="599"/>
      <c r="Z63" s="599"/>
    </row>
    <row r="64" spans="1:26" ht="18" customHeight="1">
      <c r="A64" s="632"/>
      <c r="B64" s="632"/>
      <c r="C64" s="632"/>
      <c r="D64" s="632"/>
      <c r="E64" s="632"/>
      <c r="F64" s="632"/>
      <c r="G64" s="635"/>
      <c r="H64" s="632"/>
      <c r="I64" s="634"/>
      <c r="J64" s="965"/>
      <c r="K64" s="965"/>
      <c r="L64" s="965"/>
      <c r="M64" s="636"/>
      <c r="N64" s="623"/>
      <c r="O64" s="727"/>
      <c r="T64" s="599"/>
      <c r="U64" s="599"/>
      <c r="V64" s="599"/>
      <c r="W64" s="599"/>
      <c r="X64" s="599"/>
      <c r="Y64" s="599"/>
      <c r="Z64" s="599"/>
    </row>
    <row r="65" spans="1:26" ht="18" customHeight="1">
      <c r="A65" s="633"/>
      <c r="B65" s="633"/>
      <c r="C65" s="633"/>
      <c r="D65" s="633"/>
      <c r="E65" s="633"/>
      <c r="F65" s="633"/>
      <c r="G65" s="638"/>
      <c r="H65" s="633"/>
      <c r="I65" s="637"/>
      <c r="J65" s="965"/>
      <c r="K65" s="965"/>
      <c r="L65" s="965"/>
      <c r="M65" s="636"/>
      <c r="N65" s="623"/>
      <c r="O65" s="727"/>
      <c r="T65" s="599"/>
      <c r="U65" s="599"/>
      <c r="V65" s="599"/>
      <c r="W65" s="599"/>
      <c r="X65" s="599"/>
      <c r="Y65" s="599"/>
      <c r="Z65" s="599"/>
    </row>
    <row r="66" spans="1:26" ht="18" customHeight="1">
      <c r="A66" s="633"/>
      <c r="B66" s="633"/>
      <c r="C66" s="633"/>
      <c r="D66" s="633"/>
      <c r="E66" s="633"/>
      <c r="F66" s="633"/>
      <c r="G66" s="638"/>
      <c r="H66" s="633"/>
      <c r="I66" s="637"/>
      <c r="J66" s="965"/>
      <c r="K66" s="965"/>
      <c r="L66" s="965"/>
      <c r="M66" s="636"/>
      <c r="N66" s="623"/>
      <c r="O66" s="727"/>
      <c r="T66" s="599"/>
      <c r="U66" s="599"/>
      <c r="V66" s="599"/>
      <c r="W66" s="599"/>
      <c r="X66" s="599"/>
      <c r="Y66" s="599"/>
      <c r="Z66" s="599"/>
    </row>
    <row r="67" spans="1:26" ht="18" customHeight="1">
      <c r="A67" s="633"/>
      <c r="B67" s="633"/>
      <c r="C67" s="633"/>
      <c r="D67" s="633"/>
      <c r="E67" s="633"/>
      <c r="F67" s="633"/>
      <c r="G67" s="638"/>
      <c r="H67" s="633"/>
      <c r="I67" s="637"/>
      <c r="J67" s="633"/>
      <c r="K67" s="637"/>
      <c r="L67" s="638"/>
      <c r="M67" s="632"/>
      <c r="N67" s="623"/>
      <c r="O67" s="725"/>
      <c r="T67" s="599"/>
      <c r="U67" s="599"/>
      <c r="V67" s="599"/>
      <c r="W67" s="599"/>
      <c r="X67" s="599"/>
      <c r="Y67" s="599"/>
      <c r="Z67" s="599"/>
    </row>
    <row r="68" spans="1:26" ht="40.5" customHeight="1">
      <c r="A68" s="967"/>
      <c r="B68" s="967"/>
      <c r="C68" s="967"/>
      <c r="D68" s="967"/>
      <c r="E68" s="967"/>
      <c r="F68" s="967"/>
      <c r="G68" s="967"/>
      <c r="H68" s="967"/>
      <c r="I68" s="967"/>
      <c r="J68" s="967"/>
      <c r="K68" s="967"/>
      <c r="L68" s="967"/>
      <c r="M68" s="967"/>
      <c r="N68" s="967"/>
      <c r="O68" s="967"/>
      <c r="P68" s="611"/>
      <c r="Q68" s="611"/>
      <c r="R68" s="612"/>
      <c r="S68" s="612"/>
      <c r="T68" s="599"/>
      <c r="U68" s="599"/>
      <c r="V68" s="599"/>
      <c r="W68" s="599"/>
      <c r="X68" s="599"/>
      <c r="Y68" s="599"/>
      <c r="Z68" s="599"/>
    </row>
    <row r="69" spans="1:26" ht="18" customHeight="1">
      <c r="A69" s="622"/>
      <c r="B69" s="622"/>
      <c r="C69" s="622"/>
      <c r="D69" s="622"/>
      <c r="E69" s="622"/>
      <c r="F69" s="622"/>
      <c r="G69" s="625"/>
      <c r="H69" s="622"/>
      <c r="I69" s="622"/>
      <c r="J69" s="623"/>
      <c r="K69" s="622"/>
      <c r="L69" s="625"/>
      <c r="M69" s="629"/>
      <c r="N69" s="629"/>
      <c r="O69" s="726"/>
      <c r="T69" s="599"/>
      <c r="U69" s="599"/>
      <c r="V69" s="599"/>
      <c r="W69" s="599"/>
      <c r="X69" s="599"/>
      <c r="Y69" s="599"/>
      <c r="Z69" s="599"/>
    </row>
    <row r="70" spans="1:26" ht="66" customHeight="1">
      <c r="A70" s="631"/>
      <c r="B70" s="631"/>
      <c r="C70" s="631"/>
      <c r="D70" s="631"/>
      <c r="E70" s="631"/>
      <c r="F70" s="631"/>
      <c r="G70" s="671"/>
      <c r="H70" s="631"/>
      <c r="I70" s="631"/>
      <c r="J70" s="639"/>
      <c r="K70" s="627"/>
      <c r="L70" s="628"/>
      <c r="M70" s="631"/>
      <c r="N70" s="631"/>
      <c r="O70" s="728"/>
      <c r="T70" s="599"/>
      <c r="U70" s="599"/>
      <c r="V70" s="599"/>
      <c r="W70" s="599"/>
      <c r="X70" s="599"/>
      <c r="Y70" s="599"/>
      <c r="Z70" s="599"/>
    </row>
    <row r="71" spans="1:26" ht="18" customHeight="1">
      <c r="A71" s="627"/>
      <c r="B71" s="627"/>
      <c r="C71" s="627"/>
      <c r="D71" s="627"/>
      <c r="E71" s="627"/>
      <c r="F71" s="627"/>
      <c r="G71" s="628"/>
      <c r="H71" s="627"/>
      <c r="I71" s="627"/>
      <c r="J71" s="629"/>
      <c r="K71" s="627"/>
      <c r="L71" s="628"/>
      <c r="M71" s="627"/>
      <c r="N71" s="627"/>
      <c r="O71" s="726"/>
      <c r="T71" s="599"/>
      <c r="U71" s="599"/>
      <c r="V71" s="599"/>
      <c r="W71" s="599"/>
      <c r="X71" s="599"/>
      <c r="Y71" s="599"/>
      <c r="Z71" s="599"/>
    </row>
    <row r="72" spans="1:26" ht="18" customHeight="1">
      <c r="A72" s="640"/>
      <c r="B72" s="640"/>
      <c r="C72" s="640"/>
      <c r="D72" s="640"/>
      <c r="E72" s="640"/>
      <c r="F72" s="640"/>
      <c r="G72" s="672"/>
      <c r="H72" s="640"/>
      <c r="I72" s="640"/>
      <c r="J72" s="641"/>
      <c r="K72" s="642"/>
      <c r="L72" s="643"/>
      <c r="M72" s="644"/>
      <c r="N72" s="645"/>
      <c r="O72" s="725"/>
      <c r="T72" s="599"/>
      <c r="U72" s="599"/>
      <c r="V72" s="599"/>
      <c r="W72" s="599"/>
      <c r="X72" s="599"/>
      <c r="Y72" s="599"/>
      <c r="Z72" s="599"/>
    </row>
    <row r="73" spans="1:26" ht="111" customHeight="1">
      <c r="A73" s="646"/>
      <c r="B73" s="646"/>
      <c r="C73" s="646"/>
      <c r="D73" s="646"/>
      <c r="E73" s="646"/>
      <c r="F73" s="646"/>
      <c r="G73" s="643"/>
      <c r="H73" s="646"/>
      <c r="I73" s="646"/>
      <c r="J73" s="647"/>
      <c r="K73" s="642"/>
      <c r="L73" s="643"/>
      <c r="M73" s="648"/>
      <c r="N73" s="649"/>
      <c r="O73" s="729"/>
      <c r="T73" s="599"/>
      <c r="U73" s="599"/>
      <c r="V73" s="599"/>
      <c r="W73" s="599"/>
      <c r="X73" s="599"/>
      <c r="Y73" s="599"/>
      <c r="Z73" s="599"/>
    </row>
    <row r="74" spans="1:26" ht="21.95" customHeight="1">
      <c r="A74" s="646"/>
      <c r="B74" s="646"/>
      <c r="C74" s="646"/>
      <c r="D74" s="646"/>
      <c r="E74" s="646"/>
      <c r="F74" s="646"/>
      <c r="G74" s="643"/>
      <c r="H74" s="646"/>
      <c r="I74" s="646"/>
      <c r="J74" s="650"/>
      <c r="K74" s="642"/>
      <c r="L74" s="643"/>
      <c r="M74" s="651"/>
      <c r="N74" s="652"/>
      <c r="O74" s="725"/>
      <c r="T74" s="599"/>
      <c r="U74" s="599"/>
      <c r="V74" s="599"/>
      <c r="W74" s="599"/>
      <c r="X74" s="599"/>
      <c r="Y74" s="599"/>
      <c r="Z74" s="599"/>
    </row>
    <row r="75" spans="1:26" ht="21.95" customHeight="1">
      <c r="A75" s="653"/>
      <c r="B75" s="653"/>
      <c r="C75" s="653"/>
      <c r="D75" s="653"/>
      <c r="E75" s="653"/>
      <c r="F75" s="653"/>
      <c r="G75" s="643"/>
      <c r="H75" s="653"/>
      <c r="I75" s="653"/>
      <c r="J75" s="647"/>
      <c r="K75" s="642"/>
      <c r="L75" s="643"/>
      <c r="M75" s="644"/>
      <c r="N75" s="645"/>
      <c r="O75" s="725"/>
      <c r="T75" s="599"/>
      <c r="U75" s="599"/>
      <c r="V75" s="599"/>
      <c r="W75" s="599"/>
      <c r="X75" s="599"/>
      <c r="Y75" s="599"/>
      <c r="Z75" s="599"/>
    </row>
    <row r="76" spans="1:26" ht="21.95" customHeight="1">
      <c r="A76" s="653"/>
      <c r="B76" s="653"/>
      <c r="C76" s="653"/>
      <c r="D76" s="653"/>
      <c r="E76" s="653"/>
      <c r="F76" s="653"/>
      <c r="G76" s="643"/>
      <c r="H76" s="653"/>
      <c r="I76" s="653"/>
      <c r="J76" s="647"/>
      <c r="K76" s="642"/>
      <c r="L76" s="643"/>
      <c r="M76" s="644"/>
      <c r="N76" s="645"/>
      <c r="O76" s="725"/>
      <c r="T76" s="599"/>
      <c r="U76" s="599"/>
      <c r="V76" s="599"/>
      <c r="W76" s="599"/>
      <c r="X76" s="599"/>
      <c r="Y76" s="599"/>
      <c r="Z76" s="599"/>
    </row>
    <row r="77" spans="1:26">
      <c r="A77" s="646"/>
      <c r="B77" s="646"/>
      <c r="C77" s="646"/>
      <c r="D77" s="646"/>
      <c r="E77" s="646"/>
      <c r="F77" s="646"/>
      <c r="G77" s="643"/>
      <c r="H77" s="646"/>
      <c r="I77" s="646"/>
      <c r="J77" s="647"/>
      <c r="K77" s="642"/>
      <c r="L77" s="643"/>
      <c r="M77" s="644"/>
      <c r="N77" s="645"/>
      <c r="O77" s="725"/>
      <c r="T77" s="599"/>
      <c r="U77" s="599"/>
      <c r="V77" s="599"/>
      <c r="W77" s="599"/>
      <c r="X77" s="599"/>
      <c r="Y77" s="599"/>
      <c r="Z77" s="599"/>
    </row>
    <row r="78" spans="1:26" ht="21.95" customHeight="1">
      <c r="A78" s="646"/>
      <c r="B78" s="646"/>
      <c r="C78" s="646"/>
      <c r="D78" s="646"/>
      <c r="E78" s="646"/>
      <c r="F78" s="646"/>
      <c r="G78" s="643"/>
      <c r="H78" s="646"/>
      <c r="I78" s="646"/>
      <c r="J78" s="650"/>
      <c r="K78" s="642"/>
      <c r="L78" s="643"/>
      <c r="M78" s="644"/>
      <c r="N78" s="645"/>
      <c r="O78" s="729"/>
      <c r="T78" s="599"/>
      <c r="U78" s="599"/>
      <c r="V78" s="599"/>
      <c r="W78" s="599"/>
      <c r="X78" s="599"/>
      <c r="Y78" s="599"/>
      <c r="Z78" s="599"/>
    </row>
    <row r="79" spans="1:26" ht="21.95" customHeight="1">
      <c r="A79" s="646"/>
      <c r="B79" s="646"/>
      <c r="C79" s="646"/>
      <c r="D79" s="646"/>
      <c r="E79" s="646"/>
      <c r="F79" s="646"/>
      <c r="G79" s="643"/>
      <c r="H79" s="646"/>
      <c r="I79" s="646"/>
      <c r="J79" s="647"/>
      <c r="K79" s="642"/>
      <c r="L79" s="643"/>
      <c r="M79" s="644"/>
      <c r="N79" s="645"/>
      <c r="O79" s="725"/>
      <c r="T79" s="599"/>
      <c r="U79" s="599"/>
      <c r="V79" s="599"/>
      <c r="W79" s="599"/>
      <c r="X79" s="599"/>
      <c r="Y79" s="599"/>
      <c r="Z79" s="599"/>
    </row>
    <row r="80" spans="1:26" ht="21.95" customHeight="1">
      <c r="A80" s="646"/>
      <c r="B80" s="646"/>
      <c r="C80" s="646"/>
      <c r="D80" s="646"/>
      <c r="E80" s="646"/>
      <c r="F80" s="646"/>
      <c r="G80" s="643"/>
      <c r="H80" s="646"/>
      <c r="I80" s="646"/>
      <c r="J80" s="647"/>
      <c r="K80" s="642"/>
      <c r="L80" s="643"/>
      <c r="M80" s="644"/>
      <c r="N80" s="645"/>
      <c r="O80" s="725"/>
      <c r="T80" s="599"/>
      <c r="U80" s="599"/>
      <c r="V80" s="599"/>
      <c r="W80" s="599"/>
      <c r="X80" s="599"/>
      <c r="Y80" s="599"/>
      <c r="Z80" s="599"/>
    </row>
    <row r="81" spans="1:26">
      <c r="A81" s="646"/>
      <c r="B81" s="646"/>
      <c r="C81" s="646"/>
      <c r="D81" s="646"/>
      <c r="E81" s="646"/>
      <c r="F81" s="646"/>
      <c r="G81" s="643"/>
      <c r="H81" s="646"/>
      <c r="I81" s="646"/>
      <c r="J81" s="647"/>
      <c r="K81" s="642"/>
      <c r="L81" s="643"/>
      <c r="M81" s="644"/>
      <c r="N81" s="645"/>
      <c r="O81" s="729"/>
      <c r="T81" s="599"/>
      <c r="U81" s="599"/>
      <c r="V81" s="599"/>
      <c r="W81" s="599"/>
      <c r="X81" s="599"/>
      <c r="Y81" s="599"/>
      <c r="Z81" s="599"/>
    </row>
    <row r="82" spans="1:26" ht="21.95" customHeight="1">
      <c r="A82" s="646"/>
      <c r="B82" s="646"/>
      <c r="C82" s="646"/>
      <c r="D82" s="646"/>
      <c r="E82" s="646"/>
      <c r="F82" s="646"/>
      <c r="G82" s="643"/>
      <c r="H82" s="646"/>
      <c r="I82" s="646"/>
      <c r="J82" s="650"/>
      <c r="K82" s="642"/>
      <c r="L82" s="643"/>
      <c r="M82" s="654"/>
      <c r="N82" s="645"/>
      <c r="O82" s="730"/>
      <c r="T82" s="599"/>
      <c r="U82" s="599"/>
      <c r="V82" s="599"/>
      <c r="W82" s="599"/>
      <c r="X82" s="599"/>
      <c r="Y82" s="599"/>
      <c r="Z82" s="599"/>
    </row>
    <row r="83" spans="1:26" ht="35.1" customHeight="1">
      <c r="A83" s="653"/>
      <c r="B83" s="653"/>
      <c r="C83" s="653"/>
      <c r="D83" s="653"/>
      <c r="E83" s="653"/>
      <c r="F83" s="653"/>
      <c r="G83" s="643"/>
      <c r="H83" s="653"/>
      <c r="I83" s="653"/>
      <c r="J83" s="655"/>
      <c r="K83" s="642"/>
      <c r="L83" s="643"/>
      <c r="M83" s="644"/>
      <c r="N83" s="645"/>
      <c r="O83" s="725"/>
      <c r="T83" s="599"/>
      <c r="U83" s="599"/>
      <c r="V83" s="599"/>
      <c r="W83" s="599"/>
      <c r="X83" s="599"/>
      <c r="Y83" s="599"/>
      <c r="Z83" s="599"/>
    </row>
    <row r="84" spans="1:26" ht="21.95" customHeight="1">
      <c r="A84" s="653"/>
      <c r="B84" s="653"/>
      <c r="C84" s="653"/>
      <c r="D84" s="653"/>
      <c r="E84" s="653"/>
      <c r="F84" s="653"/>
      <c r="G84" s="643"/>
      <c r="H84" s="653"/>
      <c r="I84" s="653"/>
      <c r="J84" s="656"/>
      <c r="K84" s="642"/>
      <c r="L84" s="643"/>
      <c r="M84" s="654"/>
      <c r="N84" s="645"/>
      <c r="O84" s="725"/>
      <c r="T84" s="599"/>
      <c r="U84" s="599"/>
      <c r="V84" s="599"/>
      <c r="W84" s="599"/>
      <c r="X84" s="599"/>
      <c r="Y84" s="599"/>
      <c r="Z84" s="599"/>
    </row>
    <row r="85" spans="1:26" ht="21.95" customHeight="1">
      <c r="A85" s="653"/>
      <c r="B85" s="653"/>
      <c r="C85" s="653"/>
      <c r="D85" s="653"/>
      <c r="E85" s="653"/>
      <c r="F85" s="653"/>
      <c r="G85" s="643"/>
      <c r="H85" s="653"/>
      <c r="I85" s="653"/>
      <c r="J85" s="656"/>
      <c r="K85" s="642"/>
      <c r="L85" s="643"/>
      <c r="M85" s="654"/>
      <c r="N85" s="645"/>
      <c r="O85" s="725"/>
      <c r="T85" s="599"/>
      <c r="U85" s="599"/>
      <c r="V85" s="599"/>
      <c r="W85" s="599"/>
      <c r="X85" s="599"/>
      <c r="Y85" s="599"/>
      <c r="Z85" s="599"/>
    </row>
    <row r="86" spans="1:26" ht="24" customHeight="1">
      <c r="A86" s="640"/>
      <c r="B86" s="640"/>
      <c r="C86" s="640"/>
      <c r="D86" s="640"/>
      <c r="E86" s="640"/>
      <c r="F86" s="640"/>
      <c r="G86" s="672"/>
      <c r="H86" s="640"/>
      <c r="I86" s="640"/>
      <c r="J86" s="657"/>
      <c r="K86" s="642"/>
      <c r="L86" s="643"/>
      <c r="M86" s="644"/>
      <c r="N86" s="645"/>
      <c r="O86" s="725"/>
      <c r="T86" s="599"/>
      <c r="U86" s="599"/>
      <c r="V86" s="599"/>
      <c r="W86" s="599"/>
      <c r="X86" s="599"/>
      <c r="Y86" s="599"/>
      <c r="Z86" s="599"/>
    </row>
    <row r="87" spans="1:26" ht="24" customHeight="1">
      <c r="A87" s="653"/>
      <c r="B87" s="653"/>
      <c r="C87" s="653"/>
      <c r="D87" s="653"/>
      <c r="E87" s="653"/>
      <c r="F87" s="653"/>
      <c r="G87" s="643"/>
      <c r="H87" s="653"/>
      <c r="I87" s="653"/>
      <c r="J87" s="658"/>
      <c r="K87" s="642"/>
      <c r="L87" s="643"/>
      <c r="M87" s="644"/>
      <c r="N87" s="645"/>
      <c r="O87" s="725"/>
      <c r="T87" s="599"/>
      <c r="U87" s="599"/>
      <c r="V87" s="599"/>
      <c r="W87" s="599"/>
      <c r="X87" s="599"/>
      <c r="Y87" s="599"/>
      <c r="Z87" s="599"/>
    </row>
    <row r="88" spans="1:26" ht="24" customHeight="1">
      <c r="A88" s="646"/>
      <c r="B88" s="646"/>
      <c r="C88" s="646"/>
      <c r="D88" s="646"/>
      <c r="E88" s="646"/>
      <c r="F88" s="646"/>
      <c r="G88" s="643"/>
      <c r="H88" s="646"/>
      <c r="I88" s="646"/>
      <c r="J88" s="647"/>
      <c r="K88" s="642"/>
      <c r="L88" s="643"/>
      <c r="M88" s="644"/>
      <c r="N88" s="645"/>
      <c r="O88" s="725"/>
      <c r="T88" s="599"/>
      <c r="U88" s="599"/>
      <c r="V88" s="599"/>
      <c r="W88" s="599"/>
      <c r="X88" s="599"/>
      <c r="Y88" s="599"/>
      <c r="Z88" s="599"/>
    </row>
    <row r="89" spans="1:26" ht="24" customHeight="1">
      <c r="A89" s="653"/>
      <c r="B89" s="653"/>
      <c r="C89" s="653"/>
      <c r="D89" s="653"/>
      <c r="E89" s="653"/>
      <c r="F89" s="653"/>
      <c r="G89" s="643"/>
      <c r="H89" s="653"/>
      <c r="I89" s="653"/>
      <c r="J89" s="656"/>
      <c r="K89" s="642"/>
      <c r="L89" s="643"/>
      <c r="M89" s="654"/>
      <c r="N89" s="645"/>
      <c r="O89" s="725"/>
      <c r="T89" s="599"/>
      <c r="U89" s="599"/>
      <c r="V89" s="599"/>
      <c r="W89" s="599"/>
      <c r="X89" s="599"/>
      <c r="Y89" s="599"/>
      <c r="Z89" s="599"/>
    </row>
    <row r="90" spans="1:26" ht="24" customHeight="1">
      <c r="A90" s="640"/>
      <c r="B90" s="640"/>
      <c r="C90" s="640"/>
      <c r="D90" s="640"/>
      <c r="E90" s="640"/>
      <c r="F90" s="640"/>
      <c r="G90" s="672"/>
      <c r="H90" s="640"/>
      <c r="I90" s="640"/>
      <c r="J90" s="641"/>
      <c r="K90" s="642"/>
      <c r="L90" s="643"/>
      <c r="M90" s="644"/>
      <c r="N90" s="645"/>
      <c r="O90" s="725"/>
      <c r="T90" s="599"/>
      <c r="U90" s="599"/>
      <c r="V90" s="599"/>
      <c r="W90" s="599"/>
      <c r="X90" s="599"/>
      <c r="Y90" s="599"/>
      <c r="Z90" s="599"/>
    </row>
    <row r="91" spans="1:26" ht="35.1" customHeight="1">
      <c r="A91" s="646"/>
      <c r="B91" s="646"/>
      <c r="C91" s="646"/>
      <c r="D91" s="646"/>
      <c r="E91" s="646"/>
      <c r="F91" s="646"/>
      <c r="G91" s="643"/>
      <c r="H91" s="646"/>
      <c r="I91" s="646"/>
      <c r="J91" s="647"/>
      <c r="K91" s="642"/>
      <c r="L91" s="643"/>
      <c r="M91" s="654"/>
      <c r="N91" s="645"/>
      <c r="O91" s="730"/>
      <c r="T91" s="599"/>
      <c r="U91" s="599"/>
      <c r="V91" s="599"/>
      <c r="W91" s="599"/>
      <c r="X91" s="599"/>
      <c r="Y91" s="599"/>
      <c r="Z91" s="599"/>
    </row>
    <row r="92" spans="1:26" ht="24" customHeight="1">
      <c r="A92" s="646"/>
      <c r="B92" s="646"/>
      <c r="C92" s="646"/>
      <c r="D92" s="646"/>
      <c r="E92" s="646"/>
      <c r="F92" s="646"/>
      <c r="G92" s="643"/>
      <c r="H92" s="646"/>
      <c r="I92" s="646"/>
      <c r="J92" s="647"/>
      <c r="K92" s="653"/>
      <c r="L92" s="643"/>
      <c r="M92" s="654"/>
      <c r="N92" s="645"/>
      <c r="O92" s="725"/>
      <c r="T92" s="599"/>
      <c r="U92" s="599"/>
      <c r="V92" s="599"/>
      <c r="W92" s="599"/>
      <c r="X92" s="599"/>
      <c r="Y92" s="599"/>
      <c r="Z92" s="599"/>
    </row>
    <row r="93" spans="1:26" ht="24" customHeight="1">
      <c r="A93" s="653"/>
      <c r="B93" s="653"/>
      <c r="C93" s="653"/>
      <c r="D93" s="653"/>
      <c r="E93" s="653"/>
      <c r="F93" s="653"/>
      <c r="G93" s="643"/>
      <c r="H93" s="653"/>
      <c r="I93" s="653"/>
      <c r="J93" s="647"/>
      <c r="K93" s="653"/>
      <c r="L93" s="643"/>
      <c r="M93" s="654"/>
      <c r="N93" s="645"/>
      <c r="O93" s="725"/>
      <c r="T93" s="599"/>
      <c r="U93" s="599"/>
      <c r="V93" s="599"/>
      <c r="W93" s="599"/>
      <c r="X93" s="599"/>
      <c r="Y93" s="599"/>
      <c r="Z93" s="599"/>
    </row>
    <row r="94" spans="1:26" ht="24" customHeight="1">
      <c r="A94" s="653"/>
      <c r="B94" s="653"/>
      <c r="C94" s="653"/>
      <c r="D94" s="653"/>
      <c r="E94" s="653"/>
      <c r="F94" s="653"/>
      <c r="G94" s="643"/>
      <c r="H94" s="653"/>
      <c r="I94" s="653"/>
      <c r="J94" s="647"/>
      <c r="K94" s="653"/>
      <c r="L94" s="643"/>
      <c r="M94" s="654"/>
      <c r="N94" s="645"/>
      <c r="O94" s="725"/>
      <c r="T94" s="599"/>
      <c r="U94" s="599"/>
      <c r="V94" s="599"/>
      <c r="W94" s="599"/>
      <c r="X94" s="599"/>
      <c r="Y94" s="599"/>
      <c r="Z94" s="599"/>
    </row>
    <row r="95" spans="1:26" ht="24" customHeight="1">
      <c r="A95" s="653"/>
      <c r="B95" s="653"/>
      <c r="C95" s="653"/>
      <c r="D95" s="653"/>
      <c r="E95" s="653"/>
      <c r="F95" s="653"/>
      <c r="G95" s="643"/>
      <c r="H95" s="653"/>
      <c r="I95" s="653"/>
      <c r="J95" s="647"/>
      <c r="K95" s="653"/>
      <c r="L95" s="643"/>
      <c r="M95" s="654"/>
      <c r="N95" s="645"/>
      <c r="O95" s="725"/>
      <c r="T95" s="599"/>
      <c r="U95" s="599"/>
      <c r="V95" s="599"/>
      <c r="W95" s="599"/>
      <c r="X95" s="599"/>
      <c r="Y95" s="599"/>
      <c r="Z95" s="599"/>
    </row>
    <row r="96" spans="1:26" ht="24" customHeight="1">
      <c r="A96" s="653"/>
      <c r="B96" s="653"/>
      <c r="C96" s="653"/>
      <c r="D96" s="653"/>
      <c r="E96" s="653"/>
      <c r="F96" s="653"/>
      <c r="G96" s="643"/>
      <c r="H96" s="653"/>
      <c r="I96" s="653"/>
      <c r="J96" s="647"/>
      <c r="K96" s="653"/>
      <c r="L96" s="643"/>
      <c r="M96" s="654"/>
      <c r="N96" s="645"/>
      <c r="O96" s="725"/>
      <c r="T96" s="599"/>
      <c r="U96" s="599"/>
      <c r="V96" s="599"/>
      <c r="W96" s="599"/>
      <c r="X96" s="599"/>
      <c r="Y96" s="599"/>
      <c r="Z96" s="599"/>
    </row>
    <row r="97" spans="1:26" ht="24" customHeight="1">
      <c r="A97" s="653"/>
      <c r="B97" s="653"/>
      <c r="C97" s="653"/>
      <c r="D97" s="653"/>
      <c r="E97" s="653"/>
      <c r="F97" s="653"/>
      <c r="G97" s="643"/>
      <c r="H97" s="653"/>
      <c r="I97" s="653"/>
      <c r="J97" s="647"/>
      <c r="K97" s="653"/>
      <c r="L97" s="643"/>
      <c r="M97" s="654"/>
      <c r="N97" s="645"/>
      <c r="O97" s="725"/>
      <c r="T97" s="599"/>
      <c r="U97" s="599"/>
      <c r="V97" s="599"/>
      <c r="W97" s="599"/>
      <c r="X97" s="599"/>
      <c r="Y97" s="599"/>
      <c r="Z97" s="599"/>
    </row>
    <row r="98" spans="1:26" ht="24" customHeight="1">
      <c r="A98" s="653"/>
      <c r="B98" s="653"/>
      <c r="C98" s="653"/>
      <c r="D98" s="653"/>
      <c r="E98" s="653"/>
      <c r="F98" s="653"/>
      <c r="G98" s="643"/>
      <c r="H98" s="653"/>
      <c r="I98" s="653"/>
      <c r="J98" s="647"/>
      <c r="K98" s="653"/>
      <c r="L98" s="643"/>
      <c r="M98" s="654"/>
      <c r="N98" s="645"/>
      <c r="O98" s="725"/>
      <c r="T98" s="599"/>
      <c r="U98" s="599"/>
      <c r="V98" s="599"/>
      <c r="W98" s="599"/>
      <c r="X98" s="599"/>
      <c r="Y98" s="599"/>
      <c r="Z98" s="599"/>
    </row>
    <row r="99" spans="1:26" ht="35.1" customHeight="1">
      <c r="A99" s="640"/>
      <c r="B99" s="640"/>
      <c r="C99" s="640"/>
      <c r="D99" s="640"/>
      <c r="E99" s="640"/>
      <c r="F99" s="640"/>
      <c r="G99" s="672"/>
      <c r="H99" s="640"/>
      <c r="I99" s="640"/>
      <c r="J99" s="641"/>
      <c r="K99" s="642"/>
      <c r="L99" s="643"/>
      <c r="M99" s="644"/>
      <c r="N99" s="645"/>
      <c r="O99" s="725"/>
      <c r="T99" s="599"/>
      <c r="U99" s="599"/>
      <c r="V99" s="599"/>
      <c r="W99" s="599"/>
      <c r="X99" s="599"/>
      <c r="Y99" s="599"/>
      <c r="Z99" s="599"/>
    </row>
    <row r="100" spans="1:26" ht="24" customHeight="1">
      <c r="A100" s="646"/>
      <c r="B100" s="646"/>
      <c r="C100" s="646"/>
      <c r="D100" s="646"/>
      <c r="E100" s="646"/>
      <c r="F100" s="646"/>
      <c r="G100" s="643"/>
      <c r="H100" s="646"/>
      <c r="I100" s="646"/>
      <c r="J100" s="659"/>
      <c r="K100" s="642"/>
      <c r="L100" s="643"/>
      <c r="M100" s="654"/>
      <c r="N100" s="645"/>
      <c r="O100" s="730"/>
      <c r="T100" s="599"/>
      <c r="U100" s="599"/>
      <c r="V100" s="599"/>
      <c r="W100" s="599"/>
      <c r="X100" s="599"/>
      <c r="Y100" s="599"/>
      <c r="Z100" s="599"/>
    </row>
    <row r="101" spans="1:26" ht="24" customHeight="1">
      <c r="A101" s="646"/>
      <c r="B101" s="646"/>
      <c r="C101" s="646"/>
      <c r="D101" s="646"/>
      <c r="E101" s="646"/>
      <c r="F101" s="646"/>
      <c r="G101" s="643"/>
      <c r="H101" s="646"/>
      <c r="I101" s="646"/>
      <c r="J101" s="647"/>
      <c r="K101" s="653"/>
      <c r="L101" s="643"/>
      <c r="M101" s="654"/>
      <c r="N101" s="645"/>
      <c r="O101" s="725"/>
      <c r="T101" s="599"/>
      <c r="U101" s="599"/>
      <c r="V101" s="599"/>
      <c r="W101" s="599"/>
      <c r="X101" s="599"/>
      <c r="Y101" s="599"/>
      <c r="Z101" s="599"/>
    </row>
    <row r="102" spans="1:26" ht="35.1" customHeight="1">
      <c r="A102" s="646"/>
      <c r="B102" s="646"/>
      <c r="C102" s="646"/>
      <c r="D102" s="646"/>
      <c r="E102" s="646"/>
      <c r="F102" s="646"/>
      <c r="G102" s="643"/>
      <c r="H102" s="646"/>
      <c r="I102" s="646"/>
      <c r="J102" s="641"/>
      <c r="K102" s="642"/>
      <c r="L102" s="643"/>
      <c r="M102" s="644"/>
      <c r="N102" s="645"/>
      <c r="O102" s="725"/>
      <c r="T102" s="599"/>
      <c r="U102" s="599"/>
      <c r="V102" s="599"/>
      <c r="W102" s="599"/>
      <c r="X102" s="599"/>
      <c r="Y102" s="599"/>
      <c r="Z102" s="599"/>
    </row>
    <row r="103" spans="1:26" ht="24" customHeight="1">
      <c r="A103" s="640"/>
      <c r="B103" s="640"/>
      <c r="C103" s="640"/>
      <c r="D103" s="640"/>
      <c r="E103" s="640"/>
      <c r="F103" s="640"/>
      <c r="G103" s="672"/>
      <c r="H103" s="640"/>
      <c r="I103" s="640"/>
      <c r="J103" s="660"/>
      <c r="K103" s="653"/>
      <c r="L103" s="643"/>
      <c r="M103" s="645"/>
      <c r="N103" s="645"/>
      <c r="O103" s="725"/>
      <c r="T103" s="599"/>
      <c r="U103" s="599"/>
      <c r="V103" s="599"/>
      <c r="W103" s="599"/>
      <c r="X103" s="599"/>
      <c r="Y103" s="599"/>
      <c r="Z103" s="599"/>
    </row>
    <row r="104" spans="1:26" ht="24" customHeight="1">
      <c r="A104" s="640"/>
      <c r="B104" s="640"/>
      <c r="C104" s="640"/>
      <c r="D104" s="640"/>
      <c r="E104" s="640"/>
      <c r="F104" s="640"/>
      <c r="G104" s="672"/>
      <c r="H104" s="640"/>
      <c r="I104" s="640"/>
      <c r="J104" s="660"/>
      <c r="K104" s="653"/>
      <c r="L104" s="643"/>
      <c r="M104" s="644"/>
      <c r="N104" s="645"/>
      <c r="O104" s="725"/>
      <c r="T104" s="599"/>
      <c r="U104" s="599"/>
      <c r="V104" s="599"/>
      <c r="W104" s="599"/>
      <c r="X104" s="599"/>
      <c r="Y104" s="599"/>
      <c r="Z104" s="599"/>
    </row>
    <row r="105" spans="1:26" ht="24" customHeight="1">
      <c r="A105" s="640"/>
      <c r="B105" s="640"/>
      <c r="C105" s="640"/>
      <c r="D105" s="640"/>
      <c r="E105" s="640"/>
      <c r="F105" s="640"/>
      <c r="G105" s="672"/>
      <c r="H105" s="640"/>
      <c r="I105" s="640"/>
      <c r="J105" s="660"/>
      <c r="K105" s="653"/>
      <c r="L105" s="643"/>
      <c r="M105" s="645"/>
      <c r="N105" s="645"/>
      <c r="O105" s="725"/>
      <c r="T105" s="599"/>
      <c r="U105" s="599"/>
      <c r="V105" s="599"/>
      <c r="W105" s="599"/>
      <c r="X105" s="599"/>
      <c r="Y105" s="599"/>
      <c r="Z105" s="599"/>
    </row>
    <row r="106" spans="1:26" ht="24" customHeight="1">
      <c r="A106" s="640"/>
      <c r="B106" s="640"/>
      <c r="C106" s="640"/>
      <c r="D106" s="640"/>
      <c r="E106" s="640"/>
      <c r="F106" s="640"/>
      <c r="G106" s="672"/>
      <c r="H106" s="640"/>
      <c r="I106" s="640"/>
      <c r="J106" s="660"/>
      <c r="K106" s="653"/>
      <c r="L106" s="643"/>
      <c r="M106" s="645"/>
      <c r="N106" s="645"/>
      <c r="O106" s="725"/>
      <c r="T106" s="599"/>
      <c r="U106" s="599"/>
      <c r="V106" s="599"/>
      <c r="W106" s="599"/>
      <c r="X106" s="599"/>
      <c r="Y106" s="599"/>
      <c r="Z106" s="599"/>
    </row>
    <row r="107" spans="1:26" ht="35.1" customHeight="1">
      <c r="A107" s="640"/>
      <c r="B107" s="640"/>
      <c r="C107" s="640"/>
      <c r="D107" s="640"/>
      <c r="E107" s="640"/>
      <c r="F107" s="640"/>
      <c r="G107" s="672"/>
      <c r="H107" s="640"/>
      <c r="I107" s="640"/>
      <c r="J107" s="647"/>
      <c r="K107" s="653"/>
      <c r="L107" s="643"/>
      <c r="M107" s="645"/>
      <c r="N107" s="645"/>
      <c r="O107" s="725"/>
      <c r="T107" s="599"/>
      <c r="U107" s="599"/>
      <c r="V107" s="599"/>
      <c r="W107" s="599"/>
      <c r="X107" s="599"/>
      <c r="Y107" s="599"/>
      <c r="Z107" s="599"/>
    </row>
    <row r="108" spans="1:26" ht="30" customHeight="1">
      <c r="A108" s="640"/>
      <c r="B108" s="640"/>
      <c r="C108" s="640"/>
      <c r="D108" s="640"/>
      <c r="E108" s="640"/>
      <c r="F108" s="640"/>
      <c r="G108" s="672"/>
      <c r="H108" s="640"/>
      <c r="I108" s="640"/>
      <c r="J108" s="647"/>
      <c r="K108" s="653"/>
      <c r="L108" s="643"/>
      <c r="M108" s="645"/>
      <c r="N108" s="645"/>
      <c r="O108" s="725"/>
      <c r="T108" s="599"/>
      <c r="U108" s="599"/>
      <c r="V108" s="599"/>
      <c r="W108" s="599"/>
      <c r="X108" s="599"/>
      <c r="Y108" s="599"/>
      <c r="Z108" s="599"/>
    </row>
    <row r="109" spans="1:26" ht="26.1" customHeight="1">
      <c r="A109" s="640"/>
      <c r="B109" s="640"/>
      <c r="C109" s="640"/>
      <c r="D109" s="640"/>
      <c r="E109" s="640"/>
      <c r="F109" s="640"/>
      <c r="G109" s="672"/>
      <c r="H109" s="640"/>
      <c r="I109" s="640"/>
      <c r="J109" s="641"/>
      <c r="K109" s="642"/>
      <c r="L109" s="643"/>
      <c r="M109" s="644"/>
      <c r="N109" s="645"/>
      <c r="O109" s="725"/>
      <c r="T109" s="599"/>
      <c r="U109" s="599"/>
      <c r="V109" s="599"/>
      <c r="W109" s="599"/>
      <c r="X109" s="599"/>
      <c r="Y109" s="599"/>
      <c r="Z109" s="599"/>
    </row>
    <row r="110" spans="1:26" ht="30" customHeight="1">
      <c r="A110" s="646"/>
      <c r="B110" s="646"/>
      <c r="C110" s="646"/>
      <c r="D110" s="646"/>
      <c r="E110" s="646"/>
      <c r="F110" s="646"/>
      <c r="G110" s="643"/>
      <c r="H110" s="646"/>
      <c r="I110" s="646"/>
      <c r="J110" s="660"/>
      <c r="K110" s="653"/>
      <c r="L110" s="643"/>
      <c r="M110" s="645"/>
      <c r="N110" s="645"/>
      <c r="O110" s="725"/>
      <c r="T110" s="599"/>
      <c r="U110" s="599"/>
      <c r="V110" s="599"/>
      <c r="W110" s="599"/>
      <c r="X110" s="599"/>
      <c r="Y110" s="599"/>
      <c r="Z110" s="599"/>
    </row>
    <row r="111" spans="1:26" ht="30" customHeight="1">
      <c r="A111" s="646"/>
      <c r="B111" s="646"/>
      <c r="C111" s="646"/>
      <c r="D111" s="646"/>
      <c r="E111" s="646"/>
      <c r="F111" s="646"/>
      <c r="G111" s="643"/>
      <c r="H111" s="646"/>
      <c r="I111" s="646"/>
      <c r="J111" s="660"/>
      <c r="K111" s="653"/>
      <c r="L111" s="643"/>
      <c r="M111" s="645"/>
      <c r="N111" s="645"/>
      <c r="O111" s="725"/>
      <c r="T111" s="599"/>
      <c r="U111" s="599"/>
      <c r="V111" s="599"/>
      <c r="W111" s="599"/>
      <c r="X111" s="599"/>
      <c r="Y111" s="599"/>
      <c r="Z111" s="599"/>
    </row>
    <row r="112" spans="1:26" ht="30" customHeight="1">
      <c r="A112" s="646"/>
      <c r="B112" s="646"/>
      <c r="C112" s="646"/>
      <c r="D112" s="646"/>
      <c r="E112" s="646"/>
      <c r="F112" s="646"/>
      <c r="G112" s="643"/>
      <c r="H112" s="646"/>
      <c r="I112" s="646"/>
      <c r="J112" s="660"/>
      <c r="K112" s="653"/>
      <c r="L112" s="643"/>
      <c r="M112" s="645"/>
      <c r="N112" s="645"/>
      <c r="O112" s="725"/>
      <c r="T112" s="599"/>
      <c r="U112" s="599"/>
      <c r="V112" s="599"/>
      <c r="W112" s="599"/>
      <c r="X112" s="599"/>
      <c r="Y112" s="599"/>
      <c r="Z112" s="599"/>
    </row>
    <row r="113" spans="1:26" ht="30" customHeight="1">
      <c r="A113" s="646"/>
      <c r="B113" s="646"/>
      <c r="C113" s="646"/>
      <c r="D113" s="646"/>
      <c r="E113" s="646"/>
      <c r="F113" s="646"/>
      <c r="G113" s="643"/>
      <c r="H113" s="646"/>
      <c r="I113" s="646"/>
      <c r="J113" s="660"/>
      <c r="K113" s="653"/>
      <c r="L113" s="643"/>
      <c r="M113" s="645"/>
      <c r="N113" s="645"/>
      <c r="O113" s="725"/>
      <c r="T113" s="599"/>
      <c r="U113" s="599"/>
      <c r="V113" s="599"/>
      <c r="W113" s="599"/>
      <c r="X113" s="599"/>
      <c r="Y113" s="599"/>
      <c r="Z113" s="599"/>
    </row>
    <row r="114" spans="1:26" ht="33" customHeight="1">
      <c r="A114" s="661"/>
      <c r="B114" s="661"/>
      <c r="C114" s="661"/>
      <c r="D114" s="661"/>
      <c r="E114" s="661"/>
      <c r="F114" s="661"/>
      <c r="G114" s="672"/>
      <c r="H114" s="661"/>
      <c r="I114" s="661"/>
      <c r="J114" s="641"/>
      <c r="K114" s="642"/>
      <c r="L114" s="643"/>
      <c r="M114" s="644"/>
      <c r="N114" s="645"/>
      <c r="O114" s="725"/>
      <c r="T114" s="599"/>
      <c r="U114" s="599"/>
      <c r="V114" s="599"/>
      <c r="W114" s="599"/>
      <c r="X114" s="599"/>
      <c r="Y114" s="599"/>
      <c r="Z114" s="599"/>
    </row>
    <row r="115" spans="1:26" ht="24" customHeight="1">
      <c r="A115" s="662"/>
      <c r="B115" s="662"/>
      <c r="C115" s="662"/>
      <c r="D115" s="662"/>
      <c r="E115" s="662"/>
      <c r="F115" s="662"/>
      <c r="G115" s="663"/>
      <c r="H115" s="662"/>
      <c r="I115" s="662"/>
      <c r="J115" s="660"/>
      <c r="K115" s="662"/>
      <c r="L115" s="663"/>
      <c r="M115" s="645"/>
      <c r="N115" s="645"/>
      <c r="O115" s="725"/>
      <c r="T115" s="599"/>
      <c r="U115" s="599"/>
      <c r="V115" s="599"/>
      <c r="W115" s="599"/>
      <c r="X115" s="599"/>
      <c r="Y115" s="599"/>
      <c r="Z115" s="599"/>
    </row>
    <row r="116" spans="1:26" ht="24" customHeight="1">
      <c r="A116" s="662"/>
      <c r="B116" s="662"/>
      <c r="C116" s="662"/>
      <c r="D116" s="662"/>
      <c r="E116" s="662"/>
      <c r="F116" s="662"/>
      <c r="G116" s="663"/>
      <c r="H116" s="662"/>
      <c r="I116" s="662"/>
      <c r="J116" s="660"/>
      <c r="K116" s="662"/>
      <c r="L116" s="663"/>
      <c r="M116" s="645"/>
      <c r="N116" s="645"/>
      <c r="O116" s="725"/>
      <c r="T116" s="599"/>
      <c r="U116" s="599"/>
      <c r="V116" s="599"/>
      <c r="W116" s="599"/>
      <c r="X116" s="599"/>
      <c r="Y116" s="599"/>
      <c r="Z116" s="599"/>
    </row>
    <row r="117" spans="1:26" ht="24" customHeight="1">
      <c r="A117" s="662"/>
      <c r="B117" s="662"/>
      <c r="C117" s="662"/>
      <c r="D117" s="662"/>
      <c r="E117" s="662"/>
      <c r="F117" s="662"/>
      <c r="G117" s="663"/>
      <c r="H117" s="662"/>
      <c r="I117" s="662"/>
      <c r="J117" s="660"/>
      <c r="K117" s="662"/>
      <c r="L117" s="663"/>
      <c r="M117" s="645"/>
      <c r="N117" s="645"/>
      <c r="O117" s="725"/>
      <c r="T117" s="599"/>
      <c r="U117" s="599"/>
      <c r="V117" s="599"/>
      <c r="W117" s="599"/>
      <c r="X117" s="599"/>
      <c r="Y117" s="599"/>
      <c r="Z117" s="599"/>
    </row>
    <row r="118" spans="1:26" ht="24" customHeight="1">
      <c r="A118" s="662"/>
      <c r="B118" s="662"/>
      <c r="C118" s="662"/>
      <c r="D118" s="662"/>
      <c r="E118" s="662"/>
      <c r="F118" s="662"/>
      <c r="G118" s="663"/>
      <c r="H118" s="662"/>
      <c r="I118" s="662"/>
      <c r="J118" s="660"/>
      <c r="K118" s="662"/>
      <c r="L118" s="663"/>
      <c r="M118" s="645"/>
      <c r="N118" s="645"/>
      <c r="O118" s="725"/>
      <c r="T118" s="599"/>
      <c r="U118" s="599"/>
      <c r="V118" s="599"/>
      <c r="W118" s="599"/>
      <c r="X118" s="599"/>
      <c r="Y118" s="599"/>
      <c r="Z118" s="599"/>
    </row>
    <row r="119" spans="1:26" ht="24" customHeight="1">
      <c r="A119" s="662"/>
      <c r="B119" s="662"/>
      <c r="C119" s="662"/>
      <c r="D119" s="662"/>
      <c r="E119" s="662"/>
      <c r="F119" s="662"/>
      <c r="G119" s="663"/>
      <c r="H119" s="662"/>
      <c r="I119" s="662"/>
      <c r="J119" s="660"/>
      <c r="K119" s="662"/>
      <c r="L119" s="663"/>
      <c r="M119" s="645"/>
      <c r="N119" s="645"/>
      <c r="O119" s="725"/>
      <c r="T119" s="599"/>
      <c r="U119" s="599"/>
      <c r="V119" s="599"/>
      <c r="W119" s="599"/>
      <c r="X119" s="599"/>
      <c r="Y119" s="599"/>
      <c r="Z119" s="599"/>
    </row>
    <row r="120" spans="1:26" ht="26.1" customHeight="1">
      <c r="A120" s="653"/>
      <c r="B120" s="653"/>
      <c r="C120" s="653"/>
      <c r="D120" s="653"/>
      <c r="E120" s="653"/>
      <c r="F120" s="653"/>
      <c r="G120" s="643"/>
      <c r="H120" s="653"/>
      <c r="I120" s="653"/>
      <c r="J120" s="966"/>
      <c r="K120" s="966"/>
      <c r="L120" s="966"/>
      <c r="M120" s="645"/>
      <c r="N120" s="645"/>
      <c r="O120" s="725"/>
      <c r="T120" s="599"/>
      <c r="U120" s="599"/>
      <c r="V120" s="599"/>
      <c r="W120" s="599"/>
      <c r="X120" s="599"/>
      <c r="Y120" s="599"/>
      <c r="Z120" s="599"/>
    </row>
    <row r="121" spans="1:26" ht="26.1" customHeight="1">
      <c r="A121" s="662"/>
      <c r="B121" s="662"/>
      <c r="C121" s="662"/>
      <c r="D121" s="662"/>
      <c r="E121" s="662"/>
      <c r="F121" s="662"/>
      <c r="G121" s="663"/>
      <c r="H121" s="662"/>
      <c r="I121" s="662"/>
      <c r="J121" s="971"/>
      <c r="K121" s="971"/>
      <c r="L121" s="971"/>
      <c r="M121" s="645"/>
      <c r="N121" s="645"/>
      <c r="O121" s="725"/>
      <c r="T121" s="599"/>
      <c r="U121" s="599"/>
      <c r="V121" s="599"/>
      <c r="W121" s="599"/>
      <c r="X121" s="599"/>
      <c r="Y121" s="599"/>
      <c r="Z121" s="599"/>
    </row>
    <row r="122" spans="1:26" ht="26.1" customHeight="1">
      <c r="A122" s="662"/>
      <c r="B122" s="662"/>
      <c r="C122" s="662"/>
      <c r="D122" s="662"/>
      <c r="E122" s="662"/>
      <c r="F122" s="662"/>
      <c r="G122" s="663"/>
      <c r="H122" s="662"/>
      <c r="I122" s="662"/>
      <c r="J122" s="964"/>
      <c r="K122" s="964"/>
      <c r="L122" s="964"/>
      <c r="M122" s="645"/>
      <c r="N122" s="645"/>
      <c r="O122" s="725"/>
      <c r="T122" s="599"/>
      <c r="U122" s="599"/>
      <c r="V122" s="599"/>
      <c r="W122" s="599"/>
      <c r="X122" s="599"/>
      <c r="Y122" s="599"/>
      <c r="Z122" s="599"/>
    </row>
    <row r="123" spans="1:26">
      <c r="A123" s="622"/>
      <c r="B123" s="622"/>
      <c r="C123" s="622"/>
      <c r="D123" s="622"/>
      <c r="E123" s="622"/>
      <c r="F123" s="622"/>
      <c r="G123" s="625"/>
      <c r="H123" s="622"/>
      <c r="I123" s="622"/>
      <c r="J123" s="623"/>
      <c r="K123" s="622"/>
      <c r="L123" s="625"/>
      <c r="M123" s="623"/>
      <c r="N123" s="623"/>
      <c r="O123" s="725"/>
      <c r="T123" s="599"/>
      <c r="U123" s="599"/>
      <c r="V123" s="599"/>
      <c r="W123" s="599"/>
      <c r="X123" s="599"/>
      <c r="Y123" s="599"/>
      <c r="Z123" s="599"/>
    </row>
    <row r="124" spans="1:26">
      <c r="A124" s="622"/>
      <c r="B124" s="622"/>
      <c r="C124" s="622"/>
      <c r="D124" s="622"/>
      <c r="E124" s="622"/>
      <c r="F124" s="622"/>
      <c r="G124" s="625"/>
      <c r="H124" s="622"/>
      <c r="I124" s="622"/>
      <c r="J124" s="623"/>
      <c r="K124" s="622"/>
      <c r="L124" s="625"/>
      <c r="M124" s="623"/>
      <c r="N124" s="623"/>
      <c r="O124" s="725"/>
      <c r="T124" s="599"/>
      <c r="U124" s="599"/>
      <c r="V124" s="599"/>
      <c r="W124" s="599"/>
      <c r="X124" s="599"/>
      <c r="Y124" s="599"/>
      <c r="Z124" s="599"/>
    </row>
    <row r="125" spans="1:26">
      <c r="A125" s="622"/>
      <c r="B125" s="622"/>
      <c r="C125" s="622"/>
      <c r="D125" s="622"/>
      <c r="E125" s="622"/>
      <c r="F125" s="622"/>
      <c r="G125" s="625"/>
      <c r="H125" s="622"/>
      <c r="I125" s="622"/>
      <c r="J125" s="623"/>
      <c r="K125" s="622"/>
      <c r="L125" s="625"/>
      <c r="M125" s="623"/>
      <c r="N125" s="623"/>
      <c r="O125" s="725"/>
      <c r="T125" s="599"/>
      <c r="U125" s="599"/>
      <c r="V125" s="599"/>
      <c r="W125" s="599"/>
      <c r="X125" s="599"/>
      <c r="Y125" s="599"/>
      <c r="Z125" s="599"/>
    </row>
    <row r="126" spans="1:26">
      <c r="A126" s="622"/>
      <c r="B126" s="622"/>
      <c r="C126" s="622"/>
      <c r="D126" s="622"/>
      <c r="E126" s="622"/>
      <c r="F126" s="622"/>
      <c r="G126" s="625"/>
      <c r="H126" s="622"/>
      <c r="I126" s="622"/>
      <c r="J126" s="623"/>
      <c r="K126" s="622"/>
      <c r="L126" s="625"/>
      <c r="M126" s="623"/>
      <c r="N126" s="623"/>
      <c r="O126" s="725"/>
      <c r="T126" s="599"/>
      <c r="U126" s="599"/>
      <c r="V126" s="599"/>
      <c r="W126" s="599"/>
      <c r="X126" s="599"/>
      <c r="Y126" s="599"/>
      <c r="Z126" s="599"/>
    </row>
    <row r="127" spans="1:26">
      <c r="A127" s="622"/>
      <c r="B127" s="622"/>
      <c r="C127" s="622"/>
      <c r="D127" s="622"/>
      <c r="E127" s="622"/>
      <c r="F127" s="622"/>
      <c r="G127" s="625"/>
      <c r="H127" s="622"/>
      <c r="I127" s="622"/>
      <c r="J127" s="623"/>
      <c r="K127" s="622"/>
      <c r="L127" s="625"/>
      <c r="M127" s="623"/>
      <c r="N127" s="623"/>
      <c r="O127" s="725"/>
      <c r="T127" s="599"/>
      <c r="U127" s="599"/>
      <c r="V127" s="599"/>
      <c r="W127" s="599"/>
      <c r="X127" s="599"/>
      <c r="Y127" s="599"/>
      <c r="Z127" s="599"/>
    </row>
    <row r="128" spans="1:26">
      <c r="A128" s="622"/>
      <c r="B128" s="622"/>
      <c r="C128" s="622"/>
      <c r="D128" s="622"/>
      <c r="E128" s="622"/>
      <c r="F128" s="622"/>
      <c r="G128" s="625"/>
      <c r="H128" s="622"/>
      <c r="I128" s="622"/>
      <c r="J128" s="623"/>
      <c r="K128" s="622"/>
      <c r="L128" s="625"/>
      <c r="M128" s="623"/>
      <c r="N128" s="623"/>
      <c r="O128" s="725"/>
      <c r="T128" s="599"/>
      <c r="U128" s="599"/>
      <c r="V128" s="599"/>
      <c r="W128" s="599"/>
      <c r="X128" s="599"/>
      <c r="Y128" s="599"/>
      <c r="Z128" s="599"/>
    </row>
    <row r="129" spans="1:26">
      <c r="A129" s="622"/>
      <c r="B129" s="622"/>
      <c r="C129" s="622"/>
      <c r="D129" s="622"/>
      <c r="E129" s="622"/>
      <c r="F129" s="622"/>
      <c r="G129" s="625"/>
      <c r="H129" s="622"/>
      <c r="I129" s="622"/>
      <c r="J129" s="623"/>
      <c r="K129" s="622"/>
      <c r="L129" s="625"/>
      <c r="M129" s="623"/>
      <c r="N129" s="623"/>
      <c r="O129" s="725"/>
      <c r="T129" s="599"/>
      <c r="U129" s="599"/>
      <c r="V129" s="599"/>
      <c r="W129" s="599"/>
      <c r="X129" s="599"/>
      <c r="Y129" s="599"/>
      <c r="Z129" s="599"/>
    </row>
    <row r="130" spans="1:26">
      <c r="A130" s="622"/>
      <c r="B130" s="622"/>
      <c r="C130" s="622"/>
      <c r="D130" s="622"/>
      <c r="E130" s="622"/>
      <c r="F130" s="622"/>
      <c r="G130" s="625"/>
      <c r="H130" s="622"/>
      <c r="I130" s="622"/>
      <c r="J130" s="623"/>
      <c r="K130" s="622"/>
      <c r="L130" s="625"/>
      <c r="M130" s="623"/>
      <c r="N130" s="623"/>
      <c r="O130" s="725"/>
      <c r="T130" s="599"/>
      <c r="U130" s="599"/>
      <c r="V130" s="599"/>
      <c r="W130" s="599"/>
      <c r="X130" s="599"/>
      <c r="Y130" s="599"/>
      <c r="Z130" s="599"/>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 ref="M10:N10"/>
    <mergeCell ref="M11:N11"/>
    <mergeCell ref="A59:O59"/>
    <mergeCell ref="A62:L62"/>
    <mergeCell ref="J121:L121"/>
    <mergeCell ref="J122:L122"/>
    <mergeCell ref="J63:L63"/>
    <mergeCell ref="J64:L64"/>
    <mergeCell ref="J65:L65"/>
    <mergeCell ref="J66:L66"/>
    <mergeCell ref="J120:L120"/>
    <mergeCell ref="A68:O68"/>
  </mergeCells>
  <phoneticPr fontId="4" type="noConversion"/>
  <conditionalFormatting sqref="F18:G20 I18:I20">
    <cfRule type="expression" dxfId="36" priority="1" stopIfTrue="1">
      <formula>E18&gt;0</formula>
    </cfRule>
  </conditionalFormatting>
  <conditionalFormatting sqref="M18:M20">
    <cfRule type="expression" dxfId="35" priority="59" stopIfTrue="1">
      <formula>L18&gt;0</formula>
    </cfRule>
  </conditionalFormatting>
  <conditionalFormatting sqref="M82 O82 M89 O91 M91:M98 O100 M100:M101">
    <cfRule type="cellIs" dxfId="34" priority="3268" stopIfTrue="1" operator="equal">
      <formula>"a"</formula>
    </cfRule>
  </conditionalFormatting>
  <conditionalFormatting sqref="O75:O76 O79:O80 O83:O85 O88:O89 O92:O98 O101 O103:O108 O110:O113 O115:O119">
    <cfRule type="expression" dxfId="3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6" customWidth="1"/>
    <col min="2" max="2" width="32.75" style="306" customWidth="1"/>
    <col min="3" max="3" width="7.625" style="306" customWidth="1"/>
    <col min="4" max="4" width="9.625" style="306" customWidth="1"/>
    <col min="5" max="5" width="11.625" style="305" customWidth="1"/>
    <col min="6" max="6" width="20" style="305" customWidth="1"/>
    <col min="7" max="7" width="11.625" style="305" customWidth="1"/>
    <col min="8" max="8" width="19.75" style="337"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0"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4"/>
  </cols>
  <sheetData>
    <row r="1" spans="1:27" ht="18" customHeight="1">
      <c r="A1" s="56" t="str">
        <f>Cover!B3</f>
        <v>SR-II/C&amp;M/WC-3812/2023</v>
      </c>
      <c r="B1" s="63"/>
      <c r="C1" s="56"/>
      <c r="D1" s="56"/>
      <c r="E1" s="7"/>
      <c r="F1" s="7"/>
      <c r="G1" s="8" t="s">
        <v>81</v>
      </c>
      <c r="T1" s="351" t="s">
        <v>126</v>
      </c>
      <c r="U1" s="340">
        <f>SUMIF(G17:G70, "Direct",F17:F70)</f>
        <v>0</v>
      </c>
      <c r="Z1" s="340" t="str">
        <f>'Names of Bidder'!D6</f>
        <v>Sole Bidder</v>
      </c>
      <c r="AA1" s="35" t="s">
        <v>127</v>
      </c>
    </row>
    <row r="2" spans="1:27" ht="14.1" customHeight="1">
      <c r="A2" s="4"/>
      <c r="B2" s="4"/>
      <c r="C2" s="4"/>
      <c r="D2" s="4"/>
      <c r="E2" s="1"/>
      <c r="F2" s="1"/>
      <c r="G2" s="1"/>
      <c r="Q2" s="6"/>
      <c r="T2" s="351" t="s">
        <v>128</v>
      </c>
      <c r="U2" s="352" t="e">
        <f>#REF!-U1</f>
        <v>#REF!</v>
      </c>
      <c r="V2" s="322"/>
      <c r="Z2" s="340">
        <f>'Names of Bidder'!AA6</f>
        <v>0</v>
      </c>
    </row>
    <row r="3" spans="1:27" ht="49.5" customHeight="1">
      <c r="A3" s="1001" t="str">
        <f>Cover!$B$2</f>
        <v xml:space="preserve">
Various Civil Works  including Construction of Rest room, Parking shed, Store platform, Replacement of Roof sheets, Stone pitching and Painting and repairing works of building at 400/220 kV Mysore Sub-station
</v>
      </c>
      <c r="B3" s="1001"/>
      <c r="C3" s="1001"/>
      <c r="D3" s="1001"/>
      <c r="E3" s="1001"/>
      <c r="F3" s="1001"/>
      <c r="G3" s="1001"/>
      <c r="O3" s="4"/>
      <c r="P3" s="287"/>
      <c r="Q3" s="287"/>
      <c r="R3" s="287"/>
      <c r="T3" s="4"/>
      <c r="U3" s="1"/>
      <c r="W3" s="987"/>
      <c r="X3" s="987"/>
    </row>
    <row r="4" spans="1:27" ht="21.95" customHeight="1">
      <c r="A4" s="1002" t="s">
        <v>129</v>
      </c>
      <c r="B4" s="1002"/>
      <c r="C4" s="1002"/>
      <c r="D4" s="1002"/>
      <c r="E4" s="1002"/>
      <c r="F4" s="1002"/>
      <c r="G4" s="1002"/>
      <c r="O4" s="4"/>
      <c r="P4" s="287"/>
      <c r="Q4" s="287"/>
      <c r="R4" s="287"/>
      <c r="T4" s="4"/>
      <c r="U4" s="323"/>
      <c r="V4" s="322"/>
    </row>
    <row r="5" spans="1:27" ht="14.1" customHeight="1">
      <c r="A5" s="6"/>
      <c r="B5" s="6"/>
      <c r="C5" s="6"/>
      <c r="D5" s="6"/>
      <c r="E5" s="1"/>
      <c r="F5" s="1"/>
      <c r="G5" s="1"/>
      <c r="O5" s="4"/>
      <c r="P5" s="287"/>
      <c r="Q5" s="287"/>
      <c r="R5" s="287"/>
      <c r="T5" s="4"/>
    </row>
    <row r="6" spans="1:27" ht="18" customHeight="1">
      <c r="A6" s="29" t="str">
        <f>"Bidder’s Name and Address (" &amp; MID('Names of Bidder'!B9,9, 20) &amp; ") :"</f>
        <v>Bidder’s Name and Address (Bidder) :</v>
      </c>
      <c r="B6" s="30"/>
      <c r="C6" s="29"/>
      <c r="D6" s="29"/>
      <c r="E6" s="60" t="s">
        <v>83</v>
      </c>
      <c r="F6" s="1"/>
      <c r="G6" s="30"/>
      <c r="O6" s="4"/>
      <c r="P6" s="287"/>
      <c r="Q6" s="287"/>
      <c r="R6" s="287"/>
      <c r="T6" s="4"/>
      <c r="U6" s="321"/>
    </row>
    <row r="7" spans="1:27" ht="35.25" customHeight="1">
      <c r="A7" s="1003" t="str">
        <f>IF('Names of Bidder'!D9="", "", IF('Names of Bidder'!D6= "JV (Joint Venture)", "JV of " &amp; Z8, ""))</f>
        <v/>
      </c>
      <c r="B7" s="1003"/>
      <c r="C7" s="1003"/>
      <c r="D7" s="1003"/>
      <c r="E7" s="59" t="s">
        <v>130</v>
      </c>
      <c r="F7" s="1"/>
      <c r="G7" s="30"/>
      <c r="O7" s="337"/>
      <c r="P7" s="324"/>
      <c r="Q7" s="324"/>
      <c r="R7" s="324"/>
      <c r="W7" s="987"/>
      <c r="X7" s="987"/>
    </row>
    <row r="8" spans="1:27" ht="18" customHeight="1">
      <c r="A8" s="29" t="s">
        <v>85</v>
      </c>
      <c r="B8" s="1004" t="str">
        <f>IF('Names of Bidder'!D9=0, "", 'Names of Bidder'!D9)</f>
        <v/>
      </c>
      <c r="C8" s="1004"/>
      <c r="D8" s="1004"/>
      <c r="E8" s="59" t="s">
        <v>86</v>
      </c>
      <c r="F8" s="1"/>
      <c r="G8" s="30"/>
      <c r="O8" s="4"/>
      <c r="P8" s="325"/>
      <c r="Q8" s="325"/>
      <c r="R8" s="325"/>
      <c r="Z8" s="340" t="str">
        <f>IF('Names of Bidder'!D7=1,'Names of Bidder'!D9&amp;" &amp; "&amp;'Names of Bidder'!D14,IF('Names of Bidder'!D7="2 or More",'Names of Bidder'!D9&amp;" , "&amp;'Names of Bidder'!D14&amp;" &amp; "&amp;'Names of Bidder'!D19,""))</f>
        <v xml:space="preserve"> ,  &amp; …….. …….. …….. …….. …….. …….. </v>
      </c>
    </row>
    <row r="9" spans="1:27" ht="18" customHeight="1">
      <c r="A9" s="29" t="s">
        <v>87</v>
      </c>
      <c r="B9" s="1004" t="str">
        <f>IF('Names of Bidder'!D10=0, "", 'Names of Bidder'!D10)</f>
        <v/>
      </c>
      <c r="C9" s="1004"/>
      <c r="D9" s="1004"/>
      <c r="E9" s="59" t="s">
        <v>131</v>
      </c>
      <c r="F9" s="1"/>
      <c r="G9" s="30"/>
      <c r="O9" s="4"/>
      <c r="P9" s="325"/>
      <c r="Q9" s="325"/>
      <c r="R9" s="325"/>
    </row>
    <row r="10" spans="1:27" ht="18" customHeight="1">
      <c r="A10" s="30"/>
      <c r="B10" s="1004" t="str">
        <f>IF('Names of Bidder'!D11=0, "", 'Names of Bidder'!D11)</f>
        <v/>
      </c>
      <c r="C10" s="1004"/>
      <c r="D10" s="1004"/>
      <c r="E10" s="59" t="s">
        <v>132</v>
      </c>
      <c r="F10" s="1"/>
      <c r="G10" s="30"/>
      <c r="O10" s="337"/>
      <c r="P10" s="338"/>
      <c r="Q10" s="287"/>
      <c r="R10" s="326"/>
    </row>
    <row r="11" spans="1:27" ht="18" customHeight="1">
      <c r="A11" s="30"/>
      <c r="B11" s="1004" t="str">
        <f>IF('Names of Bidder'!D12=0, "", 'Names of Bidder'!D12)</f>
        <v/>
      </c>
      <c r="C11" s="1004"/>
      <c r="D11" s="1004"/>
      <c r="E11" s="59" t="s">
        <v>133</v>
      </c>
      <c r="F11" s="1"/>
      <c r="G11" s="30"/>
      <c r="W11" s="987"/>
      <c r="X11" s="987"/>
    </row>
    <row r="12" spans="1:27" ht="14.1" customHeight="1">
      <c r="A12" s="30"/>
      <c r="B12" s="30"/>
      <c r="C12" s="30"/>
      <c r="D12" s="30"/>
      <c r="E12" s="29"/>
      <c r="F12" s="32"/>
      <c r="G12" s="32"/>
      <c r="Y12" s="327"/>
    </row>
    <row r="13" spans="1:27" ht="40.5" customHeight="1">
      <c r="A13" s="1005" t="s">
        <v>134</v>
      </c>
      <c r="B13" s="1005"/>
      <c r="C13" s="1005"/>
      <c r="D13" s="1005"/>
      <c r="E13" s="1005"/>
      <c r="F13" s="1005"/>
      <c r="G13" s="1005"/>
      <c r="H13" s="355"/>
      <c r="I13" s="239"/>
      <c r="J13" s="240"/>
      <c r="K13" s="240"/>
      <c r="L13" s="240"/>
      <c r="M13" s="240"/>
      <c r="Q13" s="6"/>
      <c r="U13" t="s">
        <v>135</v>
      </c>
      <c r="Y13" s="327"/>
    </row>
    <row r="14" spans="1:27" ht="14.1" customHeight="1">
      <c r="A14" s="6"/>
      <c r="B14" s="6"/>
      <c r="C14" s="6"/>
      <c r="D14" s="6"/>
      <c r="E14" s="7"/>
      <c r="F14" s="7"/>
      <c r="G14" s="8" t="s">
        <v>92</v>
      </c>
      <c r="P14" s="989"/>
      <c r="Q14" s="989"/>
      <c r="S14" s="992"/>
      <c r="T14" s="992"/>
      <c r="U14" t="s">
        <v>136</v>
      </c>
      <c r="W14" s="987"/>
      <c r="X14" s="987"/>
    </row>
    <row r="15" spans="1:27" ht="66" customHeight="1">
      <c r="A15" s="5" t="s">
        <v>93</v>
      </c>
      <c r="B15" s="5" t="s">
        <v>102</v>
      </c>
      <c r="C15" s="9" t="s">
        <v>103</v>
      </c>
      <c r="D15" s="9" t="s">
        <v>104</v>
      </c>
      <c r="E15" s="5" t="s">
        <v>137</v>
      </c>
      <c r="F15" s="5" t="s">
        <v>138</v>
      </c>
      <c r="G15" s="5" t="s">
        <v>139</v>
      </c>
      <c r="P15" s="288"/>
      <c r="Q15" s="288"/>
      <c r="S15" s="288"/>
      <c r="T15" s="288"/>
    </row>
    <row r="16" spans="1:27" ht="18" customHeight="1">
      <c r="A16" s="9">
        <v>1</v>
      </c>
      <c r="B16" s="9">
        <v>2</v>
      </c>
      <c r="C16" s="9">
        <v>3</v>
      </c>
      <c r="D16" s="9">
        <v>4</v>
      </c>
      <c r="E16" s="9">
        <v>5</v>
      </c>
      <c r="F16" s="9" t="s">
        <v>140</v>
      </c>
      <c r="G16" s="9">
        <v>7</v>
      </c>
      <c r="P16" s="175"/>
      <c r="Q16" s="175"/>
      <c r="S16" s="175"/>
      <c r="T16" s="175"/>
    </row>
    <row r="17" spans="1:10" s="408" customFormat="1" ht="66.75" customHeight="1">
      <c r="A17" s="407" t="e">
        <f>'Sch-1'!#REF!</f>
        <v>#REF!</v>
      </c>
      <c r="B17" s="407" t="e">
        <f>'Sch-1'!#REF!</f>
        <v>#REF!</v>
      </c>
      <c r="C17" s="407"/>
      <c r="D17" s="407"/>
      <c r="E17" s="464"/>
      <c r="F17" s="93"/>
      <c r="G17" s="465"/>
    </row>
    <row r="18" spans="1:10" s="408" customFormat="1" ht="18.75" customHeight="1">
      <c r="A18" s="407" t="e">
        <f>'Sch-1'!#REF!</f>
        <v>#REF!</v>
      </c>
      <c r="B18" s="407" t="e">
        <f>'Sch-1'!#REF!</f>
        <v>#REF!</v>
      </c>
      <c r="C18" s="407"/>
      <c r="D18" s="407"/>
      <c r="E18" s="464"/>
      <c r="F18" s="93"/>
      <c r="G18" s="465"/>
    </row>
    <row r="19" spans="1:10" s="408" customFormat="1" ht="15.75" customHeight="1">
      <c r="A19" s="407" t="e">
        <f>'Sch-1'!#REF!</f>
        <v>#REF!</v>
      </c>
      <c r="B19" s="407" t="e">
        <f>'Sch-1'!#REF!</f>
        <v>#REF!</v>
      </c>
      <c r="C19" s="407"/>
      <c r="D19" s="407"/>
      <c r="E19" s="464"/>
      <c r="F19" s="93"/>
      <c r="G19" s="465"/>
      <c r="J19" s="444"/>
    </row>
    <row r="20" spans="1:10" s="408" customFormat="1" ht="15.75" customHeight="1">
      <c r="A20" s="407" t="e">
        <f>'Sch-1'!#REF!</f>
        <v>#REF!</v>
      </c>
      <c r="B20" s="407" t="e">
        <f>'Sch-1'!#REF!</f>
        <v>#REF!</v>
      </c>
      <c r="C20" s="407" t="e">
        <f>'Sch-1'!#REF!</f>
        <v>#REF!</v>
      </c>
      <c r="D20" s="407" t="e">
        <f>'Sch-1'!#REF!</f>
        <v>#REF!</v>
      </c>
      <c r="E20" s="464" t="e">
        <f>'Sch-1'!#REF!</f>
        <v>#REF!</v>
      </c>
      <c r="F20" s="93" t="e">
        <f>IF(E20=0, "Included",IF(ISERROR(D20*E20), E20, D20*E20))</f>
        <v>#REF!</v>
      </c>
      <c r="G20" s="465" t="e">
        <f>'Sch-1'!#REF!</f>
        <v>#REF!</v>
      </c>
    </row>
    <row r="21" spans="1:10" s="408" customFormat="1" ht="15.75" customHeight="1">
      <c r="A21" s="407" t="e">
        <f>'Sch-1'!#REF!</f>
        <v>#REF!</v>
      </c>
      <c r="B21" s="407" t="e">
        <f>'Sch-1'!#REF!</f>
        <v>#REF!</v>
      </c>
      <c r="C21" s="407" t="e">
        <f>'Sch-1'!#REF!</f>
        <v>#REF!</v>
      </c>
      <c r="D21" s="407" t="e">
        <f>'Sch-1'!#REF!</f>
        <v>#REF!</v>
      </c>
      <c r="E21" s="464" t="e">
        <f>'Sch-1'!#REF!</f>
        <v>#REF!</v>
      </c>
      <c r="F21" s="93" t="e">
        <f>IF(E21=0, "Included",IF(ISERROR(D21*E21), E21, D21*E21))</f>
        <v>#REF!</v>
      </c>
      <c r="G21" s="465" t="e">
        <f>'Sch-1'!#REF!</f>
        <v>#REF!</v>
      </c>
    </row>
    <row r="22" spans="1:10" s="408" customFormat="1" ht="15.75" customHeight="1">
      <c r="A22" s="407"/>
      <c r="B22" s="407"/>
      <c r="C22" s="407"/>
      <c r="D22" s="407"/>
      <c r="E22" s="464"/>
      <c r="F22" s="93"/>
      <c r="G22" s="465"/>
    </row>
    <row r="23" spans="1:10" s="408" customFormat="1" ht="15.75" customHeight="1">
      <c r="A23" s="407" t="e">
        <f>'Sch-1'!#REF!</f>
        <v>#REF!</v>
      </c>
      <c r="B23" s="407" t="e">
        <f>'Sch-1'!#REF!</f>
        <v>#REF!</v>
      </c>
      <c r="C23" s="407"/>
      <c r="D23" s="407"/>
      <c r="E23" s="464"/>
      <c r="F23" s="93"/>
      <c r="G23" s="465"/>
    </row>
    <row r="24" spans="1:10" s="408" customFormat="1" ht="15.75" customHeight="1">
      <c r="A24" s="407" t="e">
        <f>'Sch-1'!#REF!</f>
        <v>#REF!</v>
      </c>
      <c r="B24" s="407" t="e">
        <f>'Sch-1'!#REF!</f>
        <v>#REF!</v>
      </c>
      <c r="C24" s="407" t="e">
        <f>'Sch-1'!#REF!</f>
        <v>#REF!</v>
      </c>
      <c r="D24" s="407" t="e">
        <f>'Sch-1'!#REF!</f>
        <v>#REF!</v>
      </c>
      <c r="E24" s="464" t="e">
        <f>'Sch-1'!#REF!</f>
        <v>#REF!</v>
      </c>
      <c r="F24" s="93" t="e">
        <f>IF(E24=0, "Included",IF(ISERROR(D24*E24), E24, D24*E24))</f>
        <v>#REF!</v>
      </c>
      <c r="G24" s="465" t="e">
        <f>'Sch-1'!#REF!</f>
        <v>#REF!</v>
      </c>
    </row>
    <row r="25" spans="1:10" s="408" customFormat="1" ht="15.75" customHeight="1">
      <c r="A25" s="407" t="e">
        <f>'Sch-1'!#REF!</f>
        <v>#REF!</v>
      </c>
      <c r="B25" s="407" t="e">
        <f>'Sch-1'!#REF!</f>
        <v>#REF!</v>
      </c>
      <c r="C25" s="407" t="e">
        <f>'Sch-1'!#REF!</f>
        <v>#REF!</v>
      </c>
      <c r="D25" s="407" t="e">
        <f>'Sch-1'!#REF!</f>
        <v>#REF!</v>
      </c>
      <c r="E25" s="464" t="e">
        <f>'Sch-1'!#REF!</f>
        <v>#REF!</v>
      </c>
      <c r="F25" s="93" t="e">
        <f>IF(E25=0, "Included",IF(ISERROR(D25*E25), E25, D25*E25))</f>
        <v>#REF!</v>
      </c>
      <c r="G25" s="465" t="e">
        <f>'Sch-1'!#REF!</f>
        <v>#REF!</v>
      </c>
    </row>
    <row r="26" spans="1:10" s="408" customFormat="1" ht="15.75" customHeight="1">
      <c r="A26" s="407"/>
      <c r="B26" s="407"/>
      <c r="C26" s="407"/>
      <c r="D26" s="407"/>
      <c r="E26" s="464"/>
      <c r="F26" s="93"/>
      <c r="G26" s="465"/>
    </row>
    <row r="27" spans="1:10" s="408" customFormat="1" ht="15.75" customHeight="1">
      <c r="A27" s="407" t="e">
        <f>'Sch-1'!#REF!</f>
        <v>#REF!</v>
      </c>
      <c r="B27" s="407" t="e">
        <f>'Sch-1'!#REF!</f>
        <v>#REF!</v>
      </c>
      <c r="C27" s="407"/>
      <c r="D27" s="407"/>
      <c r="E27" s="464"/>
      <c r="F27" s="93"/>
      <c r="G27" s="465"/>
    </row>
    <row r="28" spans="1:10" s="408" customFormat="1" ht="15.75" customHeight="1">
      <c r="A28" s="407" t="e">
        <f>'Sch-1'!#REF!</f>
        <v>#REF!</v>
      </c>
      <c r="B28" s="407" t="e">
        <f>'Sch-1'!#REF!</f>
        <v>#REF!</v>
      </c>
      <c r="C28" s="407" t="e">
        <f>'Sch-1'!#REF!</f>
        <v>#REF!</v>
      </c>
      <c r="D28" s="407" t="e">
        <f>'Sch-1'!#REF!</f>
        <v>#REF!</v>
      </c>
      <c r="E28" s="464" t="e">
        <f>'Sch-1'!#REF!</f>
        <v>#REF!</v>
      </c>
      <c r="F28" s="93" t="e">
        <f>IF(E28=0, "Included",IF(ISERROR(D28*E28), E28, D28*E28))</f>
        <v>#REF!</v>
      </c>
      <c r="G28" s="465" t="e">
        <f>'Sch-1'!#REF!</f>
        <v>#REF!</v>
      </c>
    </row>
    <row r="29" spans="1:10" s="408" customFormat="1" ht="15.75" customHeight="1">
      <c r="A29" s="407" t="e">
        <f>'Sch-1'!#REF!</f>
        <v>#REF!</v>
      </c>
      <c r="B29" s="407" t="e">
        <f>'Sch-1'!#REF!</f>
        <v>#REF!</v>
      </c>
      <c r="C29" s="407" t="e">
        <f>'Sch-1'!#REF!</f>
        <v>#REF!</v>
      </c>
      <c r="D29" s="407" t="e">
        <f>'Sch-1'!#REF!</f>
        <v>#REF!</v>
      </c>
      <c r="E29" s="464" t="e">
        <f>'Sch-1'!#REF!</f>
        <v>#REF!</v>
      </c>
      <c r="F29" s="93" t="e">
        <f>IF(E29=0, "Included",IF(ISERROR(D29*E29), E29, D29*E29))</f>
        <v>#REF!</v>
      </c>
      <c r="G29" s="465" t="e">
        <f>'Sch-1'!#REF!</f>
        <v>#REF!</v>
      </c>
    </row>
    <row r="30" spans="1:10" s="408" customFormat="1" ht="15.75" customHeight="1">
      <c r="A30" s="407"/>
      <c r="B30" s="407"/>
      <c r="C30" s="407"/>
      <c r="D30" s="407"/>
      <c r="E30" s="464"/>
      <c r="F30" s="93"/>
      <c r="G30" s="465"/>
    </row>
    <row r="31" spans="1:10" s="408" customFormat="1" ht="15.75" customHeight="1">
      <c r="A31" s="407" t="e">
        <f>'Sch-1'!#REF!</f>
        <v>#REF!</v>
      </c>
      <c r="B31" s="407" t="e">
        <f>'Sch-1'!#REF!</f>
        <v>#REF!</v>
      </c>
      <c r="C31" s="407"/>
      <c r="D31" s="407"/>
      <c r="E31" s="464"/>
      <c r="F31" s="93"/>
      <c r="G31" s="465"/>
    </row>
    <row r="32" spans="1:10" s="408" customFormat="1" ht="15.75" customHeight="1">
      <c r="A32" s="407" t="e">
        <f>'Sch-1'!#REF!</f>
        <v>#REF!</v>
      </c>
      <c r="B32" s="407" t="e">
        <f>'Sch-1'!#REF!</f>
        <v>#REF!</v>
      </c>
      <c r="C32" s="407"/>
      <c r="D32" s="407"/>
      <c r="E32" s="464"/>
      <c r="F32" s="93"/>
      <c r="G32" s="465"/>
    </row>
    <row r="33" spans="1:7" s="408" customFormat="1" ht="15.75" customHeight="1">
      <c r="A33" s="407" t="e">
        <f>'Sch-1'!#REF!</f>
        <v>#REF!</v>
      </c>
      <c r="B33" s="407" t="e">
        <f>'Sch-1'!#REF!</f>
        <v>#REF!</v>
      </c>
      <c r="C33" s="407" t="e">
        <f>'Sch-1'!#REF!</f>
        <v>#REF!</v>
      </c>
      <c r="D33" s="407" t="e">
        <f>'Sch-1'!#REF!</f>
        <v>#REF!</v>
      </c>
      <c r="E33" s="464" t="e">
        <f>'Sch-1'!#REF!</f>
        <v>#REF!</v>
      </c>
      <c r="F33" s="93" t="e">
        <f t="shared" ref="F33:F68" si="0">IF(E33=0, "Included",IF(ISERROR(D33*E33), E33, D33*E33))</f>
        <v>#REF!</v>
      </c>
      <c r="G33" s="465" t="e">
        <f>'Sch-1'!#REF!</f>
        <v>#REF!</v>
      </c>
    </row>
    <row r="34" spans="1:7" s="408" customFormat="1" ht="15.75" customHeight="1">
      <c r="A34" s="407" t="e">
        <f>'Sch-1'!#REF!</f>
        <v>#REF!</v>
      </c>
      <c r="B34" s="407" t="e">
        <f>'Sch-1'!#REF!</f>
        <v>#REF!</v>
      </c>
      <c r="C34" s="407" t="e">
        <f>'Sch-1'!#REF!</f>
        <v>#REF!</v>
      </c>
      <c r="D34" s="407" t="e">
        <f>'Sch-1'!#REF!</f>
        <v>#REF!</v>
      </c>
      <c r="E34" s="464" t="e">
        <f>'Sch-1'!#REF!</f>
        <v>#REF!</v>
      </c>
      <c r="F34" s="93" t="e">
        <f t="shared" si="0"/>
        <v>#REF!</v>
      </c>
      <c r="G34" s="465" t="e">
        <f>'Sch-1'!#REF!</f>
        <v>#REF!</v>
      </c>
    </row>
    <row r="35" spans="1:7" s="408" customFormat="1" ht="15.75" customHeight="1">
      <c r="A35" s="407"/>
      <c r="B35" s="407"/>
      <c r="C35" s="407"/>
      <c r="D35" s="407"/>
      <c r="E35" s="464"/>
      <c r="F35" s="93"/>
      <c r="G35" s="465"/>
    </row>
    <row r="36" spans="1:7" s="408" customFormat="1" ht="15.75" customHeight="1">
      <c r="A36" s="407" t="e">
        <f>'Sch-1'!#REF!</f>
        <v>#REF!</v>
      </c>
      <c r="B36" s="407" t="e">
        <f>'Sch-1'!#REF!</f>
        <v>#REF!</v>
      </c>
      <c r="C36" s="407"/>
      <c r="D36" s="407"/>
      <c r="E36" s="464"/>
      <c r="F36" s="93"/>
      <c r="G36" s="465"/>
    </row>
    <row r="37" spans="1:7" s="408" customFormat="1" ht="51" customHeight="1">
      <c r="A37" s="407" t="e">
        <f>'Sch-1'!#REF!</f>
        <v>#REF!</v>
      </c>
      <c r="B37" s="407" t="e">
        <f>'Sch-1'!#REF!</f>
        <v>#REF!</v>
      </c>
      <c r="C37" s="407" t="e">
        <f>'Sch-1'!#REF!</f>
        <v>#REF!</v>
      </c>
      <c r="D37" s="407" t="e">
        <f>'Sch-1'!#REF!</f>
        <v>#REF!</v>
      </c>
      <c r="E37" s="464" t="e">
        <f>'Sch-1'!#REF!</f>
        <v>#REF!</v>
      </c>
      <c r="F37" s="93" t="e">
        <f t="shared" si="0"/>
        <v>#REF!</v>
      </c>
      <c r="G37" s="465" t="e">
        <f>'Sch-1'!#REF!</f>
        <v>#REF!</v>
      </c>
    </row>
    <row r="38" spans="1:7" s="408" customFormat="1" ht="17.25" customHeight="1">
      <c r="A38" s="407" t="e">
        <f>'Sch-1'!#REF!</f>
        <v>#REF!</v>
      </c>
      <c r="B38" s="407" t="e">
        <f>'Sch-1'!#REF!</f>
        <v>#REF!</v>
      </c>
      <c r="C38" s="407" t="e">
        <f>'Sch-1'!#REF!</f>
        <v>#REF!</v>
      </c>
      <c r="D38" s="407" t="e">
        <f>'Sch-1'!#REF!</f>
        <v>#REF!</v>
      </c>
      <c r="E38" s="464" t="e">
        <f>'Sch-1'!#REF!</f>
        <v>#REF!</v>
      </c>
      <c r="F38" s="93" t="e">
        <f t="shared" si="0"/>
        <v>#REF!</v>
      </c>
      <c r="G38" s="465" t="e">
        <f>'Sch-1'!#REF!</f>
        <v>#REF!</v>
      </c>
    </row>
    <row r="39" spans="1:7" s="408" customFormat="1" ht="15.75" customHeight="1">
      <c r="A39" s="407" t="e">
        <f>'Sch-1'!#REF!</f>
        <v>#REF!</v>
      </c>
      <c r="B39" s="407" t="e">
        <f>'Sch-1'!#REF!</f>
        <v>#REF!</v>
      </c>
      <c r="C39" s="407" t="e">
        <f>'Sch-1'!#REF!</f>
        <v>#REF!</v>
      </c>
      <c r="D39" s="407" t="e">
        <f>'Sch-1'!#REF!</f>
        <v>#REF!</v>
      </c>
      <c r="E39" s="464" t="e">
        <f>'Sch-1'!#REF!</f>
        <v>#REF!</v>
      </c>
      <c r="F39" s="93" t="e">
        <f t="shared" si="0"/>
        <v>#REF!</v>
      </c>
      <c r="G39" s="465" t="e">
        <f>'Sch-1'!#REF!</f>
        <v>#REF!</v>
      </c>
    </row>
    <row r="40" spans="1:7" s="408" customFormat="1" ht="15.75" customHeight="1">
      <c r="A40" s="407" t="e">
        <f>'Sch-1'!#REF!</f>
        <v>#REF!</v>
      </c>
      <c r="B40" s="407" t="e">
        <f>'Sch-1'!#REF!</f>
        <v>#REF!</v>
      </c>
      <c r="C40" s="407" t="e">
        <f>'Sch-1'!#REF!</f>
        <v>#REF!</v>
      </c>
      <c r="D40" s="407" t="e">
        <f>'Sch-1'!#REF!</f>
        <v>#REF!</v>
      </c>
      <c r="E40" s="464" t="e">
        <f>'Sch-1'!#REF!</f>
        <v>#REF!</v>
      </c>
      <c r="F40" s="93" t="e">
        <f t="shared" si="0"/>
        <v>#REF!</v>
      </c>
      <c r="G40" s="465" t="e">
        <f>'Sch-1'!#REF!</f>
        <v>#REF!</v>
      </c>
    </row>
    <row r="41" spans="1:7" s="408" customFormat="1" ht="15.75" customHeight="1">
      <c r="A41" s="407" t="e">
        <f>'Sch-1'!#REF!</f>
        <v>#REF!</v>
      </c>
      <c r="B41" s="407" t="e">
        <f>'Sch-1'!#REF!</f>
        <v>#REF!</v>
      </c>
      <c r="C41" s="407" t="e">
        <f>'Sch-1'!#REF!</f>
        <v>#REF!</v>
      </c>
      <c r="D41" s="407" t="e">
        <f>'Sch-1'!#REF!</f>
        <v>#REF!</v>
      </c>
      <c r="E41" s="464" t="e">
        <f>'Sch-1'!#REF!</f>
        <v>#REF!</v>
      </c>
      <c r="F41" s="93" t="e">
        <f t="shared" si="0"/>
        <v>#REF!</v>
      </c>
      <c r="G41" s="465" t="e">
        <f>'Sch-1'!#REF!</f>
        <v>#REF!</v>
      </c>
    </row>
    <row r="42" spans="1:7" s="408" customFormat="1" ht="18.75" customHeight="1">
      <c r="A42" s="407" t="e">
        <f>'Sch-1'!#REF!</f>
        <v>#REF!</v>
      </c>
      <c r="B42" s="407" t="e">
        <f>'Sch-1'!#REF!</f>
        <v>#REF!</v>
      </c>
      <c r="C42" s="407" t="e">
        <f>'Sch-1'!#REF!</f>
        <v>#REF!</v>
      </c>
      <c r="D42" s="407" t="e">
        <f>'Sch-1'!#REF!</f>
        <v>#REF!</v>
      </c>
      <c r="E42" s="464" t="e">
        <f>'Sch-1'!#REF!</f>
        <v>#REF!</v>
      </c>
      <c r="F42" s="93" t="e">
        <f t="shared" si="0"/>
        <v>#REF!</v>
      </c>
      <c r="G42" s="465" t="e">
        <f>'Sch-1'!#REF!</f>
        <v>#REF!</v>
      </c>
    </row>
    <row r="43" spans="1:7" s="408" customFormat="1">
      <c r="A43" s="407"/>
      <c r="B43" s="407"/>
      <c r="C43" s="407"/>
      <c r="D43" s="407"/>
      <c r="E43" s="464"/>
      <c r="F43" s="93"/>
      <c r="G43" s="465"/>
    </row>
    <row r="44" spans="1:7" s="408" customFormat="1" ht="17.25" customHeight="1">
      <c r="A44" s="407" t="e">
        <f>'Sch-1'!#REF!</f>
        <v>#REF!</v>
      </c>
      <c r="B44" s="407" t="e">
        <f>'Sch-1'!#REF!</f>
        <v>#REF!</v>
      </c>
      <c r="C44" s="407"/>
      <c r="D44" s="407"/>
      <c r="E44" s="464"/>
      <c r="F44" s="93"/>
      <c r="G44" s="465"/>
    </row>
    <row r="45" spans="1:7" s="408" customFormat="1" ht="17.25" customHeight="1">
      <c r="A45" s="407" t="e">
        <f>'Sch-1'!#REF!</f>
        <v>#REF!</v>
      </c>
      <c r="B45" s="407" t="e">
        <f>'Sch-1'!#REF!</f>
        <v>#REF!</v>
      </c>
      <c r="C45" s="407" t="e">
        <f>'Sch-1'!#REF!</f>
        <v>#REF!</v>
      </c>
      <c r="D45" s="407" t="e">
        <f>'Sch-1'!#REF!</f>
        <v>#REF!</v>
      </c>
      <c r="E45" s="464" t="e">
        <f>'Sch-1'!#REF!</f>
        <v>#REF!</v>
      </c>
      <c r="F45" s="93" t="e">
        <f t="shared" si="0"/>
        <v>#REF!</v>
      </c>
      <c r="G45" s="465" t="e">
        <f>'Sch-1'!#REF!</f>
        <v>#REF!</v>
      </c>
    </row>
    <row r="46" spans="1:7" s="408" customFormat="1" ht="17.25" customHeight="1">
      <c r="A46" s="407"/>
      <c r="B46" s="407"/>
      <c r="C46" s="407"/>
      <c r="D46" s="407"/>
      <c r="E46" s="464"/>
      <c r="F46" s="93"/>
      <c r="G46" s="465"/>
    </row>
    <row r="47" spans="1:7" s="411" customFormat="1">
      <c r="A47" s="407" t="e">
        <f>'Sch-1'!#REF!</f>
        <v>#REF!</v>
      </c>
      <c r="B47" s="407" t="e">
        <f>'Sch-1'!#REF!</f>
        <v>#REF!</v>
      </c>
      <c r="C47" s="407"/>
      <c r="D47" s="407"/>
      <c r="E47" s="464"/>
      <c r="F47" s="93"/>
      <c r="G47" s="465"/>
    </row>
    <row r="48" spans="1:7" s="411" customFormat="1">
      <c r="A48" s="407" t="e">
        <f>'Sch-1'!#REF!</f>
        <v>#REF!</v>
      </c>
      <c r="B48" s="407" t="e">
        <f>'Sch-1'!#REF!</f>
        <v>#REF!</v>
      </c>
      <c r="C48" s="407" t="e">
        <f>'Sch-1'!#REF!</f>
        <v>#REF!</v>
      </c>
      <c r="D48" s="407" t="e">
        <f>'Sch-1'!#REF!</f>
        <v>#REF!</v>
      </c>
      <c r="E48" s="464" t="e">
        <f>'Sch-1'!#REF!</f>
        <v>#REF!</v>
      </c>
      <c r="F48" s="93" t="e">
        <f t="shared" si="0"/>
        <v>#REF!</v>
      </c>
      <c r="G48" s="465" t="e">
        <f>'Sch-1'!#REF!</f>
        <v>#REF!</v>
      </c>
    </row>
    <row r="49" spans="1:7" s="411" customFormat="1" ht="15" customHeight="1">
      <c r="A49" s="407" t="e">
        <f>'Sch-1'!#REF!</f>
        <v>#REF!</v>
      </c>
      <c r="B49" s="407" t="e">
        <f>'Sch-1'!#REF!</f>
        <v>#REF!</v>
      </c>
      <c r="C49" s="407" t="e">
        <f>'Sch-1'!#REF!</f>
        <v>#REF!</v>
      </c>
      <c r="D49" s="407" t="e">
        <f>'Sch-1'!#REF!</f>
        <v>#REF!</v>
      </c>
      <c r="E49" s="464" t="e">
        <f>'Sch-1'!#REF!</f>
        <v>#REF!</v>
      </c>
      <c r="F49" s="93" t="e">
        <f t="shared" si="0"/>
        <v>#REF!</v>
      </c>
      <c r="G49" s="465" t="e">
        <f>'Sch-1'!#REF!</f>
        <v>#REF!</v>
      </c>
    </row>
    <row r="50" spans="1:7" s="411" customFormat="1" ht="15" customHeight="1">
      <c r="A50" s="407" t="e">
        <f>'Sch-1'!#REF!</f>
        <v>#REF!</v>
      </c>
      <c r="B50" s="407" t="e">
        <f>'Sch-1'!#REF!</f>
        <v>#REF!</v>
      </c>
      <c r="C50" s="407" t="e">
        <f>'Sch-1'!#REF!</f>
        <v>#REF!</v>
      </c>
      <c r="D50" s="407" t="e">
        <f>'Sch-1'!#REF!</f>
        <v>#REF!</v>
      </c>
      <c r="E50" s="464" t="e">
        <f>'Sch-1'!#REF!</f>
        <v>#REF!</v>
      </c>
      <c r="F50" s="93" t="e">
        <f t="shared" si="0"/>
        <v>#REF!</v>
      </c>
      <c r="G50" s="465" t="e">
        <f>'Sch-1'!#REF!</f>
        <v>#REF!</v>
      </c>
    </row>
    <row r="51" spans="1:7" s="411" customFormat="1">
      <c r="A51" s="407" t="e">
        <f>'Sch-1'!#REF!</f>
        <v>#REF!</v>
      </c>
      <c r="B51" s="407" t="e">
        <f>'Sch-1'!#REF!</f>
        <v>#REF!</v>
      </c>
      <c r="C51" s="407" t="e">
        <f>'Sch-1'!#REF!</f>
        <v>#REF!</v>
      </c>
      <c r="D51" s="407" t="e">
        <f>'Sch-1'!#REF!</f>
        <v>#REF!</v>
      </c>
      <c r="E51" s="464" t="e">
        <f>'Sch-1'!#REF!</f>
        <v>#REF!</v>
      </c>
      <c r="F51" s="93" t="e">
        <f t="shared" si="0"/>
        <v>#REF!</v>
      </c>
      <c r="G51" s="465" t="e">
        <f>'Sch-1'!#REF!</f>
        <v>#REF!</v>
      </c>
    </row>
    <row r="52" spans="1:7" s="411" customFormat="1">
      <c r="A52" s="407"/>
      <c r="B52" s="407"/>
      <c r="C52" s="407"/>
      <c r="D52" s="407"/>
      <c r="E52" s="464"/>
      <c r="F52" s="93"/>
      <c r="G52" s="465"/>
    </row>
    <row r="53" spans="1:7" s="408" customFormat="1" ht="17.25" customHeight="1">
      <c r="A53" s="407" t="e">
        <f>'Sch-1'!#REF!</f>
        <v>#REF!</v>
      </c>
      <c r="B53" s="407" t="e">
        <f>'Sch-1'!#REF!</f>
        <v>#REF!</v>
      </c>
      <c r="C53" s="407"/>
      <c r="D53" s="407"/>
      <c r="E53" s="464"/>
      <c r="F53" s="93"/>
      <c r="G53" s="465"/>
    </row>
    <row r="54" spans="1:7" s="412" customFormat="1" ht="18">
      <c r="A54" s="407" t="e">
        <f>'Sch-1'!#REF!</f>
        <v>#REF!</v>
      </c>
      <c r="B54" s="407" t="e">
        <f>'Sch-1'!#REF!</f>
        <v>#REF!</v>
      </c>
      <c r="C54" s="407" t="e">
        <f>'Sch-1'!#REF!</f>
        <v>#REF!</v>
      </c>
      <c r="D54" s="407" t="e">
        <f>'Sch-1'!#REF!</f>
        <v>#REF!</v>
      </c>
      <c r="E54" s="464" t="e">
        <f>'Sch-1'!#REF!</f>
        <v>#REF!</v>
      </c>
      <c r="F54" s="93" t="e">
        <f t="shared" si="0"/>
        <v>#REF!</v>
      </c>
      <c r="G54" s="465" t="e">
        <f>'Sch-1'!#REF!</f>
        <v>#REF!</v>
      </c>
    </row>
    <row r="55" spans="1:7" s="408" customFormat="1">
      <c r="A55" s="407" t="e">
        <f>'Sch-1'!#REF!</f>
        <v>#REF!</v>
      </c>
      <c r="B55" s="407" t="e">
        <f>'Sch-1'!#REF!</f>
        <v>#REF!</v>
      </c>
      <c r="C55" s="407" t="e">
        <f>'Sch-1'!#REF!</f>
        <v>#REF!</v>
      </c>
      <c r="D55" s="407" t="e">
        <f>'Sch-1'!#REF!</f>
        <v>#REF!</v>
      </c>
      <c r="E55" s="464" t="e">
        <f>'Sch-1'!#REF!</f>
        <v>#REF!</v>
      </c>
      <c r="F55" s="93" t="e">
        <f t="shared" si="0"/>
        <v>#REF!</v>
      </c>
      <c r="G55" s="465" t="e">
        <f>'Sch-1'!#REF!</f>
        <v>#REF!</v>
      </c>
    </row>
    <row r="56" spans="1:7" s="408" customFormat="1" ht="18" customHeight="1">
      <c r="A56" s="407" t="e">
        <f>'Sch-1'!#REF!</f>
        <v>#REF!</v>
      </c>
      <c r="B56" s="407" t="e">
        <f>'Sch-1'!#REF!</f>
        <v>#REF!</v>
      </c>
      <c r="C56" s="407" t="e">
        <f>'Sch-1'!#REF!</f>
        <v>#REF!</v>
      </c>
      <c r="D56" s="407" t="e">
        <f>'Sch-1'!#REF!</f>
        <v>#REF!</v>
      </c>
      <c r="E56" s="464" t="e">
        <f>'Sch-1'!#REF!</f>
        <v>#REF!</v>
      </c>
      <c r="F56" s="93" t="e">
        <f t="shared" si="0"/>
        <v>#REF!</v>
      </c>
      <c r="G56" s="465" t="e">
        <f>'Sch-1'!#REF!</f>
        <v>#REF!</v>
      </c>
    </row>
    <row r="57" spans="1:7" s="408" customFormat="1" ht="18.75" customHeight="1">
      <c r="A57" s="407" t="e">
        <f>'Sch-1'!#REF!</f>
        <v>#REF!</v>
      </c>
      <c r="B57" s="407" t="e">
        <f>'Sch-1'!#REF!</f>
        <v>#REF!</v>
      </c>
      <c r="C57" s="407"/>
      <c r="D57" s="407"/>
      <c r="E57" s="464"/>
      <c r="F57" s="93"/>
      <c r="G57" s="465"/>
    </row>
    <row r="58" spans="1:7" s="408" customFormat="1" ht="18.75" customHeight="1">
      <c r="A58" s="407" t="e">
        <f>'Sch-1'!#REF!</f>
        <v>#REF!</v>
      </c>
      <c r="B58" s="407" t="e">
        <f>'Sch-1'!#REF!</f>
        <v>#REF!</v>
      </c>
      <c r="C58" s="407" t="e">
        <f>'Sch-1'!#REF!</f>
        <v>#REF!</v>
      </c>
      <c r="D58" s="407" t="e">
        <f>'Sch-1'!#REF!</f>
        <v>#REF!</v>
      </c>
      <c r="E58" s="464" t="e">
        <f>'Sch-1'!#REF!</f>
        <v>#REF!</v>
      </c>
      <c r="F58" s="93" t="e">
        <f t="shared" si="0"/>
        <v>#REF!</v>
      </c>
      <c r="G58" s="465" t="e">
        <f>'Sch-1'!#REF!</f>
        <v>#REF!</v>
      </c>
    </row>
    <row r="59" spans="1:7" s="412" customFormat="1" ht="18.75" customHeight="1">
      <c r="A59" s="407" t="e">
        <f>'Sch-1'!#REF!</f>
        <v>#REF!</v>
      </c>
      <c r="B59" s="407" t="e">
        <f>'Sch-1'!#REF!</f>
        <v>#REF!</v>
      </c>
      <c r="C59" s="407" t="e">
        <f>'Sch-1'!#REF!</f>
        <v>#REF!</v>
      </c>
      <c r="D59" s="407" t="e">
        <f>'Sch-1'!#REF!</f>
        <v>#REF!</v>
      </c>
      <c r="E59" s="464" t="e">
        <f>'Sch-1'!#REF!</f>
        <v>#REF!</v>
      </c>
      <c r="F59" s="93" t="e">
        <f t="shared" si="0"/>
        <v>#REF!</v>
      </c>
      <c r="G59" s="465" t="e">
        <f>'Sch-1'!#REF!</f>
        <v>#REF!</v>
      </c>
    </row>
    <row r="60" spans="1:7" s="408" customFormat="1" ht="18.75" customHeight="1">
      <c r="A60" s="407" t="e">
        <f>'Sch-1'!#REF!</f>
        <v>#REF!</v>
      </c>
      <c r="B60" s="407" t="e">
        <f>'Sch-1'!#REF!</f>
        <v>#REF!</v>
      </c>
      <c r="C60" s="407" t="e">
        <f>'Sch-1'!#REF!</f>
        <v>#REF!</v>
      </c>
      <c r="D60" s="407" t="e">
        <f>'Sch-1'!#REF!</f>
        <v>#REF!</v>
      </c>
      <c r="E60" s="464" t="e">
        <f>'Sch-1'!#REF!</f>
        <v>#REF!</v>
      </c>
      <c r="F60" s="93" t="e">
        <f t="shared" si="0"/>
        <v>#REF!</v>
      </c>
      <c r="G60" s="465" t="e">
        <f>'Sch-1'!#REF!</f>
        <v>#REF!</v>
      </c>
    </row>
    <row r="61" spans="1:7" s="408" customFormat="1" ht="17.25" customHeight="1">
      <c r="A61" s="407" t="e">
        <f>'Sch-1'!#REF!</f>
        <v>#REF!</v>
      </c>
      <c r="B61" s="407" t="e">
        <f>'Sch-1'!#REF!</f>
        <v>#REF!</v>
      </c>
      <c r="C61" s="407" t="e">
        <f>'Sch-1'!#REF!</f>
        <v>#REF!</v>
      </c>
      <c r="D61" s="407" t="e">
        <f>'Sch-1'!#REF!</f>
        <v>#REF!</v>
      </c>
      <c r="E61" s="464" t="e">
        <f>'Sch-1'!#REF!</f>
        <v>#REF!</v>
      </c>
      <c r="F61" s="93" t="e">
        <f t="shared" si="0"/>
        <v>#REF!</v>
      </c>
      <c r="G61" s="465" t="e">
        <f>'Sch-1'!#REF!</f>
        <v>#REF!</v>
      </c>
    </row>
    <row r="62" spans="1:7" s="408" customFormat="1" ht="17.25" customHeight="1">
      <c r="A62" s="407" t="e">
        <f>'Sch-1'!#REF!</f>
        <v>#REF!</v>
      </c>
      <c r="B62" s="407" t="e">
        <f>'Sch-1'!#REF!</f>
        <v>#REF!</v>
      </c>
      <c r="C62" s="407" t="e">
        <f>'Sch-1'!#REF!</f>
        <v>#REF!</v>
      </c>
      <c r="D62" s="407" t="e">
        <f>'Sch-1'!#REF!</f>
        <v>#REF!</v>
      </c>
      <c r="E62" s="464" t="e">
        <f>'Sch-1'!#REF!</f>
        <v>#REF!</v>
      </c>
      <c r="F62" s="93" t="e">
        <f t="shared" si="0"/>
        <v>#REF!</v>
      </c>
      <c r="G62" s="465" t="e">
        <f>'Sch-1'!#REF!</f>
        <v>#REF!</v>
      </c>
    </row>
    <row r="63" spans="1:7" s="408" customFormat="1" ht="17.25" customHeight="1">
      <c r="A63" s="407"/>
      <c r="B63" s="407"/>
      <c r="C63" s="407"/>
      <c r="D63" s="407"/>
      <c r="E63" s="464"/>
      <c r="F63" s="93"/>
      <c r="G63" s="465"/>
    </row>
    <row r="64" spans="1:7" s="408" customFormat="1" ht="17.25" customHeight="1">
      <c r="A64" s="407"/>
      <c r="B64" s="407"/>
      <c r="C64" s="407"/>
      <c r="D64" s="407"/>
      <c r="E64" s="464"/>
      <c r="F64" s="93"/>
      <c r="G64" s="465"/>
    </row>
    <row r="65" spans="1:22" s="408" customFormat="1" ht="17.25" customHeight="1">
      <c r="A65" s="407" t="e">
        <f>'Sch-1'!#REF!</f>
        <v>#REF!</v>
      </c>
      <c r="B65" s="407" t="e">
        <f>'Sch-1'!#REF!</f>
        <v>#REF!</v>
      </c>
      <c r="C65" s="407"/>
      <c r="D65" s="407"/>
      <c r="E65" s="464"/>
      <c r="F65" s="93"/>
      <c r="G65" s="465"/>
    </row>
    <row r="66" spans="1:22" s="408" customFormat="1" ht="17.25" customHeight="1">
      <c r="A66" s="407"/>
      <c r="B66" s="407" t="e">
        <f>'Sch-1'!#REF!</f>
        <v>#REF!</v>
      </c>
      <c r="C66" s="407" t="e">
        <f>'Sch-1'!#REF!</f>
        <v>#REF!</v>
      </c>
      <c r="D66" s="407" t="e">
        <f>'Sch-1'!#REF!</f>
        <v>#REF!</v>
      </c>
      <c r="E66" s="464" t="e">
        <f>'Sch-1'!#REF!</f>
        <v>#REF!</v>
      </c>
      <c r="F66" s="93" t="e">
        <f t="shared" si="0"/>
        <v>#REF!</v>
      </c>
      <c r="G66" s="465" t="e">
        <f>'Sch-1'!#REF!</f>
        <v>#REF!</v>
      </c>
    </row>
    <row r="67" spans="1:22" s="408" customFormat="1" ht="17.25" customHeight="1">
      <c r="A67" s="407"/>
      <c r="B67" s="407" t="e">
        <f>'Sch-1'!#REF!</f>
        <v>#REF!</v>
      </c>
      <c r="C67" s="407"/>
      <c r="D67" s="407"/>
      <c r="E67" s="464"/>
      <c r="F67" s="93"/>
      <c r="G67" s="465"/>
    </row>
    <row r="68" spans="1:22" s="408" customFormat="1" ht="17.25" customHeight="1">
      <c r="A68" s="407"/>
      <c r="B68" s="407" t="e">
        <f>'Sch-1'!#REF!</f>
        <v>#REF!</v>
      </c>
      <c r="C68" s="407" t="e">
        <f>'Sch-1'!#REF!</f>
        <v>#REF!</v>
      </c>
      <c r="D68" s="407" t="e">
        <f>'Sch-1'!#REF!</f>
        <v>#REF!</v>
      </c>
      <c r="E68" s="464" t="e">
        <f>'Sch-1'!#REF!</f>
        <v>#REF!</v>
      </c>
      <c r="F68" s="93" t="e">
        <f t="shared" si="0"/>
        <v>#REF!</v>
      </c>
      <c r="G68" s="465" t="e">
        <f>'Sch-1'!#REF!</f>
        <v>#REF!</v>
      </c>
    </row>
    <row r="69" spans="1:22" s="408" customFormat="1" ht="17.25" customHeight="1">
      <c r="A69" s="407"/>
      <c r="B69" s="407" t="e">
        <f>'Sch-1'!#REF!</f>
        <v>#REF!</v>
      </c>
      <c r="C69" s="407" t="e">
        <f>'Sch-1'!#REF!</f>
        <v>#REF!</v>
      </c>
      <c r="D69" s="407" t="e">
        <f>'Sch-1'!#REF!</f>
        <v>#REF!</v>
      </c>
      <c r="E69" s="464" t="e">
        <f>'Sch-1'!#REF!</f>
        <v>#REF!</v>
      </c>
      <c r="F69" s="93" t="e">
        <f>IF(E69=0, "Included",IF(ISERROR(D69*E69), E69, D69*E69))</f>
        <v>#REF!</v>
      </c>
      <c r="G69" s="465" t="e">
        <f>'Sch-1'!#REF!</f>
        <v>#REF!</v>
      </c>
    </row>
    <row r="70" spans="1:22" s="408" customFormat="1" ht="18" customHeight="1">
      <c r="A70" s="407"/>
      <c r="B70" s="407"/>
      <c r="C70" s="407"/>
      <c r="D70" s="407"/>
      <c r="E70" s="464"/>
      <c r="F70" s="93"/>
      <c r="G70" s="465"/>
    </row>
    <row r="71" spans="1:22" s="408" customFormat="1" ht="18" customHeight="1">
      <c r="A71" s="413"/>
      <c r="B71" s="363" t="s">
        <v>141</v>
      </c>
      <c r="C71" s="414"/>
      <c r="D71" s="415"/>
      <c r="E71" s="409"/>
      <c r="F71" s="93">
        <f>SUMIF(G18:G70,"Direct",F18:F70)</f>
        <v>0</v>
      </c>
      <c r="G71" s="416" t="s">
        <v>135</v>
      </c>
    </row>
    <row r="72" spans="1:22" s="408" customFormat="1" ht="18" customHeight="1">
      <c r="A72" s="413"/>
      <c r="B72" s="363" t="s">
        <v>142</v>
      </c>
      <c r="C72" s="414"/>
      <c r="D72" s="415"/>
      <c r="E72" s="409"/>
      <c r="F72" s="93">
        <f>SUMIF(G18:G70,"Bought-Out",F18:F70)</f>
        <v>0</v>
      </c>
      <c r="G72" s="416"/>
    </row>
    <row r="73" spans="1:22" ht="44.1" customHeight="1">
      <c r="A73" s="362"/>
      <c r="B73" s="363" t="s">
        <v>114</v>
      </c>
      <c r="C73" s="364"/>
      <c r="D73" s="365"/>
      <c r="E73" s="361"/>
      <c r="F73" s="361">
        <f>F71+F72</f>
        <v>0</v>
      </c>
      <c r="G73" s="861"/>
      <c r="I73" s="337"/>
      <c r="P73" s="332"/>
      <c r="Q73" s="331"/>
      <c r="S73" s="332"/>
      <c r="T73" s="331"/>
      <c r="V73" s="320"/>
    </row>
    <row r="74" spans="1:22" ht="26.1" customHeight="1">
      <c r="A74" s="862"/>
      <c r="B74" s="995" t="s">
        <v>143</v>
      </c>
      <c r="C74" s="995"/>
      <c r="D74" s="995"/>
      <c r="E74" s="93"/>
      <c r="F74" s="93" t="e">
        <f>'Sch-7 Dis'!F19</f>
        <v>#REF!</v>
      </c>
      <c r="G74" s="10"/>
      <c r="I74" s="238"/>
      <c r="J74" s="172"/>
      <c r="K74" s="172"/>
      <c r="L74" s="172"/>
      <c r="M74" s="172"/>
      <c r="N74" s="1"/>
      <c r="O74" s="1"/>
      <c r="P74" s="83"/>
      <c r="Q74" s="331" t="e">
        <f>'Sch-7'!#REF!</f>
        <v>#REF!</v>
      </c>
      <c r="R74" s="6"/>
      <c r="S74" s="83"/>
      <c r="T74" s="331" t="e">
        <f>'Sch-7'!#REF!</f>
        <v>#REF!</v>
      </c>
      <c r="U74" s="1"/>
      <c r="V74" s="1"/>
    </row>
    <row r="75" spans="1:22" ht="26.1" customHeight="1">
      <c r="A75" s="863"/>
      <c r="B75" s="996" t="s">
        <v>116</v>
      </c>
      <c r="C75" s="996"/>
      <c r="D75" s="996"/>
      <c r="E75" s="366"/>
      <c r="F75" s="366" t="e">
        <f>F73+F74</f>
        <v>#REF!</v>
      </c>
      <c r="G75" s="367"/>
      <c r="I75" s="238"/>
      <c r="J75" s="172"/>
      <c r="K75" s="172"/>
      <c r="L75" s="172"/>
      <c r="M75" s="172"/>
      <c r="N75" s="1"/>
      <c r="O75" s="1"/>
      <c r="P75" s="83"/>
      <c r="Q75" s="334" t="e">
        <f>SUM(#REF!,Q74)</f>
        <v>#REF!</v>
      </c>
      <c r="R75" s="11"/>
      <c r="S75" s="175"/>
      <c r="T75" s="334" t="e">
        <f>#REF!+T74</f>
        <v>#REF!</v>
      </c>
      <c r="U75" s="1"/>
      <c r="V75" s="335"/>
    </row>
    <row r="76" spans="1:22" ht="16.5" customHeight="1">
      <c r="A76" s="997"/>
      <c r="B76" s="997"/>
      <c r="C76" s="997"/>
      <c r="D76" s="997"/>
      <c r="E76" s="997"/>
      <c r="F76" s="997"/>
      <c r="G76" s="997"/>
      <c r="P76" s="335" t="s">
        <v>144</v>
      </c>
      <c r="Q76" s="332" t="e">
        <f>F75-Q75</f>
        <v>#REF!</v>
      </c>
      <c r="S76" s="335" t="s">
        <v>145</v>
      </c>
      <c r="T76" s="332" t="e">
        <f>Q75-T75</f>
        <v>#REF!</v>
      </c>
    </row>
    <row r="77" spans="1:22" ht="16.5" customHeight="1">
      <c r="A77" s="6"/>
      <c r="B77" s="998" t="str">
        <f>IF((18-COUNTA(G17:G70))&gt;0,"Do not leave Mode of Transaction Blank for any item. "&amp;(18-COUNTA(G17:G70))&amp;" item(s) is(are) left blank, if you leave it blank, the same shall be deemed to be 'Bought-out'", " ")</f>
        <v xml:space="preserve"> </v>
      </c>
      <c r="C77" s="998"/>
      <c r="D77" s="998"/>
      <c r="E77" s="998"/>
      <c r="F77" s="998"/>
      <c r="G77" s="998"/>
      <c r="P77" s="1" t="s">
        <v>146</v>
      </c>
      <c r="Q77" s="1" t="e">
        <f>IF(#REF!&gt;0,#REF! &amp; " item(s) in Sch-1", "")</f>
        <v>#REF!</v>
      </c>
    </row>
    <row r="78" spans="1:22" ht="24" customHeight="1">
      <c r="A78" s="68"/>
      <c r="B78" s="998"/>
      <c r="C78" s="998"/>
      <c r="D78" s="998"/>
      <c r="E78" s="998"/>
      <c r="F78" s="998"/>
      <c r="G78" s="998"/>
    </row>
    <row r="79" spans="1:22" ht="117.75" customHeight="1">
      <c r="A79" s="69" t="s">
        <v>118</v>
      </c>
      <c r="B79" s="999" t="s">
        <v>147</v>
      </c>
      <c r="C79" s="999"/>
      <c r="D79" s="999"/>
      <c r="E79" s="999"/>
      <c r="F79" s="999"/>
      <c r="G79" s="999"/>
    </row>
    <row r="80" spans="1:22" ht="33.6" customHeight="1">
      <c r="A80" s="11"/>
      <c r="B80" s="2"/>
      <c r="C80" s="2"/>
      <c r="D80" s="6"/>
      <c r="E80" s="1"/>
      <c r="F80" s="1"/>
      <c r="G80" s="1"/>
    </row>
    <row r="81" spans="1:7" ht="33.6" customHeight="1">
      <c r="A81" s="33" t="s">
        <v>122</v>
      </c>
      <c r="B81" s="102" t="str">
        <f>'Names of Bidder'!D33&amp;"-"&amp; 'Names of Bidder'!E33&amp;"-" &amp;'Names of Bidder'!F33</f>
        <v>--2024</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00"/>
      <c r="B111" s="1000"/>
      <c r="C111" s="1000"/>
      <c r="D111" s="1000"/>
      <c r="E111" s="1000"/>
      <c r="F111" s="1000"/>
      <c r="G111" s="1000"/>
      <c r="O111" s="4"/>
      <c r="P111" s="287"/>
      <c r="Q111" s="287"/>
      <c r="R111" s="287"/>
      <c r="T111" s="4"/>
      <c r="U111" s="1"/>
      <c r="W111" s="987"/>
      <c r="X111" s="987"/>
    </row>
    <row r="112" spans="1:24" ht="21.95" customHeight="1">
      <c r="A112" s="993"/>
      <c r="B112" s="993"/>
      <c r="C112" s="993"/>
      <c r="D112" s="993"/>
      <c r="E112" s="993"/>
      <c r="F112" s="993"/>
      <c r="G112" s="993"/>
      <c r="O112" s="4"/>
      <c r="P112" s="287"/>
      <c r="Q112" s="287"/>
      <c r="R112" s="287"/>
      <c r="T112" s="4"/>
      <c r="U112" s="1"/>
    </row>
    <row r="113" spans="1:41" ht="18" customHeight="1">
      <c r="A113" s="187"/>
      <c r="B113" s="187"/>
      <c r="C113" s="187"/>
      <c r="D113" s="187"/>
      <c r="E113" s="180"/>
      <c r="F113" s="180"/>
      <c r="G113" s="180"/>
      <c r="O113" s="4"/>
      <c r="P113" s="287"/>
      <c r="Q113" s="287"/>
      <c r="R113" s="287"/>
    </row>
    <row r="114" spans="1:41" ht="18" customHeight="1">
      <c r="A114" s="192"/>
      <c r="B114" s="179"/>
      <c r="C114" s="192"/>
      <c r="D114" s="192"/>
      <c r="E114" s="189"/>
      <c r="F114" s="180"/>
      <c r="G114" s="179"/>
      <c r="O114" s="4"/>
      <c r="P114" s="287"/>
      <c r="Q114" s="287"/>
      <c r="R114" s="287"/>
    </row>
    <row r="115" spans="1:41" ht="35.25" customHeight="1">
      <c r="A115" s="994"/>
      <c r="B115" s="994"/>
      <c r="C115" s="994"/>
      <c r="D115" s="994"/>
      <c r="E115" s="190"/>
      <c r="F115" s="180"/>
      <c r="G115" s="179"/>
      <c r="O115" s="337"/>
      <c r="P115" s="324"/>
      <c r="Q115" s="324"/>
      <c r="R115" s="324"/>
      <c r="W115" s="987"/>
      <c r="X115" s="987"/>
    </row>
    <row r="116" spans="1:41" ht="18" customHeight="1">
      <c r="A116" s="192"/>
      <c r="B116" s="986"/>
      <c r="C116" s="986"/>
      <c r="D116" s="986"/>
      <c r="E116" s="190"/>
      <c r="F116" s="180"/>
      <c r="G116" s="179"/>
      <c r="O116" s="4"/>
      <c r="P116" s="325"/>
      <c r="Q116" s="325"/>
      <c r="R116" s="325"/>
    </row>
    <row r="117" spans="1:41" ht="18" customHeight="1">
      <c r="A117" s="192"/>
      <c r="B117" s="986"/>
      <c r="C117" s="986"/>
      <c r="D117" s="986"/>
      <c r="E117" s="190"/>
      <c r="F117" s="180"/>
      <c r="G117" s="179"/>
      <c r="O117" s="4"/>
      <c r="P117" s="325"/>
      <c r="Q117" s="325"/>
      <c r="R117" s="325"/>
    </row>
    <row r="118" spans="1:41" ht="18" customHeight="1">
      <c r="A118" s="179"/>
      <c r="B118" s="986"/>
      <c r="C118" s="986"/>
      <c r="D118" s="986"/>
      <c r="E118" s="190"/>
      <c r="F118" s="180"/>
      <c r="G118" s="179"/>
      <c r="O118" s="337"/>
      <c r="P118" s="339"/>
      <c r="Q118" s="336"/>
      <c r="R118" s="326"/>
    </row>
    <row r="119" spans="1:41" ht="18" customHeight="1">
      <c r="A119" s="179"/>
      <c r="B119" s="986"/>
      <c r="C119" s="986"/>
      <c r="D119" s="986"/>
      <c r="E119" s="190"/>
      <c r="F119" s="180"/>
      <c r="G119" s="179"/>
      <c r="W119" s="987"/>
      <c r="X119" s="987"/>
    </row>
    <row r="120" spans="1:41" ht="18" customHeight="1">
      <c r="A120" s="179"/>
      <c r="B120" s="179"/>
      <c r="C120" s="179"/>
      <c r="D120" s="179"/>
      <c r="E120" s="192"/>
      <c r="F120" s="180"/>
      <c r="G120" s="180"/>
      <c r="Y120" s="327"/>
    </row>
    <row r="121" spans="1:41" ht="40.5" customHeight="1">
      <c r="A121" s="988"/>
      <c r="B121" s="988"/>
      <c r="C121" s="988"/>
      <c r="D121" s="988"/>
      <c r="E121" s="988"/>
      <c r="F121" s="988"/>
      <c r="G121" s="988"/>
      <c r="H121" s="355"/>
      <c r="I121" s="239"/>
      <c r="J121" s="240"/>
      <c r="K121" s="240"/>
      <c r="L121" s="240"/>
      <c r="M121" s="240"/>
      <c r="Q121" s="6"/>
      <c r="Y121" s="327"/>
    </row>
    <row r="122" spans="1:41" ht="18" customHeight="1">
      <c r="A122" s="187"/>
      <c r="B122" s="187"/>
      <c r="C122" s="187"/>
      <c r="D122" s="187"/>
      <c r="E122" s="194"/>
      <c r="F122" s="194"/>
      <c r="G122" s="195"/>
      <c r="P122" s="989"/>
      <c r="Q122" s="989"/>
      <c r="S122" s="992"/>
      <c r="T122" s="992"/>
      <c r="W122" s="987"/>
      <c r="X122" s="987"/>
    </row>
    <row r="123" spans="1:41" ht="66" customHeight="1">
      <c r="A123" s="209"/>
      <c r="B123" s="209"/>
      <c r="C123" s="183"/>
      <c r="D123" s="183"/>
      <c r="E123" s="209"/>
      <c r="F123" s="209"/>
      <c r="G123" s="209"/>
      <c r="P123" s="288"/>
      <c r="Q123" s="288"/>
      <c r="S123" s="288"/>
      <c r="T123" s="288"/>
    </row>
    <row r="124" spans="1:41" ht="18" customHeight="1">
      <c r="A124" s="183"/>
      <c r="B124" s="183"/>
      <c r="C124" s="183"/>
      <c r="D124" s="183"/>
      <c r="E124" s="183"/>
      <c r="F124" s="183"/>
      <c r="G124" s="183"/>
      <c r="P124" s="175"/>
      <c r="Q124" s="175"/>
      <c r="S124" s="175"/>
      <c r="T124" s="175"/>
    </row>
    <row r="125" spans="1:41" s="305" customFormat="1" ht="18" customHeight="1">
      <c r="A125" s="201"/>
      <c r="B125" s="217"/>
      <c r="C125" s="198"/>
      <c r="D125" s="218"/>
      <c r="E125" s="219"/>
      <c r="F125" s="220"/>
      <c r="G125" s="180"/>
      <c r="H125" s="337"/>
      <c r="I125" s="238"/>
      <c r="J125" s="172"/>
      <c r="K125" s="172"/>
      <c r="L125" s="172"/>
      <c r="M125" s="172"/>
      <c r="N125" s="1"/>
      <c r="O125" s="1"/>
      <c r="P125" s="175"/>
      <c r="Q125" s="328"/>
      <c r="R125" s="6"/>
      <c r="S125" s="175"/>
      <c r="T125" s="328"/>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0"/>
      <c r="Q126" s="329"/>
      <c r="S126" s="330"/>
      <c r="T126" s="329"/>
      <c r="W126" s="987"/>
      <c r="X126" s="987"/>
    </row>
    <row r="127" spans="1:41" ht="21.95" customHeight="1">
      <c r="A127" s="202"/>
      <c r="B127" s="225"/>
      <c r="C127" s="198"/>
      <c r="D127" s="198"/>
      <c r="E127" s="226"/>
      <c r="F127" s="227"/>
      <c r="G127" s="180"/>
      <c r="P127" s="332"/>
      <c r="Q127" s="331"/>
      <c r="S127" s="332"/>
      <c r="T127" s="331"/>
    </row>
    <row r="128" spans="1:41" ht="21.95" customHeight="1">
      <c r="A128" s="200"/>
      <c r="B128" s="204"/>
      <c r="C128" s="198"/>
      <c r="D128" s="218"/>
      <c r="E128" s="219"/>
      <c r="F128" s="220"/>
      <c r="G128" s="180"/>
      <c r="P128" s="332"/>
      <c r="Q128" s="331"/>
      <c r="S128" s="332"/>
      <c r="T128" s="331"/>
      <c r="V128" s="320"/>
    </row>
    <row r="129" spans="1:24" ht="21.95" customHeight="1">
      <c r="A129" s="200"/>
      <c r="B129" s="204"/>
      <c r="C129" s="198"/>
      <c r="D129" s="218"/>
      <c r="E129" s="219"/>
      <c r="F129" s="220"/>
      <c r="G129" s="180"/>
      <c r="P129" s="332"/>
      <c r="Q129" s="331"/>
      <c r="S129" s="332"/>
      <c r="T129" s="331"/>
      <c r="V129" s="320"/>
    </row>
    <row r="130" spans="1:24">
      <c r="A130" s="202"/>
      <c r="B130" s="221"/>
      <c r="C130" s="198"/>
      <c r="D130" s="218"/>
      <c r="E130" s="219"/>
      <c r="F130" s="220"/>
      <c r="G130" s="180"/>
      <c r="P130" s="332"/>
      <c r="Q130" s="331"/>
      <c r="S130" s="332"/>
      <c r="T130" s="331"/>
      <c r="V130" s="320"/>
      <c r="W130" s="987"/>
      <c r="X130" s="987"/>
    </row>
    <row r="131" spans="1:24" ht="21.95" customHeight="1">
      <c r="A131" s="202"/>
      <c r="B131" s="225"/>
      <c r="C131" s="198"/>
      <c r="D131" s="218"/>
      <c r="E131" s="219"/>
      <c r="F131" s="220"/>
      <c r="G131" s="224"/>
      <c r="P131" s="332"/>
      <c r="Q131" s="331"/>
      <c r="S131" s="332"/>
      <c r="T131" s="331"/>
      <c r="V131" s="320"/>
    </row>
    <row r="132" spans="1:24" ht="21.95" customHeight="1">
      <c r="A132" s="202"/>
      <c r="B132" s="204"/>
      <c r="C132" s="198"/>
      <c r="D132" s="218"/>
      <c r="E132" s="219"/>
      <c r="F132" s="220"/>
      <c r="G132" s="180"/>
      <c r="P132" s="332"/>
      <c r="Q132" s="331"/>
      <c r="S132" s="332"/>
      <c r="T132" s="331"/>
      <c r="V132" s="320"/>
    </row>
    <row r="133" spans="1:24" ht="21.95" customHeight="1">
      <c r="A133" s="202"/>
      <c r="B133" s="204"/>
      <c r="C133" s="198"/>
      <c r="D133" s="218"/>
      <c r="E133" s="219"/>
      <c r="F133" s="220"/>
      <c r="G133" s="180"/>
      <c r="P133" s="332"/>
      <c r="Q133" s="331"/>
      <c r="S133" s="332"/>
      <c r="T133" s="331"/>
      <c r="V133" s="320"/>
    </row>
    <row r="134" spans="1:24">
      <c r="A134" s="202"/>
      <c r="B134" s="221"/>
      <c r="C134" s="198"/>
      <c r="D134" s="198"/>
      <c r="E134" s="219"/>
      <c r="F134" s="220"/>
      <c r="G134" s="224"/>
      <c r="P134" s="332"/>
      <c r="Q134" s="331"/>
      <c r="S134" s="332"/>
      <c r="T134" s="331"/>
      <c r="V134" s="320"/>
    </row>
    <row r="135" spans="1:24" ht="21.95" customHeight="1">
      <c r="A135" s="202"/>
      <c r="B135" s="225"/>
      <c r="C135" s="198"/>
      <c r="D135" s="198"/>
      <c r="E135" s="228"/>
      <c r="F135" s="220"/>
      <c r="G135" s="229"/>
      <c r="P135" s="332"/>
      <c r="Q135" s="331"/>
      <c r="S135" s="332"/>
      <c r="T135" s="331"/>
      <c r="V135" s="320"/>
    </row>
    <row r="136" spans="1:24" ht="35.1" customHeight="1">
      <c r="A136" s="200"/>
      <c r="B136" s="230"/>
      <c r="C136" s="198"/>
      <c r="D136" s="218"/>
      <c r="E136" s="219"/>
      <c r="F136" s="220"/>
      <c r="G136" s="180"/>
      <c r="N136" s="4"/>
      <c r="P136" s="332"/>
      <c r="Q136" s="331"/>
      <c r="S136" s="332"/>
      <c r="T136" s="331"/>
      <c r="V136" s="320"/>
    </row>
    <row r="137" spans="1:24" ht="21.95" customHeight="1">
      <c r="A137" s="200"/>
      <c r="B137" s="231"/>
      <c r="C137" s="198"/>
      <c r="D137" s="218"/>
      <c r="E137" s="228"/>
      <c r="F137" s="220"/>
      <c r="G137" s="180"/>
      <c r="N137" s="4"/>
      <c r="P137" s="332"/>
      <c r="Q137" s="331"/>
      <c r="S137" s="332"/>
      <c r="T137" s="331"/>
      <c r="V137" s="320"/>
    </row>
    <row r="138" spans="1:24" ht="21.95" customHeight="1">
      <c r="A138" s="200"/>
      <c r="B138" s="231"/>
      <c r="C138" s="198"/>
      <c r="D138" s="218"/>
      <c r="E138" s="228"/>
      <c r="F138" s="220"/>
      <c r="G138" s="180"/>
      <c r="N138" s="4"/>
      <c r="P138" s="332"/>
      <c r="Q138" s="331"/>
      <c r="S138" s="332"/>
      <c r="T138" s="331"/>
      <c r="V138" s="320"/>
    </row>
    <row r="139" spans="1:24" ht="24" customHeight="1">
      <c r="A139" s="201"/>
      <c r="B139" s="205"/>
      <c r="C139" s="198"/>
      <c r="D139" s="218"/>
      <c r="E139" s="219"/>
      <c r="F139" s="220"/>
      <c r="G139" s="180"/>
      <c r="J139" s="172"/>
      <c r="K139" s="172"/>
      <c r="L139" s="172"/>
      <c r="M139" s="172"/>
      <c r="N139" s="1"/>
      <c r="O139" s="1"/>
      <c r="P139" s="332"/>
      <c r="Q139" s="331"/>
      <c r="R139" s="6"/>
      <c r="S139" s="332"/>
      <c r="T139" s="331"/>
      <c r="U139" s="1"/>
      <c r="V139" s="6"/>
    </row>
    <row r="140" spans="1:24" ht="24" customHeight="1">
      <c r="A140" s="200"/>
      <c r="B140" s="232"/>
      <c r="C140" s="198"/>
      <c r="D140" s="218"/>
      <c r="E140" s="219"/>
      <c r="F140" s="220"/>
      <c r="G140" s="180"/>
      <c r="P140" s="332"/>
      <c r="Q140" s="331"/>
      <c r="S140" s="332"/>
      <c r="T140" s="331"/>
      <c r="V140" s="320"/>
    </row>
    <row r="141" spans="1:24" ht="24" customHeight="1">
      <c r="A141" s="202"/>
      <c r="B141" s="197"/>
      <c r="C141" s="198"/>
      <c r="D141" s="218"/>
      <c r="E141" s="219"/>
      <c r="F141" s="220"/>
      <c r="G141" s="180"/>
      <c r="P141" s="332"/>
      <c r="Q141" s="331"/>
      <c r="S141" s="332"/>
      <c r="T141" s="331"/>
      <c r="V141" s="320"/>
    </row>
    <row r="142" spans="1:24" ht="24" customHeight="1">
      <c r="A142" s="200"/>
      <c r="B142" s="231"/>
      <c r="C142" s="198"/>
      <c r="D142" s="218"/>
      <c r="E142" s="228"/>
      <c r="F142" s="220"/>
      <c r="G142" s="180"/>
      <c r="P142" s="332"/>
      <c r="Q142" s="331"/>
      <c r="S142" s="332"/>
      <c r="T142" s="331"/>
      <c r="V142" s="320"/>
    </row>
    <row r="143" spans="1:24" ht="24" customHeight="1">
      <c r="A143" s="201"/>
      <c r="B143" s="217"/>
      <c r="C143" s="198"/>
      <c r="D143" s="218"/>
      <c r="E143" s="219"/>
      <c r="F143" s="220"/>
      <c r="G143" s="180"/>
      <c r="J143" s="172"/>
      <c r="K143" s="172"/>
      <c r="L143" s="172"/>
      <c r="M143" s="172"/>
      <c r="N143" s="1"/>
      <c r="O143" s="1"/>
      <c r="P143" s="332"/>
      <c r="Q143" s="333"/>
      <c r="R143" s="6"/>
      <c r="S143" s="332"/>
      <c r="T143" s="333"/>
      <c r="U143" s="1"/>
      <c r="V143" s="6"/>
    </row>
    <row r="144" spans="1:24" ht="35.1" customHeight="1">
      <c r="A144" s="202"/>
      <c r="B144" s="197"/>
      <c r="C144" s="198"/>
      <c r="D144" s="198"/>
      <c r="E144" s="228"/>
      <c r="F144" s="220"/>
      <c r="G144" s="229"/>
      <c r="P144" s="332"/>
      <c r="Q144" s="333"/>
      <c r="S144" s="332"/>
      <c r="T144" s="333"/>
      <c r="V144" s="320"/>
    </row>
    <row r="145" spans="1:22" ht="24" customHeight="1">
      <c r="A145" s="202"/>
      <c r="B145" s="197"/>
      <c r="C145" s="200"/>
      <c r="D145" s="218"/>
      <c r="E145" s="228"/>
      <c r="F145" s="220"/>
      <c r="G145" s="180"/>
      <c r="P145" s="332"/>
      <c r="Q145" s="331"/>
      <c r="S145" s="332"/>
      <c r="T145" s="331"/>
      <c r="V145" s="320"/>
    </row>
    <row r="146" spans="1:22" ht="24" customHeight="1">
      <c r="A146" s="200"/>
      <c r="B146" s="197"/>
      <c r="C146" s="200"/>
      <c r="D146" s="218"/>
      <c r="E146" s="228"/>
      <c r="F146" s="220"/>
      <c r="G146" s="180"/>
      <c r="P146" s="332"/>
      <c r="Q146" s="331"/>
      <c r="S146" s="332"/>
      <c r="T146" s="331"/>
      <c r="V146" s="320"/>
    </row>
    <row r="147" spans="1:22" ht="24" customHeight="1">
      <c r="A147" s="200"/>
      <c r="B147" s="197"/>
      <c r="C147" s="200"/>
      <c r="D147" s="218"/>
      <c r="E147" s="228"/>
      <c r="F147" s="220"/>
      <c r="G147" s="180"/>
      <c r="P147" s="332"/>
      <c r="Q147" s="331"/>
      <c r="S147" s="332"/>
      <c r="T147" s="331"/>
      <c r="V147" s="320"/>
    </row>
    <row r="148" spans="1:22" ht="24" customHeight="1">
      <c r="A148" s="200"/>
      <c r="B148" s="197"/>
      <c r="C148" s="200"/>
      <c r="D148" s="218"/>
      <c r="E148" s="228"/>
      <c r="F148" s="220"/>
      <c r="G148" s="180"/>
      <c r="P148" s="332"/>
      <c r="Q148" s="331"/>
      <c r="S148" s="332"/>
      <c r="T148" s="331"/>
      <c r="V148" s="320"/>
    </row>
    <row r="149" spans="1:22" ht="24" customHeight="1">
      <c r="A149" s="200"/>
      <c r="B149" s="197"/>
      <c r="C149" s="200"/>
      <c r="D149" s="218"/>
      <c r="E149" s="228"/>
      <c r="F149" s="220"/>
      <c r="G149" s="180"/>
      <c r="P149" s="332"/>
      <c r="Q149" s="331"/>
      <c r="S149" s="332"/>
      <c r="T149" s="331"/>
      <c r="V149" s="320"/>
    </row>
    <row r="150" spans="1:22" ht="24" customHeight="1">
      <c r="A150" s="200"/>
      <c r="B150" s="197"/>
      <c r="C150" s="200"/>
      <c r="D150" s="218"/>
      <c r="E150" s="228"/>
      <c r="F150" s="220"/>
      <c r="G150" s="180"/>
      <c r="P150" s="332"/>
      <c r="Q150" s="331"/>
      <c r="S150" s="332"/>
      <c r="T150" s="331"/>
      <c r="V150" s="320"/>
    </row>
    <row r="151" spans="1:22" ht="24" customHeight="1">
      <c r="A151" s="200"/>
      <c r="B151" s="197"/>
      <c r="C151" s="200"/>
      <c r="D151" s="218"/>
      <c r="E151" s="228"/>
      <c r="F151" s="220"/>
      <c r="G151" s="180"/>
      <c r="P151" s="332"/>
      <c r="Q151" s="331"/>
      <c r="S151" s="332"/>
      <c r="T151" s="331"/>
      <c r="V151" s="320"/>
    </row>
    <row r="152" spans="1:22" ht="35.1" customHeight="1">
      <c r="A152" s="201"/>
      <c r="B152" s="217"/>
      <c r="C152" s="198"/>
      <c r="D152" s="218"/>
      <c r="E152" s="219"/>
      <c r="F152" s="220"/>
      <c r="G152" s="180"/>
      <c r="P152" s="332"/>
      <c r="Q152" s="333"/>
      <c r="S152" s="332"/>
      <c r="T152" s="333"/>
      <c r="V152" s="320"/>
    </row>
    <row r="153" spans="1:22" ht="24" customHeight="1">
      <c r="A153" s="202"/>
      <c r="B153" s="203"/>
      <c r="C153" s="198"/>
      <c r="D153" s="218"/>
      <c r="E153" s="228"/>
      <c r="F153" s="220"/>
      <c r="G153" s="229"/>
      <c r="P153" s="332"/>
      <c r="Q153" s="333"/>
      <c r="S153" s="332"/>
      <c r="T153" s="333"/>
      <c r="V153" s="320"/>
    </row>
    <row r="154" spans="1:22" ht="24" customHeight="1">
      <c r="A154" s="202"/>
      <c r="B154" s="197"/>
      <c r="C154" s="200"/>
      <c r="D154" s="203"/>
      <c r="E154" s="228"/>
      <c r="F154" s="220"/>
      <c r="G154" s="180"/>
      <c r="P154" s="332"/>
      <c r="Q154" s="331"/>
      <c r="S154" s="332"/>
      <c r="T154" s="331"/>
      <c r="V154" s="320"/>
    </row>
    <row r="155" spans="1:22" ht="35.1" customHeight="1">
      <c r="A155" s="202"/>
      <c r="B155" s="217"/>
      <c r="C155" s="198"/>
      <c r="D155" s="218"/>
      <c r="E155" s="219"/>
      <c r="F155" s="220"/>
      <c r="G155" s="180"/>
      <c r="P155" s="332"/>
      <c r="Q155" s="331"/>
      <c r="S155" s="332"/>
      <c r="T155" s="331"/>
      <c r="V155" s="320"/>
    </row>
    <row r="156" spans="1:22" ht="24" customHeight="1">
      <c r="A156" s="201"/>
      <c r="B156" s="199"/>
      <c r="C156" s="200"/>
      <c r="D156" s="218"/>
      <c r="E156" s="220"/>
      <c r="F156" s="220"/>
      <c r="G156" s="180"/>
      <c r="P156" s="332"/>
      <c r="Q156" s="331"/>
      <c r="S156" s="332"/>
      <c r="T156" s="331"/>
      <c r="V156" s="320"/>
    </row>
    <row r="157" spans="1:22" ht="24" customHeight="1">
      <c r="A157" s="201"/>
      <c r="B157" s="199"/>
      <c r="C157" s="200"/>
      <c r="D157" s="218"/>
      <c r="E157" s="219"/>
      <c r="F157" s="220"/>
      <c r="G157" s="180"/>
      <c r="P157" s="332"/>
      <c r="Q157" s="331"/>
      <c r="S157" s="332"/>
      <c r="T157" s="331"/>
      <c r="V157" s="320"/>
    </row>
    <row r="158" spans="1:22" ht="24" customHeight="1">
      <c r="A158" s="201"/>
      <c r="B158" s="199"/>
      <c r="C158" s="200"/>
      <c r="D158" s="218"/>
      <c r="E158" s="220"/>
      <c r="F158" s="220"/>
      <c r="G158" s="180"/>
      <c r="P158" s="332"/>
      <c r="Q158" s="331"/>
      <c r="S158" s="332"/>
      <c r="T158" s="331"/>
      <c r="V158" s="320"/>
    </row>
    <row r="159" spans="1:22" ht="24" customHeight="1">
      <c r="A159" s="201"/>
      <c r="B159" s="199"/>
      <c r="C159" s="200"/>
      <c r="D159" s="218"/>
      <c r="E159" s="220"/>
      <c r="F159" s="220"/>
      <c r="G159" s="180"/>
      <c r="P159" s="332"/>
      <c r="Q159" s="331"/>
      <c r="S159" s="332"/>
      <c r="T159" s="331"/>
      <c r="V159" s="320"/>
    </row>
    <row r="160" spans="1:22" ht="35.1" customHeight="1">
      <c r="A160" s="201"/>
      <c r="B160" s="204"/>
      <c r="C160" s="200"/>
      <c r="D160" s="218"/>
      <c r="E160" s="220"/>
      <c r="F160" s="220"/>
      <c r="G160" s="180"/>
      <c r="P160" s="332"/>
      <c r="Q160" s="331"/>
      <c r="S160" s="332"/>
      <c r="T160" s="331"/>
      <c r="V160" s="320"/>
    </row>
    <row r="161" spans="1:22" ht="30" customHeight="1">
      <c r="A161" s="201"/>
      <c r="B161" s="197"/>
      <c r="C161" s="200"/>
      <c r="D161" s="218"/>
      <c r="E161" s="220"/>
      <c r="F161" s="220"/>
      <c r="G161" s="180"/>
      <c r="P161" s="332"/>
      <c r="Q161" s="331"/>
      <c r="S161" s="332"/>
      <c r="T161" s="331"/>
      <c r="V161" s="320"/>
    </row>
    <row r="162" spans="1:22" ht="26.1" customHeight="1">
      <c r="A162" s="201"/>
      <c r="B162" s="217"/>
      <c r="C162" s="198"/>
      <c r="D162" s="218"/>
      <c r="E162" s="219"/>
      <c r="F162" s="220"/>
      <c r="G162" s="180"/>
      <c r="J162" s="172"/>
      <c r="K162" s="172"/>
      <c r="L162" s="172"/>
      <c r="M162" s="172"/>
      <c r="N162" s="1"/>
      <c r="O162" s="1"/>
      <c r="P162" s="332"/>
      <c r="Q162" s="331"/>
      <c r="R162" s="6"/>
      <c r="S162" s="332"/>
      <c r="T162" s="331"/>
      <c r="U162" s="1"/>
      <c r="V162" s="6"/>
    </row>
    <row r="163" spans="1:22" ht="30" customHeight="1">
      <c r="A163" s="202"/>
      <c r="B163" s="199"/>
      <c r="C163" s="200"/>
      <c r="D163" s="233"/>
      <c r="E163" s="220"/>
      <c r="F163" s="220"/>
      <c r="G163" s="180"/>
      <c r="P163" s="332"/>
      <c r="Q163" s="331"/>
      <c r="S163" s="332"/>
      <c r="T163" s="331"/>
      <c r="V163" s="320"/>
    </row>
    <row r="164" spans="1:22" ht="30" customHeight="1">
      <c r="A164" s="202"/>
      <c r="B164" s="199"/>
      <c r="C164" s="200"/>
      <c r="D164" s="233"/>
      <c r="E164" s="220"/>
      <c r="F164" s="220"/>
      <c r="G164" s="180"/>
      <c r="P164" s="332"/>
      <c r="Q164" s="331"/>
      <c r="S164" s="332"/>
      <c r="T164" s="331"/>
      <c r="V164" s="320"/>
    </row>
    <row r="165" spans="1:22" ht="30" customHeight="1">
      <c r="A165" s="202"/>
      <c r="B165" s="199"/>
      <c r="C165" s="200"/>
      <c r="D165" s="233"/>
      <c r="E165" s="220"/>
      <c r="F165" s="220"/>
      <c r="G165" s="180"/>
      <c r="P165" s="332"/>
      <c r="Q165" s="331"/>
      <c r="S165" s="332"/>
      <c r="T165" s="331"/>
      <c r="V165" s="320"/>
    </row>
    <row r="166" spans="1:22" ht="30" customHeight="1">
      <c r="A166" s="202"/>
      <c r="B166" s="199"/>
      <c r="C166" s="200"/>
      <c r="D166" s="233"/>
      <c r="E166" s="220"/>
      <c r="F166" s="220"/>
      <c r="G166" s="180"/>
      <c r="P166" s="332"/>
      <c r="Q166" s="331"/>
      <c r="S166" s="332"/>
      <c r="T166" s="331"/>
      <c r="V166" s="320"/>
    </row>
    <row r="167" spans="1:22" ht="33" customHeight="1">
      <c r="A167" s="234"/>
      <c r="B167" s="217"/>
      <c r="C167" s="198"/>
      <c r="D167" s="218"/>
      <c r="E167" s="219"/>
      <c r="F167" s="220"/>
      <c r="G167" s="180"/>
      <c r="P167" s="332"/>
      <c r="Q167" s="331"/>
      <c r="S167" s="332"/>
      <c r="T167" s="331"/>
      <c r="V167" s="320"/>
    </row>
    <row r="168" spans="1:22" ht="24" customHeight="1">
      <c r="A168" s="235"/>
      <c r="B168" s="199"/>
      <c r="C168" s="235"/>
      <c r="D168" s="236"/>
      <c r="E168" s="220"/>
      <c r="F168" s="220"/>
      <c r="G168" s="180"/>
      <c r="P168" s="332"/>
      <c r="Q168" s="331"/>
      <c r="S168" s="332"/>
      <c r="T168" s="331"/>
      <c r="V168" s="320"/>
    </row>
    <row r="169" spans="1:22" ht="24" customHeight="1">
      <c r="A169" s="235"/>
      <c r="B169" s="199"/>
      <c r="C169" s="235"/>
      <c r="D169" s="236"/>
      <c r="E169" s="220"/>
      <c r="F169" s="220"/>
      <c r="G169" s="180"/>
      <c r="P169" s="332"/>
      <c r="Q169" s="331"/>
      <c r="S169" s="332"/>
      <c r="T169" s="331"/>
      <c r="V169" s="320"/>
    </row>
    <row r="170" spans="1:22" ht="24" customHeight="1">
      <c r="A170" s="235"/>
      <c r="B170" s="199"/>
      <c r="C170" s="235"/>
      <c r="D170" s="236"/>
      <c r="E170" s="220"/>
      <c r="F170" s="220"/>
      <c r="G170" s="180"/>
      <c r="P170" s="332"/>
      <c r="Q170" s="331"/>
      <c r="S170" s="332"/>
      <c r="T170" s="331"/>
      <c r="V170" s="320"/>
    </row>
    <row r="171" spans="1:22" ht="24" customHeight="1">
      <c r="A171" s="235"/>
      <c r="B171" s="199"/>
      <c r="C171" s="235"/>
      <c r="D171" s="236"/>
      <c r="E171" s="220"/>
      <c r="F171" s="220"/>
      <c r="G171" s="180"/>
      <c r="P171" s="332"/>
      <c r="Q171" s="331"/>
      <c r="S171" s="332"/>
      <c r="T171" s="331"/>
      <c r="V171" s="320"/>
    </row>
    <row r="172" spans="1:22" ht="24" customHeight="1">
      <c r="A172" s="235"/>
      <c r="B172" s="199"/>
      <c r="C172" s="235"/>
      <c r="D172" s="236"/>
      <c r="E172" s="220"/>
      <c r="F172" s="220"/>
      <c r="G172" s="180"/>
      <c r="P172" s="332"/>
      <c r="Q172" s="331"/>
      <c r="S172" s="332"/>
      <c r="T172" s="331"/>
      <c r="V172" s="320"/>
    </row>
    <row r="173" spans="1:22" ht="26.1" customHeight="1">
      <c r="A173" s="200"/>
      <c r="B173" s="990"/>
      <c r="C173" s="990"/>
      <c r="D173" s="990"/>
      <c r="E173" s="220"/>
      <c r="F173" s="220"/>
      <c r="G173" s="180"/>
      <c r="I173" s="238"/>
      <c r="J173" s="172"/>
      <c r="K173" s="172"/>
      <c r="L173" s="172"/>
      <c r="M173" s="172"/>
      <c r="N173" s="1"/>
      <c r="O173" s="1"/>
      <c r="P173" s="83"/>
      <c r="Q173" s="331"/>
      <c r="R173" s="6"/>
      <c r="S173" s="83"/>
      <c r="T173" s="331"/>
      <c r="U173" s="1"/>
      <c r="V173" s="6"/>
    </row>
    <row r="174" spans="1:22" ht="26.1" customHeight="1">
      <c r="A174" s="235"/>
      <c r="B174" s="991"/>
      <c r="C174" s="991"/>
      <c r="D174" s="991"/>
      <c r="E174" s="220"/>
      <c r="F174" s="220"/>
      <c r="G174" s="180"/>
      <c r="I174" s="238"/>
      <c r="J174" s="172"/>
      <c r="K174" s="172"/>
      <c r="L174" s="172"/>
      <c r="M174" s="172"/>
      <c r="N174" s="1"/>
      <c r="O174" s="1"/>
      <c r="P174" s="83"/>
      <c r="Q174" s="331"/>
      <c r="R174" s="6"/>
      <c r="S174" s="83"/>
      <c r="T174" s="331"/>
      <c r="U174" s="1"/>
      <c r="V174" s="1"/>
    </row>
    <row r="175" spans="1:22" ht="26.1" customHeight="1">
      <c r="A175" s="235"/>
      <c r="B175" s="985"/>
      <c r="C175" s="985"/>
      <c r="D175" s="985"/>
      <c r="E175" s="220"/>
      <c r="F175" s="220"/>
      <c r="G175" s="180"/>
      <c r="I175" s="238"/>
      <c r="J175" s="172"/>
      <c r="K175" s="172"/>
      <c r="L175" s="172"/>
      <c r="M175" s="172"/>
      <c r="N175" s="1"/>
      <c r="O175" s="1"/>
      <c r="P175" s="83"/>
      <c r="Q175" s="331"/>
      <c r="R175" s="6"/>
      <c r="S175" s="83"/>
      <c r="T175" s="331"/>
      <c r="U175" s="1"/>
      <c r="V175" s="335"/>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32" priority="2" stopIfTrue="1" operator="equal">
      <formula>"a"</formula>
    </cfRule>
  </conditionalFormatting>
  <conditionalFormatting sqref="E30:E72">
    <cfRule type="expression" dxfId="31" priority="1" stopIfTrue="1">
      <formula>D30&gt;0</formula>
    </cfRule>
  </conditionalFormatting>
  <conditionalFormatting sqref="E135 G135 E142 Q143:Q144 T143:T144 G144 E144:E151 Q152:Q153 T152:T153 G153 E153:E154">
    <cfRule type="cellIs" dxfId="30" priority="4" stopIfTrue="1" operator="equal">
      <formula>"a"</formula>
    </cfRule>
  </conditionalFormatting>
  <conditionalFormatting sqref="G17:G72 G128:G129 G132:G133 G136:G138 G141:G142 G145:G151 G154 G156:G161 G163:G166 G168:G172">
    <cfRule type="expression" dxfId="29" priority="5" stopIfTrue="1">
      <formula>E17=""</formula>
    </cfRule>
  </conditionalFormatting>
  <conditionalFormatting sqref="Q17:Q73 T17:T73 Q127:Q138 T127:T138 Q141:Q142 T141:T142 Q145:Q151 T145:T151 Q154 T154 Q156:Q166 T156:T166 Q168:Q172 T168:T172">
    <cfRule type="cellIs" dxfId="2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3" customWidth="1"/>
    <col min="2" max="2" width="17.375" style="563" hidden="1" customWidth="1"/>
    <col min="3" max="3" width="8.5" style="563" hidden="1" customWidth="1"/>
    <col min="4" max="4" width="44.25" style="563" hidden="1" customWidth="1"/>
    <col min="5" max="5" width="13.375" style="563" hidden="1" customWidth="1"/>
    <col min="6" max="6" width="54.625" style="585" customWidth="1"/>
    <col min="7" max="7" width="7.75" style="563" customWidth="1"/>
    <col min="8" max="8" width="9.625" style="564" customWidth="1"/>
    <col min="9" max="9" width="21.5" style="564" customWidth="1"/>
    <col min="10" max="10" width="23.5" style="564" customWidth="1"/>
    <col min="11" max="11" width="9" style="552" customWidth="1"/>
    <col min="12" max="13" width="9" style="543" customWidth="1"/>
    <col min="14" max="20" width="9" style="542" customWidth="1"/>
    <col min="21" max="32" width="9" style="542"/>
    <col min="33" max="16384" width="9" style="543"/>
  </cols>
  <sheetData>
    <row r="1" spans="1:36" s="545" customFormat="1" ht="16.5">
      <c r="A1" s="539" t="str">
        <f>Cover!B3</f>
        <v>SR-II/C&amp;M/WC-3812/2023</v>
      </c>
      <c r="B1" s="539"/>
      <c r="C1" s="539"/>
      <c r="D1" s="539"/>
      <c r="E1" s="539"/>
      <c r="F1" s="557"/>
      <c r="G1" s="558"/>
      <c r="H1" s="558"/>
      <c r="I1" s="540"/>
      <c r="J1" s="541" t="s">
        <v>148</v>
      </c>
      <c r="K1" s="552"/>
      <c r="N1" s="552"/>
      <c r="O1" s="552"/>
      <c r="P1" s="552"/>
      <c r="Q1" s="552"/>
      <c r="R1" s="552"/>
      <c r="S1" s="552"/>
      <c r="T1" s="552"/>
      <c r="U1" s="552"/>
      <c r="V1" s="552"/>
      <c r="W1" s="552"/>
      <c r="X1" s="552"/>
      <c r="Y1" s="552"/>
      <c r="Z1" s="552"/>
      <c r="AA1" s="552"/>
      <c r="AB1" s="552"/>
      <c r="AC1" s="552"/>
      <c r="AD1" s="552"/>
      <c r="AE1" s="552"/>
      <c r="AF1" s="552"/>
    </row>
    <row r="2" spans="1:36" s="545" customFormat="1">
      <c r="A2" s="544"/>
      <c r="B2" s="544"/>
      <c r="C2" s="544"/>
      <c r="D2" s="544"/>
      <c r="E2" s="544"/>
      <c r="F2" s="559"/>
      <c r="G2" s="547"/>
      <c r="H2" s="547"/>
      <c r="K2" s="552"/>
      <c r="N2" s="552"/>
      <c r="O2" s="552"/>
      <c r="P2" s="552"/>
      <c r="Q2" s="552"/>
      <c r="R2" s="552"/>
      <c r="S2" s="552"/>
      <c r="T2" s="552"/>
      <c r="U2" s="552"/>
      <c r="V2" s="552"/>
      <c r="W2" s="552"/>
      <c r="X2" s="552"/>
      <c r="Y2" s="552"/>
      <c r="Z2" s="552"/>
      <c r="AA2" s="552"/>
      <c r="AB2" s="552"/>
      <c r="AC2" s="552"/>
      <c r="AD2" s="552"/>
      <c r="AE2" s="552"/>
      <c r="AF2" s="552"/>
    </row>
    <row r="3" spans="1:36" s="545" customFormat="1">
      <c r="A3" s="544"/>
      <c r="B3" s="544"/>
      <c r="C3" s="544"/>
      <c r="D3" s="544"/>
      <c r="E3" s="544"/>
      <c r="F3" s="559"/>
      <c r="G3" s="547"/>
      <c r="H3" s="547"/>
      <c r="K3" s="552"/>
      <c r="N3" s="552"/>
      <c r="O3" s="552"/>
      <c r="P3" s="552"/>
      <c r="Q3" s="552"/>
      <c r="R3" s="552"/>
      <c r="S3" s="552"/>
      <c r="T3" s="552"/>
      <c r="U3" s="552"/>
      <c r="V3" s="552"/>
      <c r="W3" s="552"/>
      <c r="X3" s="552"/>
      <c r="Y3" s="552"/>
      <c r="Z3" s="552"/>
      <c r="AA3" s="552"/>
      <c r="AB3" s="552"/>
      <c r="AC3" s="552"/>
      <c r="AD3" s="552"/>
      <c r="AE3" s="552"/>
      <c r="AF3" s="552"/>
    </row>
    <row r="4" spans="1:36" s="545" customFormat="1" ht="60.75" customHeight="1">
      <c r="A4" s="1011" t="str">
        <f>Cover!$B$2</f>
        <v xml:space="preserve">
Various Civil Works  including Construction of Rest room, Parking shed, Store platform, Replacement of Roof sheets, Stone pitching and Painting and repairing works of building at 400/220 kV Mysore Sub-station
</v>
      </c>
      <c r="B4" s="1011"/>
      <c r="C4" s="1011"/>
      <c r="D4" s="1011"/>
      <c r="E4" s="1011"/>
      <c r="F4" s="1011"/>
      <c r="G4" s="1011"/>
      <c r="H4" s="1011"/>
      <c r="I4" s="1011"/>
      <c r="J4" s="1011"/>
      <c r="K4" s="560"/>
      <c r="L4" s="561"/>
      <c r="M4" s="551"/>
      <c r="N4" s="552"/>
      <c r="O4" s="546"/>
      <c r="P4" s="552"/>
      <c r="Q4" s="552"/>
      <c r="R4" s="1006"/>
      <c r="S4" s="1006"/>
      <c r="T4" s="552"/>
      <c r="U4" s="552"/>
      <c r="V4" s="552"/>
      <c r="W4" s="552"/>
      <c r="X4" s="552"/>
      <c r="Y4" s="552"/>
      <c r="Z4" s="552"/>
      <c r="AA4" s="552"/>
      <c r="AB4" s="552"/>
      <c r="AC4" s="552"/>
      <c r="AD4" s="552"/>
      <c r="AE4" s="552"/>
      <c r="AF4" s="552"/>
      <c r="AG4" s="552"/>
      <c r="AH4" s="552"/>
      <c r="AI4" s="552"/>
      <c r="AJ4" s="552"/>
    </row>
    <row r="5" spans="1:36" s="545" customFormat="1" ht="16.5">
      <c r="A5" s="1007" t="s">
        <v>149</v>
      </c>
      <c r="B5" s="1007"/>
      <c r="C5" s="1007"/>
      <c r="D5" s="1007"/>
      <c r="E5" s="1007"/>
      <c r="F5" s="1007"/>
      <c r="G5" s="1007"/>
      <c r="H5" s="1007"/>
      <c r="I5" s="1007"/>
      <c r="J5" s="1007"/>
      <c r="K5" s="562"/>
      <c r="N5" s="552"/>
      <c r="O5" s="552"/>
      <c r="P5" s="552"/>
      <c r="Q5" s="552"/>
      <c r="R5" s="552"/>
      <c r="S5" s="552"/>
      <c r="T5" s="552"/>
      <c r="U5" s="552"/>
      <c r="V5" s="552"/>
      <c r="W5" s="552"/>
      <c r="X5" s="552"/>
      <c r="Y5" s="552"/>
      <c r="Z5" s="552"/>
      <c r="AA5" s="552"/>
      <c r="AB5" s="552"/>
      <c r="AC5" s="552"/>
      <c r="AD5" s="552"/>
      <c r="AE5" s="552"/>
      <c r="AF5" s="552"/>
    </row>
    <row r="6" spans="1:36" s="545" customFormat="1">
      <c r="A6" s="563"/>
      <c r="B6" s="563"/>
      <c r="C6" s="563"/>
      <c r="D6" s="563"/>
      <c r="E6" s="563"/>
      <c r="F6" s="585"/>
      <c r="G6" s="563"/>
      <c r="H6" s="564"/>
      <c r="I6" s="564"/>
      <c r="K6" s="552"/>
      <c r="N6" s="552"/>
      <c r="O6" s="552"/>
      <c r="P6" s="552"/>
      <c r="Q6" s="552"/>
      <c r="R6" s="552"/>
      <c r="S6" s="552"/>
      <c r="T6" s="552"/>
      <c r="U6" s="552"/>
      <c r="V6" s="552"/>
      <c r="W6" s="552"/>
      <c r="X6" s="552"/>
      <c r="Y6" s="552"/>
      <c r="Z6" s="552"/>
      <c r="AA6" s="552"/>
      <c r="AB6" s="552"/>
      <c r="AC6" s="552"/>
      <c r="AD6" s="552"/>
      <c r="AE6" s="552"/>
      <c r="AF6" s="552"/>
    </row>
    <row r="7" spans="1:36" s="545" customFormat="1" ht="16.5">
      <c r="A7" s="548" t="str">
        <f>'Sch-1'!A7</f>
        <v>Bidder’s Name and Address (Bidder) :</v>
      </c>
      <c r="B7" s="548"/>
      <c r="C7" s="548"/>
      <c r="D7" s="548"/>
      <c r="E7" s="548"/>
      <c r="F7" s="586"/>
      <c r="G7" s="565" t="s">
        <v>150</v>
      </c>
      <c r="H7" s="549"/>
      <c r="I7" s="566" t="s">
        <v>83</v>
      </c>
      <c r="K7" s="567"/>
      <c r="N7" s="552"/>
      <c r="O7" s="552"/>
      <c r="P7" s="552"/>
      <c r="Q7" s="552"/>
      <c r="R7" s="552"/>
      <c r="S7" s="552"/>
      <c r="T7" s="552"/>
      <c r="U7" s="552"/>
      <c r="V7" s="552"/>
      <c r="W7" s="552"/>
      <c r="X7" s="552"/>
      <c r="Y7" s="552"/>
      <c r="Z7" s="552"/>
      <c r="AA7" s="552"/>
      <c r="AB7" s="552"/>
      <c r="AC7" s="552"/>
      <c r="AD7" s="552"/>
      <c r="AE7" s="552"/>
      <c r="AF7" s="552"/>
    </row>
    <row r="8" spans="1:36" s="545" customFormat="1" ht="16.5">
      <c r="A8" s="1008" t="str">
        <f>'Sch-1'!A8</f>
        <v/>
      </c>
      <c r="B8" s="1008"/>
      <c r="C8" s="1008"/>
      <c r="D8" s="1008"/>
      <c r="E8" s="1008"/>
      <c r="F8" s="1008"/>
      <c r="G8" s="1008"/>
      <c r="H8" s="1008"/>
      <c r="I8" s="568" t="str">
        <f>'Sch-1'!M8</f>
        <v>Sr.GM , Contracts &amp; Materials Department,</v>
      </c>
      <c r="K8" s="567"/>
      <c r="N8" s="552"/>
      <c r="O8" s="552"/>
      <c r="P8" s="552"/>
      <c r="Q8" s="552"/>
      <c r="R8" s="552"/>
      <c r="S8" s="552"/>
      <c r="T8" s="552"/>
      <c r="U8" s="552"/>
      <c r="V8" s="552"/>
      <c r="W8" s="552"/>
      <c r="X8" s="552"/>
      <c r="Y8" s="552"/>
      <c r="Z8" s="552"/>
      <c r="AA8" s="552"/>
      <c r="AB8" s="552"/>
      <c r="AC8" s="552"/>
      <c r="AD8" s="552"/>
      <c r="AE8" s="552"/>
      <c r="AF8" s="552"/>
    </row>
    <row r="9" spans="1:36" s="545" customFormat="1" ht="16.5">
      <c r="A9" s="548" t="s">
        <v>85</v>
      </c>
      <c r="B9" s="548"/>
      <c r="C9" s="548"/>
      <c r="D9" s="548"/>
      <c r="E9" s="548"/>
      <c r="I9" s="568" t="str">
        <f>'Sch-1'!M9</f>
        <v>Power Grid Corporation of India Ltd.,</v>
      </c>
      <c r="K9" s="567"/>
      <c r="N9" s="552"/>
      <c r="O9" s="552"/>
      <c r="P9" s="552"/>
      <c r="Q9" s="552"/>
      <c r="R9" s="552"/>
      <c r="S9" s="552"/>
      <c r="T9" s="552"/>
      <c r="U9" s="552"/>
      <c r="V9" s="552"/>
      <c r="W9" s="552"/>
      <c r="X9" s="552"/>
      <c r="Y9" s="552"/>
      <c r="Z9" s="552"/>
      <c r="AA9" s="552"/>
      <c r="AB9" s="552"/>
      <c r="AC9" s="552"/>
      <c r="AD9" s="552"/>
      <c r="AE9" s="552"/>
      <c r="AF9" s="552"/>
    </row>
    <row r="10" spans="1:36" s="545" customFormat="1" ht="16.5">
      <c r="A10" s="548" t="s">
        <v>87</v>
      </c>
      <c r="B10" s="548"/>
      <c r="C10" s="548"/>
      <c r="D10" s="548"/>
      <c r="E10" s="548"/>
      <c r="I10" s="568" t="str">
        <f>'Sch-1'!M10</f>
        <v>SRTS-II, RHQ</v>
      </c>
      <c r="K10" s="567"/>
      <c r="N10" s="552"/>
      <c r="O10" s="552"/>
      <c r="P10" s="552"/>
      <c r="Q10" s="552"/>
      <c r="R10" s="552"/>
      <c r="S10" s="552"/>
      <c r="T10" s="552"/>
      <c r="U10" s="552"/>
      <c r="V10" s="552"/>
      <c r="W10" s="552"/>
      <c r="X10" s="552"/>
      <c r="Y10" s="552"/>
      <c r="Z10" s="552"/>
      <c r="AA10" s="552"/>
      <c r="AB10" s="552"/>
      <c r="AC10" s="552"/>
      <c r="AD10" s="552"/>
      <c r="AE10" s="552"/>
      <c r="AF10" s="552"/>
    </row>
    <row r="11" spans="1:36" s="545" customFormat="1">
      <c r="A11" s="549"/>
      <c r="B11" s="549"/>
      <c r="C11" s="549"/>
      <c r="D11" s="549"/>
      <c r="E11" s="549"/>
      <c r="I11" s="568" t="str">
        <f>'Sch-1'!M11</f>
        <v>Singanayakanahalli</v>
      </c>
      <c r="K11" s="567"/>
      <c r="N11" s="552"/>
      <c r="O11" s="552"/>
      <c r="P11" s="552"/>
      <c r="Q11" s="552"/>
      <c r="R11" s="552"/>
      <c r="S11" s="552"/>
      <c r="T11" s="552"/>
      <c r="U11" s="552"/>
      <c r="V11" s="552"/>
      <c r="W11" s="552"/>
      <c r="X11" s="552"/>
      <c r="Y11" s="552"/>
      <c r="Z11" s="552"/>
      <c r="AA11" s="552"/>
      <c r="AB11" s="552"/>
      <c r="AC11" s="552"/>
      <c r="AD11" s="552"/>
      <c r="AE11" s="552"/>
      <c r="AF11" s="552"/>
    </row>
    <row r="12" spans="1:36" s="545" customFormat="1">
      <c r="A12" s="549"/>
      <c r="B12" s="549"/>
      <c r="C12" s="549"/>
      <c r="D12" s="549"/>
      <c r="E12" s="549"/>
      <c r="I12" s="568" t="str">
        <f>'Sch-1'!M12</f>
        <v>Bengaluru-560064</v>
      </c>
      <c r="K12" s="567"/>
      <c r="N12" s="552"/>
      <c r="O12" s="552"/>
      <c r="P12" s="552"/>
      <c r="Q12" s="552"/>
      <c r="R12" s="552"/>
      <c r="S12" s="552"/>
      <c r="T12" s="552"/>
      <c r="U12" s="552"/>
      <c r="V12" s="552"/>
      <c r="W12" s="552"/>
      <c r="X12" s="552"/>
      <c r="Y12" s="552"/>
      <c r="Z12" s="552"/>
      <c r="AA12" s="552"/>
      <c r="AB12" s="552"/>
      <c r="AC12" s="552"/>
      <c r="AD12" s="552"/>
      <c r="AE12" s="552"/>
      <c r="AF12" s="552"/>
    </row>
    <row r="13" spans="1:36" s="740" customFormat="1" ht="23.25">
      <c r="A13" s="1009"/>
      <c r="B13" s="1009"/>
      <c r="C13" s="1009"/>
      <c r="D13" s="1009"/>
      <c r="E13" s="1009"/>
      <c r="F13" s="1009"/>
      <c r="G13" s="1009"/>
      <c r="H13" s="1009"/>
      <c r="I13" s="1009"/>
      <c r="J13" s="1009"/>
      <c r="K13" s="739"/>
    </row>
    <row r="14" spans="1:36" s="545" customFormat="1" ht="17.25" thickBot="1">
      <c r="A14" s="549"/>
      <c r="B14" s="549"/>
      <c r="C14" s="549"/>
      <c r="D14" s="549"/>
      <c r="E14" s="549"/>
      <c r="F14" s="587"/>
      <c r="G14" s="569"/>
      <c r="H14" s="548"/>
      <c r="I14" s="1010" t="s">
        <v>92</v>
      </c>
      <c r="J14" s="1010"/>
      <c r="K14" s="550"/>
      <c r="N14" s="552"/>
      <c r="O14" s="552"/>
      <c r="P14" s="552"/>
      <c r="Q14" s="552"/>
      <c r="R14" s="552"/>
      <c r="S14" s="552"/>
      <c r="T14" s="552"/>
      <c r="U14" s="552"/>
      <c r="V14" s="552"/>
      <c r="W14" s="552"/>
      <c r="X14" s="552"/>
      <c r="Y14" s="552"/>
      <c r="Z14" s="552"/>
      <c r="AA14" s="552"/>
      <c r="AB14" s="552"/>
      <c r="AC14" s="552"/>
      <c r="AD14" s="552"/>
      <c r="AE14" s="552"/>
      <c r="AF14" s="552"/>
    </row>
    <row r="15" spans="1:36" s="545" customFormat="1" ht="66">
      <c r="A15" s="455" t="s">
        <v>93</v>
      </c>
      <c r="B15" s="680" t="s">
        <v>94</v>
      </c>
      <c r="C15" s="680" t="s">
        <v>95</v>
      </c>
      <c r="D15" s="680" t="s">
        <v>96</v>
      </c>
      <c r="E15" s="680" t="s">
        <v>97</v>
      </c>
      <c r="F15" s="665" t="s">
        <v>151</v>
      </c>
      <c r="G15" s="666" t="s">
        <v>103</v>
      </c>
      <c r="H15" s="666" t="s">
        <v>152</v>
      </c>
      <c r="I15" s="667" t="s">
        <v>153</v>
      </c>
      <c r="J15" s="667" t="s">
        <v>154</v>
      </c>
      <c r="K15" s="552"/>
      <c r="N15" s="552"/>
      <c r="O15" s="552"/>
      <c r="P15" s="552"/>
      <c r="Q15" s="552"/>
      <c r="R15" s="552"/>
      <c r="S15" s="552"/>
      <c r="T15" s="552"/>
      <c r="U15" s="552"/>
      <c r="V15" s="552"/>
      <c r="W15" s="552"/>
      <c r="X15" s="552"/>
      <c r="Y15" s="552"/>
      <c r="Z15" s="552"/>
      <c r="AA15" s="552"/>
      <c r="AB15" s="552"/>
      <c r="AC15" s="552"/>
      <c r="AD15" s="552"/>
      <c r="AE15" s="552"/>
      <c r="AF15" s="552"/>
    </row>
    <row r="16" spans="1:36" s="734" customFormat="1" ht="16.5">
      <c r="A16" s="731">
        <v>1</v>
      </c>
      <c r="B16" s="731">
        <v>2</v>
      </c>
      <c r="C16" s="731">
        <v>3</v>
      </c>
      <c r="D16" s="731">
        <v>4</v>
      </c>
      <c r="E16" s="731">
        <v>5</v>
      </c>
      <c r="F16" s="732">
        <v>6</v>
      </c>
      <c r="G16" s="732">
        <v>7</v>
      </c>
      <c r="H16" s="732">
        <v>9</v>
      </c>
      <c r="I16" s="732">
        <v>10</v>
      </c>
      <c r="J16" s="732" t="s">
        <v>155</v>
      </c>
      <c r="K16" s="733"/>
      <c r="N16" s="735"/>
      <c r="O16" s="735"/>
      <c r="P16" s="735"/>
      <c r="Q16" s="735"/>
      <c r="R16" s="735"/>
      <c r="S16" s="735"/>
      <c r="T16" s="735"/>
      <c r="U16" s="735"/>
      <c r="V16" s="735"/>
      <c r="W16" s="735"/>
      <c r="X16" s="735"/>
      <c r="Y16" s="735"/>
      <c r="Z16" s="735"/>
      <c r="AA16" s="735"/>
      <c r="AB16" s="735"/>
      <c r="AC16" s="735"/>
      <c r="AD16" s="735"/>
      <c r="AE16" s="735"/>
      <c r="AF16" s="735"/>
    </row>
    <row r="17" spans="1:32" s="734" customFormat="1" ht="66" customHeight="1">
      <c r="A17" s="744">
        <v>1</v>
      </c>
      <c r="B17" s="769">
        <v>7000005840</v>
      </c>
      <c r="C17" s="769">
        <v>20</v>
      </c>
      <c r="D17" s="769" t="s">
        <v>109</v>
      </c>
      <c r="E17" s="769">
        <v>1000015274</v>
      </c>
      <c r="F17" s="774" t="s">
        <v>110</v>
      </c>
      <c r="G17" s="764" t="s">
        <v>111</v>
      </c>
      <c r="H17" s="770">
        <v>1300</v>
      </c>
      <c r="I17" s="771"/>
      <c r="J17" s="772" t="str">
        <f t="shared" ref="J17:J19" si="0">IF(I17=0, "Included",IF(ISERROR(H17*I17), I17, H17*I17))</f>
        <v>Included</v>
      </c>
      <c r="K17" s="733"/>
      <c r="N17" s="735"/>
      <c r="O17" s="735"/>
      <c r="P17" s="735"/>
      <c r="Q17" s="735"/>
      <c r="R17" s="735"/>
      <c r="S17" s="735"/>
      <c r="T17" s="735"/>
      <c r="U17" s="735"/>
      <c r="V17" s="735"/>
      <c r="W17" s="735"/>
      <c r="X17" s="735"/>
      <c r="Y17" s="735"/>
      <c r="Z17" s="735"/>
      <c r="AA17" s="735"/>
      <c r="AB17" s="735"/>
      <c r="AC17" s="735"/>
      <c r="AD17" s="735"/>
      <c r="AE17" s="735"/>
      <c r="AF17" s="735"/>
    </row>
    <row r="18" spans="1:32" s="734" customFormat="1" ht="101.25" customHeight="1">
      <c r="A18" s="744">
        <v>2</v>
      </c>
      <c r="B18" s="769"/>
      <c r="C18" s="769"/>
      <c r="D18" s="769"/>
      <c r="E18" s="769"/>
      <c r="F18" s="774" t="s">
        <v>112</v>
      </c>
      <c r="G18" s="764" t="s">
        <v>111</v>
      </c>
      <c r="H18" s="770">
        <v>1300</v>
      </c>
      <c r="I18" s="771"/>
      <c r="J18" s="772" t="str">
        <f t="shared" si="0"/>
        <v>Included</v>
      </c>
      <c r="K18" s="733"/>
      <c r="N18" s="735"/>
      <c r="O18" s="735"/>
      <c r="P18" s="735"/>
      <c r="Q18" s="735"/>
      <c r="R18" s="735"/>
      <c r="S18" s="735"/>
      <c r="T18" s="735"/>
      <c r="U18" s="735"/>
      <c r="V18" s="735"/>
      <c r="W18" s="735"/>
      <c r="X18" s="735"/>
      <c r="Y18" s="735"/>
      <c r="Z18" s="735"/>
      <c r="AA18" s="735"/>
      <c r="AB18" s="735"/>
      <c r="AC18" s="735"/>
      <c r="AD18" s="735"/>
      <c r="AE18" s="735"/>
      <c r="AF18" s="735"/>
    </row>
    <row r="19" spans="1:32" s="734" customFormat="1" ht="84" customHeight="1">
      <c r="A19" s="744">
        <v>3</v>
      </c>
      <c r="B19" s="769"/>
      <c r="C19" s="769"/>
      <c r="D19" s="769"/>
      <c r="E19" s="769"/>
      <c r="F19" s="774" t="s">
        <v>156</v>
      </c>
      <c r="G19" s="764" t="s">
        <v>111</v>
      </c>
      <c r="H19" s="770">
        <v>23400</v>
      </c>
      <c r="I19" s="771"/>
      <c r="J19" s="772" t="str">
        <f t="shared" si="0"/>
        <v>Included</v>
      </c>
      <c r="K19" s="733"/>
      <c r="N19" s="735"/>
      <c r="O19" s="735"/>
      <c r="P19" s="735"/>
      <c r="Q19" s="735"/>
      <c r="R19" s="735"/>
      <c r="S19" s="735"/>
      <c r="T19" s="735"/>
      <c r="U19" s="735"/>
      <c r="V19" s="735"/>
      <c r="W19" s="735"/>
      <c r="X19" s="735"/>
      <c r="Y19" s="735"/>
      <c r="Z19" s="735"/>
      <c r="AA19" s="735"/>
      <c r="AB19" s="735"/>
      <c r="AC19" s="735"/>
      <c r="AD19" s="735"/>
      <c r="AE19" s="735"/>
      <c r="AF19" s="735"/>
    </row>
    <row r="20" spans="1:32" s="737" customFormat="1" ht="32.25" customHeight="1">
      <c r="A20" s="775"/>
      <c r="B20" s="775"/>
      <c r="C20" s="775"/>
      <c r="D20" s="775"/>
      <c r="E20" s="775"/>
      <c r="F20" s="776" t="s">
        <v>157</v>
      </c>
      <c r="G20" s="777"/>
      <c r="H20" s="778"/>
      <c r="I20" s="779"/>
      <c r="J20" s="780">
        <f>SUM(J17:J19)</f>
        <v>0</v>
      </c>
      <c r="K20" s="736"/>
      <c r="N20" s="738"/>
      <c r="O20" s="738"/>
      <c r="P20" s="738"/>
      <c r="Q20" s="738"/>
      <c r="R20" s="738"/>
      <c r="S20" s="738"/>
      <c r="T20" s="738"/>
      <c r="U20" s="738"/>
      <c r="V20" s="738"/>
      <c r="W20" s="738"/>
      <c r="X20" s="738"/>
      <c r="Y20" s="738"/>
      <c r="Z20" s="738"/>
      <c r="AA20" s="738"/>
      <c r="AB20" s="738"/>
      <c r="AC20" s="738"/>
      <c r="AD20" s="738"/>
      <c r="AE20" s="738"/>
      <c r="AF20" s="738"/>
    </row>
    <row r="21" spans="1:32" ht="27.75" customHeight="1">
      <c r="A21" s="553" t="s">
        <v>122</v>
      </c>
      <c r="B21" s="553"/>
      <c r="C21" s="553"/>
      <c r="D21" s="553"/>
      <c r="E21" s="553"/>
      <c r="F21" s="585" t="str">
        <f>'Sch-1'!F28</f>
        <v>--2024</v>
      </c>
      <c r="G21" s="570"/>
      <c r="H21" s="555"/>
      <c r="I21" s="545"/>
      <c r="J21" s="545"/>
    </row>
    <row r="22" spans="1:32" ht="16.5">
      <c r="A22" s="553" t="s">
        <v>123</v>
      </c>
      <c r="B22" s="553"/>
      <c r="C22" s="553"/>
      <c r="D22" s="553"/>
      <c r="E22" s="553"/>
      <c r="F22" s="585" t="str">
        <f>'Sch-1'!F29</f>
        <v/>
      </c>
      <c r="G22" s="547"/>
      <c r="H22" s="555" t="s">
        <v>124</v>
      </c>
      <c r="I22" s="573" t="str">
        <f>'Sch-1'!M29</f>
        <v/>
      </c>
      <c r="J22" s="545"/>
    </row>
    <row r="23" spans="1:32" ht="16.5">
      <c r="A23" s="551"/>
      <c r="B23" s="551"/>
      <c r="C23" s="551"/>
      <c r="D23" s="551"/>
      <c r="E23" s="551"/>
      <c r="F23" s="574"/>
      <c r="G23" s="551"/>
      <c r="H23" s="555" t="s">
        <v>125</v>
      </c>
      <c r="I23" s="573" t="str">
        <f>'Sch-1'!M30</f>
        <v/>
      </c>
      <c r="J23" s="552"/>
    </row>
    <row r="24" spans="1:32" ht="16.5">
      <c r="A24" s="553"/>
      <c r="B24" s="553"/>
      <c r="C24" s="553"/>
      <c r="D24" s="553"/>
      <c r="E24" s="553"/>
      <c r="F24" s="554"/>
      <c r="G24" s="570"/>
      <c r="H24" s="555"/>
      <c r="I24" s="545"/>
      <c r="J24" s="545"/>
    </row>
    <row r="62" spans="1:10">
      <c r="A62" s="571"/>
      <c r="B62" s="571"/>
      <c r="C62" s="571"/>
      <c r="D62" s="571"/>
      <c r="E62" s="571"/>
      <c r="F62" s="588"/>
      <c r="G62" s="571"/>
      <c r="H62" s="571"/>
      <c r="I62" s="571"/>
      <c r="J62" s="571"/>
    </row>
    <row r="63" spans="1:10">
      <c r="A63" s="571"/>
      <c r="B63" s="571"/>
      <c r="C63" s="571"/>
      <c r="D63" s="571"/>
      <c r="E63" s="571"/>
      <c r="F63" s="588"/>
      <c r="G63" s="571"/>
      <c r="H63" s="571"/>
      <c r="I63" s="571"/>
      <c r="J63" s="571"/>
    </row>
    <row r="64" spans="1:10">
      <c r="A64" s="571"/>
      <c r="B64" s="571"/>
      <c r="C64" s="571"/>
      <c r="D64" s="571"/>
      <c r="E64" s="571"/>
      <c r="F64" s="588"/>
      <c r="G64" s="571"/>
      <c r="H64" s="571"/>
      <c r="I64" s="571"/>
      <c r="J64" s="571"/>
    </row>
    <row r="65" spans="1:10">
      <c r="A65" s="571"/>
      <c r="B65" s="571"/>
      <c r="C65" s="571"/>
      <c r="D65" s="571"/>
      <c r="E65" s="571"/>
      <c r="F65" s="588"/>
      <c r="G65" s="571"/>
      <c r="H65" s="571"/>
      <c r="I65" s="571"/>
      <c r="J65" s="571"/>
    </row>
    <row r="66" spans="1:10">
      <c r="A66" s="571"/>
      <c r="B66" s="571"/>
      <c r="C66" s="571"/>
      <c r="D66" s="571"/>
      <c r="E66" s="571"/>
      <c r="F66" s="588"/>
      <c r="G66" s="571"/>
      <c r="H66" s="571"/>
      <c r="I66" s="571"/>
      <c r="J66" s="571"/>
    </row>
    <row r="67" spans="1:10">
      <c r="A67" s="571"/>
      <c r="B67" s="571"/>
      <c r="C67" s="571"/>
      <c r="D67" s="571"/>
      <c r="E67" s="571"/>
      <c r="F67" s="588"/>
      <c r="G67" s="571"/>
      <c r="H67" s="571"/>
      <c r="I67" s="571"/>
      <c r="J67" s="571"/>
    </row>
    <row r="68" spans="1:10">
      <c r="A68" s="571"/>
      <c r="B68" s="571"/>
      <c r="C68" s="571"/>
      <c r="D68" s="571"/>
      <c r="E68" s="571"/>
      <c r="F68" s="588"/>
      <c r="G68" s="571"/>
      <c r="H68" s="571"/>
      <c r="I68" s="571"/>
      <c r="J68" s="571"/>
    </row>
    <row r="69" spans="1:10">
      <c r="A69" s="571"/>
      <c r="B69" s="571"/>
      <c r="C69" s="571"/>
      <c r="D69" s="571"/>
      <c r="E69" s="571"/>
      <c r="F69" s="588"/>
      <c r="G69" s="571"/>
      <c r="H69" s="571"/>
      <c r="I69" s="571"/>
      <c r="J69" s="571"/>
    </row>
    <row r="70" spans="1:10">
      <c r="A70" s="571"/>
      <c r="B70" s="571"/>
      <c r="C70" s="571"/>
      <c r="D70" s="571"/>
      <c r="E70" s="571"/>
      <c r="F70" s="588"/>
      <c r="G70" s="571"/>
      <c r="H70" s="571"/>
      <c r="I70" s="571"/>
      <c r="J70" s="571"/>
    </row>
    <row r="71" spans="1:10">
      <c r="A71" s="571"/>
      <c r="B71" s="571"/>
      <c r="C71" s="571"/>
      <c r="D71" s="571"/>
      <c r="E71" s="571"/>
      <c r="F71" s="588"/>
      <c r="G71" s="571"/>
      <c r="H71" s="571"/>
      <c r="I71" s="571"/>
      <c r="J71" s="571"/>
    </row>
    <row r="72" spans="1:10">
      <c r="A72" s="571"/>
      <c r="B72" s="571"/>
      <c r="C72" s="571"/>
      <c r="D72" s="571"/>
      <c r="E72" s="571"/>
      <c r="F72" s="588"/>
      <c r="G72" s="571"/>
      <c r="H72" s="571"/>
      <c r="I72" s="571"/>
      <c r="J72" s="571"/>
    </row>
    <row r="73" spans="1:10">
      <c r="A73" s="571"/>
      <c r="B73" s="571"/>
      <c r="C73" s="571"/>
      <c r="D73" s="571"/>
      <c r="E73" s="571"/>
      <c r="F73" s="588"/>
      <c r="G73" s="571"/>
      <c r="H73" s="571"/>
      <c r="I73" s="571"/>
      <c r="J73" s="571"/>
    </row>
    <row r="74" spans="1:10">
      <c r="A74" s="571"/>
      <c r="B74" s="571"/>
      <c r="C74" s="571"/>
      <c r="D74" s="571"/>
      <c r="E74" s="571"/>
      <c r="F74" s="588"/>
      <c r="G74" s="571"/>
      <c r="H74" s="571"/>
      <c r="I74" s="571"/>
      <c r="J74" s="571"/>
    </row>
    <row r="75" spans="1:10">
      <c r="A75" s="571"/>
      <c r="B75" s="571"/>
      <c r="C75" s="571"/>
      <c r="D75" s="571"/>
      <c r="E75" s="571"/>
      <c r="F75" s="588"/>
      <c r="G75" s="571"/>
      <c r="H75" s="571"/>
      <c r="I75" s="571"/>
      <c r="J75" s="571"/>
    </row>
    <row r="76" spans="1:10">
      <c r="A76" s="571"/>
      <c r="B76" s="571"/>
      <c r="C76" s="571"/>
      <c r="D76" s="571"/>
      <c r="E76" s="571"/>
      <c r="F76" s="588"/>
      <c r="G76" s="571"/>
      <c r="H76" s="571"/>
      <c r="I76" s="571"/>
      <c r="J76" s="571"/>
    </row>
    <row r="77" spans="1:10">
      <c r="A77" s="571"/>
      <c r="B77" s="571"/>
      <c r="C77" s="571"/>
      <c r="D77" s="571"/>
      <c r="E77" s="571"/>
      <c r="F77" s="588"/>
      <c r="G77" s="571"/>
      <c r="H77" s="571"/>
      <c r="I77" s="571"/>
      <c r="J77" s="571"/>
    </row>
    <row r="78" spans="1:10">
      <c r="A78" s="571"/>
      <c r="B78" s="571"/>
      <c r="C78" s="571"/>
      <c r="D78" s="571"/>
      <c r="E78" s="571"/>
      <c r="F78" s="588"/>
      <c r="G78" s="571"/>
      <c r="H78" s="571"/>
      <c r="I78" s="571"/>
      <c r="J78" s="571"/>
    </row>
    <row r="79" spans="1:10">
      <c r="A79" s="571"/>
      <c r="B79" s="571"/>
      <c r="C79" s="571"/>
      <c r="D79" s="571"/>
      <c r="E79" s="571"/>
      <c r="F79" s="588"/>
      <c r="G79" s="571"/>
      <c r="H79" s="571"/>
      <c r="I79" s="571"/>
      <c r="J79" s="571"/>
    </row>
    <row r="80" spans="1:10">
      <c r="A80" s="571"/>
      <c r="B80" s="571"/>
      <c r="C80" s="571"/>
      <c r="D80" s="571"/>
      <c r="E80" s="571"/>
      <c r="F80" s="588"/>
      <c r="G80" s="571"/>
      <c r="H80" s="571"/>
      <c r="I80" s="571"/>
      <c r="J80" s="571"/>
    </row>
    <row r="81" spans="1:10">
      <c r="A81" s="571"/>
      <c r="B81" s="571"/>
      <c r="C81" s="571"/>
      <c r="D81" s="571"/>
      <c r="E81" s="571"/>
      <c r="F81" s="588"/>
      <c r="G81" s="571"/>
      <c r="H81" s="571"/>
      <c r="I81" s="571"/>
      <c r="J81" s="571"/>
    </row>
    <row r="82" spans="1:10">
      <c r="A82" s="571"/>
      <c r="B82" s="571"/>
      <c r="C82" s="571"/>
      <c r="D82" s="571"/>
      <c r="E82" s="571"/>
      <c r="F82" s="588"/>
      <c r="G82" s="571"/>
      <c r="H82" s="571"/>
      <c r="I82" s="571"/>
      <c r="J82" s="571"/>
    </row>
    <row r="83" spans="1:10">
      <c r="A83" s="571"/>
      <c r="B83" s="571"/>
      <c r="C83" s="571"/>
      <c r="D83" s="571"/>
      <c r="E83" s="571"/>
      <c r="F83" s="588"/>
      <c r="G83" s="571"/>
      <c r="H83" s="571"/>
      <c r="I83" s="571"/>
      <c r="J83" s="571"/>
    </row>
    <row r="84" spans="1:10">
      <c r="A84" s="571"/>
      <c r="B84" s="571"/>
      <c r="C84" s="571"/>
      <c r="D84" s="571"/>
      <c r="E84" s="571"/>
      <c r="F84" s="588"/>
      <c r="G84" s="571"/>
      <c r="H84" s="571"/>
      <c r="I84" s="571"/>
      <c r="J84" s="571"/>
    </row>
    <row r="85" spans="1:10">
      <c r="A85" s="571"/>
      <c r="B85" s="571"/>
      <c r="C85" s="571"/>
      <c r="D85" s="571"/>
      <c r="E85" s="571"/>
      <c r="F85" s="589"/>
      <c r="G85" s="571"/>
      <c r="H85" s="572"/>
      <c r="I85" s="572"/>
      <c r="J85" s="572"/>
    </row>
    <row r="86" spans="1:10">
      <c r="A86" s="571"/>
      <c r="B86" s="571"/>
      <c r="C86" s="571"/>
      <c r="D86" s="571"/>
      <c r="E86" s="571"/>
      <c r="F86" s="589"/>
      <c r="G86" s="571"/>
      <c r="H86" s="572"/>
      <c r="I86" s="572"/>
      <c r="J86" s="572"/>
    </row>
    <row r="87" spans="1:10">
      <c r="A87" s="571"/>
      <c r="B87" s="571"/>
      <c r="C87" s="571"/>
      <c r="D87" s="571"/>
      <c r="E87" s="571"/>
      <c r="F87" s="589"/>
      <c r="G87" s="571"/>
      <c r="H87" s="572"/>
      <c r="I87" s="572"/>
      <c r="J87" s="572"/>
    </row>
    <row r="88" spans="1:10">
      <c r="A88" s="571"/>
      <c r="B88" s="571"/>
      <c r="C88" s="571"/>
      <c r="D88" s="571"/>
      <c r="E88" s="571"/>
      <c r="F88" s="589"/>
      <c r="G88" s="571"/>
      <c r="H88" s="572"/>
      <c r="I88" s="572"/>
      <c r="J88" s="572"/>
    </row>
    <row r="89" spans="1:10">
      <c r="A89" s="571"/>
      <c r="B89" s="571"/>
      <c r="C89" s="571"/>
      <c r="D89" s="571"/>
      <c r="E89" s="571"/>
      <c r="F89" s="589"/>
      <c r="G89" s="571"/>
      <c r="H89" s="572"/>
      <c r="I89" s="572"/>
      <c r="J89" s="572"/>
    </row>
    <row r="90" spans="1:10">
      <c r="A90" s="571"/>
      <c r="B90" s="571"/>
      <c r="C90" s="571"/>
      <c r="D90" s="571"/>
      <c r="E90" s="571"/>
      <c r="F90" s="589"/>
      <c r="G90" s="571"/>
      <c r="H90" s="572"/>
      <c r="I90" s="572"/>
      <c r="J90" s="572"/>
    </row>
    <row r="91" spans="1:10">
      <c r="A91" s="571"/>
      <c r="B91" s="571"/>
      <c r="C91" s="571"/>
      <c r="D91" s="571"/>
      <c r="E91" s="571"/>
      <c r="F91" s="589"/>
      <c r="G91" s="571"/>
      <c r="H91" s="572"/>
      <c r="I91" s="572"/>
      <c r="J91" s="572"/>
    </row>
    <row r="92" spans="1:10">
      <c r="A92" s="571"/>
      <c r="B92" s="571"/>
      <c r="C92" s="571"/>
      <c r="D92" s="571"/>
      <c r="E92" s="571"/>
      <c r="F92" s="589"/>
      <c r="G92" s="571"/>
      <c r="H92" s="572"/>
      <c r="I92" s="572"/>
      <c r="J92" s="572"/>
    </row>
    <row r="93" spans="1:10">
      <c r="A93" s="571"/>
      <c r="B93" s="571"/>
      <c r="C93" s="571"/>
      <c r="D93" s="571"/>
      <c r="E93" s="571"/>
      <c r="F93" s="589"/>
      <c r="G93" s="571"/>
      <c r="H93" s="572"/>
      <c r="I93" s="572"/>
      <c r="J93" s="572"/>
    </row>
    <row r="94" spans="1:10">
      <c r="A94" s="571"/>
      <c r="B94" s="571"/>
      <c r="C94" s="571"/>
      <c r="D94" s="571"/>
      <c r="E94" s="571"/>
      <c r="F94" s="589"/>
      <c r="G94" s="571"/>
      <c r="H94" s="572"/>
      <c r="I94" s="572"/>
      <c r="J94" s="572"/>
    </row>
    <row r="95" spans="1:10">
      <c r="A95" s="571"/>
      <c r="B95" s="571"/>
      <c r="C95" s="571"/>
      <c r="D95" s="571"/>
      <c r="E95" s="571"/>
      <c r="F95" s="589"/>
      <c r="G95" s="571"/>
      <c r="H95" s="572"/>
      <c r="I95" s="572"/>
      <c r="J95" s="572"/>
    </row>
    <row r="96" spans="1:10">
      <c r="A96" s="571"/>
      <c r="B96" s="571"/>
      <c r="C96" s="571"/>
      <c r="D96" s="571"/>
      <c r="E96" s="571"/>
      <c r="F96" s="589"/>
      <c r="G96" s="571"/>
      <c r="H96" s="572"/>
      <c r="I96" s="572"/>
      <c r="J96" s="572"/>
    </row>
    <row r="97" spans="1:10">
      <c r="A97" s="571"/>
      <c r="B97" s="571"/>
      <c r="C97" s="571"/>
      <c r="D97" s="571"/>
      <c r="E97" s="571"/>
      <c r="F97" s="589"/>
      <c r="G97" s="571"/>
      <c r="H97" s="572"/>
      <c r="I97" s="572"/>
      <c r="J97" s="572"/>
    </row>
    <row r="98" spans="1:10">
      <c r="A98" s="571"/>
      <c r="B98" s="571"/>
      <c r="C98" s="571"/>
      <c r="D98" s="571"/>
      <c r="E98" s="571"/>
      <c r="F98" s="589"/>
      <c r="G98" s="571"/>
      <c r="H98" s="572"/>
      <c r="I98" s="572"/>
      <c r="J98" s="572"/>
    </row>
    <row r="99" spans="1:10">
      <c r="A99" s="571"/>
      <c r="B99" s="571"/>
      <c r="C99" s="571"/>
      <c r="D99" s="571"/>
      <c r="E99" s="571"/>
      <c r="F99" s="589"/>
      <c r="G99" s="571"/>
      <c r="H99" s="572"/>
      <c r="I99" s="572"/>
      <c r="J99" s="572"/>
    </row>
    <row r="100" spans="1:10">
      <c r="A100" s="571"/>
      <c r="B100" s="571"/>
      <c r="C100" s="571"/>
      <c r="D100" s="571"/>
      <c r="E100" s="571"/>
      <c r="F100" s="589"/>
      <c r="G100" s="571"/>
      <c r="H100" s="572"/>
      <c r="I100" s="572"/>
      <c r="J100" s="572"/>
    </row>
    <row r="101" spans="1:10">
      <c r="A101" s="571"/>
      <c r="B101" s="571"/>
      <c r="C101" s="571"/>
      <c r="D101" s="571"/>
      <c r="E101" s="571"/>
      <c r="F101" s="589"/>
      <c r="G101" s="571"/>
      <c r="H101" s="572"/>
      <c r="I101" s="572"/>
      <c r="J101" s="572"/>
    </row>
    <row r="102" spans="1:10">
      <c r="A102" s="571"/>
      <c r="B102" s="571"/>
      <c r="C102" s="571"/>
      <c r="D102" s="571"/>
      <c r="E102" s="571"/>
      <c r="F102" s="589"/>
      <c r="G102" s="571"/>
      <c r="H102" s="572"/>
      <c r="I102" s="572"/>
      <c r="J102" s="572"/>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2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225"/>
  <sheetViews>
    <sheetView tabSelected="1" view="pageBreakPreview" topLeftCell="G205" zoomScale="77" zoomScaleNormal="100" zoomScaleSheetLayoutView="77" workbookViewId="0">
      <selection activeCell="J210" sqref="J210"/>
    </sheetView>
  </sheetViews>
  <sheetFormatPr defaultRowHeight="15.75"/>
  <cols>
    <col min="1" max="1" width="8.625" style="794" customWidth="1"/>
    <col min="2" max="2" width="10.375" style="794" customWidth="1"/>
    <col min="3" max="3" width="10.5" style="794" customWidth="1"/>
    <col min="4" max="4" width="17" style="833" customWidth="1"/>
    <col min="5" max="5" width="9.875" style="794" customWidth="1"/>
    <col min="6" max="6" width="17.5" style="794" customWidth="1"/>
    <col min="7" max="7" width="67.875" style="585" customWidth="1"/>
    <col min="8" max="8" width="9.875" style="564" bestFit="1" customWidth="1"/>
    <col min="9" max="9" width="11.625" style="563" bestFit="1" customWidth="1"/>
    <col min="10" max="10" width="17.5" style="563" customWidth="1"/>
    <col min="11" max="11" width="16" style="564" customWidth="1"/>
    <col min="12" max="12" width="17.75" style="825" customWidth="1"/>
    <col min="13" max="13" width="1.125" style="598" customWidth="1"/>
    <col min="14" max="14" width="1" style="598" customWidth="1"/>
    <col min="15" max="15" width="13" style="598" customWidth="1"/>
    <col min="16" max="26" width="9" style="598" customWidth="1"/>
    <col min="27" max="31" width="9" style="598"/>
    <col min="32" max="32" width="9" style="598" hidden="1" customWidth="1"/>
    <col min="33" max="34" width="17.625" style="598" hidden="1" customWidth="1"/>
    <col min="35" max="35" width="9" style="598" hidden="1" customWidth="1"/>
    <col min="36" max="36" width="15.5" style="598" hidden="1" customWidth="1"/>
    <col min="37" max="37" width="15.375" style="598" hidden="1" customWidth="1"/>
    <col min="38" max="49" width="9" style="598"/>
    <col min="50" max="16384" width="9" style="599"/>
  </cols>
  <sheetData>
    <row r="1" spans="1:37" ht="16.5">
      <c r="A1" s="805" t="str">
        <f>Basic!B5</f>
        <v>SR-II/C&amp;M/WC-3812/2023</v>
      </c>
      <c r="B1" s="805"/>
      <c r="C1" s="805"/>
      <c r="D1" s="831"/>
      <c r="E1" s="792"/>
      <c r="F1" s="792"/>
      <c r="G1" s="557"/>
      <c r="H1" s="558"/>
      <c r="I1" s="558"/>
      <c r="J1" s="558"/>
      <c r="K1" s="541" t="s">
        <v>158</v>
      </c>
    </row>
    <row r="2" spans="1:37">
      <c r="A2" s="793"/>
      <c r="B2" s="793"/>
      <c r="C2" s="793"/>
      <c r="D2" s="832"/>
      <c r="E2" s="793"/>
      <c r="F2" s="793"/>
      <c r="G2" s="559"/>
      <c r="H2" s="547"/>
      <c r="I2" s="547"/>
      <c r="J2" s="547"/>
      <c r="K2" s="545"/>
    </row>
    <row r="3" spans="1:37" ht="45.75" customHeight="1">
      <c r="A3" s="1016" t="str">
        <f>Basic!B1</f>
        <v xml:space="preserve">
Various Civil Works  including Construction of Rest room, Parking shed, Store platform, Replacement of Roof sheets, Stone pitching and Painting and repairing works of building at 400/220 kV Mysore Sub-station
</v>
      </c>
      <c r="B3" s="1016"/>
      <c r="C3" s="1016"/>
      <c r="D3" s="1016"/>
      <c r="E3" s="1016"/>
      <c r="F3" s="1016"/>
      <c r="G3" s="1016"/>
      <c r="H3" s="1016"/>
      <c r="I3" s="1016"/>
      <c r="J3" s="1016"/>
      <c r="K3" s="1016"/>
      <c r="AF3" s="747" t="s">
        <v>159</v>
      </c>
      <c r="AH3" s="748">
        <f>IF(ISERROR(#REF!/('[1]Sch-6'!D14+'[1]Sch-6'!D16+'[1]Sch-6'!D18)),0,#REF!/( '[1]Sch-6'!D14+'[1]Sch-6'!D16+'[1]Sch-6'!D18))</f>
        <v>0</v>
      </c>
    </row>
    <row r="4" spans="1:37" ht="16.5">
      <c r="A4" s="982" t="s">
        <v>160</v>
      </c>
      <c r="B4" s="982"/>
      <c r="C4" s="982"/>
      <c r="D4" s="982"/>
      <c r="E4" s="982"/>
      <c r="F4" s="982"/>
      <c r="G4" s="982"/>
      <c r="H4" s="982"/>
      <c r="I4" s="982"/>
      <c r="J4" s="982"/>
      <c r="K4" s="982"/>
      <c r="AF4" s="747" t="s">
        <v>161</v>
      </c>
      <c r="AH4" s="748" t="e">
        <f>#REF!</f>
        <v>#REF!</v>
      </c>
    </row>
    <row r="5" spans="1:37">
      <c r="AF5" s="747" t="s">
        <v>162</v>
      </c>
      <c r="AH5" s="748">
        <f>IF(ISERROR(#REF!/#REF!),0,#REF! /#REF!)</f>
        <v>0</v>
      </c>
    </row>
    <row r="6" spans="1:37" ht="16.5">
      <c r="A6" s="806" t="str">
        <f>'[1]Sch-1'!A7</f>
        <v>Bidder’s Name and Address (Sole Bidder) :</v>
      </c>
      <c r="B6" s="806"/>
      <c r="C6" s="806"/>
      <c r="D6" s="834"/>
      <c r="E6" s="795"/>
      <c r="F6" s="795"/>
      <c r="G6" s="586"/>
      <c r="H6" s="549"/>
      <c r="I6" s="565"/>
      <c r="J6" s="822" t="s">
        <v>83</v>
      </c>
      <c r="K6" s="545"/>
      <c r="AF6" s="747" t="s">
        <v>163</v>
      </c>
      <c r="AH6" s="748" t="e">
        <f>#REF!</f>
        <v>#REF!</v>
      </c>
    </row>
    <row r="7" spans="1:37" ht="16.5">
      <c r="A7" s="1017" t="str">
        <f>'[1]Sch-1'!A8</f>
        <v/>
      </c>
      <c r="B7" s="1017"/>
      <c r="C7" s="1017"/>
      <c r="D7" s="1017"/>
      <c r="E7" s="1017"/>
      <c r="F7" s="1017"/>
      <c r="G7" s="1017"/>
      <c r="H7" s="1017"/>
      <c r="I7" s="1017"/>
      <c r="J7" s="565" t="s">
        <v>164</v>
      </c>
      <c r="K7" s="545"/>
      <c r="AF7" s="747" t="s">
        <v>165</v>
      </c>
      <c r="AH7" s="748" t="e">
        <f>SUM(AH3:AH6)</f>
        <v>#REF!</v>
      </c>
    </row>
    <row r="8" spans="1:37" ht="16.5">
      <c r="A8" s="806" t="s">
        <v>85</v>
      </c>
      <c r="B8" s="806"/>
      <c r="C8" s="806"/>
      <c r="D8" s="1014" t="str">
        <f>IF('[1]Sch-1'!C9=0, "", '[1]Sch-1'!C9)</f>
        <v/>
      </c>
      <c r="E8" s="1014"/>
      <c r="F8" s="1014"/>
      <c r="J8" s="565" t="s">
        <v>166</v>
      </c>
      <c r="K8" s="545"/>
    </row>
    <row r="9" spans="1:37" ht="16.5">
      <c r="A9" s="806" t="s">
        <v>87</v>
      </c>
      <c r="B9" s="806"/>
      <c r="C9" s="806"/>
      <c r="D9" s="1014" t="str">
        <f>IF('[1]Sch-1'!C10=0, "", '[1]Sch-1'!C10)</f>
        <v/>
      </c>
      <c r="E9" s="1014"/>
      <c r="F9" s="1014"/>
      <c r="J9" s="565" t="s">
        <v>167</v>
      </c>
      <c r="K9" s="545"/>
    </row>
    <row r="10" spans="1:37">
      <c r="A10" s="796"/>
      <c r="B10" s="796"/>
      <c r="C10" s="796"/>
      <c r="D10" s="1014" t="str">
        <f>IF('[1]Sch-1'!C11=0, "", '[1]Sch-1'!C11)</f>
        <v/>
      </c>
      <c r="E10" s="1014"/>
      <c r="F10" s="1014"/>
      <c r="J10" s="565" t="s">
        <v>168</v>
      </c>
      <c r="K10" s="545"/>
      <c r="AF10" s="747" t="s">
        <v>169</v>
      </c>
      <c r="AH10" s="748" t="e">
        <f>'[1]Sch-1'!#REF!</f>
        <v>#REF!</v>
      </c>
    </row>
    <row r="11" spans="1:37">
      <c r="A11" s="796"/>
      <c r="B11" s="796"/>
      <c r="C11" s="796"/>
      <c r="D11" s="1014" t="str">
        <f>IF('[1]Sch-1'!C12=0, "", '[1]Sch-1'!C12)</f>
        <v/>
      </c>
      <c r="E11" s="1014"/>
      <c r="F11" s="1014"/>
      <c r="J11" s="565" t="s">
        <v>170</v>
      </c>
      <c r="K11" s="545"/>
      <c r="AF11" s="747"/>
      <c r="AH11" s="748"/>
    </row>
    <row r="12" spans="1:37">
      <c r="A12" s="796"/>
      <c r="B12" s="796"/>
      <c r="C12" s="796"/>
      <c r="D12" s="835"/>
      <c r="E12" s="796"/>
      <c r="F12" s="796"/>
      <c r="G12" s="840"/>
      <c r="H12" s="810"/>
      <c r="I12" s="816"/>
      <c r="J12" s="565"/>
      <c r="K12" s="545"/>
      <c r="AF12" s="747"/>
      <c r="AH12" s="748"/>
    </row>
    <row r="13" spans="1:37" ht="16.5">
      <c r="A13" s="1015"/>
      <c r="B13" s="1015"/>
      <c r="C13" s="1015"/>
      <c r="D13" s="1015"/>
      <c r="E13" s="1015"/>
      <c r="F13" s="1015"/>
      <c r="G13" s="1015"/>
      <c r="H13" s="1015"/>
      <c r="I13" s="1015"/>
      <c r="J13" s="1015"/>
      <c r="K13" s="1015"/>
      <c r="P13" s="749"/>
      <c r="Q13" s="749"/>
      <c r="R13" s="749"/>
      <c r="S13" s="749"/>
      <c r="AG13" s="1012" t="s">
        <v>171</v>
      </c>
      <c r="AH13" s="1012"/>
      <c r="AI13" s="597" t="s">
        <v>146</v>
      </c>
      <c r="AJ13" s="1012" t="s">
        <v>172</v>
      </c>
      <c r="AK13" s="1012"/>
    </row>
    <row r="14" spans="1:37" ht="16.5">
      <c r="A14" s="796"/>
      <c r="B14" s="796"/>
      <c r="C14" s="796"/>
      <c r="D14" s="836"/>
      <c r="E14" s="797"/>
      <c r="F14" s="797"/>
      <c r="G14" s="797"/>
      <c r="H14" s="797"/>
      <c r="I14" s="797"/>
      <c r="J14" s="1013" t="s">
        <v>92</v>
      </c>
      <c r="K14" s="1013"/>
      <c r="P14" s="749"/>
      <c r="Q14" s="749"/>
      <c r="R14" s="749"/>
      <c r="S14" s="749"/>
      <c r="AG14" s="790"/>
      <c r="AH14" s="790"/>
      <c r="AI14" s="597"/>
      <c r="AJ14" s="790"/>
      <c r="AK14" s="790"/>
    </row>
    <row r="15" spans="1:37" ht="99">
      <c r="A15" s="798" t="s">
        <v>93</v>
      </c>
      <c r="B15" s="798" t="s">
        <v>173</v>
      </c>
      <c r="C15" s="807" t="s">
        <v>174</v>
      </c>
      <c r="D15" s="837" t="s">
        <v>175</v>
      </c>
      <c r="E15" s="807" t="s">
        <v>100</v>
      </c>
      <c r="F15" s="807" t="s">
        <v>176</v>
      </c>
      <c r="G15" s="667" t="s">
        <v>151</v>
      </c>
      <c r="H15" s="666" t="s">
        <v>103</v>
      </c>
      <c r="I15" s="666" t="s">
        <v>152</v>
      </c>
      <c r="J15" s="667" t="s">
        <v>177</v>
      </c>
      <c r="K15" s="667" t="s">
        <v>178</v>
      </c>
      <c r="L15" s="858" t="s">
        <v>179</v>
      </c>
      <c r="P15" s="749"/>
      <c r="Q15" s="749"/>
      <c r="R15" s="749"/>
      <c r="S15" s="749"/>
      <c r="AG15" s="750" t="s">
        <v>180</v>
      </c>
      <c r="AH15" s="750" t="s">
        <v>181</v>
      </c>
      <c r="AI15" s="597"/>
      <c r="AJ15" s="750" t="s">
        <v>180</v>
      </c>
      <c r="AK15" s="750" t="s">
        <v>181</v>
      </c>
    </row>
    <row r="16" spans="1:37" ht="16.5">
      <c r="A16" s="799">
        <v>1</v>
      </c>
      <c r="B16" s="799"/>
      <c r="C16" s="807">
        <v>2</v>
      </c>
      <c r="D16" s="837">
        <v>3</v>
      </c>
      <c r="E16" s="807">
        <v>4</v>
      </c>
      <c r="F16" s="807">
        <v>5</v>
      </c>
      <c r="G16" s="811">
        <v>6</v>
      </c>
      <c r="H16" s="811">
        <v>7</v>
      </c>
      <c r="I16" s="811">
        <v>8</v>
      </c>
      <c r="J16" s="811">
        <v>9</v>
      </c>
      <c r="K16" s="853" t="s">
        <v>182</v>
      </c>
      <c r="L16" s="847">
        <v>11</v>
      </c>
      <c r="P16" s="749"/>
      <c r="Q16" s="749"/>
      <c r="R16" s="749"/>
      <c r="S16" s="749"/>
      <c r="AG16" s="627">
        <v>5</v>
      </c>
      <c r="AH16" s="627" t="s">
        <v>140</v>
      </c>
      <c r="AI16" s="597"/>
      <c r="AJ16" s="627">
        <v>5</v>
      </c>
      <c r="AK16" s="627" t="s">
        <v>140</v>
      </c>
    </row>
    <row r="17" spans="1:19" s="751" customFormat="1" ht="21.75" customHeight="1">
      <c r="A17" s="800"/>
      <c r="B17" s="800"/>
      <c r="C17" s="800"/>
      <c r="D17" s="838"/>
      <c r="E17" s="800"/>
      <c r="F17" s="800" t="s">
        <v>183</v>
      </c>
      <c r="G17" s="841" t="s">
        <v>184</v>
      </c>
      <c r="H17" s="812"/>
      <c r="I17" s="817"/>
      <c r="J17" s="823"/>
      <c r="K17" s="854"/>
      <c r="L17" s="848"/>
      <c r="N17" s="845"/>
      <c r="O17" s="845"/>
      <c r="P17" s="752"/>
      <c r="Q17" s="752"/>
      <c r="R17" s="752"/>
      <c r="S17" s="752"/>
    </row>
    <row r="18" spans="1:19" s="751" customFormat="1" ht="57" customHeight="1">
      <c r="A18" s="800" t="s">
        <v>185</v>
      </c>
      <c r="B18" s="800"/>
      <c r="C18" s="800"/>
      <c r="D18" s="838"/>
      <c r="E18" s="800"/>
      <c r="F18" s="800"/>
      <c r="G18" s="800" t="s">
        <v>186</v>
      </c>
      <c r="H18" s="812"/>
      <c r="I18" s="817"/>
      <c r="J18" s="823"/>
      <c r="K18" s="854"/>
      <c r="L18" s="848"/>
      <c r="M18" s="845" t="s">
        <v>187</v>
      </c>
      <c r="N18" s="845" t="s">
        <v>188</v>
      </c>
      <c r="O18" s="845" t="s">
        <v>188</v>
      </c>
      <c r="P18" s="752"/>
      <c r="Q18" s="752"/>
      <c r="R18" s="752"/>
      <c r="S18" s="752"/>
    </row>
    <row r="19" spans="1:19" s="751" customFormat="1" ht="21.75" customHeight="1">
      <c r="A19" s="800"/>
      <c r="B19" s="800"/>
      <c r="C19" s="800"/>
      <c r="D19" s="838"/>
      <c r="E19" s="800"/>
      <c r="F19" s="800"/>
      <c r="G19" s="841" t="s">
        <v>189</v>
      </c>
      <c r="H19" s="812"/>
      <c r="I19" s="817"/>
      <c r="J19" s="823"/>
      <c r="K19" s="854"/>
      <c r="L19" s="848"/>
      <c r="N19" s="845"/>
      <c r="O19" s="845"/>
      <c r="P19" s="752"/>
      <c r="Q19" s="752"/>
      <c r="R19" s="752"/>
      <c r="S19" s="752"/>
    </row>
    <row r="20" spans="1:19" s="556" customFormat="1" ht="94.5" customHeight="1">
      <c r="A20" s="801">
        <v>1</v>
      </c>
      <c r="B20" s="801" t="s">
        <v>190</v>
      </c>
      <c r="C20" s="802">
        <v>995413</v>
      </c>
      <c r="D20" s="808"/>
      <c r="E20" s="830">
        <v>0.18</v>
      </c>
      <c r="F20" s="827" t="s">
        <v>191</v>
      </c>
      <c r="G20" s="886" t="s">
        <v>192</v>
      </c>
      <c r="H20" s="802" t="s">
        <v>193</v>
      </c>
      <c r="I20" s="818">
        <v>200</v>
      </c>
      <c r="J20" s="821"/>
      <c r="K20" s="855" t="str">
        <f t="shared" ref="K20:K97" si="0">IF(J20=0, "Included", IF(ISERROR(I20*J20), J20, I20*J20))</f>
        <v>Included</v>
      </c>
      <c r="L20" s="849">
        <f>N20</f>
        <v>0</v>
      </c>
      <c r="M20" s="846">
        <f>IF(K20="Included",0,K20)</f>
        <v>0</v>
      </c>
      <c r="N20" s="846">
        <f>IF(E20="confirmed",(M20*D20),(M20*E20))</f>
        <v>0</v>
      </c>
      <c r="P20" s="753"/>
      <c r="Q20" s="753"/>
      <c r="R20" s="753"/>
      <c r="S20" s="753"/>
    </row>
    <row r="21" spans="1:19" s="556" customFormat="1" ht="74.25" customHeight="1">
      <c r="A21" s="801">
        <v>2</v>
      </c>
      <c r="B21" s="801">
        <v>2.25</v>
      </c>
      <c r="C21" s="802">
        <v>995413</v>
      </c>
      <c r="D21" s="808"/>
      <c r="E21" s="830">
        <v>0.18</v>
      </c>
      <c r="F21" s="827" t="s">
        <v>191</v>
      </c>
      <c r="G21" s="886" t="s">
        <v>194</v>
      </c>
      <c r="H21" s="802" t="s">
        <v>193</v>
      </c>
      <c r="I21" s="818">
        <v>150</v>
      </c>
      <c r="J21" s="821"/>
      <c r="K21" s="855" t="str">
        <f t="shared" ref="K21:K50" si="1">IF(J21=0, "Included", IF(ISERROR(I21*J21), J21, I21*J21))</f>
        <v>Included</v>
      </c>
      <c r="L21" s="849">
        <f t="shared" ref="L21:L153" si="2">N21</f>
        <v>0</v>
      </c>
      <c r="M21" s="846">
        <f t="shared" ref="M21:M153" si="3">IF(K21="Included",0,K21)</f>
        <v>0</v>
      </c>
      <c r="N21" s="846">
        <f t="shared" ref="N21:N153" si="4">IF(E21="confirmed",(M21*D21),(M21*E21))</f>
        <v>0</v>
      </c>
      <c r="P21" s="753"/>
      <c r="Q21" s="753"/>
      <c r="R21" s="753"/>
      <c r="S21" s="753"/>
    </row>
    <row r="22" spans="1:19" s="556" customFormat="1" ht="89.25" customHeight="1">
      <c r="A22" s="801">
        <v>3</v>
      </c>
      <c r="B22" s="801" t="s">
        <v>195</v>
      </c>
      <c r="C22" s="802">
        <v>995413</v>
      </c>
      <c r="D22" s="808"/>
      <c r="E22" s="830">
        <v>0.18</v>
      </c>
      <c r="F22" s="827" t="s">
        <v>191</v>
      </c>
      <c r="G22" s="886" t="s">
        <v>196</v>
      </c>
      <c r="H22" s="802" t="s">
        <v>193</v>
      </c>
      <c r="I22" s="818">
        <v>100</v>
      </c>
      <c r="J22" s="821"/>
      <c r="K22" s="855" t="str">
        <f t="shared" ref="K22:K43" si="5">IF(J22=0, "Included", IF(ISERROR(I22*J22), J22, I22*J22))</f>
        <v>Included</v>
      </c>
      <c r="L22" s="849">
        <f t="shared" si="2"/>
        <v>0</v>
      </c>
      <c r="M22" s="846">
        <f t="shared" si="3"/>
        <v>0</v>
      </c>
      <c r="N22" s="846">
        <f t="shared" si="4"/>
        <v>0</v>
      </c>
      <c r="P22" s="753"/>
      <c r="Q22" s="753"/>
      <c r="R22" s="753"/>
      <c r="S22" s="753"/>
    </row>
    <row r="23" spans="1:19" s="556" customFormat="1" ht="39" customHeight="1">
      <c r="A23" s="801">
        <v>4</v>
      </c>
      <c r="B23" s="801">
        <v>2.27</v>
      </c>
      <c r="C23" s="802">
        <v>995413</v>
      </c>
      <c r="D23" s="808"/>
      <c r="E23" s="830">
        <v>0.18</v>
      </c>
      <c r="F23" s="827" t="s">
        <v>191</v>
      </c>
      <c r="G23" s="886" t="s">
        <v>197</v>
      </c>
      <c r="H23" s="802" t="s">
        <v>193</v>
      </c>
      <c r="I23" s="818">
        <v>10</v>
      </c>
      <c r="J23" s="821"/>
      <c r="K23" s="855" t="str">
        <f t="shared" si="5"/>
        <v>Included</v>
      </c>
      <c r="L23" s="849">
        <f t="shared" si="2"/>
        <v>0</v>
      </c>
      <c r="M23" s="846">
        <f t="shared" si="3"/>
        <v>0</v>
      </c>
      <c r="N23" s="846">
        <f t="shared" si="4"/>
        <v>0</v>
      </c>
      <c r="P23" s="753"/>
      <c r="Q23" s="753"/>
      <c r="R23" s="753"/>
      <c r="S23" s="753"/>
    </row>
    <row r="24" spans="1:19" s="556" customFormat="1" ht="70.5" customHeight="1">
      <c r="A24" s="801">
        <v>5</v>
      </c>
      <c r="B24" s="801" t="s">
        <v>198</v>
      </c>
      <c r="C24" s="802">
        <v>995413</v>
      </c>
      <c r="D24" s="808"/>
      <c r="E24" s="830">
        <v>0.18</v>
      </c>
      <c r="F24" s="827" t="s">
        <v>191</v>
      </c>
      <c r="G24" s="886" t="s">
        <v>199</v>
      </c>
      <c r="H24" s="802" t="s">
        <v>193</v>
      </c>
      <c r="I24" s="818">
        <v>7</v>
      </c>
      <c r="J24" s="821"/>
      <c r="K24" s="855" t="str">
        <f t="shared" si="5"/>
        <v>Included</v>
      </c>
      <c r="L24" s="849">
        <f t="shared" si="2"/>
        <v>0</v>
      </c>
      <c r="M24" s="846">
        <f t="shared" si="3"/>
        <v>0</v>
      </c>
      <c r="N24" s="846">
        <f t="shared" si="4"/>
        <v>0</v>
      </c>
      <c r="P24" s="753"/>
      <c r="Q24" s="753"/>
      <c r="R24" s="753"/>
      <c r="S24" s="753"/>
    </row>
    <row r="25" spans="1:19" s="556" customFormat="1" ht="127.5" customHeight="1">
      <c r="A25" s="801">
        <v>6</v>
      </c>
      <c r="B25" s="801" t="s">
        <v>200</v>
      </c>
      <c r="C25" s="802">
        <v>995413</v>
      </c>
      <c r="D25" s="808"/>
      <c r="E25" s="830">
        <v>0.18</v>
      </c>
      <c r="F25" s="827" t="s">
        <v>191</v>
      </c>
      <c r="G25" s="886" t="s">
        <v>201</v>
      </c>
      <c r="H25" s="802" t="s">
        <v>193</v>
      </c>
      <c r="I25" s="818">
        <v>3</v>
      </c>
      <c r="J25" s="821"/>
      <c r="K25" s="855" t="str">
        <f t="shared" si="5"/>
        <v>Included</v>
      </c>
      <c r="L25" s="849">
        <f t="shared" si="2"/>
        <v>0</v>
      </c>
      <c r="M25" s="846">
        <f t="shared" si="3"/>
        <v>0</v>
      </c>
      <c r="N25" s="846">
        <f t="shared" si="4"/>
        <v>0</v>
      </c>
      <c r="P25" s="753"/>
      <c r="Q25" s="753"/>
      <c r="R25" s="753"/>
      <c r="S25" s="753"/>
    </row>
    <row r="26" spans="1:19" s="556" customFormat="1" ht="66.75" customHeight="1">
      <c r="A26" s="801">
        <v>7</v>
      </c>
      <c r="B26" s="801" t="s">
        <v>202</v>
      </c>
      <c r="C26" s="802">
        <v>995413</v>
      </c>
      <c r="D26" s="808"/>
      <c r="E26" s="830">
        <v>0.18</v>
      </c>
      <c r="F26" s="827" t="s">
        <v>191</v>
      </c>
      <c r="G26" s="886" t="s">
        <v>203</v>
      </c>
      <c r="H26" s="802" t="s">
        <v>193</v>
      </c>
      <c r="I26" s="818">
        <v>30</v>
      </c>
      <c r="J26" s="821"/>
      <c r="K26" s="855" t="str">
        <f t="shared" si="5"/>
        <v>Included</v>
      </c>
      <c r="L26" s="849">
        <f t="shared" si="2"/>
        <v>0</v>
      </c>
      <c r="M26" s="846">
        <f t="shared" si="3"/>
        <v>0</v>
      </c>
      <c r="N26" s="846">
        <f t="shared" si="4"/>
        <v>0</v>
      </c>
      <c r="P26" s="753"/>
      <c r="Q26" s="753"/>
      <c r="R26" s="753"/>
      <c r="S26" s="753"/>
    </row>
    <row r="27" spans="1:19" s="556" customFormat="1" ht="108" customHeight="1">
      <c r="A27" s="801">
        <v>8</v>
      </c>
      <c r="B27" s="801" t="s">
        <v>204</v>
      </c>
      <c r="C27" s="802">
        <v>995413</v>
      </c>
      <c r="D27" s="808"/>
      <c r="E27" s="830">
        <v>0.18</v>
      </c>
      <c r="F27" s="827" t="s">
        <v>191</v>
      </c>
      <c r="G27" s="886" t="s">
        <v>205</v>
      </c>
      <c r="H27" s="802" t="s">
        <v>193</v>
      </c>
      <c r="I27" s="818">
        <v>4</v>
      </c>
      <c r="J27" s="821"/>
      <c r="K27" s="855" t="str">
        <f t="shared" si="5"/>
        <v>Included</v>
      </c>
      <c r="L27" s="849">
        <f t="shared" si="2"/>
        <v>0</v>
      </c>
      <c r="M27" s="846">
        <f t="shared" si="3"/>
        <v>0</v>
      </c>
      <c r="N27" s="846">
        <f t="shared" si="4"/>
        <v>0</v>
      </c>
      <c r="P27" s="753"/>
      <c r="Q27" s="753"/>
      <c r="R27" s="753"/>
      <c r="S27" s="753"/>
    </row>
    <row r="28" spans="1:19" s="556" customFormat="1" ht="106.5" customHeight="1">
      <c r="A28" s="801">
        <v>9</v>
      </c>
      <c r="B28" s="801">
        <v>5.3</v>
      </c>
      <c r="C28" s="802">
        <v>995413</v>
      </c>
      <c r="D28" s="808"/>
      <c r="E28" s="830">
        <v>0.18</v>
      </c>
      <c r="F28" s="827" t="s">
        <v>191</v>
      </c>
      <c r="G28" s="886" t="s">
        <v>206</v>
      </c>
      <c r="H28" s="801" t="s">
        <v>193</v>
      </c>
      <c r="I28" s="818">
        <v>27</v>
      </c>
      <c r="J28" s="821"/>
      <c r="K28" s="855" t="str">
        <f t="shared" si="5"/>
        <v>Included</v>
      </c>
      <c r="L28" s="849">
        <f t="shared" si="2"/>
        <v>0</v>
      </c>
      <c r="M28" s="846">
        <f t="shared" si="3"/>
        <v>0</v>
      </c>
      <c r="N28" s="846">
        <f t="shared" si="4"/>
        <v>0</v>
      </c>
      <c r="P28" s="753"/>
      <c r="Q28" s="753"/>
      <c r="R28" s="753"/>
      <c r="S28" s="753"/>
    </row>
    <row r="29" spans="1:19" s="556" customFormat="1" ht="50.25" customHeight="1">
      <c r="A29" s="801">
        <v>10</v>
      </c>
      <c r="B29" s="801">
        <v>5.9</v>
      </c>
      <c r="C29" s="802">
        <v>995413</v>
      </c>
      <c r="D29" s="808"/>
      <c r="E29" s="830">
        <v>0.18</v>
      </c>
      <c r="F29" s="827" t="s">
        <v>191</v>
      </c>
      <c r="G29" s="886" t="s">
        <v>207</v>
      </c>
      <c r="H29" s="802"/>
      <c r="I29" s="818"/>
      <c r="J29" s="821"/>
      <c r="K29" s="855"/>
      <c r="L29" s="849"/>
      <c r="M29" s="846">
        <f t="shared" si="3"/>
        <v>0</v>
      </c>
      <c r="N29" s="846">
        <f t="shared" si="4"/>
        <v>0</v>
      </c>
      <c r="P29" s="753"/>
      <c r="Q29" s="753"/>
      <c r="R29" s="753"/>
      <c r="S29" s="753"/>
    </row>
    <row r="30" spans="1:19" s="556" customFormat="1" ht="23.25" customHeight="1">
      <c r="A30" s="801" t="s">
        <v>208</v>
      </c>
      <c r="B30" s="801" t="s">
        <v>209</v>
      </c>
      <c r="C30" s="802">
        <v>995413</v>
      </c>
      <c r="D30" s="808"/>
      <c r="E30" s="830">
        <v>0.18</v>
      </c>
      <c r="F30" s="827" t="s">
        <v>191</v>
      </c>
      <c r="G30" s="886" t="s">
        <v>210</v>
      </c>
      <c r="H30" s="802" t="s">
        <v>211</v>
      </c>
      <c r="I30" s="818">
        <v>80</v>
      </c>
      <c r="J30" s="821"/>
      <c r="K30" s="855" t="str">
        <f t="shared" si="5"/>
        <v>Included</v>
      </c>
      <c r="L30" s="849">
        <f t="shared" si="2"/>
        <v>0</v>
      </c>
      <c r="M30" s="846">
        <f t="shared" si="3"/>
        <v>0</v>
      </c>
      <c r="N30" s="846">
        <f t="shared" si="4"/>
        <v>0</v>
      </c>
      <c r="P30" s="753"/>
      <c r="Q30" s="753"/>
      <c r="R30" s="753"/>
      <c r="S30" s="753"/>
    </row>
    <row r="31" spans="1:19" s="556" customFormat="1" ht="35.25" customHeight="1">
      <c r="A31" s="801" t="s">
        <v>212</v>
      </c>
      <c r="B31" s="801" t="s">
        <v>213</v>
      </c>
      <c r="C31" s="802">
        <v>995413</v>
      </c>
      <c r="D31" s="808"/>
      <c r="E31" s="830">
        <v>0.18</v>
      </c>
      <c r="F31" s="827" t="s">
        <v>191</v>
      </c>
      <c r="G31" s="886" t="s">
        <v>214</v>
      </c>
      <c r="H31" s="801" t="s">
        <v>211</v>
      </c>
      <c r="I31" s="818">
        <v>42</v>
      </c>
      <c r="J31" s="821"/>
      <c r="K31" s="855" t="str">
        <f t="shared" si="5"/>
        <v>Included</v>
      </c>
      <c r="L31" s="849">
        <f t="shared" si="2"/>
        <v>0</v>
      </c>
      <c r="M31" s="846">
        <f t="shared" si="3"/>
        <v>0</v>
      </c>
      <c r="N31" s="846">
        <f t="shared" si="4"/>
        <v>0</v>
      </c>
      <c r="P31" s="753"/>
      <c r="Q31" s="753"/>
      <c r="R31" s="753"/>
      <c r="S31" s="753"/>
    </row>
    <row r="32" spans="1:19" s="556" customFormat="1" ht="22.5" customHeight="1">
      <c r="A32" s="801" t="s">
        <v>215</v>
      </c>
      <c r="B32" s="801" t="s">
        <v>216</v>
      </c>
      <c r="C32" s="802">
        <v>995413</v>
      </c>
      <c r="D32" s="808"/>
      <c r="E32" s="830">
        <v>0.18</v>
      </c>
      <c r="F32" s="827" t="s">
        <v>191</v>
      </c>
      <c r="G32" s="886" t="s">
        <v>217</v>
      </c>
      <c r="H32" s="802" t="s">
        <v>211</v>
      </c>
      <c r="I32" s="818">
        <v>120</v>
      </c>
      <c r="J32" s="821"/>
      <c r="K32" s="855" t="str">
        <f t="shared" si="5"/>
        <v>Included</v>
      </c>
      <c r="L32" s="849">
        <f t="shared" si="2"/>
        <v>0</v>
      </c>
      <c r="M32" s="846">
        <f t="shared" si="3"/>
        <v>0</v>
      </c>
      <c r="N32" s="846">
        <f t="shared" si="4"/>
        <v>0</v>
      </c>
      <c r="P32" s="753"/>
      <c r="Q32" s="753"/>
      <c r="R32" s="753"/>
      <c r="S32" s="753"/>
    </row>
    <row r="33" spans="1:19" s="556" customFormat="1" ht="25.5" customHeight="1">
      <c r="A33" s="801" t="s">
        <v>218</v>
      </c>
      <c r="B33" s="801" t="s">
        <v>219</v>
      </c>
      <c r="C33" s="802">
        <v>995413</v>
      </c>
      <c r="D33" s="808"/>
      <c r="E33" s="830">
        <v>0.18</v>
      </c>
      <c r="F33" s="827" t="s">
        <v>191</v>
      </c>
      <c r="G33" s="886" t="s">
        <v>220</v>
      </c>
      <c r="H33" s="802" t="s">
        <v>211</v>
      </c>
      <c r="I33" s="818">
        <v>125</v>
      </c>
      <c r="J33" s="821"/>
      <c r="K33" s="855" t="str">
        <f t="shared" si="5"/>
        <v>Included</v>
      </c>
      <c r="L33" s="849">
        <f t="shared" si="2"/>
        <v>0</v>
      </c>
      <c r="M33" s="846">
        <f t="shared" si="3"/>
        <v>0</v>
      </c>
      <c r="N33" s="846">
        <f t="shared" si="4"/>
        <v>0</v>
      </c>
      <c r="P33" s="753"/>
      <c r="Q33" s="753"/>
      <c r="R33" s="753"/>
      <c r="S33" s="753"/>
    </row>
    <row r="34" spans="1:19" s="556" customFormat="1" ht="36.75" customHeight="1">
      <c r="A34" s="801" t="s">
        <v>221</v>
      </c>
      <c r="B34" s="801" t="s">
        <v>222</v>
      </c>
      <c r="C34" s="802">
        <v>995413</v>
      </c>
      <c r="D34" s="808"/>
      <c r="E34" s="830">
        <v>0.18</v>
      </c>
      <c r="F34" s="827" t="s">
        <v>191</v>
      </c>
      <c r="G34" s="886" t="s">
        <v>223</v>
      </c>
      <c r="H34" s="802" t="s">
        <v>211</v>
      </c>
      <c r="I34" s="818">
        <v>32</v>
      </c>
      <c r="J34" s="821"/>
      <c r="K34" s="855" t="str">
        <f t="shared" ref="K34:K36" si="6">IF(J34=0, "Included", IF(ISERROR(I34*J34), J34, I34*J34))</f>
        <v>Included</v>
      </c>
      <c r="L34" s="849">
        <f t="shared" si="2"/>
        <v>0</v>
      </c>
      <c r="M34" s="846">
        <f t="shared" si="3"/>
        <v>0</v>
      </c>
      <c r="N34" s="846">
        <f t="shared" si="4"/>
        <v>0</v>
      </c>
      <c r="P34" s="753"/>
      <c r="Q34" s="753"/>
      <c r="R34" s="753"/>
      <c r="S34" s="753"/>
    </row>
    <row r="35" spans="1:19" s="556" customFormat="1" ht="27.75" customHeight="1">
      <c r="A35" s="801" t="s">
        <v>224</v>
      </c>
      <c r="B35" s="801" t="s">
        <v>225</v>
      </c>
      <c r="C35" s="802">
        <v>995413</v>
      </c>
      <c r="D35" s="808"/>
      <c r="E35" s="830">
        <v>0.18</v>
      </c>
      <c r="F35" s="827" t="s">
        <v>191</v>
      </c>
      <c r="G35" s="886" t="s">
        <v>226</v>
      </c>
      <c r="H35" s="802" t="s">
        <v>211</v>
      </c>
      <c r="I35" s="818">
        <v>3.8780000000000001</v>
      </c>
      <c r="J35" s="821"/>
      <c r="K35" s="855" t="str">
        <f t="shared" si="6"/>
        <v>Included</v>
      </c>
      <c r="L35" s="849">
        <f t="shared" si="2"/>
        <v>0</v>
      </c>
      <c r="M35" s="846">
        <f t="shared" si="3"/>
        <v>0</v>
      </c>
      <c r="N35" s="846">
        <f t="shared" si="4"/>
        <v>0</v>
      </c>
      <c r="P35" s="753"/>
      <c r="Q35" s="753"/>
      <c r="R35" s="753"/>
      <c r="S35" s="753"/>
    </row>
    <row r="36" spans="1:19" s="556" customFormat="1" ht="63" customHeight="1">
      <c r="A36" s="801">
        <v>11</v>
      </c>
      <c r="B36" s="801" t="s">
        <v>227</v>
      </c>
      <c r="C36" s="802">
        <v>995413</v>
      </c>
      <c r="D36" s="808"/>
      <c r="E36" s="830">
        <v>0.18</v>
      </c>
      <c r="F36" s="827" t="s">
        <v>191</v>
      </c>
      <c r="G36" s="886" t="s">
        <v>228</v>
      </c>
      <c r="H36" s="802" t="s">
        <v>229</v>
      </c>
      <c r="I36" s="818">
        <v>4880</v>
      </c>
      <c r="J36" s="821"/>
      <c r="K36" s="855" t="str">
        <f t="shared" si="6"/>
        <v>Included</v>
      </c>
      <c r="L36" s="849">
        <f t="shared" si="2"/>
        <v>0</v>
      </c>
      <c r="M36" s="846">
        <f t="shared" si="3"/>
        <v>0</v>
      </c>
      <c r="N36" s="846">
        <f t="shared" si="4"/>
        <v>0</v>
      </c>
      <c r="P36" s="753"/>
      <c r="Q36" s="753"/>
      <c r="R36" s="753"/>
      <c r="S36" s="753"/>
    </row>
    <row r="37" spans="1:19" s="556" customFormat="1" ht="56.25" customHeight="1">
      <c r="A37" s="801">
        <v>12</v>
      </c>
      <c r="B37" s="801" t="s">
        <v>230</v>
      </c>
      <c r="C37" s="802">
        <v>995413</v>
      </c>
      <c r="D37" s="808"/>
      <c r="E37" s="830">
        <v>0.18</v>
      </c>
      <c r="F37" s="827" t="s">
        <v>191</v>
      </c>
      <c r="G37" s="886" t="s">
        <v>231</v>
      </c>
      <c r="H37" s="802" t="s">
        <v>193</v>
      </c>
      <c r="I37" s="818">
        <v>10</v>
      </c>
      <c r="J37" s="821"/>
      <c r="K37" s="855" t="str">
        <f t="shared" si="5"/>
        <v>Included</v>
      </c>
      <c r="L37" s="849">
        <f t="shared" si="2"/>
        <v>0</v>
      </c>
      <c r="M37" s="846">
        <f t="shared" si="3"/>
        <v>0</v>
      </c>
      <c r="N37" s="846">
        <f t="shared" si="4"/>
        <v>0</v>
      </c>
      <c r="P37" s="753"/>
      <c r="Q37" s="753"/>
      <c r="R37" s="753"/>
      <c r="S37" s="753"/>
    </row>
    <row r="38" spans="1:19" s="556" customFormat="1" ht="54" customHeight="1">
      <c r="A38" s="801">
        <v>13</v>
      </c>
      <c r="B38" s="801" t="s">
        <v>232</v>
      </c>
      <c r="C38" s="802">
        <v>995413</v>
      </c>
      <c r="D38" s="808"/>
      <c r="E38" s="830">
        <v>0.18</v>
      </c>
      <c r="F38" s="827" t="s">
        <v>191</v>
      </c>
      <c r="G38" s="886" t="s">
        <v>233</v>
      </c>
      <c r="H38" s="802" t="s">
        <v>193</v>
      </c>
      <c r="I38" s="818">
        <v>55</v>
      </c>
      <c r="J38" s="821"/>
      <c r="K38" s="855" t="str">
        <f t="shared" si="5"/>
        <v>Included</v>
      </c>
      <c r="L38" s="849">
        <f t="shared" si="2"/>
        <v>0</v>
      </c>
      <c r="M38" s="846">
        <f t="shared" si="3"/>
        <v>0</v>
      </c>
      <c r="N38" s="846">
        <f t="shared" si="4"/>
        <v>0</v>
      </c>
      <c r="P38" s="753"/>
      <c r="Q38" s="753"/>
      <c r="R38" s="753"/>
      <c r="S38" s="753"/>
    </row>
    <row r="39" spans="1:19" s="556" customFormat="1" ht="53.25" customHeight="1">
      <c r="A39" s="801">
        <v>14</v>
      </c>
      <c r="B39" s="801" t="s">
        <v>234</v>
      </c>
      <c r="C39" s="802">
        <v>995413</v>
      </c>
      <c r="D39" s="808"/>
      <c r="E39" s="830">
        <v>0.18</v>
      </c>
      <c r="F39" s="827" t="s">
        <v>191</v>
      </c>
      <c r="G39" s="886" t="s">
        <v>235</v>
      </c>
      <c r="H39" s="802" t="s">
        <v>211</v>
      </c>
      <c r="I39" s="818">
        <v>10</v>
      </c>
      <c r="J39" s="821"/>
      <c r="K39" s="855" t="str">
        <f t="shared" si="5"/>
        <v>Included</v>
      </c>
      <c r="L39" s="849">
        <f t="shared" si="2"/>
        <v>0</v>
      </c>
      <c r="M39" s="846">
        <f t="shared" si="3"/>
        <v>0</v>
      </c>
      <c r="N39" s="846">
        <f t="shared" si="4"/>
        <v>0</v>
      </c>
      <c r="P39" s="753"/>
      <c r="Q39" s="753"/>
      <c r="R39" s="753"/>
      <c r="S39" s="753"/>
    </row>
    <row r="40" spans="1:19" s="556" customFormat="1" ht="41.25" customHeight="1">
      <c r="A40" s="801">
        <v>15</v>
      </c>
      <c r="B40" s="801">
        <v>6.15</v>
      </c>
      <c r="C40" s="802">
        <v>995413</v>
      </c>
      <c r="D40" s="808"/>
      <c r="E40" s="830">
        <v>0.18</v>
      </c>
      <c r="F40" s="827" t="s">
        <v>191</v>
      </c>
      <c r="G40" s="886" t="s">
        <v>236</v>
      </c>
      <c r="H40" s="802" t="s">
        <v>211</v>
      </c>
      <c r="I40" s="818">
        <v>10</v>
      </c>
      <c r="J40" s="821"/>
      <c r="K40" s="855" t="str">
        <f t="shared" si="5"/>
        <v>Included</v>
      </c>
      <c r="L40" s="849">
        <f t="shared" si="2"/>
        <v>0</v>
      </c>
      <c r="M40" s="846">
        <f t="shared" si="3"/>
        <v>0</v>
      </c>
      <c r="N40" s="846">
        <f t="shared" si="4"/>
        <v>0</v>
      </c>
      <c r="P40" s="753"/>
      <c r="Q40" s="753"/>
      <c r="R40" s="753"/>
      <c r="S40" s="753"/>
    </row>
    <row r="41" spans="1:19" s="556" customFormat="1" ht="95.25" customHeight="1">
      <c r="A41" s="801">
        <v>16</v>
      </c>
      <c r="B41" s="801" t="s">
        <v>237</v>
      </c>
      <c r="C41" s="802">
        <v>995413</v>
      </c>
      <c r="D41" s="808"/>
      <c r="E41" s="830">
        <v>0.18</v>
      </c>
      <c r="F41" s="827" t="s">
        <v>191</v>
      </c>
      <c r="G41" s="886" t="s">
        <v>238</v>
      </c>
      <c r="H41" s="802" t="s">
        <v>211</v>
      </c>
      <c r="I41" s="818">
        <v>14</v>
      </c>
      <c r="J41" s="821"/>
      <c r="K41" s="855" t="str">
        <f t="shared" ref="K41" si="7">IF(J41=0, "Included", IF(ISERROR(I41*J41), J41, I41*J41))</f>
        <v>Included</v>
      </c>
      <c r="L41" s="849">
        <f t="shared" si="2"/>
        <v>0</v>
      </c>
      <c r="M41" s="846">
        <f t="shared" si="3"/>
        <v>0</v>
      </c>
      <c r="N41" s="846">
        <f t="shared" si="4"/>
        <v>0</v>
      </c>
      <c r="P41" s="753"/>
      <c r="Q41" s="753"/>
      <c r="R41" s="753"/>
      <c r="S41" s="753"/>
    </row>
    <row r="42" spans="1:19" s="556" customFormat="1" ht="63" customHeight="1">
      <c r="A42" s="801">
        <v>17</v>
      </c>
      <c r="B42" s="801">
        <v>9.23</v>
      </c>
      <c r="C42" s="802">
        <v>995413</v>
      </c>
      <c r="D42" s="808"/>
      <c r="E42" s="830">
        <v>0.18</v>
      </c>
      <c r="F42" s="827" t="s">
        <v>191</v>
      </c>
      <c r="G42" s="886" t="s">
        <v>239</v>
      </c>
      <c r="H42" s="802" t="s">
        <v>211</v>
      </c>
      <c r="I42" s="818">
        <v>14</v>
      </c>
      <c r="J42" s="821"/>
      <c r="K42" s="855" t="str">
        <f t="shared" si="5"/>
        <v>Included</v>
      </c>
      <c r="L42" s="849">
        <f t="shared" si="2"/>
        <v>0</v>
      </c>
      <c r="M42" s="846">
        <f t="shared" si="3"/>
        <v>0</v>
      </c>
      <c r="N42" s="846">
        <f t="shared" si="4"/>
        <v>0</v>
      </c>
      <c r="P42" s="753"/>
      <c r="Q42" s="753"/>
      <c r="R42" s="753"/>
      <c r="S42" s="753"/>
    </row>
    <row r="43" spans="1:19" s="556" customFormat="1" ht="96" customHeight="1">
      <c r="A43" s="801">
        <v>18</v>
      </c>
      <c r="B43" s="801" t="s">
        <v>240</v>
      </c>
      <c r="C43" s="802">
        <v>995413</v>
      </c>
      <c r="D43" s="808"/>
      <c r="E43" s="830">
        <v>0.18</v>
      </c>
      <c r="F43" s="827" t="s">
        <v>191</v>
      </c>
      <c r="G43" s="886" t="s">
        <v>241</v>
      </c>
      <c r="H43" s="802" t="s">
        <v>211</v>
      </c>
      <c r="I43" s="818">
        <v>70</v>
      </c>
      <c r="J43" s="821"/>
      <c r="K43" s="855" t="str">
        <f t="shared" si="5"/>
        <v>Included</v>
      </c>
      <c r="L43" s="849">
        <f t="shared" si="2"/>
        <v>0</v>
      </c>
      <c r="M43" s="846">
        <f t="shared" si="3"/>
        <v>0</v>
      </c>
      <c r="N43" s="846">
        <f t="shared" si="4"/>
        <v>0</v>
      </c>
      <c r="P43" s="753"/>
      <c r="Q43" s="753"/>
      <c r="R43" s="753"/>
      <c r="S43" s="753"/>
    </row>
    <row r="44" spans="1:19" s="556" customFormat="1" ht="74.25" customHeight="1">
      <c r="A44" s="801">
        <v>19</v>
      </c>
      <c r="B44" s="801"/>
      <c r="C44" s="802">
        <v>995413</v>
      </c>
      <c r="D44" s="808"/>
      <c r="E44" s="830">
        <v>0.18</v>
      </c>
      <c r="F44" s="827" t="s">
        <v>191</v>
      </c>
      <c r="G44" s="886" t="s">
        <v>242</v>
      </c>
      <c r="H44" s="802"/>
      <c r="I44" s="802"/>
      <c r="J44" s="821"/>
      <c r="K44" s="855"/>
      <c r="L44" s="849"/>
      <c r="M44" s="846">
        <f t="shared" si="3"/>
        <v>0</v>
      </c>
      <c r="N44" s="846">
        <f t="shared" si="4"/>
        <v>0</v>
      </c>
      <c r="P44" s="753"/>
      <c r="Q44" s="753"/>
      <c r="R44" s="753"/>
      <c r="S44" s="753"/>
    </row>
    <row r="45" spans="1:19" s="556" customFormat="1" ht="26.25" customHeight="1">
      <c r="A45" s="801" t="s">
        <v>16</v>
      </c>
      <c r="B45" s="801" t="s">
        <v>243</v>
      </c>
      <c r="C45" s="802">
        <v>995413</v>
      </c>
      <c r="D45" s="808"/>
      <c r="E45" s="830">
        <v>0.18</v>
      </c>
      <c r="F45" s="827" t="s">
        <v>191</v>
      </c>
      <c r="G45" s="886" t="s">
        <v>244</v>
      </c>
      <c r="H45" s="802" t="s">
        <v>245</v>
      </c>
      <c r="I45" s="818">
        <v>4</v>
      </c>
      <c r="J45" s="821"/>
      <c r="K45" s="855" t="str">
        <f t="shared" si="1"/>
        <v>Included</v>
      </c>
      <c r="L45" s="849">
        <f t="shared" si="2"/>
        <v>0</v>
      </c>
      <c r="M45" s="846">
        <f t="shared" si="3"/>
        <v>0</v>
      </c>
      <c r="N45" s="846">
        <f t="shared" si="4"/>
        <v>0</v>
      </c>
      <c r="P45" s="753"/>
      <c r="Q45" s="753"/>
      <c r="R45" s="753"/>
      <c r="S45" s="753"/>
    </row>
    <row r="46" spans="1:19" s="556" customFormat="1" ht="16.5">
      <c r="A46" s="801" t="s">
        <v>18</v>
      </c>
      <c r="B46" s="801" t="s">
        <v>246</v>
      </c>
      <c r="C46" s="802">
        <v>995413</v>
      </c>
      <c r="D46" s="808"/>
      <c r="E46" s="830">
        <v>0.18</v>
      </c>
      <c r="F46" s="827" t="s">
        <v>191</v>
      </c>
      <c r="G46" s="886" t="s">
        <v>247</v>
      </c>
      <c r="H46" s="802" t="s">
        <v>245</v>
      </c>
      <c r="I46" s="818">
        <v>4</v>
      </c>
      <c r="J46" s="821"/>
      <c r="K46" s="855" t="str">
        <f t="shared" si="1"/>
        <v>Included</v>
      </c>
      <c r="L46" s="849">
        <f t="shared" si="2"/>
        <v>0</v>
      </c>
      <c r="M46" s="846">
        <f t="shared" si="3"/>
        <v>0</v>
      </c>
      <c r="N46" s="846">
        <f t="shared" si="4"/>
        <v>0</v>
      </c>
      <c r="P46" s="753"/>
      <c r="Q46" s="753"/>
      <c r="R46" s="753"/>
      <c r="S46" s="753"/>
    </row>
    <row r="47" spans="1:19" s="556" customFormat="1" ht="55.5" customHeight="1">
      <c r="A47" s="801">
        <v>20</v>
      </c>
      <c r="B47" s="801"/>
      <c r="C47" s="802">
        <v>995413</v>
      </c>
      <c r="D47" s="808"/>
      <c r="E47" s="830">
        <v>0.18</v>
      </c>
      <c r="F47" s="827" t="s">
        <v>191</v>
      </c>
      <c r="G47" s="886" t="s">
        <v>248</v>
      </c>
      <c r="H47" s="802"/>
      <c r="I47" s="818"/>
      <c r="J47" s="821"/>
      <c r="K47" s="855"/>
      <c r="L47" s="849"/>
      <c r="M47" s="846">
        <f t="shared" si="3"/>
        <v>0</v>
      </c>
      <c r="N47" s="846">
        <f t="shared" si="4"/>
        <v>0</v>
      </c>
      <c r="P47" s="753"/>
      <c r="Q47" s="753"/>
      <c r="R47" s="753"/>
      <c r="S47" s="753"/>
    </row>
    <row r="48" spans="1:19" s="556" customFormat="1" ht="21.75" customHeight="1">
      <c r="A48" s="801" t="s">
        <v>16</v>
      </c>
      <c r="B48" s="801" t="s">
        <v>249</v>
      </c>
      <c r="C48" s="802">
        <v>995413</v>
      </c>
      <c r="D48" s="808"/>
      <c r="E48" s="830">
        <v>0.18</v>
      </c>
      <c r="F48" s="827" t="s">
        <v>191</v>
      </c>
      <c r="G48" s="886" t="s">
        <v>250</v>
      </c>
      <c r="H48" s="801" t="s">
        <v>245</v>
      </c>
      <c r="I48" s="818">
        <v>4</v>
      </c>
      <c r="J48" s="821"/>
      <c r="K48" s="855" t="str">
        <f t="shared" ref="K48" si="8">IF(J48=0, "Included", IF(ISERROR(I48*J48), J48, I48*J48))</f>
        <v>Included</v>
      </c>
      <c r="L48" s="849">
        <f t="shared" si="2"/>
        <v>0</v>
      </c>
      <c r="M48" s="846">
        <f t="shared" si="3"/>
        <v>0</v>
      </c>
      <c r="N48" s="846">
        <f t="shared" si="4"/>
        <v>0</v>
      </c>
      <c r="P48" s="753"/>
      <c r="Q48" s="753"/>
      <c r="R48" s="753"/>
      <c r="S48" s="753"/>
    </row>
    <row r="49" spans="1:19" s="556" customFormat="1" ht="18" customHeight="1">
      <c r="A49" s="801" t="s">
        <v>18</v>
      </c>
      <c r="B49" s="801" t="s">
        <v>251</v>
      </c>
      <c r="C49" s="802">
        <v>995413</v>
      </c>
      <c r="D49" s="808"/>
      <c r="E49" s="830">
        <v>0.18</v>
      </c>
      <c r="F49" s="827" t="s">
        <v>191</v>
      </c>
      <c r="G49" s="886" t="s">
        <v>252</v>
      </c>
      <c r="H49" s="802" t="s">
        <v>245</v>
      </c>
      <c r="I49" s="818">
        <v>4</v>
      </c>
      <c r="J49" s="821"/>
      <c r="K49" s="855" t="str">
        <f t="shared" si="1"/>
        <v>Included</v>
      </c>
      <c r="L49" s="849">
        <f t="shared" si="2"/>
        <v>0</v>
      </c>
      <c r="M49" s="846">
        <f t="shared" si="3"/>
        <v>0</v>
      </c>
      <c r="N49" s="846">
        <f t="shared" si="4"/>
        <v>0</v>
      </c>
      <c r="P49" s="753"/>
      <c r="Q49" s="753"/>
      <c r="R49" s="753"/>
      <c r="S49" s="753"/>
    </row>
    <row r="50" spans="1:19" s="556" customFormat="1" ht="60" customHeight="1">
      <c r="A50" s="801">
        <v>21</v>
      </c>
      <c r="B50" s="801" t="s">
        <v>253</v>
      </c>
      <c r="C50" s="802">
        <v>995413</v>
      </c>
      <c r="D50" s="808"/>
      <c r="E50" s="830">
        <v>0.18</v>
      </c>
      <c r="F50" s="827" t="s">
        <v>191</v>
      </c>
      <c r="G50" s="886" t="s">
        <v>254</v>
      </c>
      <c r="H50" s="802" t="s">
        <v>245</v>
      </c>
      <c r="I50" s="818">
        <v>16</v>
      </c>
      <c r="J50" s="821"/>
      <c r="K50" s="855" t="str">
        <f t="shared" si="1"/>
        <v>Included</v>
      </c>
      <c r="L50" s="849">
        <f>N50</f>
        <v>0</v>
      </c>
      <c r="M50" s="846">
        <f>IF(K50="Included",0,K50)</f>
        <v>0</v>
      </c>
      <c r="N50" s="846">
        <f>IF(E50="confirmed",(M50*D50),(M50*E50))</f>
        <v>0</v>
      </c>
      <c r="P50" s="753"/>
      <c r="Q50" s="753"/>
      <c r="R50" s="753"/>
      <c r="S50" s="753"/>
    </row>
    <row r="51" spans="1:19" s="556" customFormat="1" ht="74.25" customHeight="1">
      <c r="A51" s="801">
        <v>22</v>
      </c>
      <c r="B51" s="801" t="s">
        <v>255</v>
      </c>
      <c r="C51" s="802">
        <v>995413</v>
      </c>
      <c r="D51" s="808"/>
      <c r="E51" s="830">
        <v>0.18</v>
      </c>
      <c r="F51" s="827" t="s">
        <v>191</v>
      </c>
      <c r="G51" s="886" t="s">
        <v>256</v>
      </c>
      <c r="H51" s="802" t="s">
        <v>245</v>
      </c>
      <c r="I51" s="818">
        <v>8</v>
      </c>
      <c r="J51" s="821"/>
      <c r="K51" s="855" t="str">
        <f t="shared" ref="K51:K65" si="9">IF(J51=0, "Included", IF(ISERROR(I51*J51), J51, I51*J51))</f>
        <v>Included</v>
      </c>
      <c r="L51" s="849">
        <f t="shared" ref="L51:L65" si="10">N51</f>
        <v>0</v>
      </c>
      <c r="M51" s="846">
        <f t="shared" ref="M51:M65" si="11">IF(K51="Included",0,K51)</f>
        <v>0</v>
      </c>
      <c r="N51" s="846">
        <f t="shared" ref="N51:N65" si="12">IF(E51="confirmed",(M51*D51),(M51*E51))</f>
        <v>0</v>
      </c>
      <c r="P51" s="753"/>
      <c r="Q51" s="753"/>
      <c r="R51" s="753"/>
      <c r="S51" s="753"/>
    </row>
    <row r="52" spans="1:19" s="556" customFormat="1" ht="150.75" customHeight="1">
      <c r="A52" s="801">
        <v>23</v>
      </c>
      <c r="B52" s="801" t="s">
        <v>257</v>
      </c>
      <c r="C52" s="802">
        <v>995413</v>
      </c>
      <c r="D52" s="808"/>
      <c r="E52" s="830">
        <v>0.18</v>
      </c>
      <c r="F52" s="827" t="s">
        <v>191</v>
      </c>
      <c r="G52" s="886" t="s">
        <v>258</v>
      </c>
      <c r="H52" s="802" t="s">
        <v>259</v>
      </c>
      <c r="I52" s="818">
        <v>41</v>
      </c>
      <c r="J52" s="821"/>
      <c r="K52" s="855" t="str">
        <f t="shared" si="9"/>
        <v>Included</v>
      </c>
      <c r="L52" s="849">
        <f t="shared" si="10"/>
        <v>0</v>
      </c>
      <c r="M52" s="846">
        <f t="shared" si="11"/>
        <v>0</v>
      </c>
      <c r="N52" s="846">
        <f t="shared" si="12"/>
        <v>0</v>
      </c>
      <c r="P52" s="753"/>
      <c r="Q52" s="753"/>
      <c r="R52" s="753"/>
      <c r="S52" s="753"/>
    </row>
    <row r="53" spans="1:19" s="556" customFormat="1" ht="54" customHeight="1">
      <c r="A53" s="801">
        <v>24</v>
      </c>
      <c r="B53" s="801">
        <v>10.1</v>
      </c>
      <c r="C53" s="802">
        <v>995413</v>
      </c>
      <c r="D53" s="808"/>
      <c r="E53" s="830">
        <v>0.18</v>
      </c>
      <c r="F53" s="827" t="s">
        <v>191</v>
      </c>
      <c r="G53" s="887" t="s">
        <v>260</v>
      </c>
      <c r="H53" s="802" t="s">
        <v>261</v>
      </c>
      <c r="I53" s="818">
        <v>160</v>
      </c>
      <c r="J53" s="821"/>
      <c r="K53" s="855" t="str">
        <f t="shared" si="9"/>
        <v>Included</v>
      </c>
      <c r="L53" s="849">
        <f t="shared" si="10"/>
        <v>0</v>
      </c>
      <c r="M53" s="846">
        <f t="shared" si="11"/>
        <v>0</v>
      </c>
      <c r="N53" s="846">
        <f t="shared" si="12"/>
        <v>0</v>
      </c>
      <c r="P53" s="753"/>
      <c r="Q53" s="753"/>
      <c r="R53" s="753"/>
      <c r="S53" s="753"/>
    </row>
    <row r="54" spans="1:19" s="556" customFormat="1" ht="106.5" customHeight="1">
      <c r="A54" s="801">
        <v>25</v>
      </c>
      <c r="B54" s="801">
        <v>11.37</v>
      </c>
      <c r="C54" s="802">
        <v>995413</v>
      </c>
      <c r="D54" s="808"/>
      <c r="E54" s="830">
        <v>0.18</v>
      </c>
      <c r="F54" s="827" t="s">
        <v>191</v>
      </c>
      <c r="G54" s="888" t="s">
        <v>262</v>
      </c>
      <c r="H54" s="802" t="s">
        <v>211</v>
      </c>
      <c r="I54" s="818">
        <v>8</v>
      </c>
      <c r="J54" s="821"/>
      <c r="K54" s="855" t="str">
        <f t="shared" si="9"/>
        <v>Included</v>
      </c>
      <c r="L54" s="849">
        <f t="shared" si="10"/>
        <v>0</v>
      </c>
      <c r="M54" s="846">
        <f t="shared" si="11"/>
        <v>0</v>
      </c>
      <c r="N54" s="846">
        <f t="shared" si="12"/>
        <v>0</v>
      </c>
      <c r="P54" s="753"/>
      <c r="Q54" s="753"/>
      <c r="R54" s="753"/>
      <c r="S54" s="753"/>
    </row>
    <row r="55" spans="1:19" s="556" customFormat="1" ht="120.75" customHeight="1">
      <c r="A55" s="801">
        <v>26</v>
      </c>
      <c r="B55" s="801">
        <v>8.31</v>
      </c>
      <c r="C55" s="802">
        <v>995413</v>
      </c>
      <c r="D55" s="808"/>
      <c r="E55" s="830">
        <v>0.18</v>
      </c>
      <c r="F55" s="827" t="s">
        <v>191</v>
      </c>
      <c r="G55" s="888" t="s">
        <v>263</v>
      </c>
      <c r="H55" s="802" t="s">
        <v>211</v>
      </c>
      <c r="I55" s="818">
        <v>41</v>
      </c>
      <c r="J55" s="821"/>
      <c r="K55" s="855" t="str">
        <f t="shared" si="9"/>
        <v>Included</v>
      </c>
      <c r="L55" s="849">
        <f t="shared" si="10"/>
        <v>0</v>
      </c>
      <c r="M55" s="846">
        <f t="shared" si="11"/>
        <v>0</v>
      </c>
      <c r="N55" s="846">
        <f t="shared" si="12"/>
        <v>0</v>
      </c>
      <c r="P55" s="753"/>
      <c r="Q55" s="753"/>
      <c r="R55" s="753"/>
      <c r="S55" s="753"/>
    </row>
    <row r="56" spans="1:19" s="556" customFormat="1" ht="105.75" customHeight="1">
      <c r="A56" s="801">
        <v>27</v>
      </c>
      <c r="B56" s="801" t="s">
        <v>264</v>
      </c>
      <c r="C56" s="802">
        <v>995413</v>
      </c>
      <c r="D56" s="808"/>
      <c r="E56" s="830">
        <v>0.18</v>
      </c>
      <c r="F56" s="827" t="s">
        <v>191</v>
      </c>
      <c r="G56" s="888" t="s">
        <v>265</v>
      </c>
      <c r="H56" s="802" t="s">
        <v>211</v>
      </c>
      <c r="I56" s="818">
        <v>85.896000000000001</v>
      </c>
      <c r="J56" s="821"/>
      <c r="K56" s="855" t="str">
        <f t="shared" si="9"/>
        <v>Included</v>
      </c>
      <c r="L56" s="849">
        <f t="shared" si="10"/>
        <v>0</v>
      </c>
      <c r="M56" s="846">
        <f t="shared" si="11"/>
        <v>0</v>
      </c>
      <c r="N56" s="846">
        <f t="shared" si="12"/>
        <v>0</v>
      </c>
      <c r="P56" s="753"/>
      <c r="Q56" s="753"/>
      <c r="R56" s="753"/>
      <c r="S56" s="753"/>
    </row>
    <row r="57" spans="1:19" s="556" customFormat="1" ht="124.5" customHeight="1">
      <c r="A57" s="801">
        <v>28</v>
      </c>
      <c r="B57" s="801" t="s">
        <v>266</v>
      </c>
      <c r="C57" s="802">
        <v>995413</v>
      </c>
      <c r="D57" s="808"/>
      <c r="E57" s="830">
        <v>0.18</v>
      </c>
      <c r="F57" s="827" t="s">
        <v>191</v>
      </c>
      <c r="G57" s="888" t="s">
        <v>267</v>
      </c>
      <c r="H57" s="802" t="s">
        <v>211</v>
      </c>
      <c r="I57" s="818">
        <v>11</v>
      </c>
      <c r="J57" s="821"/>
      <c r="K57" s="855" t="str">
        <f t="shared" si="9"/>
        <v>Included</v>
      </c>
      <c r="L57" s="849">
        <f t="shared" si="10"/>
        <v>0</v>
      </c>
      <c r="M57" s="846">
        <f t="shared" si="11"/>
        <v>0</v>
      </c>
      <c r="N57" s="846">
        <f t="shared" si="12"/>
        <v>0</v>
      </c>
      <c r="P57" s="753"/>
      <c r="Q57" s="753"/>
      <c r="R57" s="753"/>
      <c r="S57" s="753"/>
    </row>
    <row r="58" spans="1:19" s="556" customFormat="1" ht="34.5" customHeight="1">
      <c r="A58" s="801">
        <v>29</v>
      </c>
      <c r="B58" s="801" t="s">
        <v>268</v>
      </c>
      <c r="C58" s="802">
        <v>995413</v>
      </c>
      <c r="D58" s="808"/>
      <c r="E58" s="830">
        <v>0.18</v>
      </c>
      <c r="F58" s="827" t="s">
        <v>191</v>
      </c>
      <c r="G58" s="886" t="s">
        <v>269</v>
      </c>
      <c r="H58" s="801" t="s">
        <v>211</v>
      </c>
      <c r="I58" s="818">
        <v>400</v>
      </c>
      <c r="J58" s="821"/>
      <c r="K58" s="855" t="str">
        <f t="shared" si="9"/>
        <v>Included</v>
      </c>
      <c r="L58" s="849">
        <f t="shared" si="10"/>
        <v>0</v>
      </c>
      <c r="M58" s="846">
        <f t="shared" si="11"/>
        <v>0</v>
      </c>
      <c r="N58" s="846">
        <f t="shared" si="12"/>
        <v>0</v>
      </c>
      <c r="P58" s="753"/>
      <c r="Q58" s="753"/>
      <c r="R58" s="753"/>
      <c r="S58" s="753"/>
    </row>
    <row r="59" spans="1:19" s="556" customFormat="1" ht="45.75" customHeight="1">
      <c r="A59" s="801">
        <v>30</v>
      </c>
      <c r="B59" s="801" t="s">
        <v>270</v>
      </c>
      <c r="C59" s="802">
        <v>995413</v>
      </c>
      <c r="D59" s="808"/>
      <c r="E59" s="830">
        <v>0.18</v>
      </c>
      <c r="F59" s="827" t="s">
        <v>191</v>
      </c>
      <c r="G59" s="886" t="s">
        <v>271</v>
      </c>
      <c r="H59" s="802" t="s">
        <v>211</v>
      </c>
      <c r="I59" s="818">
        <v>225</v>
      </c>
      <c r="J59" s="821"/>
      <c r="K59" s="855"/>
      <c r="L59" s="849"/>
      <c r="M59" s="846">
        <f t="shared" si="11"/>
        <v>0</v>
      </c>
      <c r="N59" s="846">
        <f t="shared" si="12"/>
        <v>0</v>
      </c>
      <c r="P59" s="753"/>
      <c r="Q59" s="753"/>
      <c r="R59" s="753"/>
      <c r="S59" s="753"/>
    </row>
    <row r="60" spans="1:19" s="556" customFormat="1" ht="23.25" customHeight="1">
      <c r="A60" s="801">
        <v>31</v>
      </c>
      <c r="B60" s="801" t="s">
        <v>272</v>
      </c>
      <c r="C60" s="802">
        <v>995413</v>
      </c>
      <c r="D60" s="808"/>
      <c r="E60" s="830">
        <v>0.18</v>
      </c>
      <c r="F60" s="827" t="s">
        <v>191</v>
      </c>
      <c r="G60" s="886" t="s">
        <v>273</v>
      </c>
      <c r="H60" s="802" t="s">
        <v>211</v>
      </c>
      <c r="I60" s="818">
        <v>105</v>
      </c>
      <c r="J60" s="821"/>
      <c r="K60" s="855" t="str">
        <f t="shared" ref="K60:K88" si="13">IF(J60=0, "Included", IF(ISERROR(I60*J60), J60, I60*J60))</f>
        <v>Included</v>
      </c>
      <c r="L60" s="849">
        <f t="shared" ref="L60:L65" si="14">N60</f>
        <v>0</v>
      </c>
      <c r="M60" s="846">
        <f t="shared" si="11"/>
        <v>0</v>
      </c>
      <c r="N60" s="846">
        <f t="shared" si="12"/>
        <v>0</v>
      </c>
      <c r="P60" s="753"/>
      <c r="Q60" s="753"/>
      <c r="R60" s="753"/>
      <c r="S60" s="753"/>
    </row>
    <row r="61" spans="1:19" s="556" customFormat="1" ht="50.25" customHeight="1">
      <c r="A61" s="801">
        <v>32</v>
      </c>
      <c r="B61" s="801">
        <v>13.26</v>
      </c>
      <c r="C61" s="802">
        <v>995413</v>
      </c>
      <c r="D61" s="808"/>
      <c r="E61" s="830">
        <v>0.18</v>
      </c>
      <c r="F61" s="827" t="s">
        <v>191</v>
      </c>
      <c r="G61" s="886" t="s">
        <v>274</v>
      </c>
      <c r="H61" s="801" t="s">
        <v>211</v>
      </c>
      <c r="I61" s="818">
        <v>505</v>
      </c>
      <c r="J61" s="821"/>
      <c r="K61" s="855" t="str">
        <f t="shared" si="13"/>
        <v>Included</v>
      </c>
      <c r="L61" s="849">
        <f t="shared" si="14"/>
        <v>0</v>
      </c>
      <c r="M61" s="846">
        <f t="shared" si="11"/>
        <v>0</v>
      </c>
      <c r="N61" s="846">
        <f t="shared" si="12"/>
        <v>0</v>
      </c>
      <c r="P61" s="753"/>
      <c r="Q61" s="753"/>
      <c r="R61" s="753"/>
      <c r="S61" s="753"/>
    </row>
    <row r="62" spans="1:19" s="556" customFormat="1" ht="104.25" customHeight="1">
      <c r="A62" s="801">
        <v>33</v>
      </c>
      <c r="B62" s="801" t="s">
        <v>275</v>
      </c>
      <c r="C62" s="802">
        <v>995413</v>
      </c>
      <c r="D62" s="808"/>
      <c r="E62" s="830">
        <v>0.18</v>
      </c>
      <c r="F62" s="827" t="s">
        <v>191</v>
      </c>
      <c r="G62" s="886" t="s">
        <v>276</v>
      </c>
      <c r="H62" s="802" t="s">
        <v>211</v>
      </c>
      <c r="I62" s="818">
        <v>505</v>
      </c>
      <c r="J62" s="821"/>
      <c r="K62" s="855" t="str">
        <f t="shared" si="13"/>
        <v>Included</v>
      </c>
      <c r="L62" s="849">
        <f t="shared" si="14"/>
        <v>0</v>
      </c>
      <c r="M62" s="846">
        <f t="shared" si="11"/>
        <v>0</v>
      </c>
      <c r="N62" s="846">
        <f t="shared" si="12"/>
        <v>0</v>
      </c>
      <c r="P62" s="753"/>
      <c r="Q62" s="753"/>
      <c r="R62" s="753"/>
      <c r="S62" s="753"/>
    </row>
    <row r="63" spans="1:19" s="556" customFormat="1" ht="66" customHeight="1">
      <c r="A63" s="801">
        <v>34</v>
      </c>
      <c r="B63" s="801" t="s">
        <v>277</v>
      </c>
      <c r="C63" s="802">
        <v>995413</v>
      </c>
      <c r="D63" s="808"/>
      <c r="E63" s="830">
        <v>0.18</v>
      </c>
      <c r="F63" s="827" t="s">
        <v>191</v>
      </c>
      <c r="G63" s="886" t="s">
        <v>278</v>
      </c>
      <c r="H63" s="802" t="s">
        <v>211</v>
      </c>
      <c r="I63" s="818">
        <v>310</v>
      </c>
      <c r="J63" s="821"/>
      <c r="K63" s="855" t="str">
        <f t="shared" si="13"/>
        <v>Included</v>
      </c>
      <c r="L63" s="849">
        <f t="shared" si="14"/>
        <v>0</v>
      </c>
      <c r="M63" s="846">
        <f t="shared" si="11"/>
        <v>0</v>
      </c>
      <c r="N63" s="846">
        <f t="shared" si="12"/>
        <v>0</v>
      </c>
      <c r="P63" s="753"/>
      <c r="Q63" s="753"/>
      <c r="R63" s="753"/>
      <c r="S63" s="753"/>
    </row>
    <row r="64" spans="1:19" s="556" customFormat="1" ht="42" customHeight="1">
      <c r="A64" s="801">
        <v>35</v>
      </c>
      <c r="B64" s="801" t="s">
        <v>279</v>
      </c>
      <c r="C64" s="802">
        <v>995413</v>
      </c>
      <c r="D64" s="808"/>
      <c r="E64" s="830">
        <v>0.18</v>
      </c>
      <c r="F64" s="827" t="s">
        <v>191</v>
      </c>
      <c r="G64" s="888" t="s">
        <v>280</v>
      </c>
      <c r="H64" s="802" t="s">
        <v>211</v>
      </c>
      <c r="I64" s="818">
        <v>50</v>
      </c>
      <c r="J64" s="821"/>
      <c r="K64" s="855" t="str">
        <f t="shared" si="13"/>
        <v>Included</v>
      </c>
      <c r="L64" s="849">
        <f t="shared" si="14"/>
        <v>0</v>
      </c>
      <c r="M64" s="846">
        <f t="shared" si="11"/>
        <v>0</v>
      </c>
      <c r="N64" s="846">
        <f t="shared" si="12"/>
        <v>0</v>
      </c>
      <c r="P64" s="753"/>
      <c r="Q64" s="753"/>
      <c r="R64" s="753"/>
      <c r="S64" s="753"/>
    </row>
    <row r="65" spans="1:19" s="556" customFormat="1" ht="120" customHeight="1">
      <c r="A65" s="801">
        <v>36</v>
      </c>
      <c r="B65" s="801" t="s">
        <v>281</v>
      </c>
      <c r="C65" s="802">
        <v>995413</v>
      </c>
      <c r="D65" s="808"/>
      <c r="E65" s="830">
        <v>0.18</v>
      </c>
      <c r="F65" s="827" t="s">
        <v>191</v>
      </c>
      <c r="G65" s="888" t="s">
        <v>282</v>
      </c>
      <c r="H65" s="802" t="s">
        <v>245</v>
      </c>
      <c r="I65" s="818">
        <v>4</v>
      </c>
      <c r="J65" s="821"/>
      <c r="K65" s="855" t="str">
        <f t="shared" si="13"/>
        <v>Included</v>
      </c>
      <c r="L65" s="849">
        <f t="shared" si="14"/>
        <v>0</v>
      </c>
      <c r="M65" s="846">
        <f t="shared" si="11"/>
        <v>0</v>
      </c>
      <c r="N65" s="846">
        <f t="shared" si="12"/>
        <v>0</v>
      </c>
      <c r="P65" s="753"/>
      <c r="Q65" s="753"/>
      <c r="R65" s="753"/>
      <c r="S65" s="753"/>
    </row>
    <row r="66" spans="1:19" s="556" customFormat="1" ht="93" customHeight="1">
      <c r="A66" s="801">
        <v>37</v>
      </c>
      <c r="B66" s="801" t="s">
        <v>283</v>
      </c>
      <c r="C66" s="802">
        <v>995413</v>
      </c>
      <c r="D66" s="808"/>
      <c r="E66" s="830">
        <v>0.18</v>
      </c>
      <c r="F66" s="827" t="s">
        <v>191</v>
      </c>
      <c r="G66" s="888" t="s">
        <v>284</v>
      </c>
      <c r="H66" s="802" t="s">
        <v>245</v>
      </c>
      <c r="I66" s="818">
        <v>4</v>
      </c>
      <c r="J66" s="821"/>
      <c r="K66" s="855" t="str">
        <f t="shared" si="13"/>
        <v>Included</v>
      </c>
      <c r="L66" s="849">
        <f>N66</f>
        <v>0</v>
      </c>
      <c r="M66" s="846">
        <f>IF(K66="Included",0,K66)</f>
        <v>0</v>
      </c>
      <c r="N66" s="846">
        <f>IF(E66="confirmed",(M66*D66),(M66*E66))</f>
        <v>0</v>
      </c>
      <c r="P66" s="753"/>
      <c r="Q66" s="753"/>
      <c r="R66" s="753"/>
      <c r="S66" s="753"/>
    </row>
    <row r="67" spans="1:19" s="556" customFormat="1" ht="49.5" customHeight="1">
      <c r="A67" s="801">
        <v>38</v>
      </c>
      <c r="B67" s="801" t="s">
        <v>285</v>
      </c>
      <c r="C67" s="802">
        <v>995413</v>
      </c>
      <c r="D67" s="808"/>
      <c r="E67" s="830">
        <v>0.18</v>
      </c>
      <c r="F67" s="827" t="s">
        <v>191</v>
      </c>
      <c r="G67" s="888" t="s">
        <v>286</v>
      </c>
      <c r="H67" s="802" t="s">
        <v>245</v>
      </c>
      <c r="I67" s="818">
        <v>4</v>
      </c>
      <c r="J67" s="821"/>
      <c r="K67" s="855" t="str">
        <f t="shared" si="13"/>
        <v>Included</v>
      </c>
      <c r="L67" s="849">
        <f t="shared" ref="L67:L94" si="15">N67</f>
        <v>0</v>
      </c>
      <c r="M67" s="846">
        <f t="shared" ref="M67:M94" si="16">IF(K67="Included",0,K67)</f>
        <v>0</v>
      </c>
      <c r="N67" s="846">
        <f t="shared" ref="N67:N94" si="17">IF(E67="confirmed",(M67*D67),(M67*E67))</f>
        <v>0</v>
      </c>
      <c r="P67" s="753"/>
      <c r="Q67" s="753"/>
      <c r="R67" s="753"/>
      <c r="S67" s="753"/>
    </row>
    <row r="68" spans="1:19" s="556" customFormat="1" ht="57" customHeight="1">
      <c r="A68" s="801">
        <v>39</v>
      </c>
      <c r="B68" s="801">
        <v>17.309999999999999</v>
      </c>
      <c r="C68" s="802">
        <v>995413</v>
      </c>
      <c r="D68" s="808"/>
      <c r="E68" s="830">
        <v>0.18</v>
      </c>
      <c r="F68" s="827" t="s">
        <v>191</v>
      </c>
      <c r="G68" s="888" t="s">
        <v>287</v>
      </c>
      <c r="H68" s="802" t="s">
        <v>245</v>
      </c>
      <c r="I68" s="818">
        <v>4</v>
      </c>
      <c r="J68" s="821"/>
      <c r="K68" s="855" t="str">
        <f t="shared" si="13"/>
        <v>Included</v>
      </c>
      <c r="L68" s="849">
        <f t="shared" si="15"/>
        <v>0</v>
      </c>
      <c r="M68" s="846">
        <f t="shared" si="16"/>
        <v>0</v>
      </c>
      <c r="N68" s="846">
        <f t="shared" si="17"/>
        <v>0</v>
      </c>
      <c r="P68" s="753"/>
      <c r="Q68" s="753"/>
      <c r="R68" s="753"/>
      <c r="S68" s="753"/>
    </row>
    <row r="69" spans="1:19" s="556" customFormat="1" ht="80.25" customHeight="1">
      <c r="A69" s="801">
        <v>40</v>
      </c>
      <c r="B69" s="801">
        <v>17.329999999999998</v>
      </c>
      <c r="C69" s="802">
        <v>995413</v>
      </c>
      <c r="D69" s="808"/>
      <c r="E69" s="830">
        <v>0.18</v>
      </c>
      <c r="F69" s="827" t="s">
        <v>191</v>
      </c>
      <c r="G69" s="888" t="s">
        <v>288</v>
      </c>
      <c r="H69" s="802" t="s">
        <v>245</v>
      </c>
      <c r="I69" s="818">
        <v>4</v>
      </c>
      <c r="J69" s="821"/>
      <c r="K69" s="855" t="str">
        <f t="shared" si="13"/>
        <v>Included</v>
      </c>
      <c r="L69" s="849">
        <f>N69</f>
        <v>0</v>
      </c>
      <c r="M69" s="846">
        <f>IF(K69="Included",0,K69)</f>
        <v>0</v>
      </c>
      <c r="N69" s="846">
        <f>IF(E69="confirmed",(M69*D69),(M69*E69))</f>
        <v>0</v>
      </c>
      <c r="P69" s="753"/>
      <c r="Q69" s="753"/>
      <c r="R69" s="753"/>
      <c r="S69" s="753"/>
    </row>
    <row r="70" spans="1:19" s="556" customFormat="1" ht="45" customHeight="1">
      <c r="A70" s="801">
        <v>41</v>
      </c>
      <c r="B70" s="801" t="s">
        <v>289</v>
      </c>
      <c r="C70" s="802">
        <v>995413</v>
      </c>
      <c r="D70" s="808"/>
      <c r="E70" s="830">
        <v>0.18</v>
      </c>
      <c r="F70" s="827" t="s">
        <v>191</v>
      </c>
      <c r="G70" s="888" t="s">
        <v>290</v>
      </c>
      <c r="H70" s="802" t="s">
        <v>245</v>
      </c>
      <c r="I70" s="818">
        <v>4</v>
      </c>
      <c r="J70" s="821"/>
      <c r="K70" s="855" t="str">
        <f t="shared" si="13"/>
        <v>Included</v>
      </c>
      <c r="L70" s="849">
        <f t="shared" ref="L70:L82" si="18">N70</f>
        <v>0</v>
      </c>
      <c r="M70" s="846">
        <f t="shared" ref="M70:M82" si="19">IF(K70="Included",0,K70)</f>
        <v>0</v>
      </c>
      <c r="N70" s="846">
        <f t="shared" ref="N70:N82" si="20">IF(E70="confirmed",(M70*D70),(M70*E70))</f>
        <v>0</v>
      </c>
      <c r="P70" s="753"/>
      <c r="Q70" s="753"/>
      <c r="R70" s="753"/>
      <c r="S70" s="753"/>
    </row>
    <row r="71" spans="1:19" s="556" customFormat="1" ht="89.25" customHeight="1">
      <c r="A71" s="801">
        <v>42</v>
      </c>
      <c r="B71" s="801" t="s">
        <v>291</v>
      </c>
      <c r="C71" s="802">
        <v>995413</v>
      </c>
      <c r="D71" s="808"/>
      <c r="E71" s="830">
        <v>0.18</v>
      </c>
      <c r="F71" s="827" t="s">
        <v>191</v>
      </c>
      <c r="G71" s="888" t="s">
        <v>292</v>
      </c>
      <c r="H71" s="802" t="s">
        <v>245</v>
      </c>
      <c r="I71" s="818">
        <v>4</v>
      </c>
      <c r="J71" s="821"/>
      <c r="K71" s="855" t="str">
        <f t="shared" si="13"/>
        <v>Included</v>
      </c>
      <c r="L71" s="849">
        <f t="shared" si="18"/>
        <v>0</v>
      </c>
      <c r="M71" s="846">
        <f t="shared" si="19"/>
        <v>0</v>
      </c>
      <c r="N71" s="846">
        <f t="shared" si="20"/>
        <v>0</v>
      </c>
      <c r="P71" s="753"/>
      <c r="Q71" s="753"/>
      <c r="R71" s="753"/>
      <c r="S71" s="753"/>
    </row>
    <row r="72" spans="1:19" s="556" customFormat="1" ht="109.5" customHeight="1">
      <c r="A72" s="801">
        <v>43</v>
      </c>
      <c r="B72" s="801" t="s">
        <v>293</v>
      </c>
      <c r="C72" s="802">
        <v>995413</v>
      </c>
      <c r="D72" s="808"/>
      <c r="E72" s="830">
        <v>0.18</v>
      </c>
      <c r="F72" s="827" t="s">
        <v>191</v>
      </c>
      <c r="G72" s="888" t="s">
        <v>294</v>
      </c>
      <c r="H72" s="802" t="s">
        <v>259</v>
      </c>
      <c r="I72" s="818">
        <v>100</v>
      </c>
      <c r="J72" s="821"/>
      <c r="K72" s="855" t="str">
        <f t="shared" si="13"/>
        <v>Included</v>
      </c>
      <c r="L72" s="849">
        <f t="shared" si="18"/>
        <v>0</v>
      </c>
      <c r="M72" s="846">
        <f t="shared" si="19"/>
        <v>0</v>
      </c>
      <c r="N72" s="846">
        <f t="shared" si="20"/>
        <v>0</v>
      </c>
      <c r="P72" s="753"/>
      <c r="Q72" s="753"/>
      <c r="R72" s="753"/>
      <c r="S72" s="753"/>
    </row>
    <row r="73" spans="1:19" s="556" customFormat="1" ht="132.75" customHeight="1">
      <c r="A73" s="801">
        <v>44</v>
      </c>
      <c r="B73" s="801" t="s">
        <v>295</v>
      </c>
      <c r="C73" s="802">
        <v>995413</v>
      </c>
      <c r="D73" s="808"/>
      <c r="E73" s="830">
        <v>0.18</v>
      </c>
      <c r="F73" s="827" t="s">
        <v>191</v>
      </c>
      <c r="G73" s="888" t="s">
        <v>296</v>
      </c>
      <c r="H73" s="802" t="s">
        <v>259</v>
      </c>
      <c r="I73" s="818">
        <v>50</v>
      </c>
      <c r="J73" s="821"/>
      <c r="K73" s="855" t="str">
        <f t="shared" si="13"/>
        <v>Included</v>
      </c>
      <c r="L73" s="849">
        <f t="shared" si="18"/>
        <v>0</v>
      </c>
      <c r="M73" s="846">
        <f t="shared" si="19"/>
        <v>0</v>
      </c>
      <c r="N73" s="846">
        <f t="shared" si="20"/>
        <v>0</v>
      </c>
      <c r="P73" s="753"/>
      <c r="Q73" s="753"/>
      <c r="R73" s="753"/>
      <c r="S73" s="753"/>
    </row>
    <row r="74" spans="1:19" s="556" customFormat="1" ht="110.25" customHeight="1">
      <c r="A74" s="801">
        <v>45</v>
      </c>
      <c r="B74" s="801"/>
      <c r="C74" s="802">
        <v>995413</v>
      </c>
      <c r="D74" s="808"/>
      <c r="E74" s="830">
        <v>0.18</v>
      </c>
      <c r="F74" s="827" t="s">
        <v>191</v>
      </c>
      <c r="G74" s="888" t="s">
        <v>297</v>
      </c>
      <c r="H74" s="802"/>
      <c r="I74" s="818"/>
      <c r="J74" s="821"/>
      <c r="K74" s="855"/>
      <c r="L74" s="849"/>
      <c r="M74" s="846">
        <f t="shared" si="19"/>
        <v>0</v>
      </c>
      <c r="N74" s="846">
        <f t="shared" si="20"/>
        <v>0</v>
      </c>
      <c r="P74" s="753"/>
      <c r="Q74" s="753"/>
      <c r="R74" s="753"/>
      <c r="S74" s="753"/>
    </row>
    <row r="75" spans="1:19" s="556" customFormat="1" ht="27" customHeight="1">
      <c r="A75" s="801" t="s">
        <v>16</v>
      </c>
      <c r="B75" s="801" t="s">
        <v>298</v>
      </c>
      <c r="C75" s="802">
        <v>995413</v>
      </c>
      <c r="D75" s="808"/>
      <c r="E75" s="830">
        <v>0.18</v>
      </c>
      <c r="F75" s="827" t="s">
        <v>191</v>
      </c>
      <c r="G75" s="888" t="s">
        <v>299</v>
      </c>
      <c r="H75" s="802" t="s">
        <v>259</v>
      </c>
      <c r="I75" s="818">
        <v>30</v>
      </c>
      <c r="J75" s="821"/>
      <c r="K75" s="855" t="str">
        <f t="shared" si="13"/>
        <v>Included</v>
      </c>
      <c r="L75" s="849">
        <f t="shared" si="18"/>
        <v>0</v>
      </c>
      <c r="M75" s="846">
        <f t="shared" si="19"/>
        <v>0</v>
      </c>
      <c r="N75" s="846">
        <f t="shared" si="20"/>
        <v>0</v>
      </c>
      <c r="P75" s="753"/>
      <c r="Q75" s="753"/>
      <c r="R75" s="753"/>
      <c r="S75" s="753"/>
    </row>
    <row r="76" spans="1:19" s="556" customFormat="1" ht="26.25" customHeight="1">
      <c r="A76" s="801" t="s">
        <v>18</v>
      </c>
      <c r="B76" s="801" t="s">
        <v>300</v>
      </c>
      <c r="C76" s="802">
        <v>995413</v>
      </c>
      <c r="D76" s="808"/>
      <c r="E76" s="830">
        <v>0.18</v>
      </c>
      <c r="F76" s="827" t="s">
        <v>191</v>
      </c>
      <c r="G76" s="888" t="s">
        <v>301</v>
      </c>
      <c r="H76" s="802" t="s">
        <v>259</v>
      </c>
      <c r="I76" s="818">
        <v>10</v>
      </c>
      <c r="J76" s="821"/>
      <c r="K76" s="855" t="str">
        <f t="shared" si="13"/>
        <v>Included</v>
      </c>
      <c r="L76" s="849">
        <f t="shared" si="18"/>
        <v>0</v>
      </c>
      <c r="M76" s="846">
        <f t="shared" si="19"/>
        <v>0</v>
      </c>
      <c r="N76" s="846">
        <f t="shared" si="20"/>
        <v>0</v>
      </c>
      <c r="P76" s="753"/>
      <c r="Q76" s="753"/>
      <c r="R76" s="753"/>
      <c r="S76" s="753"/>
    </row>
    <row r="77" spans="1:19" s="556" customFormat="1" ht="38.25" customHeight="1">
      <c r="A77" s="801">
        <v>46</v>
      </c>
      <c r="B77" s="801"/>
      <c r="C77" s="802">
        <v>995413</v>
      </c>
      <c r="D77" s="808"/>
      <c r="E77" s="830">
        <v>0.18</v>
      </c>
      <c r="F77" s="827" t="s">
        <v>191</v>
      </c>
      <c r="G77" s="888" t="s">
        <v>302</v>
      </c>
      <c r="H77" s="801"/>
      <c r="I77" s="818"/>
      <c r="J77" s="821"/>
      <c r="K77" s="855"/>
      <c r="L77" s="849"/>
      <c r="M77" s="846">
        <f t="shared" si="19"/>
        <v>0</v>
      </c>
      <c r="N77" s="846">
        <f t="shared" si="20"/>
        <v>0</v>
      </c>
      <c r="P77" s="753"/>
      <c r="Q77" s="753"/>
      <c r="R77" s="753"/>
      <c r="S77" s="753"/>
    </row>
    <row r="78" spans="1:19" s="556" customFormat="1" ht="16.5">
      <c r="A78" s="801" t="s">
        <v>16</v>
      </c>
      <c r="B78" s="801" t="s">
        <v>303</v>
      </c>
      <c r="C78" s="802">
        <v>995413</v>
      </c>
      <c r="D78" s="808"/>
      <c r="E78" s="830">
        <v>0.18</v>
      </c>
      <c r="F78" s="827" t="s">
        <v>191</v>
      </c>
      <c r="G78" s="888" t="s">
        <v>304</v>
      </c>
      <c r="H78" s="802" t="s">
        <v>245</v>
      </c>
      <c r="I78" s="818">
        <v>1</v>
      </c>
      <c r="J78" s="821"/>
      <c r="K78" s="855"/>
      <c r="L78" s="849"/>
      <c r="M78" s="846">
        <f t="shared" si="19"/>
        <v>0</v>
      </c>
      <c r="N78" s="846">
        <f t="shared" si="20"/>
        <v>0</v>
      </c>
      <c r="P78" s="753"/>
      <c r="Q78" s="753"/>
      <c r="R78" s="753"/>
      <c r="S78" s="753"/>
    </row>
    <row r="79" spans="1:19" s="556" customFormat="1" ht="23.25" customHeight="1">
      <c r="A79" s="801" t="s">
        <v>18</v>
      </c>
      <c r="B79" s="801" t="s">
        <v>305</v>
      </c>
      <c r="C79" s="802">
        <v>995413</v>
      </c>
      <c r="D79" s="808"/>
      <c r="E79" s="830">
        <v>0.18</v>
      </c>
      <c r="F79" s="827" t="s">
        <v>191</v>
      </c>
      <c r="G79" s="888" t="s">
        <v>306</v>
      </c>
      <c r="H79" s="802" t="s">
        <v>245</v>
      </c>
      <c r="I79" s="818">
        <v>1</v>
      </c>
      <c r="J79" s="821"/>
      <c r="K79" s="855" t="str">
        <f t="shared" ref="K79:K82" si="21">IF(J79=0, "Included", IF(ISERROR(I79*J79), J79, I79*J79))</f>
        <v>Included</v>
      </c>
      <c r="L79" s="849">
        <f t="shared" ref="L79:L82" si="22">N79</f>
        <v>0</v>
      </c>
      <c r="M79" s="846">
        <f t="shared" si="19"/>
        <v>0</v>
      </c>
      <c r="N79" s="846">
        <f t="shared" si="20"/>
        <v>0</v>
      </c>
      <c r="P79" s="753"/>
      <c r="Q79" s="753"/>
      <c r="R79" s="753"/>
      <c r="S79" s="753"/>
    </row>
    <row r="80" spans="1:19" s="556" customFormat="1" ht="72" customHeight="1">
      <c r="A80" s="801">
        <v>47</v>
      </c>
      <c r="B80" s="801">
        <v>18.48</v>
      </c>
      <c r="C80" s="802">
        <v>995413</v>
      </c>
      <c r="D80" s="808"/>
      <c r="E80" s="830">
        <v>0.18</v>
      </c>
      <c r="F80" s="827" t="s">
        <v>191</v>
      </c>
      <c r="G80" s="888" t="s">
        <v>307</v>
      </c>
      <c r="H80" s="801" t="s">
        <v>308</v>
      </c>
      <c r="I80" s="818">
        <v>1000</v>
      </c>
      <c r="J80" s="821"/>
      <c r="K80" s="855" t="str">
        <f t="shared" si="21"/>
        <v>Included</v>
      </c>
      <c r="L80" s="849">
        <f t="shared" si="22"/>
        <v>0</v>
      </c>
      <c r="M80" s="846">
        <f t="shared" si="19"/>
        <v>0</v>
      </c>
      <c r="N80" s="846">
        <f t="shared" si="20"/>
        <v>0</v>
      </c>
      <c r="P80" s="753"/>
      <c r="Q80" s="753"/>
      <c r="R80" s="753"/>
      <c r="S80" s="753"/>
    </row>
    <row r="81" spans="1:19" s="556" customFormat="1" ht="62.25" customHeight="1">
      <c r="A81" s="801">
        <v>48</v>
      </c>
      <c r="B81" s="801" t="s">
        <v>309</v>
      </c>
      <c r="C81" s="802">
        <v>995413</v>
      </c>
      <c r="D81" s="808"/>
      <c r="E81" s="830">
        <v>0.18</v>
      </c>
      <c r="F81" s="827" t="s">
        <v>191</v>
      </c>
      <c r="G81" s="888" t="s">
        <v>310</v>
      </c>
      <c r="H81" s="802" t="s">
        <v>245</v>
      </c>
      <c r="I81" s="818">
        <v>8</v>
      </c>
      <c r="J81" s="821"/>
      <c r="K81" s="855" t="str">
        <f t="shared" si="21"/>
        <v>Included</v>
      </c>
      <c r="L81" s="849">
        <f t="shared" si="22"/>
        <v>0</v>
      </c>
      <c r="M81" s="846">
        <f t="shared" si="19"/>
        <v>0</v>
      </c>
      <c r="N81" s="846">
        <f t="shared" si="20"/>
        <v>0</v>
      </c>
      <c r="P81" s="753"/>
      <c r="Q81" s="753"/>
      <c r="R81" s="753"/>
      <c r="S81" s="753"/>
    </row>
    <row r="82" spans="1:19" s="556" customFormat="1" ht="48.75" customHeight="1">
      <c r="A82" s="801">
        <v>49</v>
      </c>
      <c r="B82" s="801" t="s">
        <v>311</v>
      </c>
      <c r="C82" s="802">
        <v>995413</v>
      </c>
      <c r="D82" s="808"/>
      <c r="E82" s="830">
        <v>0.18</v>
      </c>
      <c r="F82" s="827" t="s">
        <v>191</v>
      </c>
      <c r="G82" s="888" t="s">
        <v>312</v>
      </c>
      <c r="H82" s="802" t="s">
        <v>245</v>
      </c>
      <c r="I82" s="818">
        <v>8</v>
      </c>
      <c r="J82" s="821"/>
      <c r="K82" s="855" t="str">
        <f t="shared" si="21"/>
        <v>Included</v>
      </c>
      <c r="L82" s="849">
        <f t="shared" si="22"/>
        <v>0</v>
      </c>
      <c r="M82" s="846">
        <f t="shared" si="19"/>
        <v>0</v>
      </c>
      <c r="N82" s="846">
        <f t="shared" si="20"/>
        <v>0</v>
      </c>
      <c r="P82" s="753"/>
      <c r="Q82" s="753"/>
      <c r="R82" s="753"/>
      <c r="S82" s="753"/>
    </row>
    <row r="83" spans="1:19" s="556" customFormat="1" ht="41.25" customHeight="1">
      <c r="A83" s="801">
        <v>50</v>
      </c>
      <c r="B83" s="801" t="s">
        <v>313</v>
      </c>
      <c r="C83" s="802">
        <v>995413</v>
      </c>
      <c r="D83" s="808"/>
      <c r="E83" s="830">
        <v>0.18</v>
      </c>
      <c r="F83" s="827" t="s">
        <v>191</v>
      </c>
      <c r="G83" s="888" t="s">
        <v>314</v>
      </c>
      <c r="H83" s="802" t="s">
        <v>245</v>
      </c>
      <c r="I83" s="818">
        <v>8</v>
      </c>
      <c r="J83" s="821"/>
      <c r="K83" s="855" t="str">
        <f t="shared" si="13"/>
        <v>Included</v>
      </c>
      <c r="L83" s="849">
        <f t="shared" si="15"/>
        <v>0</v>
      </c>
      <c r="M83" s="846">
        <f t="shared" si="16"/>
        <v>0</v>
      </c>
      <c r="N83" s="846">
        <f t="shared" si="17"/>
        <v>0</v>
      </c>
      <c r="P83" s="753"/>
      <c r="Q83" s="753"/>
      <c r="R83" s="753"/>
      <c r="S83" s="753"/>
    </row>
    <row r="84" spans="1:19" s="556" customFormat="1" ht="71.25" customHeight="1">
      <c r="A84" s="801">
        <v>51</v>
      </c>
      <c r="B84" s="801" t="s">
        <v>315</v>
      </c>
      <c r="C84" s="802">
        <v>995413</v>
      </c>
      <c r="D84" s="808"/>
      <c r="E84" s="830">
        <v>0.18</v>
      </c>
      <c r="F84" s="827" t="s">
        <v>191</v>
      </c>
      <c r="G84" s="888" t="s">
        <v>316</v>
      </c>
      <c r="H84" s="802" t="s">
        <v>245</v>
      </c>
      <c r="I84" s="818">
        <v>4</v>
      </c>
      <c r="J84" s="821"/>
      <c r="K84" s="855" t="str">
        <f t="shared" si="13"/>
        <v>Included</v>
      </c>
      <c r="L84" s="849">
        <f t="shared" si="15"/>
        <v>0</v>
      </c>
      <c r="M84" s="846">
        <f t="shared" si="16"/>
        <v>0</v>
      </c>
      <c r="N84" s="846">
        <f t="shared" si="17"/>
        <v>0</v>
      </c>
      <c r="P84" s="753"/>
      <c r="Q84" s="753"/>
      <c r="R84" s="753"/>
      <c r="S84" s="753"/>
    </row>
    <row r="85" spans="1:19" s="556" customFormat="1" ht="81" customHeight="1">
      <c r="A85" s="801">
        <v>52</v>
      </c>
      <c r="B85" s="801" t="s">
        <v>317</v>
      </c>
      <c r="C85" s="802">
        <v>995413</v>
      </c>
      <c r="D85" s="808"/>
      <c r="E85" s="830">
        <v>0.18</v>
      </c>
      <c r="F85" s="827" t="s">
        <v>191</v>
      </c>
      <c r="G85" s="888" t="s">
        <v>318</v>
      </c>
      <c r="H85" s="802" t="s">
        <v>259</v>
      </c>
      <c r="I85" s="818">
        <v>15</v>
      </c>
      <c r="J85" s="821"/>
      <c r="K85" s="855" t="str">
        <f t="shared" si="13"/>
        <v>Included</v>
      </c>
      <c r="L85" s="849">
        <f t="shared" si="15"/>
        <v>0</v>
      </c>
      <c r="M85" s="846">
        <f t="shared" si="16"/>
        <v>0</v>
      </c>
      <c r="N85" s="846">
        <f t="shared" si="17"/>
        <v>0</v>
      </c>
      <c r="P85" s="753"/>
      <c r="Q85" s="753"/>
      <c r="R85" s="753"/>
      <c r="S85" s="753"/>
    </row>
    <row r="86" spans="1:19" s="556" customFormat="1" ht="99" customHeight="1">
      <c r="A86" s="801">
        <v>53</v>
      </c>
      <c r="B86" s="801" t="s">
        <v>319</v>
      </c>
      <c r="C86" s="802">
        <v>995413</v>
      </c>
      <c r="D86" s="808"/>
      <c r="E86" s="830">
        <v>0.18</v>
      </c>
      <c r="F86" s="827" t="s">
        <v>191</v>
      </c>
      <c r="G86" s="888" t="s">
        <v>320</v>
      </c>
      <c r="H86" s="802" t="s">
        <v>245</v>
      </c>
      <c r="I86" s="818">
        <v>20</v>
      </c>
      <c r="J86" s="821"/>
      <c r="K86" s="855" t="str">
        <f t="shared" si="13"/>
        <v>Included</v>
      </c>
      <c r="L86" s="849">
        <f t="shared" si="15"/>
        <v>0</v>
      </c>
      <c r="M86" s="846">
        <f t="shared" si="16"/>
        <v>0</v>
      </c>
      <c r="N86" s="846">
        <f t="shared" si="17"/>
        <v>0</v>
      </c>
      <c r="P86" s="753"/>
      <c r="Q86" s="753"/>
      <c r="R86" s="753"/>
      <c r="S86" s="753"/>
    </row>
    <row r="87" spans="1:19" s="556" customFormat="1" ht="72.75" customHeight="1">
      <c r="A87" s="801">
        <v>54</v>
      </c>
      <c r="B87" s="801" t="s">
        <v>321</v>
      </c>
      <c r="C87" s="802">
        <v>995413</v>
      </c>
      <c r="D87" s="808"/>
      <c r="E87" s="830">
        <v>0.18</v>
      </c>
      <c r="F87" s="827" t="s">
        <v>191</v>
      </c>
      <c r="G87" s="888" t="s">
        <v>322</v>
      </c>
      <c r="H87" s="802" t="s">
        <v>245</v>
      </c>
      <c r="I87" s="818">
        <v>8</v>
      </c>
      <c r="J87" s="821"/>
      <c r="K87" s="855" t="str">
        <f t="shared" si="13"/>
        <v>Included</v>
      </c>
      <c r="L87" s="849">
        <f t="shared" si="15"/>
        <v>0</v>
      </c>
      <c r="M87" s="846">
        <f t="shared" si="16"/>
        <v>0</v>
      </c>
      <c r="N87" s="846">
        <f t="shared" si="17"/>
        <v>0</v>
      </c>
      <c r="P87" s="753"/>
      <c r="Q87" s="753"/>
      <c r="R87" s="753"/>
      <c r="S87" s="753"/>
    </row>
    <row r="88" spans="1:19" s="556" customFormat="1" ht="223.5" customHeight="1">
      <c r="A88" s="801">
        <v>55</v>
      </c>
      <c r="B88" s="801" t="s">
        <v>323</v>
      </c>
      <c r="C88" s="802">
        <v>995413</v>
      </c>
      <c r="D88" s="808"/>
      <c r="E88" s="830">
        <v>0.18</v>
      </c>
      <c r="F88" s="827" t="s">
        <v>191</v>
      </c>
      <c r="G88" s="888" t="s">
        <v>324</v>
      </c>
      <c r="H88" s="801" t="s">
        <v>245</v>
      </c>
      <c r="I88" s="818">
        <v>5</v>
      </c>
      <c r="J88" s="821"/>
      <c r="K88" s="855" t="str">
        <f t="shared" si="13"/>
        <v>Included</v>
      </c>
      <c r="L88" s="849">
        <f t="shared" si="15"/>
        <v>0</v>
      </c>
      <c r="M88" s="846">
        <f t="shared" si="16"/>
        <v>0</v>
      </c>
      <c r="N88" s="846">
        <f t="shared" si="17"/>
        <v>0</v>
      </c>
      <c r="P88" s="753"/>
      <c r="Q88" s="753"/>
      <c r="R88" s="753"/>
      <c r="S88" s="753"/>
    </row>
    <row r="89" spans="1:19" s="556" customFormat="1" ht="49.5" customHeight="1">
      <c r="A89" s="801">
        <v>56</v>
      </c>
      <c r="B89" s="801" t="s">
        <v>325</v>
      </c>
      <c r="C89" s="802">
        <v>995413</v>
      </c>
      <c r="D89" s="808"/>
      <c r="E89" s="830">
        <v>0.18</v>
      </c>
      <c r="F89" s="827" t="s">
        <v>191</v>
      </c>
      <c r="G89" s="888" t="s">
        <v>326</v>
      </c>
      <c r="H89" s="802" t="s">
        <v>259</v>
      </c>
      <c r="I89" s="818">
        <v>1</v>
      </c>
      <c r="J89" s="821"/>
      <c r="K89" s="855"/>
      <c r="L89" s="849"/>
      <c r="M89" s="846">
        <f t="shared" si="16"/>
        <v>0</v>
      </c>
      <c r="N89" s="846">
        <f t="shared" si="17"/>
        <v>0</v>
      </c>
      <c r="P89" s="753"/>
      <c r="Q89" s="753"/>
      <c r="R89" s="753"/>
      <c r="S89" s="753"/>
    </row>
    <row r="90" spans="1:19" s="556" customFormat="1" ht="80.25" customHeight="1">
      <c r="A90" s="801">
        <v>57</v>
      </c>
      <c r="B90" s="801" t="s">
        <v>327</v>
      </c>
      <c r="C90" s="802">
        <v>995413</v>
      </c>
      <c r="D90" s="808"/>
      <c r="E90" s="830">
        <v>0.18</v>
      </c>
      <c r="F90" s="827" t="s">
        <v>191</v>
      </c>
      <c r="G90" s="888" t="s">
        <v>328</v>
      </c>
      <c r="H90" s="802" t="s">
        <v>259</v>
      </c>
      <c r="I90" s="818">
        <v>50</v>
      </c>
      <c r="J90" s="821"/>
      <c r="K90" s="855" t="str">
        <f t="shared" ref="K90:K95" si="23">IF(J90=0, "Included", IF(ISERROR(I90*J90), J90, I90*J90))</f>
        <v>Included</v>
      </c>
      <c r="L90" s="849">
        <f t="shared" ref="L90:L94" si="24">N90</f>
        <v>0</v>
      </c>
      <c r="M90" s="846">
        <f t="shared" si="16"/>
        <v>0</v>
      </c>
      <c r="N90" s="846">
        <f t="shared" si="17"/>
        <v>0</v>
      </c>
      <c r="P90" s="753"/>
      <c r="Q90" s="753"/>
      <c r="R90" s="753"/>
      <c r="S90" s="753"/>
    </row>
    <row r="91" spans="1:19" s="556" customFormat="1" ht="63.75" customHeight="1">
      <c r="A91" s="801">
        <v>58</v>
      </c>
      <c r="B91" s="801" t="s">
        <v>329</v>
      </c>
      <c r="C91" s="802">
        <v>995413</v>
      </c>
      <c r="D91" s="808"/>
      <c r="E91" s="830">
        <v>0.18</v>
      </c>
      <c r="F91" s="827" t="s">
        <v>191</v>
      </c>
      <c r="G91" s="888" t="s">
        <v>330</v>
      </c>
      <c r="H91" s="801" t="s">
        <v>245</v>
      </c>
      <c r="I91" s="818">
        <v>1</v>
      </c>
      <c r="J91" s="821"/>
      <c r="K91" s="855" t="str">
        <f t="shared" si="23"/>
        <v>Included</v>
      </c>
      <c r="L91" s="849">
        <f t="shared" si="24"/>
        <v>0</v>
      </c>
      <c r="M91" s="846">
        <f t="shared" si="16"/>
        <v>0</v>
      </c>
      <c r="N91" s="846">
        <f t="shared" si="17"/>
        <v>0</v>
      </c>
      <c r="P91" s="753"/>
      <c r="Q91" s="753"/>
      <c r="R91" s="753"/>
      <c r="S91" s="753"/>
    </row>
    <row r="92" spans="1:19" s="556" customFormat="1" ht="206.25" customHeight="1">
      <c r="A92" s="801">
        <v>59</v>
      </c>
      <c r="B92" s="801" t="s">
        <v>331</v>
      </c>
      <c r="C92" s="802">
        <v>995413</v>
      </c>
      <c r="D92" s="808"/>
      <c r="E92" s="830">
        <v>0.18</v>
      </c>
      <c r="F92" s="827" t="s">
        <v>191</v>
      </c>
      <c r="G92" s="888" t="s">
        <v>332</v>
      </c>
      <c r="H92" s="802" t="s">
        <v>333</v>
      </c>
      <c r="I92" s="818">
        <v>40</v>
      </c>
      <c r="J92" s="821"/>
      <c r="K92" s="855" t="str">
        <f t="shared" si="23"/>
        <v>Included</v>
      </c>
      <c r="L92" s="849">
        <f t="shared" si="24"/>
        <v>0</v>
      </c>
      <c r="M92" s="846">
        <f t="shared" si="16"/>
        <v>0</v>
      </c>
      <c r="N92" s="846">
        <f t="shared" si="17"/>
        <v>0</v>
      </c>
      <c r="P92" s="753"/>
      <c r="Q92" s="753"/>
      <c r="R92" s="753"/>
      <c r="S92" s="753"/>
    </row>
    <row r="93" spans="1:19" s="556" customFormat="1" ht="252" customHeight="1">
      <c r="A93" s="801">
        <v>60</v>
      </c>
      <c r="B93" s="801" t="s">
        <v>334</v>
      </c>
      <c r="C93" s="802">
        <v>995413</v>
      </c>
      <c r="D93" s="808"/>
      <c r="E93" s="830">
        <v>0.18</v>
      </c>
      <c r="F93" s="827" t="s">
        <v>191</v>
      </c>
      <c r="G93" s="888" t="s">
        <v>335</v>
      </c>
      <c r="H93" s="802" t="s">
        <v>333</v>
      </c>
      <c r="I93" s="818">
        <v>40</v>
      </c>
      <c r="J93" s="821"/>
      <c r="K93" s="855" t="str">
        <f t="shared" si="23"/>
        <v>Included</v>
      </c>
      <c r="L93" s="849">
        <f t="shared" si="24"/>
        <v>0</v>
      </c>
      <c r="M93" s="846">
        <f t="shared" si="16"/>
        <v>0</v>
      </c>
      <c r="N93" s="846">
        <f t="shared" si="17"/>
        <v>0</v>
      </c>
      <c r="P93" s="753"/>
      <c r="Q93" s="753"/>
      <c r="R93" s="753"/>
      <c r="S93" s="753"/>
    </row>
    <row r="94" spans="1:19" s="556" customFormat="1" ht="90.75" customHeight="1">
      <c r="A94" s="801">
        <v>61</v>
      </c>
      <c r="B94" s="801" t="s">
        <v>336</v>
      </c>
      <c r="C94" s="802">
        <v>995413</v>
      </c>
      <c r="D94" s="808"/>
      <c r="E94" s="830">
        <v>0.18</v>
      </c>
      <c r="F94" s="827" t="s">
        <v>191</v>
      </c>
      <c r="G94" s="888" t="s">
        <v>337</v>
      </c>
      <c r="H94" s="802" t="s">
        <v>211</v>
      </c>
      <c r="I94" s="818">
        <v>12</v>
      </c>
      <c r="J94" s="821"/>
      <c r="K94" s="855" t="str">
        <f t="shared" si="23"/>
        <v>Included</v>
      </c>
      <c r="L94" s="849">
        <f t="shared" si="24"/>
        <v>0</v>
      </c>
      <c r="M94" s="846">
        <f t="shared" si="16"/>
        <v>0</v>
      </c>
      <c r="N94" s="846">
        <f t="shared" si="17"/>
        <v>0</v>
      </c>
      <c r="P94" s="753"/>
      <c r="Q94" s="753"/>
      <c r="R94" s="753"/>
      <c r="S94" s="753"/>
    </row>
    <row r="95" spans="1:19" s="556" customFormat="1" ht="114" customHeight="1">
      <c r="A95" s="801">
        <v>62</v>
      </c>
      <c r="B95" s="801">
        <v>4.17</v>
      </c>
      <c r="C95" s="802">
        <v>995413</v>
      </c>
      <c r="D95" s="808"/>
      <c r="E95" s="830">
        <v>0.18</v>
      </c>
      <c r="F95" s="827" t="s">
        <v>191</v>
      </c>
      <c r="G95" s="888" t="s">
        <v>338</v>
      </c>
      <c r="H95" s="802" t="s">
        <v>211</v>
      </c>
      <c r="I95" s="818">
        <v>35</v>
      </c>
      <c r="J95" s="821"/>
      <c r="K95" s="855" t="str">
        <f t="shared" si="23"/>
        <v>Included</v>
      </c>
      <c r="L95" s="849">
        <f>N95</f>
        <v>0</v>
      </c>
      <c r="M95" s="846">
        <f>IF(K95="Included",0,K95)</f>
        <v>0</v>
      </c>
      <c r="N95" s="846">
        <f>IF(E95="confirmed",(M95*D95),(M95*E95))</f>
        <v>0</v>
      </c>
      <c r="P95" s="753"/>
      <c r="Q95" s="753"/>
      <c r="R95" s="753"/>
      <c r="S95" s="753"/>
    </row>
    <row r="96" spans="1:19" s="751" customFormat="1" ht="72" customHeight="1">
      <c r="A96" s="800"/>
      <c r="B96" s="800"/>
      <c r="C96" s="800"/>
      <c r="D96" s="838"/>
      <c r="E96" s="800"/>
      <c r="F96" s="800"/>
      <c r="G96" s="800" t="s">
        <v>339</v>
      </c>
      <c r="H96" s="812"/>
      <c r="I96" s="817"/>
      <c r="J96" s="823"/>
      <c r="K96" s="854"/>
      <c r="L96" s="854"/>
      <c r="M96" s="846"/>
      <c r="N96" s="846"/>
      <c r="O96" s="845"/>
      <c r="P96" s="752"/>
      <c r="Q96" s="752"/>
      <c r="R96" s="752"/>
      <c r="S96" s="752"/>
    </row>
    <row r="97" spans="1:19" s="556" customFormat="1" ht="87" customHeight="1">
      <c r="A97" s="801">
        <v>1</v>
      </c>
      <c r="B97" s="801" t="s">
        <v>190</v>
      </c>
      <c r="C97" s="802">
        <v>995413</v>
      </c>
      <c r="D97" s="808"/>
      <c r="E97" s="830">
        <v>0.18</v>
      </c>
      <c r="F97" s="827" t="s">
        <v>191</v>
      </c>
      <c r="G97" s="886" t="s">
        <v>192</v>
      </c>
      <c r="H97" s="802" t="s">
        <v>193</v>
      </c>
      <c r="I97" s="818">
        <v>60</v>
      </c>
      <c r="J97" s="821"/>
      <c r="K97" s="855" t="str">
        <f t="shared" si="0"/>
        <v>Included</v>
      </c>
      <c r="L97" s="849">
        <f t="shared" si="2"/>
        <v>0</v>
      </c>
      <c r="M97" s="846">
        <f t="shared" si="3"/>
        <v>0</v>
      </c>
      <c r="N97" s="846">
        <f t="shared" si="4"/>
        <v>0</v>
      </c>
      <c r="P97" s="753"/>
      <c r="Q97" s="753"/>
      <c r="R97" s="753"/>
      <c r="S97" s="753"/>
    </row>
    <row r="98" spans="1:19" s="556" customFormat="1" ht="70.5" customHeight="1">
      <c r="A98" s="801">
        <v>2</v>
      </c>
      <c r="B98" s="801">
        <v>2.25</v>
      </c>
      <c r="C98" s="802">
        <v>995413</v>
      </c>
      <c r="D98" s="808"/>
      <c r="E98" s="830">
        <v>0.18</v>
      </c>
      <c r="F98" s="827" t="s">
        <v>191</v>
      </c>
      <c r="G98" s="886" t="s">
        <v>194</v>
      </c>
      <c r="H98" s="802" t="s">
        <v>193</v>
      </c>
      <c r="I98" s="818">
        <v>45</v>
      </c>
      <c r="J98" s="821"/>
      <c r="K98" s="855" t="str">
        <f t="shared" ref="K98:K153" si="25">IF(J98=0, "Included", IF(ISERROR(I98*J98), J98, I98*J98))</f>
        <v>Included</v>
      </c>
      <c r="L98" s="849">
        <f t="shared" si="2"/>
        <v>0</v>
      </c>
      <c r="M98" s="846">
        <f t="shared" si="3"/>
        <v>0</v>
      </c>
      <c r="N98" s="846">
        <f t="shared" si="4"/>
        <v>0</v>
      </c>
      <c r="P98" s="753"/>
      <c r="Q98" s="753"/>
      <c r="R98" s="753"/>
      <c r="S98" s="753"/>
    </row>
    <row r="99" spans="1:19" s="556" customFormat="1" ht="85.5" customHeight="1">
      <c r="A99" s="801">
        <v>3</v>
      </c>
      <c r="B99" s="801" t="s">
        <v>195</v>
      </c>
      <c r="C99" s="802">
        <v>995413</v>
      </c>
      <c r="D99" s="808"/>
      <c r="E99" s="830">
        <v>0.18</v>
      </c>
      <c r="F99" s="827" t="s">
        <v>191</v>
      </c>
      <c r="G99" s="886" t="s">
        <v>196</v>
      </c>
      <c r="H99" s="802" t="s">
        <v>340</v>
      </c>
      <c r="I99" s="818">
        <v>50</v>
      </c>
      <c r="J99" s="821"/>
      <c r="K99" s="855" t="str">
        <f t="shared" si="25"/>
        <v>Included</v>
      </c>
      <c r="L99" s="849">
        <f t="shared" si="2"/>
        <v>0</v>
      </c>
      <c r="M99" s="846">
        <f t="shared" si="3"/>
        <v>0</v>
      </c>
      <c r="N99" s="846">
        <f t="shared" si="4"/>
        <v>0</v>
      </c>
      <c r="P99" s="753"/>
      <c r="Q99" s="753"/>
      <c r="R99" s="753"/>
      <c r="S99" s="753"/>
    </row>
    <row r="100" spans="1:19" s="556" customFormat="1" ht="73.5" customHeight="1">
      <c r="A100" s="801">
        <v>4</v>
      </c>
      <c r="B100" s="801" t="s">
        <v>198</v>
      </c>
      <c r="C100" s="802">
        <v>995413</v>
      </c>
      <c r="D100" s="808"/>
      <c r="E100" s="830">
        <v>0.18</v>
      </c>
      <c r="F100" s="827" t="s">
        <v>191</v>
      </c>
      <c r="G100" s="886" t="s">
        <v>199</v>
      </c>
      <c r="H100" s="802" t="s">
        <v>193</v>
      </c>
      <c r="I100" s="818">
        <v>18</v>
      </c>
      <c r="J100" s="821"/>
      <c r="K100" s="855" t="str">
        <f t="shared" si="25"/>
        <v>Included</v>
      </c>
      <c r="L100" s="849">
        <f t="shared" si="2"/>
        <v>0</v>
      </c>
      <c r="M100" s="846">
        <f t="shared" si="3"/>
        <v>0</v>
      </c>
      <c r="N100" s="846">
        <f t="shared" si="4"/>
        <v>0</v>
      </c>
      <c r="P100" s="753"/>
      <c r="Q100" s="753"/>
      <c r="R100" s="753"/>
      <c r="S100" s="753"/>
    </row>
    <row r="101" spans="1:19" s="556" customFormat="1" ht="75.75" customHeight="1">
      <c r="A101" s="801">
        <v>5</v>
      </c>
      <c r="B101" s="801" t="s">
        <v>202</v>
      </c>
      <c r="C101" s="802">
        <v>995413</v>
      </c>
      <c r="D101" s="808"/>
      <c r="E101" s="830">
        <v>0.18</v>
      </c>
      <c r="F101" s="827" t="s">
        <v>191</v>
      </c>
      <c r="G101" s="886" t="s">
        <v>203</v>
      </c>
      <c r="H101" s="802" t="s">
        <v>193</v>
      </c>
      <c r="I101" s="818">
        <v>25</v>
      </c>
      <c r="J101" s="821"/>
      <c r="K101" s="855" t="str">
        <f t="shared" si="25"/>
        <v>Included</v>
      </c>
      <c r="L101" s="849">
        <f t="shared" si="2"/>
        <v>0</v>
      </c>
      <c r="M101" s="846">
        <f t="shared" si="3"/>
        <v>0</v>
      </c>
      <c r="N101" s="846">
        <f t="shared" si="4"/>
        <v>0</v>
      </c>
      <c r="P101" s="753"/>
      <c r="Q101" s="753"/>
      <c r="R101" s="753"/>
      <c r="S101" s="753"/>
    </row>
    <row r="102" spans="1:19" s="556" customFormat="1" ht="33.75" customHeight="1">
      <c r="A102" s="801">
        <v>6</v>
      </c>
      <c r="B102" s="801"/>
      <c r="C102" s="802">
        <v>995413</v>
      </c>
      <c r="D102" s="808"/>
      <c r="E102" s="830">
        <v>0.18</v>
      </c>
      <c r="F102" s="827" t="s">
        <v>191</v>
      </c>
      <c r="G102" s="886" t="s">
        <v>207</v>
      </c>
      <c r="H102" s="801"/>
      <c r="I102" s="818"/>
      <c r="J102" s="821"/>
      <c r="K102" s="855"/>
      <c r="L102" s="849"/>
      <c r="M102" s="846">
        <f t="shared" si="3"/>
        <v>0</v>
      </c>
      <c r="N102" s="846">
        <f t="shared" si="4"/>
        <v>0</v>
      </c>
      <c r="P102" s="753"/>
      <c r="Q102" s="753"/>
      <c r="R102" s="753"/>
      <c r="S102" s="753"/>
    </row>
    <row r="103" spans="1:19" s="556" customFormat="1" ht="27" customHeight="1">
      <c r="A103" s="801" t="s">
        <v>16</v>
      </c>
      <c r="B103" s="801" t="s">
        <v>209</v>
      </c>
      <c r="C103" s="802">
        <v>995413</v>
      </c>
      <c r="D103" s="808"/>
      <c r="E103" s="830">
        <v>0.18</v>
      </c>
      <c r="F103" s="827" t="s">
        <v>191</v>
      </c>
      <c r="G103" s="886" t="s">
        <v>210</v>
      </c>
      <c r="H103" s="802" t="s">
        <v>211</v>
      </c>
      <c r="I103" s="818">
        <v>40</v>
      </c>
      <c r="J103" s="821"/>
      <c r="K103" s="855" t="str">
        <f t="shared" si="25"/>
        <v>Included</v>
      </c>
      <c r="L103" s="849">
        <f t="shared" ref="L103:L115" si="26">N103</f>
        <v>0</v>
      </c>
      <c r="M103" s="846">
        <f t="shared" ref="M103:M115" si="27">IF(K103="Included",0,K103)</f>
        <v>0</v>
      </c>
      <c r="N103" s="846">
        <f t="shared" ref="N103:N115" si="28">IF(E103="confirmed",(M103*D103),(M103*E103))</f>
        <v>0</v>
      </c>
      <c r="P103" s="753"/>
      <c r="Q103" s="753"/>
      <c r="R103" s="753"/>
      <c r="S103" s="753"/>
    </row>
    <row r="104" spans="1:19" s="556" customFormat="1" ht="27" customHeight="1">
      <c r="A104" s="801" t="s">
        <v>18</v>
      </c>
      <c r="B104" s="801" t="s">
        <v>219</v>
      </c>
      <c r="C104" s="802">
        <v>995413</v>
      </c>
      <c r="D104" s="808"/>
      <c r="E104" s="830">
        <v>0.18</v>
      </c>
      <c r="F104" s="827" t="s">
        <v>191</v>
      </c>
      <c r="G104" s="886" t="s">
        <v>341</v>
      </c>
      <c r="H104" s="802" t="s">
        <v>211</v>
      </c>
      <c r="I104" s="818">
        <v>32</v>
      </c>
      <c r="J104" s="821"/>
      <c r="K104" s="855" t="str">
        <f t="shared" ref="K104:K116" si="29">IF(J104=0, "Included", IF(ISERROR(I104*J104), J104, I104*J104))</f>
        <v>Included</v>
      </c>
      <c r="L104" s="849">
        <f t="shared" si="26"/>
        <v>0</v>
      </c>
      <c r="M104" s="846">
        <f t="shared" si="27"/>
        <v>0</v>
      </c>
      <c r="N104" s="846">
        <f t="shared" si="28"/>
        <v>0</v>
      </c>
      <c r="P104" s="753"/>
      <c r="Q104" s="753"/>
      <c r="R104" s="753"/>
      <c r="S104" s="753"/>
    </row>
    <row r="105" spans="1:19" s="556" customFormat="1" ht="27.75" customHeight="1">
      <c r="A105" s="801" t="s">
        <v>20</v>
      </c>
      <c r="B105" s="801" t="s">
        <v>222</v>
      </c>
      <c r="C105" s="802">
        <v>995413</v>
      </c>
      <c r="D105" s="808"/>
      <c r="E105" s="830">
        <v>0.18</v>
      </c>
      <c r="F105" s="827" t="s">
        <v>191</v>
      </c>
      <c r="G105" s="886" t="s">
        <v>223</v>
      </c>
      <c r="H105" s="802" t="s">
        <v>211</v>
      </c>
      <c r="I105" s="818">
        <v>30</v>
      </c>
      <c r="J105" s="821"/>
      <c r="K105" s="855" t="str">
        <f t="shared" si="29"/>
        <v>Included</v>
      </c>
      <c r="L105" s="849">
        <f t="shared" si="26"/>
        <v>0</v>
      </c>
      <c r="M105" s="846">
        <f t="shared" si="27"/>
        <v>0</v>
      </c>
      <c r="N105" s="846">
        <f t="shared" si="28"/>
        <v>0</v>
      </c>
      <c r="P105" s="753"/>
      <c r="Q105" s="753"/>
      <c r="R105" s="753"/>
      <c r="S105" s="753"/>
    </row>
    <row r="106" spans="1:19" s="556" customFormat="1" ht="65.25" customHeight="1">
      <c r="A106" s="801">
        <v>7</v>
      </c>
      <c r="B106" s="801" t="s">
        <v>227</v>
      </c>
      <c r="C106" s="802">
        <v>995413</v>
      </c>
      <c r="D106" s="808"/>
      <c r="E106" s="830">
        <v>0.18</v>
      </c>
      <c r="F106" s="827" t="s">
        <v>191</v>
      </c>
      <c r="G106" s="886" t="s">
        <v>342</v>
      </c>
      <c r="H106" s="802" t="s">
        <v>229</v>
      </c>
      <c r="I106" s="818">
        <v>2000</v>
      </c>
      <c r="J106" s="821"/>
      <c r="K106" s="855" t="str">
        <f t="shared" si="29"/>
        <v>Included</v>
      </c>
      <c r="L106" s="849">
        <f t="shared" si="26"/>
        <v>0</v>
      </c>
      <c r="M106" s="846">
        <f t="shared" si="27"/>
        <v>0</v>
      </c>
      <c r="N106" s="846">
        <f t="shared" si="28"/>
        <v>0</v>
      </c>
      <c r="P106" s="753"/>
      <c r="Q106" s="753"/>
      <c r="R106" s="753"/>
      <c r="S106" s="753"/>
    </row>
    <row r="107" spans="1:19" s="556" customFormat="1" ht="63.75" customHeight="1">
      <c r="A107" s="801">
        <v>8</v>
      </c>
      <c r="B107" s="801" t="s">
        <v>230</v>
      </c>
      <c r="C107" s="802">
        <v>995413</v>
      </c>
      <c r="D107" s="808"/>
      <c r="E107" s="830">
        <v>0.18</v>
      </c>
      <c r="F107" s="827" t="s">
        <v>191</v>
      </c>
      <c r="G107" s="886" t="s">
        <v>231</v>
      </c>
      <c r="H107" s="802" t="s">
        <v>193</v>
      </c>
      <c r="I107" s="818">
        <v>2.5067699999999999</v>
      </c>
      <c r="J107" s="821"/>
      <c r="K107" s="855" t="str">
        <f t="shared" si="29"/>
        <v>Included</v>
      </c>
      <c r="L107" s="849">
        <f t="shared" si="26"/>
        <v>0</v>
      </c>
      <c r="M107" s="846">
        <f t="shared" si="27"/>
        <v>0</v>
      </c>
      <c r="N107" s="846">
        <f t="shared" si="28"/>
        <v>0</v>
      </c>
      <c r="P107" s="753"/>
      <c r="Q107" s="753"/>
      <c r="R107" s="753"/>
      <c r="S107" s="753"/>
    </row>
    <row r="108" spans="1:19" s="556" customFormat="1" ht="83.25" customHeight="1">
      <c r="A108" s="801">
        <v>9</v>
      </c>
      <c r="B108" s="801" t="s">
        <v>343</v>
      </c>
      <c r="C108" s="802">
        <v>995413</v>
      </c>
      <c r="D108" s="808"/>
      <c r="E108" s="830">
        <v>0.18</v>
      </c>
      <c r="F108" s="827" t="s">
        <v>191</v>
      </c>
      <c r="G108" s="886" t="s">
        <v>344</v>
      </c>
      <c r="H108" s="801" t="s">
        <v>229</v>
      </c>
      <c r="I108" s="818">
        <v>1300</v>
      </c>
      <c r="J108" s="821"/>
      <c r="K108" s="855" t="str">
        <f t="shared" si="29"/>
        <v>Included</v>
      </c>
      <c r="L108" s="849">
        <f t="shared" si="26"/>
        <v>0</v>
      </c>
      <c r="M108" s="846">
        <f t="shared" si="27"/>
        <v>0</v>
      </c>
      <c r="N108" s="846">
        <f t="shared" si="28"/>
        <v>0</v>
      </c>
      <c r="P108" s="753"/>
      <c r="Q108" s="753"/>
      <c r="R108" s="753"/>
      <c r="S108" s="753"/>
    </row>
    <row r="109" spans="1:19" s="556" customFormat="1" ht="216.75" customHeight="1">
      <c r="A109" s="801">
        <v>10</v>
      </c>
      <c r="B109" s="801" t="s">
        <v>345</v>
      </c>
      <c r="C109" s="802">
        <v>995413</v>
      </c>
      <c r="D109" s="808"/>
      <c r="E109" s="830">
        <v>0.18</v>
      </c>
      <c r="F109" s="827" t="s">
        <v>191</v>
      </c>
      <c r="G109" s="887" t="s">
        <v>346</v>
      </c>
      <c r="H109" s="802" t="s">
        <v>211</v>
      </c>
      <c r="I109" s="818">
        <v>100</v>
      </c>
      <c r="J109" s="821"/>
      <c r="K109" s="855" t="str">
        <f t="shared" si="29"/>
        <v>Included</v>
      </c>
      <c r="L109" s="849">
        <f t="shared" si="26"/>
        <v>0</v>
      </c>
      <c r="M109" s="846">
        <f t="shared" si="27"/>
        <v>0</v>
      </c>
      <c r="N109" s="846">
        <f t="shared" si="28"/>
        <v>0</v>
      </c>
      <c r="P109" s="753"/>
      <c r="Q109" s="753"/>
      <c r="R109" s="753"/>
      <c r="S109" s="753"/>
    </row>
    <row r="110" spans="1:19" s="556" customFormat="1" ht="119.25" customHeight="1">
      <c r="A110" s="801">
        <v>11</v>
      </c>
      <c r="B110" s="801" t="s">
        <v>347</v>
      </c>
      <c r="C110" s="802">
        <v>995413</v>
      </c>
      <c r="D110" s="808"/>
      <c r="E110" s="830">
        <v>0.18</v>
      </c>
      <c r="F110" s="827" t="s">
        <v>191</v>
      </c>
      <c r="G110" s="887" t="s">
        <v>348</v>
      </c>
      <c r="H110" s="802" t="s">
        <v>259</v>
      </c>
      <c r="I110" s="818">
        <v>3</v>
      </c>
      <c r="J110" s="821"/>
      <c r="K110" s="855" t="str">
        <f t="shared" si="29"/>
        <v>Included</v>
      </c>
      <c r="L110" s="849">
        <f t="shared" si="26"/>
        <v>0</v>
      </c>
      <c r="M110" s="846">
        <f t="shared" si="27"/>
        <v>0</v>
      </c>
      <c r="N110" s="846">
        <f t="shared" si="28"/>
        <v>0</v>
      </c>
      <c r="P110" s="753"/>
      <c r="Q110" s="753"/>
      <c r="R110" s="753"/>
      <c r="S110" s="753"/>
    </row>
    <row r="111" spans="1:19" s="556" customFormat="1" ht="39.75" customHeight="1">
      <c r="A111" s="801">
        <v>12</v>
      </c>
      <c r="B111" s="801" t="s">
        <v>279</v>
      </c>
      <c r="C111" s="802">
        <v>995413</v>
      </c>
      <c r="D111" s="808"/>
      <c r="E111" s="830">
        <v>0.18</v>
      </c>
      <c r="F111" s="827" t="s">
        <v>191</v>
      </c>
      <c r="G111" s="888" t="s">
        <v>280</v>
      </c>
      <c r="H111" s="802" t="s">
        <v>211</v>
      </c>
      <c r="I111" s="818">
        <v>50</v>
      </c>
      <c r="J111" s="821"/>
      <c r="K111" s="855" t="str">
        <f t="shared" si="29"/>
        <v>Included</v>
      </c>
      <c r="L111" s="849">
        <f t="shared" si="26"/>
        <v>0</v>
      </c>
      <c r="M111" s="846">
        <f t="shared" si="27"/>
        <v>0</v>
      </c>
      <c r="N111" s="846">
        <f t="shared" si="28"/>
        <v>0</v>
      </c>
      <c r="P111" s="753"/>
      <c r="Q111" s="753"/>
      <c r="R111" s="753"/>
      <c r="S111" s="753"/>
    </row>
    <row r="112" spans="1:19" s="751" customFormat="1" ht="72" customHeight="1">
      <c r="A112" s="800"/>
      <c r="B112" s="800"/>
      <c r="C112" s="800"/>
      <c r="D112" s="838"/>
      <c r="E112" s="800"/>
      <c r="F112" s="800"/>
      <c r="G112" s="800" t="s">
        <v>349</v>
      </c>
      <c r="H112" s="812"/>
      <c r="I112" s="817"/>
      <c r="J112" s="823"/>
      <c r="K112" s="854"/>
      <c r="L112" s="854"/>
      <c r="M112" s="846"/>
      <c r="N112" s="846"/>
      <c r="O112" s="845"/>
      <c r="P112" s="752"/>
      <c r="Q112" s="752"/>
      <c r="R112" s="752"/>
      <c r="S112" s="752"/>
    </row>
    <row r="113" spans="1:19" s="556" customFormat="1" ht="50.25" customHeight="1">
      <c r="A113" s="801">
        <v>1</v>
      </c>
      <c r="B113" s="801" t="s">
        <v>350</v>
      </c>
      <c r="C113" s="802">
        <v>995413</v>
      </c>
      <c r="D113" s="808"/>
      <c r="E113" s="830">
        <v>0.18</v>
      </c>
      <c r="F113" s="827" t="s">
        <v>191</v>
      </c>
      <c r="G113" s="886" t="s">
        <v>351</v>
      </c>
      <c r="H113" s="802" t="s">
        <v>211</v>
      </c>
      <c r="I113" s="818">
        <v>525</v>
      </c>
      <c r="J113" s="821"/>
      <c r="K113" s="855" t="str">
        <f t="shared" si="29"/>
        <v>Included</v>
      </c>
      <c r="L113" s="849">
        <f t="shared" si="26"/>
        <v>0</v>
      </c>
      <c r="M113" s="846">
        <f t="shared" si="27"/>
        <v>0</v>
      </c>
      <c r="N113" s="846">
        <f t="shared" si="28"/>
        <v>0</v>
      </c>
      <c r="P113" s="753"/>
      <c r="Q113" s="753"/>
      <c r="R113" s="753"/>
      <c r="S113" s="753"/>
    </row>
    <row r="114" spans="1:19" s="556" customFormat="1" ht="50.25" customHeight="1">
      <c r="A114" s="801">
        <v>2</v>
      </c>
      <c r="B114" s="801">
        <v>15.38</v>
      </c>
      <c r="C114" s="802">
        <v>995413</v>
      </c>
      <c r="D114" s="808"/>
      <c r="E114" s="830">
        <v>0.18</v>
      </c>
      <c r="F114" s="827" t="s">
        <v>191</v>
      </c>
      <c r="G114" s="886" t="s">
        <v>352</v>
      </c>
      <c r="H114" s="802" t="s">
        <v>211</v>
      </c>
      <c r="I114" s="818">
        <v>100</v>
      </c>
      <c r="J114" s="821"/>
      <c r="K114" s="855" t="str">
        <f t="shared" si="29"/>
        <v>Included</v>
      </c>
      <c r="L114" s="849">
        <f t="shared" si="26"/>
        <v>0</v>
      </c>
      <c r="M114" s="846">
        <f t="shared" si="27"/>
        <v>0</v>
      </c>
      <c r="N114" s="846">
        <f t="shared" si="28"/>
        <v>0</v>
      </c>
      <c r="P114" s="753"/>
      <c r="Q114" s="753"/>
      <c r="R114" s="753"/>
      <c r="S114" s="753"/>
    </row>
    <row r="115" spans="1:19" s="556" customFormat="1" ht="85.5" customHeight="1">
      <c r="A115" s="801">
        <v>3</v>
      </c>
      <c r="B115" s="801" t="s">
        <v>195</v>
      </c>
      <c r="C115" s="802">
        <v>995413</v>
      </c>
      <c r="D115" s="808"/>
      <c r="E115" s="830">
        <v>0.18</v>
      </c>
      <c r="F115" s="827" t="s">
        <v>191</v>
      </c>
      <c r="G115" s="886" t="s">
        <v>196</v>
      </c>
      <c r="H115" s="801" t="s">
        <v>193</v>
      </c>
      <c r="I115" s="818">
        <v>100</v>
      </c>
      <c r="J115" s="821"/>
      <c r="K115" s="855" t="str">
        <f t="shared" si="29"/>
        <v>Included</v>
      </c>
      <c r="L115" s="849">
        <f t="shared" si="26"/>
        <v>0</v>
      </c>
      <c r="M115" s="846">
        <f t="shared" si="27"/>
        <v>0</v>
      </c>
      <c r="N115" s="846">
        <f t="shared" si="28"/>
        <v>0</v>
      </c>
      <c r="P115" s="753"/>
      <c r="Q115" s="753"/>
      <c r="R115" s="753"/>
      <c r="S115" s="753"/>
    </row>
    <row r="116" spans="1:19" s="556" customFormat="1" ht="168.75" customHeight="1">
      <c r="A116" s="801">
        <v>4</v>
      </c>
      <c r="B116" s="801" t="s">
        <v>200</v>
      </c>
      <c r="C116" s="802">
        <v>995413</v>
      </c>
      <c r="D116" s="808"/>
      <c r="E116" s="830">
        <v>0.18</v>
      </c>
      <c r="F116" s="827" t="s">
        <v>191</v>
      </c>
      <c r="G116" s="886" t="s">
        <v>353</v>
      </c>
      <c r="H116" s="802" t="s">
        <v>193</v>
      </c>
      <c r="I116" s="818">
        <v>1</v>
      </c>
      <c r="J116" s="821"/>
      <c r="K116" s="855" t="str">
        <f t="shared" si="29"/>
        <v>Included</v>
      </c>
      <c r="L116" s="849">
        <f t="shared" ref="L116:L129" si="30">N116</f>
        <v>0</v>
      </c>
      <c r="M116" s="846">
        <f t="shared" ref="M116:M129" si="31">IF(K116="Included",0,K116)</f>
        <v>0</v>
      </c>
      <c r="N116" s="846">
        <f t="shared" ref="N116:N129" si="32">IF(E116="confirmed",(M116*D116),(M116*E116))</f>
        <v>0</v>
      </c>
      <c r="P116" s="753"/>
      <c r="Q116" s="753"/>
      <c r="R116" s="753"/>
      <c r="S116" s="753"/>
    </row>
    <row r="117" spans="1:19" s="556" customFormat="1" ht="58.5" customHeight="1">
      <c r="A117" s="801">
        <v>5</v>
      </c>
      <c r="B117" s="801" t="s">
        <v>232</v>
      </c>
      <c r="C117" s="802">
        <v>995413</v>
      </c>
      <c r="D117" s="808"/>
      <c r="E117" s="830">
        <v>0.18</v>
      </c>
      <c r="F117" s="827" t="s">
        <v>191</v>
      </c>
      <c r="G117" s="886" t="s">
        <v>233</v>
      </c>
      <c r="H117" s="802" t="s">
        <v>193</v>
      </c>
      <c r="I117" s="818">
        <v>11</v>
      </c>
      <c r="J117" s="821"/>
      <c r="K117" s="855" t="str">
        <f t="shared" ref="K117:K130" si="33">IF(J117=0, "Included", IF(ISERROR(I117*J117), J117, I117*J117))</f>
        <v>Included</v>
      </c>
      <c r="L117" s="849">
        <f t="shared" si="30"/>
        <v>0</v>
      </c>
      <c r="M117" s="846">
        <f t="shared" si="31"/>
        <v>0</v>
      </c>
      <c r="N117" s="846">
        <f t="shared" si="32"/>
        <v>0</v>
      </c>
      <c r="P117" s="753"/>
      <c r="Q117" s="753"/>
      <c r="R117" s="753"/>
      <c r="S117" s="753"/>
    </row>
    <row r="118" spans="1:19" s="556" customFormat="1" ht="156" customHeight="1">
      <c r="A118" s="801">
        <v>6</v>
      </c>
      <c r="B118" s="801" t="s">
        <v>354</v>
      </c>
      <c r="C118" s="802">
        <v>995413</v>
      </c>
      <c r="D118" s="808"/>
      <c r="E118" s="830">
        <v>0.18</v>
      </c>
      <c r="F118" s="827" t="s">
        <v>191</v>
      </c>
      <c r="G118" s="886" t="s">
        <v>355</v>
      </c>
      <c r="H118" s="802" t="s">
        <v>211</v>
      </c>
      <c r="I118" s="818">
        <v>17</v>
      </c>
      <c r="J118" s="821"/>
      <c r="K118" s="855" t="str">
        <f t="shared" si="33"/>
        <v>Included</v>
      </c>
      <c r="L118" s="849">
        <f t="shared" si="30"/>
        <v>0</v>
      </c>
      <c r="M118" s="846">
        <f t="shared" si="31"/>
        <v>0</v>
      </c>
      <c r="N118" s="846">
        <f t="shared" si="32"/>
        <v>0</v>
      </c>
      <c r="P118" s="753"/>
      <c r="Q118" s="753"/>
      <c r="R118" s="753"/>
      <c r="S118" s="753"/>
    </row>
    <row r="119" spans="1:19" s="556" customFormat="1" ht="69.75" customHeight="1">
      <c r="A119" s="801">
        <v>7</v>
      </c>
      <c r="B119" s="801" t="s">
        <v>356</v>
      </c>
      <c r="C119" s="802">
        <v>995413</v>
      </c>
      <c r="D119" s="808"/>
      <c r="E119" s="830">
        <v>0.18</v>
      </c>
      <c r="F119" s="827" t="s">
        <v>191</v>
      </c>
      <c r="G119" s="886" t="s">
        <v>357</v>
      </c>
      <c r="H119" s="802" t="s">
        <v>211</v>
      </c>
      <c r="I119" s="818">
        <v>17</v>
      </c>
      <c r="J119" s="821"/>
      <c r="K119" s="855" t="str">
        <f t="shared" si="33"/>
        <v>Included</v>
      </c>
      <c r="L119" s="849">
        <f t="shared" si="30"/>
        <v>0</v>
      </c>
      <c r="M119" s="846">
        <f t="shared" si="31"/>
        <v>0</v>
      </c>
      <c r="N119" s="846">
        <f t="shared" si="32"/>
        <v>0</v>
      </c>
      <c r="P119" s="753"/>
      <c r="Q119" s="753"/>
      <c r="R119" s="753"/>
      <c r="S119" s="753"/>
    </row>
    <row r="120" spans="1:19" s="556" customFormat="1" ht="175.5" customHeight="1">
      <c r="A120" s="801">
        <v>8</v>
      </c>
      <c r="B120" s="801" t="s">
        <v>358</v>
      </c>
      <c r="C120" s="802">
        <v>995413</v>
      </c>
      <c r="D120" s="808"/>
      <c r="E120" s="830">
        <v>0.18</v>
      </c>
      <c r="F120" s="827" t="s">
        <v>191</v>
      </c>
      <c r="G120" s="886" t="s">
        <v>359</v>
      </c>
      <c r="H120" s="801" t="s">
        <v>261</v>
      </c>
      <c r="I120" s="818">
        <v>300</v>
      </c>
      <c r="J120" s="821"/>
      <c r="K120" s="855" t="str">
        <f t="shared" si="33"/>
        <v>Included</v>
      </c>
      <c r="L120" s="849">
        <f t="shared" si="30"/>
        <v>0</v>
      </c>
      <c r="M120" s="846">
        <f t="shared" si="31"/>
        <v>0</v>
      </c>
      <c r="N120" s="846">
        <f t="shared" si="32"/>
        <v>0</v>
      </c>
      <c r="P120" s="753"/>
      <c r="Q120" s="753"/>
      <c r="R120" s="753"/>
      <c r="S120" s="753"/>
    </row>
    <row r="121" spans="1:19" s="556" customFormat="1" ht="51" customHeight="1">
      <c r="A121" s="801">
        <v>9</v>
      </c>
      <c r="B121" s="801" t="s">
        <v>360</v>
      </c>
      <c r="C121" s="802">
        <v>995413</v>
      </c>
      <c r="D121" s="808"/>
      <c r="E121" s="830">
        <v>0.18</v>
      </c>
      <c r="F121" s="827" t="s">
        <v>191</v>
      </c>
      <c r="G121" s="886" t="s">
        <v>361</v>
      </c>
      <c r="H121" s="802" t="s">
        <v>211</v>
      </c>
      <c r="I121" s="818">
        <v>30</v>
      </c>
      <c r="J121" s="821"/>
      <c r="K121" s="855" t="str">
        <f t="shared" si="33"/>
        <v>Included</v>
      </c>
      <c r="L121" s="849">
        <f t="shared" ref="L121:L122" si="34">N121</f>
        <v>0</v>
      </c>
      <c r="M121" s="846">
        <f t="shared" ref="M121:M122" si="35">IF(K121="Included",0,K121)</f>
        <v>0</v>
      </c>
      <c r="N121" s="846">
        <f t="shared" ref="N121:N122" si="36">IF(E121="confirmed",(M121*D121),(M121*E121))</f>
        <v>0</v>
      </c>
      <c r="P121" s="753"/>
      <c r="Q121" s="753"/>
      <c r="R121" s="753"/>
      <c r="S121" s="753"/>
    </row>
    <row r="122" spans="1:19" s="556" customFormat="1" ht="80.25" customHeight="1">
      <c r="A122" s="801">
        <v>10</v>
      </c>
      <c r="B122" s="801" t="s">
        <v>343</v>
      </c>
      <c r="C122" s="802">
        <v>995413</v>
      </c>
      <c r="D122" s="808"/>
      <c r="E122" s="830">
        <v>0.18</v>
      </c>
      <c r="F122" s="827" t="s">
        <v>191</v>
      </c>
      <c r="G122" s="887" t="s">
        <v>362</v>
      </c>
      <c r="H122" s="802" t="s">
        <v>261</v>
      </c>
      <c r="I122" s="818">
        <v>50</v>
      </c>
      <c r="J122" s="821"/>
      <c r="K122" s="855" t="str">
        <f t="shared" ref="K122" si="37">IF(J122=0, "Included", IF(ISERROR(I122*J122), J122, I122*J122))</f>
        <v>Included</v>
      </c>
      <c r="L122" s="849">
        <f t="shared" si="34"/>
        <v>0</v>
      </c>
      <c r="M122" s="846">
        <f t="shared" si="35"/>
        <v>0</v>
      </c>
      <c r="N122" s="846">
        <f t="shared" si="36"/>
        <v>0</v>
      </c>
      <c r="P122" s="753"/>
      <c r="Q122" s="753"/>
      <c r="R122" s="753"/>
      <c r="S122" s="753"/>
    </row>
    <row r="123" spans="1:19" s="556" customFormat="1" ht="218.25" customHeight="1">
      <c r="A123" s="801">
        <v>11</v>
      </c>
      <c r="B123" s="801" t="s">
        <v>363</v>
      </c>
      <c r="C123" s="802">
        <v>995413</v>
      </c>
      <c r="D123" s="808"/>
      <c r="E123" s="830">
        <v>0.18</v>
      </c>
      <c r="F123" s="827" t="s">
        <v>191</v>
      </c>
      <c r="G123" s="887" t="s">
        <v>346</v>
      </c>
      <c r="H123" s="802" t="s">
        <v>211</v>
      </c>
      <c r="I123" s="818">
        <v>525</v>
      </c>
      <c r="J123" s="821"/>
      <c r="K123" s="855" t="str">
        <f t="shared" si="33"/>
        <v>Included</v>
      </c>
      <c r="L123" s="849">
        <f t="shared" si="30"/>
        <v>0</v>
      </c>
      <c r="M123" s="846">
        <f t="shared" si="31"/>
        <v>0</v>
      </c>
      <c r="N123" s="846">
        <f t="shared" si="32"/>
        <v>0</v>
      </c>
      <c r="P123" s="753"/>
      <c r="Q123" s="753"/>
      <c r="R123" s="753"/>
      <c r="S123" s="753"/>
    </row>
    <row r="124" spans="1:19" s="556" customFormat="1" ht="113.25" customHeight="1">
      <c r="A124" s="801">
        <v>12</v>
      </c>
      <c r="B124" s="801">
        <v>12.51</v>
      </c>
      <c r="C124" s="802">
        <v>995413</v>
      </c>
      <c r="D124" s="808"/>
      <c r="E124" s="830">
        <v>0.18</v>
      </c>
      <c r="F124" s="827" t="s">
        <v>191</v>
      </c>
      <c r="G124" s="887" t="s">
        <v>364</v>
      </c>
      <c r="H124" s="802"/>
      <c r="I124" s="818"/>
      <c r="J124" s="821"/>
      <c r="K124" s="855"/>
      <c r="L124" s="849"/>
      <c r="M124" s="846">
        <f t="shared" si="31"/>
        <v>0</v>
      </c>
      <c r="N124" s="846">
        <f t="shared" si="32"/>
        <v>0</v>
      </c>
      <c r="P124" s="753"/>
      <c r="Q124" s="753"/>
      <c r="R124" s="753"/>
      <c r="S124" s="753"/>
    </row>
    <row r="125" spans="1:19" s="556" customFormat="1" ht="29.25" customHeight="1">
      <c r="A125" s="801" t="s">
        <v>365</v>
      </c>
      <c r="B125" s="801" t="s">
        <v>366</v>
      </c>
      <c r="C125" s="802">
        <v>995413</v>
      </c>
      <c r="D125" s="808"/>
      <c r="E125" s="830">
        <v>0.18</v>
      </c>
      <c r="F125" s="827" t="s">
        <v>191</v>
      </c>
      <c r="G125" s="887" t="s">
        <v>367</v>
      </c>
      <c r="H125" s="802" t="s">
        <v>259</v>
      </c>
      <c r="I125" s="818">
        <v>42</v>
      </c>
      <c r="J125" s="821"/>
      <c r="K125" s="855" t="str">
        <f t="shared" si="33"/>
        <v>Included</v>
      </c>
      <c r="L125" s="849">
        <f t="shared" si="30"/>
        <v>0</v>
      </c>
      <c r="M125" s="846">
        <f t="shared" si="31"/>
        <v>0</v>
      </c>
      <c r="N125" s="846">
        <f t="shared" si="32"/>
        <v>0</v>
      </c>
      <c r="P125" s="753"/>
      <c r="Q125" s="753"/>
      <c r="R125" s="753"/>
      <c r="S125" s="753"/>
    </row>
    <row r="126" spans="1:19" s="556" customFormat="1" ht="25.5" customHeight="1">
      <c r="A126" s="801" t="s">
        <v>368</v>
      </c>
      <c r="B126" s="801" t="s">
        <v>347</v>
      </c>
      <c r="C126" s="802">
        <v>995413</v>
      </c>
      <c r="D126" s="808"/>
      <c r="E126" s="830">
        <v>0.18</v>
      </c>
      <c r="F126" s="827" t="s">
        <v>191</v>
      </c>
      <c r="G126" s="887" t="s">
        <v>369</v>
      </c>
      <c r="H126" s="801" t="s">
        <v>259</v>
      </c>
      <c r="I126" s="818">
        <v>23</v>
      </c>
      <c r="J126" s="821"/>
      <c r="K126" s="855" t="str">
        <f t="shared" si="33"/>
        <v>Included</v>
      </c>
      <c r="L126" s="849">
        <f t="shared" si="30"/>
        <v>0</v>
      </c>
      <c r="M126" s="846">
        <f t="shared" si="31"/>
        <v>0</v>
      </c>
      <c r="N126" s="846">
        <f t="shared" si="32"/>
        <v>0</v>
      </c>
      <c r="P126" s="753"/>
      <c r="Q126" s="753"/>
      <c r="R126" s="753"/>
      <c r="S126" s="753"/>
    </row>
    <row r="127" spans="1:19" s="556" customFormat="1" ht="40.5" customHeight="1">
      <c r="A127" s="801">
        <v>13</v>
      </c>
      <c r="B127" s="801" t="s">
        <v>268</v>
      </c>
      <c r="C127" s="802">
        <v>995413</v>
      </c>
      <c r="D127" s="808"/>
      <c r="E127" s="830">
        <v>0.18</v>
      </c>
      <c r="F127" s="827" t="s">
        <v>191</v>
      </c>
      <c r="G127" s="886" t="s">
        <v>269</v>
      </c>
      <c r="H127" s="802" t="s">
        <v>211</v>
      </c>
      <c r="I127" s="818">
        <v>55</v>
      </c>
      <c r="J127" s="821"/>
      <c r="K127" s="855" t="str">
        <f t="shared" si="33"/>
        <v>Included</v>
      </c>
      <c r="L127" s="849">
        <f t="shared" si="30"/>
        <v>0</v>
      </c>
      <c r="M127" s="846">
        <f t="shared" si="31"/>
        <v>0</v>
      </c>
      <c r="N127" s="846">
        <f t="shared" si="32"/>
        <v>0</v>
      </c>
      <c r="P127" s="753"/>
      <c r="Q127" s="753"/>
      <c r="R127" s="753"/>
      <c r="S127" s="753"/>
    </row>
    <row r="128" spans="1:19" s="556" customFormat="1" ht="47.25" customHeight="1">
      <c r="A128" s="801">
        <v>14</v>
      </c>
      <c r="B128" s="801" t="s">
        <v>270</v>
      </c>
      <c r="C128" s="802">
        <v>995413</v>
      </c>
      <c r="D128" s="808"/>
      <c r="E128" s="830">
        <v>0.18</v>
      </c>
      <c r="F128" s="827" t="s">
        <v>191</v>
      </c>
      <c r="G128" s="886" t="s">
        <v>370</v>
      </c>
      <c r="H128" s="802" t="s">
        <v>211</v>
      </c>
      <c r="I128" s="818">
        <v>50</v>
      </c>
      <c r="J128" s="821"/>
      <c r="K128" s="855" t="str">
        <f t="shared" si="33"/>
        <v>Included</v>
      </c>
      <c r="L128" s="849">
        <f t="shared" si="30"/>
        <v>0</v>
      </c>
      <c r="M128" s="846">
        <f t="shared" si="31"/>
        <v>0</v>
      </c>
      <c r="N128" s="846">
        <f t="shared" si="32"/>
        <v>0</v>
      </c>
      <c r="P128" s="753"/>
      <c r="Q128" s="753"/>
      <c r="R128" s="753"/>
      <c r="S128" s="753"/>
    </row>
    <row r="129" spans="1:19" s="556" customFormat="1" ht="69.75" customHeight="1">
      <c r="A129" s="801">
        <v>15</v>
      </c>
      <c r="B129" s="801" t="s">
        <v>371</v>
      </c>
      <c r="C129" s="802">
        <v>995413</v>
      </c>
      <c r="D129" s="808"/>
      <c r="E129" s="830">
        <v>0.18</v>
      </c>
      <c r="F129" s="827" t="s">
        <v>191</v>
      </c>
      <c r="G129" s="886" t="s">
        <v>372</v>
      </c>
      <c r="H129" s="801" t="s">
        <v>211</v>
      </c>
      <c r="I129" s="818">
        <v>105</v>
      </c>
      <c r="J129" s="821"/>
      <c r="K129" s="855" t="str">
        <f t="shared" si="33"/>
        <v>Included</v>
      </c>
      <c r="L129" s="849">
        <f t="shared" si="30"/>
        <v>0</v>
      </c>
      <c r="M129" s="846">
        <f t="shared" si="31"/>
        <v>0</v>
      </c>
      <c r="N129" s="846">
        <f t="shared" si="32"/>
        <v>0</v>
      </c>
      <c r="P129" s="753"/>
      <c r="Q129" s="753"/>
      <c r="R129" s="753"/>
      <c r="S129" s="753"/>
    </row>
    <row r="130" spans="1:19" s="556" customFormat="1" ht="57.75" customHeight="1">
      <c r="A130" s="801">
        <v>16</v>
      </c>
      <c r="B130" s="801">
        <v>13.91</v>
      </c>
      <c r="C130" s="802">
        <v>995413</v>
      </c>
      <c r="D130" s="808"/>
      <c r="E130" s="830">
        <v>0.18</v>
      </c>
      <c r="F130" s="827" t="s">
        <v>191</v>
      </c>
      <c r="G130" s="886" t="s">
        <v>373</v>
      </c>
      <c r="H130" s="802" t="s">
        <v>211</v>
      </c>
      <c r="I130" s="818">
        <v>100</v>
      </c>
      <c r="J130" s="821"/>
      <c r="K130" s="855" t="str">
        <f t="shared" si="33"/>
        <v>Included</v>
      </c>
      <c r="L130" s="849">
        <f t="shared" ref="L130:L151" si="38">N130</f>
        <v>0</v>
      </c>
      <c r="M130" s="846">
        <f t="shared" ref="M130:M151" si="39">IF(K130="Included",0,K130)</f>
        <v>0</v>
      </c>
      <c r="N130" s="846">
        <f t="shared" ref="N130:N151" si="40">IF(E130="confirmed",(M130*D130),(M130*E130))</f>
        <v>0</v>
      </c>
      <c r="P130" s="753"/>
      <c r="Q130" s="753"/>
      <c r="R130" s="753"/>
      <c r="S130" s="753"/>
    </row>
    <row r="131" spans="1:19" s="556" customFormat="1" ht="106.5" customHeight="1">
      <c r="A131" s="801">
        <v>17</v>
      </c>
      <c r="B131" s="801" t="s">
        <v>275</v>
      </c>
      <c r="C131" s="802">
        <v>995413</v>
      </c>
      <c r="D131" s="808"/>
      <c r="E131" s="830">
        <v>0.18</v>
      </c>
      <c r="F131" s="827" t="s">
        <v>191</v>
      </c>
      <c r="G131" s="886" t="s">
        <v>374</v>
      </c>
      <c r="H131" s="802" t="s">
        <v>211</v>
      </c>
      <c r="I131" s="818">
        <v>55</v>
      </c>
      <c r="J131" s="821"/>
      <c r="K131" s="855" t="str">
        <f t="shared" ref="K131:K151" si="41">IF(J131=0, "Included", IF(ISERROR(I131*J131), J131, I131*J131))</f>
        <v>Included</v>
      </c>
      <c r="L131" s="849">
        <f t="shared" si="38"/>
        <v>0</v>
      </c>
      <c r="M131" s="846">
        <f t="shared" si="39"/>
        <v>0</v>
      </c>
      <c r="N131" s="846">
        <f t="shared" si="40"/>
        <v>0</v>
      </c>
      <c r="P131" s="753"/>
      <c r="Q131" s="753"/>
      <c r="R131" s="753"/>
      <c r="S131" s="753"/>
    </row>
    <row r="132" spans="1:19" s="556" customFormat="1" ht="51.75" customHeight="1">
      <c r="A132" s="801">
        <v>18</v>
      </c>
      <c r="B132" s="801" t="s">
        <v>375</v>
      </c>
      <c r="C132" s="802">
        <v>995413</v>
      </c>
      <c r="D132" s="808"/>
      <c r="E132" s="830">
        <v>0.18</v>
      </c>
      <c r="F132" s="827" t="s">
        <v>191</v>
      </c>
      <c r="G132" s="888" t="s">
        <v>376</v>
      </c>
      <c r="H132" s="802" t="s">
        <v>211</v>
      </c>
      <c r="I132" s="818">
        <v>50</v>
      </c>
      <c r="J132" s="821"/>
      <c r="K132" s="855" t="str">
        <f t="shared" si="41"/>
        <v>Included</v>
      </c>
      <c r="L132" s="849">
        <f t="shared" si="38"/>
        <v>0</v>
      </c>
      <c r="M132" s="846">
        <f t="shared" si="39"/>
        <v>0</v>
      </c>
      <c r="N132" s="846">
        <f t="shared" si="40"/>
        <v>0</v>
      </c>
      <c r="P132" s="753"/>
      <c r="Q132" s="753"/>
      <c r="R132" s="753"/>
      <c r="S132" s="753"/>
    </row>
    <row r="133" spans="1:19" s="556" customFormat="1" ht="50.25" customHeight="1">
      <c r="A133" s="801">
        <v>19</v>
      </c>
      <c r="B133" s="801" t="s">
        <v>377</v>
      </c>
      <c r="C133" s="802">
        <v>995413</v>
      </c>
      <c r="D133" s="808"/>
      <c r="E133" s="830">
        <v>0.18</v>
      </c>
      <c r="F133" s="827" t="s">
        <v>191</v>
      </c>
      <c r="G133" s="888" t="s">
        <v>378</v>
      </c>
      <c r="H133" s="802" t="s">
        <v>211</v>
      </c>
      <c r="I133" s="818">
        <v>70</v>
      </c>
      <c r="J133" s="821"/>
      <c r="K133" s="855" t="str">
        <f t="shared" si="41"/>
        <v>Included</v>
      </c>
      <c r="L133" s="849">
        <f t="shared" si="38"/>
        <v>0</v>
      </c>
      <c r="M133" s="846">
        <f t="shared" si="39"/>
        <v>0</v>
      </c>
      <c r="N133" s="846">
        <f t="shared" si="40"/>
        <v>0</v>
      </c>
      <c r="P133" s="753"/>
      <c r="Q133" s="753"/>
      <c r="R133" s="753"/>
      <c r="S133" s="753"/>
    </row>
    <row r="134" spans="1:19" s="556" customFormat="1" ht="84.75" customHeight="1">
      <c r="A134" s="801">
        <v>20</v>
      </c>
      <c r="B134" s="801" t="s">
        <v>379</v>
      </c>
      <c r="C134" s="802">
        <v>995413</v>
      </c>
      <c r="D134" s="808"/>
      <c r="E134" s="830">
        <v>0.18</v>
      </c>
      <c r="F134" s="827" t="s">
        <v>191</v>
      </c>
      <c r="G134" s="886" t="s">
        <v>380</v>
      </c>
      <c r="H134" s="802" t="s">
        <v>193</v>
      </c>
      <c r="I134" s="818">
        <v>6</v>
      </c>
      <c r="J134" s="821"/>
      <c r="K134" s="855" t="str">
        <f t="shared" si="41"/>
        <v>Included</v>
      </c>
      <c r="L134" s="849">
        <f t="shared" si="38"/>
        <v>0</v>
      </c>
      <c r="M134" s="846">
        <f t="shared" si="39"/>
        <v>0</v>
      </c>
      <c r="N134" s="846">
        <f t="shared" si="40"/>
        <v>0</v>
      </c>
      <c r="P134" s="753"/>
      <c r="Q134" s="753"/>
      <c r="R134" s="753"/>
      <c r="S134" s="753"/>
    </row>
    <row r="135" spans="1:19" s="751" customFormat="1" ht="72" customHeight="1">
      <c r="A135" s="800"/>
      <c r="B135" s="800"/>
      <c r="C135" s="800"/>
      <c r="D135" s="838"/>
      <c r="E135" s="800"/>
      <c r="F135" s="800"/>
      <c r="G135" s="800" t="s">
        <v>381</v>
      </c>
      <c r="H135" s="812"/>
      <c r="I135" s="817"/>
      <c r="J135" s="823"/>
      <c r="K135" s="854"/>
      <c r="L135" s="854"/>
      <c r="M135" s="846"/>
      <c r="N135" s="846"/>
      <c r="O135" s="845"/>
      <c r="P135" s="752"/>
      <c r="Q135" s="752"/>
      <c r="R135" s="752"/>
      <c r="S135" s="752"/>
    </row>
    <row r="136" spans="1:19" s="556" customFormat="1" ht="88.5" customHeight="1">
      <c r="A136" s="801">
        <v>1</v>
      </c>
      <c r="B136" s="801" t="s">
        <v>190</v>
      </c>
      <c r="C136" s="802">
        <v>995413</v>
      </c>
      <c r="D136" s="808"/>
      <c r="E136" s="830">
        <v>0.18</v>
      </c>
      <c r="F136" s="827" t="s">
        <v>191</v>
      </c>
      <c r="G136" s="886" t="s">
        <v>192</v>
      </c>
      <c r="H136" s="801" t="s">
        <v>193</v>
      </c>
      <c r="I136" s="818">
        <v>150</v>
      </c>
      <c r="J136" s="821"/>
      <c r="K136" s="855" t="str">
        <f t="shared" si="41"/>
        <v>Included</v>
      </c>
      <c r="L136" s="849">
        <f t="shared" si="38"/>
        <v>0</v>
      </c>
      <c r="M136" s="846">
        <f t="shared" si="39"/>
        <v>0</v>
      </c>
      <c r="N136" s="846">
        <f t="shared" si="40"/>
        <v>0</v>
      </c>
      <c r="P136" s="753"/>
      <c r="Q136" s="753"/>
      <c r="R136" s="753"/>
      <c r="S136" s="753"/>
    </row>
    <row r="137" spans="1:19" s="556" customFormat="1" ht="72" customHeight="1">
      <c r="A137" s="801">
        <v>2</v>
      </c>
      <c r="B137" s="801">
        <v>2.25</v>
      </c>
      <c r="C137" s="802">
        <v>995413</v>
      </c>
      <c r="D137" s="808"/>
      <c r="E137" s="830">
        <v>0.18</v>
      </c>
      <c r="F137" s="827" t="s">
        <v>191</v>
      </c>
      <c r="G137" s="886" t="s">
        <v>194</v>
      </c>
      <c r="H137" s="802" t="s">
        <v>193</v>
      </c>
      <c r="I137" s="818">
        <v>112.5</v>
      </c>
      <c r="J137" s="821"/>
      <c r="K137" s="855" t="str">
        <f t="shared" si="41"/>
        <v>Included</v>
      </c>
      <c r="L137" s="849">
        <f t="shared" si="38"/>
        <v>0</v>
      </c>
      <c r="M137" s="846">
        <f t="shared" si="39"/>
        <v>0</v>
      </c>
      <c r="N137" s="846">
        <f t="shared" si="40"/>
        <v>0</v>
      </c>
      <c r="P137" s="753"/>
      <c r="Q137" s="753"/>
      <c r="R137" s="753"/>
      <c r="S137" s="753"/>
    </row>
    <row r="138" spans="1:19" s="556" customFormat="1" ht="79.5" customHeight="1">
      <c r="A138" s="801">
        <v>3</v>
      </c>
      <c r="B138" s="801" t="s">
        <v>195</v>
      </c>
      <c r="C138" s="802">
        <v>995413</v>
      </c>
      <c r="D138" s="808"/>
      <c r="E138" s="830">
        <v>0.18</v>
      </c>
      <c r="F138" s="827" t="s">
        <v>191</v>
      </c>
      <c r="G138" s="886" t="s">
        <v>196</v>
      </c>
      <c r="H138" s="802" t="s">
        <v>193</v>
      </c>
      <c r="I138" s="818">
        <v>50</v>
      </c>
      <c r="J138" s="821"/>
      <c r="K138" s="855" t="str">
        <f t="shared" si="41"/>
        <v>Included</v>
      </c>
      <c r="L138" s="849">
        <f t="shared" si="38"/>
        <v>0</v>
      </c>
      <c r="M138" s="846">
        <f t="shared" si="39"/>
        <v>0</v>
      </c>
      <c r="N138" s="846">
        <f t="shared" si="40"/>
        <v>0</v>
      </c>
      <c r="P138" s="753"/>
      <c r="Q138" s="753"/>
      <c r="R138" s="753"/>
      <c r="S138" s="753"/>
    </row>
    <row r="139" spans="1:19" s="556" customFormat="1" ht="71.25" customHeight="1">
      <c r="A139" s="801">
        <v>4</v>
      </c>
      <c r="B139" s="801" t="s">
        <v>198</v>
      </c>
      <c r="C139" s="802">
        <v>995413</v>
      </c>
      <c r="D139" s="808"/>
      <c r="E139" s="830">
        <v>0.18</v>
      </c>
      <c r="F139" s="827" t="s">
        <v>191</v>
      </c>
      <c r="G139" s="886" t="s">
        <v>199</v>
      </c>
      <c r="H139" s="801" t="s">
        <v>193</v>
      </c>
      <c r="I139" s="818">
        <v>60</v>
      </c>
      <c r="J139" s="821"/>
      <c r="K139" s="855" t="str">
        <f t="shared" si="41"/>
        <v>Included</v>
      </c>
      <c r="L139" s="849">
        <f t="shared" si="38"/>
        <v>0</v>
      </c>
      <c r="M139" s="846">
        <f t="shared" si="39"/>
        <v>0</v>
      </c>
      <c r="N139" s="846">
        <f t="shared" si="40"/>
        <v>0</v>
      </c>
      <c r="P139" s="753"/>
      <c r="Q139" s="753"/>
      <c r="R139" s="753"/>
      <c r="S139" s="753"/>
    </row>
    <row r="140" spans="1:19" s="556" customFormat="1" ht="86.25" customHeight="1">
      <c r="A140" s="801">
        <v>5</v>
      </c>
      <c r="B140" s="801" t="s">
        <v>382</v>
      </c>
      <c r="C140" s="802">
        <v>995413</v>
      </c>
      <c r="D140" s="808"/>
      <c r="E140" s="830">
        <v>0.18</v>
      </c>
      <c r="F140" s="827" t="s">
        <v>191</v>
      </c>
      <c r="G140" s="886" t="s">
        <v>383</v>
      </c>
      <c r="H140" s="802" t="s">
        <v>193</v>
      </c>
      <c r="I140" s="818">
        <v>12</v>
      </c>
      <c r="J140" s="821"/>
      <c r="K140" s="855" t="str">
        <f t="shared" si="41"/>
        <v>Included</v>
      </c>
      <c r="L140" s="849">
        <f t="shared" si="38"/>
        <v>0</v>
      </c>
      <c r="M140" s="846">
        <f t="shared" si="39"/>
        <v>0</v>
      </c>
      <c r="N140" s="846">
        <f t="shared" si="40"/>
        <v>0</v>
      </c>
      <c r="P140" s="753"/>
      <c r="Q140" s="753"/>
      <c r="R140" s="753"/>
      <c r="S140" s="753"/>
    </row>
    <row r="141" spans="1:19" s="556" customFormat="1" ht="39.75" customHeight="1">
      <c r="A141" s="801">
        <v>6</v>
      </c>
      <c r="B141" s="801"/>
      <c r="C141" s="802">
        <v>995413</v>
      </c>
      <c r="D141" s="808"/>
      <c r="E141" s="830">
        <v>0.18</v>
      </c>
      <c r="F141" s="827" t="s">
        <v>191</v>
      </c>
      <c r="G141" s="886" t="s">
        <v>207</v>
      </c>
      <c r="H141" s="802"/>
      <c r="I141" s="818"/>
      <c r="J141" s="821"/>
      <c r="K141" s="855"/>
      <c r="L141" s="849"/>
      <c r="M141" s="846">
        <f t="shared" si="39"/>
        <v>0</v>
      </c>
      <c r="N141" s="846">
        <f t="shared" si="40"/>
        <v>0</v>
      </c>
      <c r="P141" s="753"/>
      <c r="Q141" s="753"/>
      <c r="R141" s="753"/>
      <c r="S141" s="753"/>
    </row>
    <row r="142" spans="1:19" s="556" customFormat="1" ht="16.5">
      <c r="A142" s="801" t="s">
        <v>16</v>
      </c>
      <c r="B142" s="801" t="s">
        <v>384</v>
      </c>
      <c r="C142" s="802">
        <v>995413</v>
      </c>
      <c r="D142" s="808"/>
      <c r="E142" s="830">
        <v>0.18</v>
      </c>
      <c r="F142" s="827" t="s">
        <v>191</v>
      </c>
      <c r="G142" s="886" t="s">
        <v>210</v>
      </c>
      <c r="H142" s="802" t="s">
        <v>211</v>
      </c>
      <c r="I142" s="818">
        <v>38</v>
      </c>
      <c r="J142" s="821"/>
      <c r="K142" s="855" t="str">
        <f t="shared" si="41"/>
        <v>Included</v>
      </c>
      <c r="L142" s="849">
        <f t="shared" si="38"/>
        <v>0</v>
      </c>
      <c r="M142" s="846">
        <f t="shared" si="39"/>
        <v>0</v>
      </c>
      <c r="N142" s="846">
        <f t="shared" si="40"/>
        <v>0</v>
      </c>
      <c r="P142" s="753"/>
      <c r="Q142" s="753"/>
      <c r="R142" s="753"/>
      <c r="S142" s="753"/>
    </row>
    <row r="143" spans="1:19" s="556" customFormat="1" ht="32.25" customHeight="1">
      <c r="A143" s="801" t="s">
        <v>18</v>
      </c>
      <c r="B143" s="801" t="s">
        <v>385</v>
      </c>
      <c r="C143" s="802">
        <v>995413</v>
      </c>
      <c r="D143" s="808"/>
      <c r="E143" s="830">
        <v>0.18</v>
      </c>
      <c r="F143" s="827" t="s">
        <v>191</v>
      </c>
      <c r="G143" s="886" t="s">
        <v>223</v>
      </c>
      <c r="H143" s="802" t="s">
        <v>211</v>
      </c>
      <c r="I143" s="818">
        <v>62</v>
      </c>
      <c r="J143" s="821"/>
      <c r="K143" s="855" t="str">
        <f t="shared" si="41"/>
        <v>Included</v>
      </c>
      <c r="L143" s="849">
        <f t="shared" si="38"/>
        <v>0</v>
      </c>
      <c r="M143" s="846">
        <f t="shared" si="39"/>
        <v>0</v>
      </c>
      <c r="N143" s="846">
        <f t="shared" si="40"/>
        <v>0</v>
      </c>
      <c r="P143" s="753"/>
      <c r="Q143" s="753"/>
      <c r="R143" s="753"/>
      <c r="S143" s="753"/>
    </row>
    <row r="144" spans="1:19" s="556" customFormat="1" ht="67.5" customHeight="1">
      <c r="A144" s="801">
        <v>7</v>
      </c>
      <c r="B144" s="801" t="s">
        <v>386</v>
      </c>
      <c r="C144" s="802">
        <v>995413</v>
      </c>
      <c r="D144" s="808"/>
      <c r="E144" s="830">
        <v>0.18</v>
      </c>
      <c r="F144" s="827" t="s">
        <v>191</v>
      </c>
      <c r="G144" s="886" t="s">
        <v>387</v>
      </c>
      <c r="H144" s="801" t="s">
        <v>193</v>
      </c>
      <c r="I144" s="818">
        <v>40</v>
      </c>
      <c r="J144" s="821"/>
      <c r="K144" s="855" t="str">
        <f t="shared" si="41"/>
        <v>Included</v>
      </c>
      <c r="L144" s="849">
        <f t="shared" si="38"/>
        <v>0</v>
      </c>
      <c r="M144" s="846">
        <f t="shared" si="39"/>
        <v>0</v>
      </c>
      <c r="N144" s="846">
        <f t="shared" si="40"/>
        <v>0</v>
      </c>
      <c r="P144" s="753"/>
      <c r="Q144" s="753"/>
      <c r="R144" s="753"/>
      <c r="S144" s="753"/>
    </row>
    <row r="145" spans="1:19" s="556" customFormat="1" ht="57.75" customHeight="1">
      <c r="A145" s="801">
        <v>8</v>
      </c>
      <c r="B145" s="801" t="s">
        <v>388</v>
      </c>
      <c r="C145" s="802">
        <v>995413</v>
      </c>
      <c r="D145" s="808"/>
      <c r="E145" s="830">
        <v>0.18</v>
      </c>
      <c r="F145" s="827" t="s">
        <v>191</v>
      </c>
      <c r="G145" s="886" t="s">
        <v>389</v>
      </c>
      <c r="H145" s="802" t="s">
        <v>390</v>
      </c>
      <c r="I145" s="818">
        <v>28</v>
      </c>
      <c r="J145" s="821"/>
      <c r="K145" s="855" t="str">
        <f t="shared" si="41"/>
        <v>Included</v>
      </c>
      <c r="L145" s="849">
        <f t="shared" si="38"/>
        <v>0</v>
      </c>
      <c r="M145" s="846">
        <f t="shared" si="39"/>
        <v>0</v>
      </c>
      <c r="N145" s="846">
        <f t="shared" si="40"/>
        <v>0</v>
      </c>
      <c r="P145" s="753"/>
      <c r="Q145" s="753"/>
      <c r="R145" s="753"/>
      <c r="S145" s="753"/>
    </row>
    <row r="146" spans="1:19" s="556" customFormat="1" ht="39.75" customHeight="1">
      <c r="A146" s="801">
        <v>9</v>
      </c>
      <c r="B146" s="801">
        <v>15.36</v>
      </c>
      <c r="C146" s="802">
        <v>995413</v>
      </c>
      <c r="D146" s="808"/>
      <c r="E146" s="830">
        <v>0.18</v>
      </c>
      <c r="F146" s="827" t="s">
        <v>191</v>
      </c>
      <c r="G146" s="886" t="s">
        <v>391</v>
      </c>
      <c r="H146" s="802" t="s">
        <v>229</v>
      </c>
      <c r="I146" s="818">
        <v>50</v>
      </c>
      <c r="J146" s="821"/>
      <c r="K146" s="855" t="str">
        <f t="shared" si="41"/>
        <v>Included</v>
      </c>
      <c r="L146" s="849">
        <f t="shared" si="38"/>
        <v>0</v>
      </c>
      <c r="M146" s="846">
        <f t="shared" si="39"/>
        <v>0</v>
      </c>
      <c r="N146" s="846">
        <f t="shared" si="40"/>
        <v>0</v>
      </c>
      <c r="P146" s="753"/>
      <c r="Q146" s="753"/>
      <c r="R146" s="753"/>
      <c r="S146" s="753"/>
    </row>
    <row r="147" spans="1:19" s="556" customFormat="1" ht="131.25" customHeight="1">
      <c r="A147" s="801">
        <v>10</v>
      </c>
      <c r="B147" s="801" t="s">
        <v>392</v>
      </c>
      <c r="C147" s="802">
        <v>995413</v>
      </c>
      <c r="D147" s="808"/>
      <c r="E147" s="830">
        <v>0.18</v>
      </c>
      <c r="F147" s="827" t="s">
        <v>191</v>
      </c>
      <c r="G147" s="886" t="s">
        <v>393</v>
      </c>
      <c r="H147" s="802" t="s">
        <v>259</v>
      </c>
      <c r="I147" s="818">
        <v>420</v>
      </c>
      <c r="J147" s="821"/>
      <c r="K147" s="855" t="str">
        <f t="shared" si="41"/>
        <v>Included</v>
      </c>
      <c r="L147" s="849">
        <f t="shared" si="38"/>
        <v>0</v>
      </c>
      <c r="M147" s="846">
        <f t="shared" si="39"/>
        <v>0</v>
      </c>
      <c r="N147" s="846">
        <f t="shared" si="40"/>
        <v>0</v>
      </c>
      <c r="P147" s="753"/>
      <c r="Q147" s="753"/>
      <c r="R147" s="753"/>
      <c r="S147" s="753"/>
    </row>
    <row r="148" spans="1:19" s="556" customFormat="1" ht="87.75" customHeight="1">
      <c r="A148" s="801">
        <v>11</v>
      </c>
      <c r="B148" s="801">
        <v>16.190000000000001</v>
      </c>
      <c r="C148" s="802">
        <v>995413</v>
      </c>
      <c r="D148" s="808"/>
      <c r="E148" s="830">
        <v>0.18</v>
      </c>
      <c r="F148" s="827" t="s">
        <v>191</v>
      </c>
      <c r="G148" s="886" t="s">
        <v>394</v>
      </c>
      <c r="H148" s="802" t="s">
        <v>229</v>
      </c>
      <c r="I148" s="818">
        <v>160</v>
      </c>
      <c r="J148" s="821"/>
      <c r="K148" s="855" t="str">
        <f t="shared" si="41"/>
        <v>Included</v>
      </c>
      <c r="L148" s="849">
        <f t="shared" si="38"/>
        <v>0</v>
      </c>
      <c r="M148" s="846">
        <f t="shared" si="39"/>
        <v>0</v>
      </c>
      <c r="N148" s="846">
        <f t="shared" si="40"/>
        <v>0</v>
      </c>
      <c r="P148" s="753"/>
      <c r="Q148" s="753"/>
      <c r="R148" s="753"/>
      <c r="S148" s="753"/>
    </row>
    <row r="149" spans="1:19" s="556" customFormat="1" ht="51.75" customHeight="1">
      <c r="A149" s="801">
        <v>12</v>
      </c>
      <c r="B149" s="801">
        <v>10.220000000000001</v>
      </c>
      <c r="C149" s="802">
        <v>995413</v>
      </c>
      <c r="D149" s="808"/>
      <c r="E149" s="830">
        <v>0.18</v>
      </c>
      <c r="F149" s="827" t="s">
        <v>191</v>
      </c>
      <c r="G149" s="886" t="s">
        <v>395</v>
      </c>
      <c r="H149" s="902" t="s">
        <v>396</v>
      </c>
      <c r="I149" s="818">
        <v>330</v>
      </c>
      <c r="J149" s="821"/>
      <c r="K149" s="855" t="str">
        <f t="shared" si="41"/>
        <v>Included</v>
      </c>
      <c r="L149" s="849">
        <f t="shared" si="38"/>
        <v>0</v>
      </c>
      <c r="M149" s="846">
        <f t="shared" si="39"/>
        <v>0</v>
      </c>
      <c r="N149" s="846">
        <f t="shared" si="40"/>
        <v>0</v>
      </c>
      <c r="P149" s="753"/>
      <c r="Q149" s="753"/>
      <c r="R149" s="753"/>
      <c r="S149" s="753"/>
    </row>
    <row r="150" spans="1:19" s="556" customFormat="1" ht="40.5" customHeight="1">
      <c r="A150" s="801">
        <v>13</v>
      </c>
      <c r="B150" s="801" t="s">
        <v>397</v>
      </c>
      <c r="C150" s="802">
        <v>995413</v>
      </c>
      <c r="D150" s="808"/>
      <c r="E150" s="830">
        <v>0.18</v>
      </c>
      <c r="F150" s="827" t="s">
        <v>191</v>
      </c>
      <c r="G150" s="886" t="s">
        <v>398</v>
      </c>
      <c r="H150" s="801" t="s">
        <v>211</v>
      </c>
      <c r="I150" s="818">
        <v>40</v>
      </c>
      <c r="J150" s="821"/>
      <c r="K150" s="855" t="str">
        <f t="shared" si="41"/>
        <v>Included</v>
      </c>
      <c r="L150" s="849">
        <f t="shared" si="38"/>
        <v>0</v>
      </c>
      <c r="M150" s="846">
        <f t="shared" si="39"/>
        <v>0</v>
      </c>
      <c r="N150" s="846">
        <f t="shared" si="40"/>
        <v>0</v>
      </c>
      <c r="P150" s="753"/>
      <c r="Q150" s="753"/>
      <c r="R150" s="753"/>
      <c r="S150" s="753"/>
    </row>
    <row r="151" spans="1:19" s="556" customFormat="1" ht="44.25" customHeight="1">
      <c r="A151" s="801">
        <v>14</v>
      </c>
      <c r="B151" s="801" t="s">
        <v>377</v>
      </c>
      <c r="C151" s="802">
        <v>995413</v>
      </c>
      <c r="D151" s="808"/>
      <c r="E151" s="830">
        <v>0.18</v>
      </c>
      <c r="F151" s="827" t="s">
        <v>191</v>
      </c>
      <c r="G151" s="888" t="s">
        <v>378</v>
      </c>
      <c r="H151" s="802" t="s">
        <v>211</v>
      </c>
      <c r="I151" s="818">
        <v>30</v>
      </c>
      <c r="J151" s="821"/>
      <c r="K151" s="855" t="str">
        <f t="shared" si="41"/>
        <v>Included</v>
      </c>
      <c r="L151" s="849">
        <f t="shared" si="38"/>
        <v>0</v>
      </c>
      <c r="M151" s="846">
        <f t="shared" si="39"/>
        <v>0</v>
      </c>
      <c r="N151" s="846">
        <f t="shared" si="40"/>
        <v>0</v>
      </c>
      <c r="P151" s="753"/>
      <c r="Q151" s="753"/>
      <c r="R151" s="753"/>
      <c r="S151" s="753"/>
    </row>
    <row r="152" spans="1:19" s="556" customFormat="1" ht="140.25" customHeight="1">
      <c r="A152" s="801">
        <v>15</v>
      </c>
      <c r="B152" s="801">
        <v>16.79</v>
      </c>
      <c r="C152" s="802">
        <v>995413</v>
      </c>
      <c r="D152" s="808"/>
      <c r="E152" s="830">
        <v>0.18</v>
      </c>
      <c r="F152" s="827" t="s">
        <v>191</v>
      </c>
      <c r="G152" s="888" t="s">
        <v>399</v>
      </c>
      <c r="H152" s="802" t="s">
        <v>193</v>
      </c>
      <c r="I152" s="818">
        <v>80</v>
      </c>
      <c r="J152" s="821"/>
      <c r="K152" s="855" t="str">
        <f t="shared" ref="K152" si="42">IF(J152=0, "Included", IF(ISERROR(I152*J152), J152, I152*J152))</f>
        <v>Included</v>
      </c>
      <c r="L152" s="849">
        <f t="shared" ref="L152" si="43">N152</f>
        <v>0</v>
      </c>
      <c r="M152" s="846">
        <f t="shared" ref="M152" si="44">IF(K152="Included",0,K152)</f>
        <v>0</v>
      </c>
      <c r="N152" s="846">
        <f t="shared" ref="N152" si="45">IF(E152="confirmed",(M152*D152),(M152*E152))</f>
        <v>0</v>
      </c>
      <c r="P152" s="753"/>
      <c r="Q152" s="753"/>
      <c r="R152" s="753"/>
      <c r="S152" s="753"/>
    </row>
    <row r="153" spans="1:19" s="556" customFormat="1" ht="147" customHeight="1">
      <c r="A153" s="801">
        <v>16</v>
      </c>
      <c r="B153" s="801">
        <v>11.5</v>
      </c>
      <c r="C153" s="802">
        <v>995413</v>
      </c>
      <c r="D153" s="808"/>
      <c r="E153" s="830">
        <v>0.18</v>
      </c>
      <c r="F153" s="827" t="s">
        <v>191</v>
      </c>
      <c r="G153" s="888" t="s">
        <v>400</v>
      </c>
      <c r="H153" s="802" t="s">
        <v>211</v>
      </c>
      <c r="I153" s="818">
        <v>500</v>
      </c>
      <c r="J153" s="821"/>
      <c r="K153" s="855" t="str">
        <f t="shared" si="25"/>
        <v>Included</v>
      </c>
      <c r="L153" s="849">
        <f t="shared" si="2"/>
        <v>0</v>
      </c>
      <c r="M153" s="846">
        <f t="shared" si="3"/>
        <v>0</v>
      </c>
      <c r="N153" s="846">
        <f t="shared" si="4"/>
        <v>0</v>
      </c>
      <c r="P153" s="753"/>
      <c r="Q153" s="753"/>
      <c r="R153" s="753"/>
      <c r="S153" s="753"/>
    </row>
    <row r="154" spans="1:19" s="751" customFormat="1" ht="72" customHeight="1">
      <c r="A154" s="800"/>
      <c r="B154" s="800"/>
      <c r="C154" s="800"/>
      <c r="D154" s="838"/>
      <c r="E154" s="800"/>
      <c r="F154" s="800"/>
      <c r="G154" s="800" t="s">
        <v>401</v>
      </c>
      <c r="H154" s="812"/>
      <c r="I154" s="817"/>
      <c r="J154" s="823"/>
      <c r="K154" s="854"/>
      <c r="L154" s="854"/>
      <c r="M154" s="846"/>
      <c r="N154" s="846"/>
      <c r="O154" s="845"/>
      <c r="P154" s="752"/>
      <c r="Q154" s="752"/>
      <c r="R154" s="752"/>
      <c r="S154" s="752"/>
    </row>
    <row r="155" spans="1:19" s="556" customFormat="1" ht="82.5" customHeight="1">
      <c r="A155" s="801">
        <v>1</v>
      </c>
      <c r="B155" s="801" t="s">
        <v>402</v>
      </c>
      <c r="C155" s="802">
        <v>995413</v>
      </c>
      <c r="D155" s="808"/>
      <c r="E155" s="830">
        <v>0.18</v>
      </c>
      <c r="F155" s="827" t="s">
        <v>191</v>
      </c>
      <c r="G155" s="886" t="s">
        <v>403</v>
      </c>
      <c r="H155" s="801" t="s">
        <v>193</v>
      </c>
      <c r="I155" s="818">
        <v>10</v>
      </c>
      <c r="J155" s="821"/>
      <c r="K155" s="855" t="str">
        <f t="shared" ref="K155:K187" si="46">IF(J155=0, "Included", IF(ISERROR(I155*J155), J155, I155*J155))</f>
        <v>Included</v>
      </c>
      <c r="L155" s="849">
        <f t="shared" ref="L155:L187" si="47">N155</f>
        <v>0</v>
      </c>
      <c r="M155" s="846">
        <f t="shared" ref="M155:M187" si="48">IF(K155="Included",0,K155)</f>
        <v>0</v>
      </c>
      <c r="N155" s="846">
        <f t="shared" ref="N155:N187" si="49">IF(E155="confirmed",(M155*D155),(M155*E155))</f>
        <v>0</v>
      </c>
      <c r="P155" s="753"/>
      <c r="Q155" s="753"/>
      <c r="R155" s="753"/>
      <c r="S155" s="753"/>
    </row>
    <row r="156" spans="1:19" s="556" customFormat="1" ht="39" customHeight="1">
      <c r="A156" s="801">
        <v>2</v>
      </c>
      <c r="B156" s="801">
        <v>16.11</v>
      </c>
      <c r="C156" s="802">
        <v>995413</v>
      </c>
      <c r="D156" s="808"/>
      <c r="E156" s="830">
        <v>0.18</v>
      </c>
      <c r="F156" s="827" t="s">
        <v>191</v>
      </c>
      <c r="G156" s="886" t="s">
        <v>404</v>
      </c>
      <c r="H156" s="802" t="s">
        <v>211</v>
      </c>
      <c r="I156" s="818">
        <v>10</v>
      </c>
      <c r="J156" s="821"/>
      <c r="K156" s="855" t="str">
        <f t="shared" si="46"/>
        <v>Included</v>
      </c>
      <c r="L156" s="849">
        <f t="shared" si="47"/>
        <v>0</v>
      </c>
      <c r="M156" s="846">
        <f t="shared" si="48"/>
        <v>0</v>
      </c>
      <c r="N156" s="846">
        <f t="shared" si="49"/>
        <v>0</v>
      </c>
      <c r="P156" s="753"/>
      <c r="Q156" s="753"/>
      <c r="R156" s="753"/>
      <c r="S156" s="753"/>
    </row>
    <row r="157" spans="1:19" s="556" customFormat="1" ht="82.5" customHeight="1">
      <c r="A157" s="801">
        <v>3</v>
      </c>
      <c r="B157" s="801" t="s">
        <v>405</v>
      </c>
      <c r="C157" s="802">
        <v>995413</v>
      </c>
      <c r="D157" s="808"/>
      <c r="E157" s="830">
        <v>0.18</v>
      </c>
      <c r="F157" s="827" t="s">
        <v>191</v>
      </c>
      <c r="G157" s="886" t="s">
        <v>406</v>
      </c>
      <c r="H157" s="802" t="s">
        <v>211</v>
      </c>
      <c r="I157" s="818">
        <v>6000</v>
      </c>
      <c r="J157" s="821"/>
      <c r="K157" s="855" t="str">
        <f t="shared" si="46"/>
        <v>Included</v>
      </c>
      <c r="L157" s="849">
        <f t="shared" si="47"/>
        <v>0</v>
      </c>
      <c r="M157" s="846">
        <f t="shared" si="48"/>
        <v>0</v>
      </c>
      <c r="N157" s="846">
        <f t="shared" si="49"/>
        <v>0</v>
      </c>
      <c r="P157" s="753"/>
      <c r="Q157" s="753"/>
      <c r="R157" s="753"/>
      <c r="S157" s="753"/>
    </row>
    <row r="158" spans="1:19" s="751" customFormat="1" ht="72" customHeight="1">
      <c r="A158" s="800"/>
      <c r="B158" s="800"/>
      <c r="C158" s="800"/>
      <c r="D158" s="838"/>
      <c r="E158" s="800"/>
      <c r="F158" s="800"/>
      <c r="G158" s="800" t="s">
        <v>407</v>
      </c>
      <c r="H158" s="812"/>
      <c r="I158" s="817"/>
      <c r="J158" s="823"/>
      <c r="K158" s="854"/>
      <c r="L158" s="854"/>
      <c r="M158" s="846"/>
      <c r="N158" s="846"/>
      <c r="O158" s="845"/>
      <c r="P158" s="752"/>
      <c r="Q158" s="752"/>
      <c r="R158" s="752"/>
      <c r="S158" s="752"/>
    </row>
    <row r="159" spans="1:19" s="556" customFormat="1" ht="66.75" customHeight="1">
      <c r="A159" s="801">
        <v>1</v>
      </c>
      <c r="B159" s="801">
        <v>15.56</v>
      </c>
      <c r="C159" s="802">
        <v>995413</v>
      </c>
      <c r="D159" s="808"/>
      <c r="E159" s="830">
        <v>0.18</v>
      </c>
      <c r="F159" s="827" t="s">
        <v>191</v>
      </c>
      <c r="G159" s="886" t="s">
        <v>408</v>
      </c>
      <c r="H159" s="801" t="s">
        <v>211</v>
      </c>
      <c r="I159" s="818">
        <v>100</v>
      </c>
      <c r="J159" s="821"/>
      <c r="K159" s="855" t="str">
        <f t="shared" si="46"/>
        <v>Included</v>
      </c>
      <c r="L159" s="849">
        <f t="shared" si="47"/>
        <v>0</v>
      </c>
      <c r="M159" s="846">
        <f t="shared" si="48"/>
        <v>0</v>
      </c>
      <c r="N159" s="846">
        <f t="shared" si="49"/>
        <v>0</v>
      </c>
      <c r="P159" s="753"/>
      <c r="Q159" s="753"/>
      <c r="R159" s="753"/>
      <c r="S159" s="753"/>
    </row>
    <row r="160" spans="1:19" s="556" customFormat="1" ht="93" customHeight="1">
      <c r="A160" s="801">
        <v>2</v>
      </c>
      <c r="B160" s="801" t="s">
        <v>195</v>
      </c>
      <c r="C160" s="802">
        <v>995413</v>
      </c>
      <c r="D160" s="808"/>
      <c r="E160" s="830">
        <v>0.18</v>
      </c>
      <c r="F160" s="827" t="s">
        <v>191</v>
      </c>
      <c r="G160" s="886" t="s">
        <v>196</v>
      </c>
      <c r="H160" s="802" t="s">
        <v>193</v>
      </c>
      <c r="I160" s="818">
        <v>50</v>
      </c>
      <c r="J160" s="821"/>
      <c r="K160" s="855" t="str">
        <f t="shared" si="46"/>
        <v>Included</v>
      </c>
      <c r="L160" s="849">
        <f t="shared" si="47"/>
        <v>0</v>
      </c>
      <c r="M160" s="846">
        <f t="shared" si="48"/>
        <v>0</v>
      </c>
      <c r="N160" s="846">
        <f t="shared" si="49"/>
        <v>0</v>
      </c>
      <c r="P160" s="753"/>
      <c r="Q160" s="753"/>
      <c r="R160" s="753"/>
      <c r="S160" s="753"/>
    </row>
    <row r="161" spans="1:19" s="556" customFormat="1" ht="38.25" customHeight="1">
      <c r="A161" s="801">
        <v>3</v>
      </c>
      <c r="B161" s="801" t="s">
        <v>268</v>
      </c>
      <c r="C161" s="802">
        <v>995413</v>
      </c>
      <c r="D161" s="808"/>
      <c r="E161" s="830">
        <v>0.18</v>
      </c>
      <c r="F161" s="827" t="s">
        <v>191</v>
      </c>
      <c r="G161" s="886" t="s">
        <v>269</v>
      </c>
      <c r="H161" s="802" t="s">
        <v>211</v>
      </c>
      <c r="I161" s="818">
        <v>100</v>
      </c>
      <c r="J161" s="821"/>
      <c r="K161" s="855" t="str">
        <f t="shared" si="46"/>
        <v>Included</v>
      </c>
      <c r="L161" s="849">
        <f t="shared" si="47"/>
        <v>0</v>
      </c>
      <c r="M161" s="846">
        <f t="shared" si="48"/>
        <v>0</v>
      </c>
      <c r="N161" s="846">
        <f t="shared" si="49"/>
        <v>0</v>
      </c>
      <c r="P161" s="753"/>
      <c r="Q161" s="753"/>
      <c r="R161" s="753"/>
      <c r="S161" s="753"/>
    </row>
    <row r="162" spans="1:19" s="556" customFormat="1" ht="69.75" customHeight="1">
      <c r="A162" s="801">
        <v>4</v>
      </c>
      <c r="B162" s="801">
        <v>13.91</v>
      </c>
      <c r="C162" s="802">
        <v>995413</v>
      </c>
      <c r="D162" s="808"/>
      <c r="E162" s="830">
        <v>0.18</v>
      </c>
      <c r="F162" s="827" t="s">
        <v>191</v>
      </c>
      <c r="G162" s="886" t="s">
        <v>409</v>
      </c>
      <c r="H162" s="802" t="s">
        <v>211</v>
      </c>
      <c r="I162" s="818">
        <v>11019</v>
      </c>
      <c r="J162" s="821"/>
      <c r="K162" s="855" t="str">
        <f t="shared" si="46"/>
        <v>Included</v>
      </c>
      <c r="L162" s="849">
        <f t="shared" si="47"/>
        <v>0</v>
      </c>
      <c r="M162" s="846">
        <f t="shared" si="48"/>
        <v>0</v>
      </c>
      <c r="N162" s="846">
        <f t="shared" si="49"/>
        <v>0</v>
      </c>
      <c r="P162" s="753"/>
      <c r="Q162" s="753"/>
      <c r="R162" s="753"/>
      <c r="S162" s="753"/>
    </row>
    <row r="163" spans="1:19" s="556" customFormat="1" ht="84" customHeight="1">
      <c r="A163" s="801">
        <v>5</v>
      </c>
      <c r="B163" s="801" t="s">
        <v>371</v>
      </c>
      <c r="C163" s="802">
        <v>995413</v>
      </c>
      <c r="D163" s="808"/>
      <c r="E163" s="830">
        <v>0.18</v>
      </c>
      <c r="F163" s="827" t="s">
        <v>191</v>
      </c>
      <c r="G163" s="886" t="s">
        <v>372</v>
      </c>
      <c r="H163" s="802" t="s">
        <v>211</v>
      </c>
      <c r="I163" s="818">
        <v>11019</v>
      </c>
      <c r="J163" s="821"/>
      <c r="K163" s="855" t="str">
        <f t="shared" si="46"/>
        <v>Included</v>
      </c>
      <c r="L163" s="849">
        <f t="shared" si="47"/>
        <v>0</v>
      </c>
      <c r="M163" s="846">
        <f t="shared" si="48"/>
        <v>0</v>
      </c>
      <c r="N163" s="846">
        <f t="shared" si="49"/>
        <v>0</v>
      </c>
      <c r="P163" s="753"/>
      <c r="Q163" s="753"/>
      <c r="R163" s="753"/>
      <c r="S163" s="753"/>
    </row>
    <row r="164" spans="1:19" s="556" customFormat="1" ht="57.75" customHeight="1">
      <c r="A164" s="801">
        <v>6</v>
      </c>
      <c r="B164" s="801" t="s">
        <v>375</v>
      </c>
      <c r="C164" s="802">
        <v>995413</v>
      </c>
      <c r="D164" s="808"/>
      <c r="E164" s="830">
        <v>0.18</v>
      </c>
      <c r="F164" s="827" t="s">
        <v>191</v>
      </c>
      <c r="G164" s="888" t="s">
        <v>410</v>
      </c>
      <c r="H164" s="801" t="s">
        <v>211</v>
      </c>
      <c r="I164" s="818">
        <v>11019</v>
      </c>
      <c r="J164" s="821"/>
      <c r="K164" s="855" t="str">
        <f t="shared" si="46"/>
        <v>Included</v>
      </c>
      <c r="L164" s="849">
        <f t="shared" si="47"/>
        <v>0</v>
      </c>
      <c r="M164" s="846">
        <f t="shared" si="48"/>
        <v>0</v>
      </c>
      <c r="N164" s="846">
        <f t="shared" si="49"/>
        <v>0</v>
      </c>
      <c r="P164" s="753"/>
      <c r="Q164" s="753"/>
      <c r="R164" s="753"/>
      <c r="S164" s="753"/>
    </row>
    <row r="165" spans="1:19" s="556" customFormat="1" ht="43.5" customHeight="1">
      <c r="A165" s="801">
        <v>7</v>
      </c>
      <c r="B165" s="801" t="s">
        <v>377</v>
      </c>
      <c r="C165" s="802">
        <v>995413</v>
      </c>
      <c r="D165" s="808"/>
      <c r="E165" s="830">
        <v>0.18</v>
      </c>
      <c r="F165" s="827" t="s">
        <v>191</v>
      </c>
      <c r="G165" s="888" t="s">
        <v>378</v>
      </c>
      <c r="H165" s="802" t="s">
        <v>211</v>
      </c>
      <c r="I165" s="818">
        <v>1907</v>
      </c>
      <c r="J165" s="821"/>
      <c r="K165" s="855" t="str">
        <f t="shared" si="46"/>
        <v>Included</v>
      </c>
      <c r="L165" s="849">
        <f t="shared" si="47"/>
        <v>0</v>
      </c>
      <c r="M165" s="846">
        <f t="shared" si="48"/>
        <v>0</v>
      </c>
      <c r="N165" s="846">
        <f t="shared" si="49"/>
        <v>0</v>
      </c>
      <c r="P165" s="753"/>
      <c r="Q165" s="753"/>
      <c r="R165" s="753"/>
      <c r="S165" s="753"/>
    </row>
    <row r="166" spans="1:19" s="556" customFormat="1" ht="68.25" customHeight="1">
      <c r="A166" s="801">
        <v>8</v>
      </c>
      <c r="B166" s="801" t="s">
        <v>411</v>
      </c>
      <c r="C166" s="802">
        <v>995413</v>
      </c>
      <c r="D166" s="808"/>
      <c r="E166" s="830">
        <v>0.18</v>
      </c>
      <c r="F166" s="827" t="s">
        <v>191</v>
      </c>
      <c r="G166" s="888" t="s">
        <v>412</v>
      </c>
      <c r="H166" s="802" t="s">
        <v>211</v>
      </c>
      <c r="I166" s="818">
        <v>2458</v>
      </c>
      <c r="J166" s="821"/>
      <c r="K166" s="855" t="str">
        <f t="shared" si="46"/>
        <v>Included</v>
      </c>
      <c r="L166" s="849">
        <f t="shared" si="47"/>
        <v>0</v>
      </c>
      <c r="M166" s="846">
        <f t="shared" si="48"/>
        <v>0</v>
      </c>
      <c r="N166" s="846">
        <f t="shared" si="49"/>
        <v>0</v>
      </c>
      <c r="P166" s="753"/>
      <c r="Q166" s="753"/>
      <c r="R166" s="753"/>
      <c r="S166" s="753"/>
    </row>
    <row r="167" spans="1:19" s="556" customFormat="1" ht="207" customHeight="1">
      <c r="A167" s="801">
        <v>9</v>
      </c>
      <c r="B167" s="801" t="s">
        <v>331</v>
      </c>
      <c r="C167" s="802">
        <v>995413</v>
      </c>
      <c r="D167" s="808"/>
      <c r="E167" s="830">
        <v>0.18</v>
      </c>
      <c r="F167" s="827" t="s">
        <v>191</v>
      </c>
      <c r="G167" s="888" t="s">
        <v>413</v>
      </c>
      <c r="H167" s="802" t="s">
        <v>333</v>
      </c>
      <c r="I167" s="818">
        <v>162</v>
      </c>
      <c r="J167" s="821"/>
      <c r="K167" s="855" t="str">
        <f t="shared" si="46"/>
        <v>Included</v>
      </c>
      <c r="L167" s="849">
        <f t="shared" si="47"/>
        <v>0</v>
      </c>
      <c r="M167" s="846">
        <f t="shared" si="48"/>
        <v>0</v>
      </c>
      <c r="N167" s="846">
        <f t="shared" si="49"/>
        <v>0</v>
      </c>
      <c r="P167" s="753"/>
      <c r="Q167" s="753"/>
      <c r="R167" s="753"/>
      <c r="S167" s="753"/>
    </row>
    <row r="168" spans="1:19" s="556" customFormat="1" ht="246" customHeight="1">
      <c r="A168" s="801">
        <v>10</v>
      </c>
      <c r="B168" s="801" t="s">
        <v>334</v>
      </c>
      <c r="C168" s="802">
        <v>995413</v>
      </c>
      <c r="D168" s="808"/>
      <c r="E168" s="830">
        <v>0.18</v>
      </c>
      <c r="F168" s="827" t="s">
        <v>191</v>
      </c>
      <c r="G168" s="888" t="s">
        <v>414</v>
      </c>
      <c r="H168" s="802" t="s">
        <v>229</v>
      </c>
      <c r="I168" s="818">
        <v>162.00000000000003</v>
      </c>
      <c r="J168" s="821"/>
      <c r="K168" s="855" t="str">
        <f t="shared" si="46"/>
        <v>Included</v>
      </c>
      <c r="L168" s="849">
        <f t="shared" si="47"/>
        <v>0</v>
      </c>
      <c r="M168" s="846">
        <f t="shared" si="48"/>
        <v>0</v>
      </c>
      <c r="N168" s="846">
        <f t="shared" si="49"/>
        <v>0</v>
      </c>
      <c r="P168" s="753"/>
      <c r="Q168" s="753"/>
      <c r="R168" s="753"/>
      <c r="S168" s="753"/>
    </row>
    <row r="169" spans="1:19" s="556" customFormat="1" ht="93.75" customHeight="1">
      <c r="A169" s="801">
        <v>11</v>
      </c>
      <c r="B169" s="801" t="s">
        <v>336</v>
      </c>
      <c r="C169" s="802">
        <v>995413</v>
      </c>
      <c r="D169" s="808"/>
      <c r="E169" s="830">
        <v>0.18</v>
      </c>
      <c r="F169" s="827" t="s">
        <v>191</v>
      </c>
      <c r="G169" s="888" t="s">
        <v>337</v>
      </c>
      <c r="H169" s="802" t="s">
        <v>211</v>
      </c>
      <c r="I169" s="818">
        <v>32.400000000000006</v>
      </c>
      <c r="J169" s="821"/>
      <c r="K169" s="855" t="str">
        <f t="shared" si="46"/>
        <v>Included</v>
      </c>
      <c r="L169" s="849">
        <f t="shared" si="47"/>
        <v>0</v>
      </c>
      <c r="M169" s="846">
        <f t="shared" si="48"/>
        <v>0</v>
      </c>
      <c r="N169" s="846">
        <f t="shared" si="49"/>
        <v>0</v>
      </c>
      <c r="P169" s="753"/>
      <c r="Q169" s="753"/>
      <c r="R169" s="753"/>
      <c r="S169" s="753"/>
    </row>
    <row r="170" spans="1:19" s="556" customFormat="1" ht="77.25" customHeight="1">
      <c r="A170" s="801">
        <v>12</v>
      </c>
      <c r="B170" s="801" t="s">
        <v>327</v>
      </c>
      <c r="C170" s="802">
        <v>995413</v>
      </c>
      <c r="D170" s="808"/>
      <c r="E170" s="830">
        <v>0.18</v>
      </c>
      <c r="F170" s="827" t="s">
        <v>191</v>
      </c>
      <c r="G170" s="888" t="s">
        <v>415</v>
      </c>
      <c r="H170" s="801" t="s">
        <v>259</v>
      </c>
      <c r="I170" s="818">
        <v>30</v>
      </c>
      <c r="J170" s="821"/>
      <c r="K170" s="855" t="str">
        <f t="shared" si="46"/>
        <v>Included</v>
      </c>
      <c r="L170" s="849">
        <f t="shared" si="47"/>
        <v>0</v>
      </c>
      <c r="M170" s="846">
        <f t="shared" si="48"/>
        <v>0</v>
      </c>
      <c r="N170" s="846">
        <f t="shared" si="49"/>
        <v>0</v>
      </c>
      <c r="P170" s="753"/>
      <c r="Q170" s="753"/>
      <c r="R170" s="753"/>
      <c r="S170" s="753"/>
    </row>
    <row r="171" spans="1:19" s="556" customFormat="1" ht="57.75" customHeight="1">
      <c r="A171" s="801">
        <v>13</v>
      </c>
      <c r="B171" s="801" t="s">
        <v>329</v>
      </c>
      <c r="C171" s="802">
        <v>995413</v>
      </c>
      <c r="D171" s="808"/>
      <c r="E171" s="830">
        <v>0.18</v>
      </c>
      <c r="F171" s="827" t="s">
        <v>191</v>
      </c>
      <c r="G171" s="888" t="s">
        <v>330</v>
      </c>
      <c r="H171" s="802" t="s">
        <v>245</v>
      </c>
      <c r="I171" s="818">
        <v>3</v>
      </c>
      <c r="J171" s="821"/>
      <c r="K171" s="855" t="str">
        <f t="shared" si="46"/>
        <v>Included</v>
      </c>
      <c r="L171" s="849">
        <f t="shared" si="47"/>
        <v>0</v>
      </c>
      <c r="M171" s="846">
        <f t="shared" si="48"/>
        <v>0</v>
      </c>
      <c r="N171" s="846">
        <f t="shared" si="49"/>
        <v>0</v>
      </c>
      <c r="P171" s="753"/>
      <c r="Q171" s="753"/>
      <c r="R171" s="753"/>
      <c r="S171" s="753"/>
    </row>
    <row r="172" spans="1:19" s="751" customFormat="1" ht="21.75" customHeight="1">
      <c r="A172" s="800"/>
      <c r="B172" s="800"/>
      <c r="C172" s="800"/>
      <c r="D172" s="838"/>
      <c r="E172" s="800"/>
      <c r="F172" s="800" t="s">
        <v>416</v>
      </c>
      <c r="G172" s="841" t="s">
        <v>417</v>
      </c>
      <c r="H172" s="812"/>
      <c r="I172" s="817"/>
      <c r="J172" s="823"/>
      <c r="K172" s="854"/>
      <c r="L172" s="848"/>
      <c r="N172" s="845"/>
      <c r="O172" s="845"/>
      <c r="P172" s="752"/>
      <c r="Q172" s="752"/>
      <c r="R172" s="752"/>
      <c r="S172" s="752"/>
    </row>
    <row r="173" spans="1:19" s="751" customFormat="1" ht="21.75" customHeight="1">
      <c r="A173" s="800"/>
      <c r="B173" s="800"/>
      <c r="C173" s="800"/>
      <c r="D173" s="838"/>
      <c r="E173" s="800"/>
      <c r="F173" s="800"/>
      <c r="G173" s="841" t="s">
        <v>189</v>
      </c>
      <c r="H173" s="812"/>
      <c r="I173" s="817"/>
      <c r="J173" s="823"/>
      <c r="K173" s="854"/>
      <c r="L173" s="848"/>
      <c r="N173" s="845"/>
      <c r="O173" s="845"/>
      <c r="P173" s="752"/>
      <c r="Q173" s="752"/>
      <c r="R173" s="752"/>
      <c r="S173" s="752"/>
    </row>
    <row r="174" spans="1:19" s="556" customFormat="1" ht="105" customHeight="1">
      <c r="A174" s="801">
        <v>1</v>
      </c>
      <c r="B174" s="801"/>
      <c r="C174" s="802">
        <v>995413</v>
      </c>
      <c r="D174" s="808"/>
      <c r="E174" s="830">
        <v>0.18</v>
      </c>
      <c r="F174" s="827" t="s">
        <v>191</v>
      </c>
      <c r="G174" s="889" t="s">
        <v>418</v>
      </c>
      <c r="H174" s="802">
        <v>12</v>
      </c>
      <c r="I174" s="818" t="s">
        <v>419</v>
      </c>
      <c r="J174" s="821"/>
      <c r="K174" s="855" t="str">
        <f t="shared" si="46"/>
        <v>Included</v>
      </c>
      <c r="L174" s="849">
        <f t="shared" si="47"/>
        <v>0</v>
      </c>
      <c r="M174" s="846">
        <f t="shared" si="48"/>
        <v>0</v>
      </c>
      <c r="N174" s="846">
        <f t="shared" si="49"/>
        <v>0</v>
      </c>
      <c r="P174" s="753"/>
      <c r="Q174" s="753"/>
      <c r="R174" s="753"/>
      <c r="S174" s="753"/>
    </row>
    <row r="175" spans="1:19" s="556" customFormat="1" ht="108" customHeight="1">
      <c r="A175" s="801">
        <v>2</v>
      </c>
      <c r="B175" s="801"/>
      <c r="C175" s="802">
        <v>995413</v>
      </c>
      <c r="D175" s="808"/>
      <c r="E175" s="830">
        <v>0.18</v>
      </c>
      <c r="F175" s="827" t="s">
        <v>191</v>
      </c>
      <c r="G175" s="889" t="s">
        <v>420</v>
      </c>
      <c r="H175" s="801">
        <v>12</v>
      </c>
      <c r="I175" s="818" t="s">
        <v>419</v>
      </c>
      <c r="J175" s="821"/>
      <c r="K175" s="855" t="str">
        <f t="shared" ref="K175:K186" si="50">IF(J175=0, "Included", IF(ISERROR(I175*J175), J175, I175*J175))</f>
        <v>Included</v>
      </c>
      <c r="L175" s="849">
        <f t="shared" ref="L175:L186" si="51">N175</f>
        <v>0</v>
      </c>
      <c r="M175" s="846">
        <f t="shared" ref="M175:M186" si="52">IF(K175="Included",0,K175)</f>
        <v>0</v>
      </c>
      <c r="N175" s="846">
        <f t="shared" ref="N175:N186" si="53">IF(E175="confirmed",(M175*D175),(M175*E175))</f>
        <v>0</v>
      </c>
      <c r="P175" s="753"/>
      <c r="Q175" s="753"/>
      <c r="R175" s="753"/>
      <c r="S175" s="753"/>
    </row>
    <row r="176" spans="1:19" s="556" customFormat="1" ht="79.5" customHeight="1">
      <c r="A176" s="801">
        <v>3</v>
      </c>
      <c r="B176" s="801"/>
      <c r="C176" s="802">
        <v>995413</v>
      </c>
      <c r="D176" s="808"/>
      <c r="E176" s="830">
        <v>0.18</v>
      </c>
      <c r="F176" s="827" t="s">
        <v>191</v>
      </c>
      <c r="G176" s="889" t="s">
        <v>421</v>
      </c>
      <c r="H176" s="802">
        <v>160</v>
      </c>
      <c r="I176" s="818" t="s">
        <v>259</v>
      </c>
      <c r="J176" s="821"/>
      <c r="K176" s="855" t="str">
        <f t="shared" si="50"/>
        <v>Included</v>
      </c>
      <c r="L176" s="849">
        <f t="shared" si="51"/>
        <v>0</v>
      </c>
      <c r="M176" s="846">
        <f t="shared" si="52"/>
        <v>0</v>
      </c>
      <c r="N176" s="846">
        <f t="shared" si="53"/>
        <v>0</v>
      </c>
      <c r="P176" s="753"/>
      <c r="Q176" s="753"/>
      <c r="R176" s="753"/>
      <c r="S176" s="753"/>
    </row>
    <row r="177" spans="1:19" s="556" customFormat="1" ht="49.5" customHeight="1">
      <c r="A177" s="801">
        <v>4</v>
      </c>
      <c r="B177" s="801"/>
      <c r="C177" s="802">
        <v>995413</v>
      </c>
      <c r="D177" s="808"/>
      <c r="E177" s="830">
        <v>0.18</v>
      </c>
      <c r="F177" s="827" t="s">
        <v>191</v>
      </c>
      <c r="G177" s="889" t="s">
        <v>422</v>
      </c>
      <c r="H177" s="802"/>
      <c r="I177" s="818"/>
      <c r="J177" s="821"/>
      <c r="K177" s="855"/>
      <c r="L177" s="849"/>
      <c r="M177" s="846">
        <f t="shared" si="52"/>
        <v>0</v>
      </c>
      <c r="N177" s="846">
        <f t="shared" si="53"/>
        <v>0</v>
      </c>
      <c r="P177" s="753"/>
      <c r="Q177" s="753"/>
      <c r="R177" s="753"/>
      <c r="S177" s="753"/>
    </row>
    <row r="178" spans="1:19" s="556" customFormat="1" ht="22.5" customHeight="1">
      <c r="A178" s="801" t="s">
        <v>16</v>
      </c>
      <c r="B178" s="801"/>
      <c r="C178" s="802">
        <v>995413</v>
      </c>
      <c r="D178" s="808"/>
      <c r="E178" s="830">
        <v>0.18</v>
      </c>
      <c r="F178" s="827" t="s">
        <v>191</v>
      </c>
      <c r="G178" s="889" t="s">
        <v>423</v>
      </c>
      <c r="H178" s="802">
        <v>50</v>
      </c>
      <c r="I178" s="818" t="s">
        <v>259</v>
      </c>
      <c r="J178" s="821"/>
      <c r="K178" s="855" t="str">
        <f t="shared" si="50"/>
        <v>Included</v>
      </c>
      <c r="L178" s="849">
        <f t="shared" si="51"/>
        <v>0</v>
      </c>
      <c r="M178" s="846">
        <f t="shared" si="52"/>
        <v>0</v>
      </c>
      <c r="N178" s="846">
        <f t="shared" si="53"/>
        <v>0</v>
      </c>
      <c r="P178" s="753"/>
      <c r="Q178" s="753"/>
      <c r="R178" s="753"/>
      <c r="S178" s="753"/>
    </row>
    <row r="179" spans="1:19" s="556" customFormat="1" ht="30.75" customHeight="1">
      <c r="A179" s="801" t="s">
        <v>18</v>
      </c>
      <c r="B179" s="801"/>
      <c r="C179" s="802">
        <v>995413</v>
      </c>
      <c r="D179" s="808"/>
      <c r="E179" s="830">
        <v>0.18</v>
      </c>
      <c r="F179" s="827" t="s">
        <v>191</v>
      </c>
      <c r="G179" s="889" t="s">
        <v>424</v>
      </c>
      <c r="H179" s="802">
        <v>120</v>
      </c>
      <c r="I179" s="818" t="s">
        <v>259</v>
      </c>
      <c r="J179" s="821"/>
      <c r="K179" s="855" t="str">
        <f t="shared" si="50"/>
        <v>Included</v>
      </c>
      <c r="L179" s="849">
        <f t="shared" si="51"/>
        <v>0</v>
      </c>
      <c r="M179" s="846">
        <f t="shared" si="52"/>
        <v>0</v>
      </c>
      <c r="N179" s="846">
        <f t="shared" si="53"/>
        <v>0</v>
      </c>
      <c r="P179" s="753"/>
      <c r="Q179" s="753"/>
      <c r="R179" s="753"/>
      <c r="S179" s="753"/>
    </row>
    <row r="180" spans="1:19" s="556" customFormat="1" ht="23.25" customHeight="1">
      <c r="A180" s="801" t="s">
        <v>20</v>
      </c>
      <c r="B180" s="801"/>
      <c r="C180" s="802">
        <v>995413</v>
      </c>
      <c r="D180" s="808"/>
      <c r="E180" s="830">
        <v>0.18</v>
      </c>
      <c r="F180" s="827" t="s">
        <v>191</v>
      </c>
      <c r="G180" s="889" t="s">
        <v>425</v>
      </c>
      <c r="H180" s="801">
        <v>120</v>
      </c>
      <c r="I180" s="818" t="s">
        <v>259</v>
      </c>
      <c r="J180" s="821"/>
      <c r="K180" s="855" t="str">
        <f t="shared" si="50"/>
        <v>Included</v>
      </c>
      <c r="L180" s="849">
        <f t="shared" si="51"/>
        <v>0</v>
      </c>
      <c r="M180" s="846">
        <f t="shared" si="52"/>
        <v>0</v>
      </c>
      <c r="N180" s="846">
        <f t="shared" si="53"/>
        <v>0</v>
      </c>
      <c r="P180" s="753"/>
      <c r="Q180" s="753"/>
      <c r="R180" s="753"/>
      <c r="S180" s="753"/>
    </row>
    <row r="181" spans="1:19" s="556" customFormat="1" ht="75.75" customHeight="1">
      <c r="A181" s="801">
        <v>5</v>
      </c>
      <c r="B181" s="801"/>
      <c r="C181" s="802">
        <v>995413</v>
      </c>
      <c r="D181" s="808"/>
      <c r="E181" s="830">
        <v>0.18</v>
      </c>
      <c r="F181" s="827" t="s">
        <v>191</v>
      </c>
      <c r="G181" s="889" t="s">
        <v>426</v>
      </c>
      <c r="H181" s="802">
        <v>16</v>
      </c>
      <c r="I181" s="818" t="s">
        <v>390</v>
      </c>
      <c r="J181" s="821"/>
      <c r="K181" s="855" t="str">
        <f t="shared" si="50"/>
        <v>Included</v>
      </c>
      <c r="L181" s="849">
        <f t="shared" si="51"/>
        <v>0</v>
      </c>
      <c r="M181" s="846">
        <f t="shared" si="52"/>
        <v>0</v>
      </c>
      <c r="N181" s="846">
        <f t="shared" si="53"/>
        <v>0</v>
      </c>
      <c r="P181" s="753"/>
      <c r="Q181" s="753"/>
      <c r="R181" s="753"/>
      <c r="S181" s="753"/>
    </row>
    <row r="182" spans="1:19" s="556" customFormat="1" ht="70.5" customHeight="1">
      <c r="A182" s="801">
        <v>6</v>
      </c>
      <c r="B182" s="801"/>
      <c r="C182" s="802">
        <v>995413</v>
      </c>
      <c r="D182" s="808"/>
      <c r="E182" s="830">
        <v>0.18</v>
      </c>
      <c r="F182" s="827" t="s">
        <v>191</v>
      </c>
      <c r="G182" s="889" t="s">
        <v>427</v>
      </c>
      <c r="H182" s="802">
        <v>12</v>
      </c>
      <c r="I182" s="818" t="s">
        <v>390</v>
      </c>
      <c r="J182" s="821"/>
      <c r="K182" s="855" t="str">
        <f t="shared" si="50"/>
        <v>Included</v>
      </c>
      <c r="L182" s="849">
        <f t="shared" si="51"/>
        <v>0</v>
      </c>
      <c r="M182" s="846">
        <f t="shared" si="52"/>
        <v>0</v>
      </c>
      <c r="N182" s="846">
        <f t="shared" si="53"/>
        <v>0</v>
      </c>
      <c r="P182" s="753"/>
      <c r="Q182" s="753"/>
      <c r="R182" s="753"/>
      <c r="S182" s="753"/>
    </row>
    <row r="183" spans="1:19" s="556" customFormat="1" ht="36.75" customHeight="1">
      <c r="A183" s="801">
        <v>7</v>
      </c>
      <c r="B183" s="801"/>
      <c r="C183" s="802">
        <v>995413</v>
      </c>
      <c r="D183" s="808"/>
      <c r="E183" s="830">
        <v>0.18</v>
      </c>
      <c r="F183" s="827" t="s">
        <v>191</v>
      </c>
      <c r="G183" s="889" t="s">
        <v>428</v>
      </c>
      <c r="H183" s="802">
        <v>3</v>
      </c>
      <c r="I183" s="818" t="s">
        <v>390</v>
      </c>
      <c r="J183" s="821"/>
      <c r="K183" s="855" t="str">
        <f t="shared" si="50"/>
        <v>Included</v>
      </c>
      <c r="L183" s="849">
        <f t="shared" si="51"/>
        <v>0</v>
      </c>
      <c r="M183" s="846">
        <f t="shared" si="52"/>
        <v>0</v>
      </c>
      <c r="N183" s="846">
        <f t="shared" si="53"/>
        <v>0</v>
      </c>
      <c r="P183" s="753"/>
      <c r="Q183" s="753"/>
      <c r="R183" s="753"/>
      <c r="S183" s="753"/>
    </row>
    <row r="184" spans="1:19" s="556" customFormat="1" ht="88.5" customHeight="1">
      <c r="A184" s="801">
        <v>8</v>
      </c>
      <c r="B184" s="801"/>
      <c r="C184" s="802">
        <v>995413</v>
      </c>
      <c r="D184" s="808"/>
      <c r="E184" s="830">
        <v>0.18</v>
      </c>
      <c r="F184" s="827" t="s">
        <v>191</v>
      </c>
      <c r="G184" s="889" t="s">
        <v>429</v>
      </c>
      <c r="H184" s="802">
        <v>16</v>
      </c>
      <c r="I184" s="818" t="s">
        <v>390</v>
      </c>
      <c r="J184" s="821"/>
      <c r="K184" s="855" t="str">
        <f t="shared" si="50"/>
        <v>Included</v>
      </c>
      <c r="L184" s="849">
        <f t="shared" si="51"/>
        <v>0</v>
      </c>
      <c r="M184" s="846">
        <f t="shared" si="52"/>
        <v>0</v>
      </c>
      <c r="N184" s="846">
        <f t="shared" si="53"/>
        <v>0</v>
      </c>
      <c r="P184" s="753"/>
      <c r="Q184" s="753"/>
      <c r="R184" s="753"/>
      <c r="S184" s="753"/>
    </row>
    <row r="185" spans="1:19" s="556" customFormat="1" ht="74.25" customHeight="1">
      <c r="A185" s="801">
        <v>9</v>
      </c>
      <c r="B185" s="801"/>
      <c r="C185" s="802">
        <v>995413</v>
      </c>
      <c r="D185" s="808"/>
      <c r="E185" s="830">
        <v>0.18</v>
      </c>
      <c r="F185" s="827" t="s">
        <v>191</v>
      </c>
      <c r="G185" s="889" t="s">
        <v>430</v>
      </c>
      <c r="H185" s="802">
        <v>4</v>
      </c>
      <c r="I185" s="818" t="s">
        <v>390</v>
      </c>
      <c r="J185" s="821"/>
      <c r="K185" s="855" t="str">
        <f t="shared" si="50"/>
        <v>Included</v>
      </c>
      <c r="L185" s="849">
        <f t="shared" si="51"/>
        <v>0</v>
      </c>
      <c r="M185" s="846">
        <f t="shared" si="52"/>
        <v>0</v>
      </c>
      <c r="N185" s="846">
        <f t="shared" si="53"/>
        <v>0</v>
      </c>
      <c r="P185" s="753"/>
      <c r="Q185" s="753"/>
      <c r="R185" s="753"/>
      <c r="S185" s="753"/>
    </row>
    <row r="186" spans="1:19" s="556" customFormat="1" ht="54.75" customHeight="1">
      <c r="A186" s="801">
        <v>10</v>
      </c>
      <c r="B186" s="801"/>
      <c r="C186" s="802">
        <v>995413</v>
      </c>
      <c r="D186" s="808"/>
      <c r="E186" s="830">
        <v>0.18</v>
      </c>
      <c r="F186" s="827" t="s">
        <v>191</v>
      </c>
      <c r="G186" s="889" t="s">
        <v>431</v>
      </c>
      <c r="H186" s="801">
        <v>4</v>
      </c>
      <c r="I186" s="818" t="s">
        <v>390</v>
      </c>
      <c r="J186" s="821"/>
      <c r="K186" s="855" t="str">
        <f t="shared" si="50"/>
        <v>Included</v>
      </c>
      <c r="L186" s="849">
        <f t="shared" si="51"/>
        <v>0</v>
      </c>
      <c r="M186" s="846">
        <f t="shared" si="52"/>
        <v>0</v>
      </c>
      <c r="N186" s="846">
        <f t="shared" si="53"/>
        <v>0</v>
      </c>
      <c r="P186" s="753"/>
      <c r="Q186" s="753"/>
      <c r="R186" s="753"/>
      <c r="S186" s="753"/>
    </row>
    <row r="187" spans="1:19" s="556" customFormat="1" ht="30.75">
      <c r="A187" s="801">
        <v>11</v>
      </c>
      <c r="B187" s="801"/>
      <c r="C187" s="802">
        <v>995413</v>
      </c>
      <c r="D187" s="808"/>
      <c r="E187" s="830">
        <v>0.18</v>
      </c>
      <c r="F187" s="827" t="s">
        <v>191</v>
      </c>
      <c r="G187" s="889" t="s">
        <v>432</v>
      </c>
      <c r="H187" s="802">
        <v>4</v>
      </c>
      <c r="I187" s="818" t="s">
        <v>390</v>
      </c>
      <c r="J187" s="821"/>
      <c r="K187" s="855" t="str">
        <f t="shared" si="46"/>
        <v>Included</v>
      </c>
      <c r="L187" s="849">
        <f t="shared" si="47"/>
        <v>0</v>
      </c>
      <c r="M187" s="846">
        <f t="shared" si="48"/>
        <v>0</v>
      </c>
      <c r="N187" s="846">
        <f t="shared" si="49"/>
        <v>0</v>
      </c>
      <c r="P187" s="753"/>
      <c r="Q187" s="753"/>
      <c r="R187" s="753"/>
      <c r="S187" s="753"/>
    </row>
    <row r="188" spans="1:19" s="556" customFormat="1" ht="87.75" customHeight="1">
      <c r="A188" s="801">
        <v>12</v>
      </c>
      <c r="B188" s="801"/>
      <c r="C188" s="802">
        <v>995413</v>
      </c>
      <c r="D188" s="808"/>
      <c r="E188" s="830">
        <v>0.18</v>
      </c>
      <c r="F188" s="827" t="s">
        <v>191</v>
      </c>
      <c r="G188" s="889" t="s">
        <v>433</v>
      </c>
      <c r="H188" s="802">
        <v>1</v>
      </c>
      <c r="I188" s="818" t="s">
        <v>390</v>
      </c>
      <c r="J188" s="821"/>
      <c r="K188" s="855" t="str">
        <f t="shared" ref="K188:K201" si="54">IF(J188=0, "Included", IF(ISERROR(I188*J188), J188, I188*J188))</f>
        <v>Included</v>
      </c>
      <c r="L188" s="849">
        <f t="shared" ref="L188:L201" si="55">N188</f>
        <v>0</v>
      </c>
      <c r="M188" s="846">
        <f t="shared" ref="M188:M201" si="56">IF(K188="Included",0,K188)</f>
        <v>0</v>
      </c>
      <c r="N188" s="846">
        <f t="shared" ref="N188:N201" si="57">IF(E188="confirmed",(M188*D188),(M188*E188))</f>
        <v>0</v>
      </c>
      <c r="P188" s="753"/>
      <c r="Q188" s="753"/>
      <c r="R188" s="753"/>
      <c r="S188" s="753"/>
    </row>
    <row r="189" spans="1:19" s="556" customFormat="1" ht="72.75" customHeight="1">
      <c r="A189" s="801">
        <v>13</v>
      </c>
      <c r="B189" s="801"/>
      <c r="C189" s="802">
        <v>995413</v>
      </c>
      <c r="D189" s="808"/>
      <c r="E189" s="830">
        <v>0.18</v>
      </c>
      <c r="F189" s="827" t="s">
        <v>191</v>
      </c>
      <c r="G189" s="889" t="s">
        <v>434</v>
      </c>
      <c r="H189" s="801"/>
      <c r="I189" s="818"/>
      <c r="J189" s="821"/>
      <c r="K189" s="855"/>
      <c r="L189" s="849"/>
      <c r="M189" s="846">
        <f t="shared" si="56"/>
        <v>0</v>
      </c>
      <c r="N189" s="846">
        <f t="shared" si="57"/>
        <v>0</v>
      </c>
      <c r="P189" s="753"/>
      <c r="Q189" s="753"/>
      <c r="R189" s="753"/>
      <c r="S189" s="753"/>
    </row>
    <row r="190" spans="1:19" s="556" customFormat="1" ht="24.75" customHeight="1">
      <c r="A190" s="801" t="s">
        <v>16</v>
      </c>
      <c r="B190" s="801"/>
      <c r="C190" s="802">
        <v>995413</v>
      </c>
      <c r="D190" s="808"/>
      <c r="E190" s="830">
        <v>0.18</v>
      </c>
      <c r="F190" s="827" t="s">
        <v>191</v>
      </c>
      <c r="G190" s="889" t="s">
        <v>435</v>
      </c>
      <c r="H190" s="802">
        <v>12</v>
      </c>
      <c r="I190" s="818" t="s">
        <v>390</v>
      </c>
      <c r="J190" s="821"/>
      <c r="K190" s="855" t="str">
        <f t="shared" si="54"/>
        <v>Included</v>
      </c>
      <c r="L190" s="849">
        <f t="shared" si="55"/>
        <v>0</v>
      </c>
      <c r="M190" s="846">
        <f t="shared" si="56"/>
        <v>0</v>
      </c>
      <c r="N190" s="846">
        <f t="shared" si="57"/>
        <v>0</v>
      </c>
      <c r="P190" s="753"/>
      <c r="Q190" s="753"/>
      <c r="R190" s="753"/>
      <c r="S190" s="753"/>
    </row>
    <row r="191" spans="1:19" s="556" customFormat="1" ht="28.5" customHeight="1">
      <c r="A191" s="801" t="s">
        <v>18</v>
      </c>
      <c r="B191" s="801"/>
      <c r="C191" s="802">
        <v>995413</v>
      </c>
      <c r="D191" s="808"/>
      <c r="E191" s="830">
        <v>0.18</v>
      </c>
      <c r="F191" s="827" t="s">
        <v>191</v>
      </c>
      <c r="G191" s="889" t="s">
        <v>436</v>
      </c>
      <c r="H191" s="802">
        <v>12</v>
      </c>
      <c r="I191" s="818" t="s">
        <v>390</v>
      </c>
      <c r="J191" s="821"/>
      <c r="K191" s="855" t="str">
        <f t="shared" si="54"/>
        <v>Included</v>
      </c>
      <c r="L191" s="849">
        <f t="shared" si="55"/>
        <v>0</v>
      </c>
      <c r="M191" s="846">
        <f t="shared" si="56"/>
        <v>0</v>
      </c>
      <c r="N191" s="846">
        <f t="shared" si="57"/>
        <v>0</v>
      </c>
      <c r="P191" s="753"/>
      <c r="Q191" s="753"/>
      <c r="R191" s="753"/>
      <c r="S191" s="753"/>
    </row>
    <row r="192" spans="1:19" s="556" customFormat="1" ht="41.25" customHeight="1">
      <c r="A192" s="801">
        <v>14</v>
      </c>
      <c r="B192" s="801"/>
      <c r="C192" s="802">
        <v>995413</v>
      </c>
      <c r="D192" s="808"/>
      <c r="E192" s="830">
        <v>0.18</v>
      </c>
      <c r="F192" s="827" t="s">
        <v>191</v>
      </c>
      <c r="G192" s="889" t="s">
        <v>437</v>
      </c>
      <c r="H192" s="802">
        <v>2</v>
      </c>
      <c r="I192" s="818" t="s">
        <v>390</v>
      </c>
      <c r="J192" s="821"/>
      <c r="K192" s="855" t="str">
        <f t="shared" si="54"/>
        <v>Included</v>
      </c>
      <c r="L192" s="849">
        <f t="shared" si="55"/>
        <v>0</v>
      </c>
      <c r="M192" s="846">
        <f t="shared" si="56"/>
        <v>0</v>
      </c>
      <c r="N192" s="846">
        <f t="shared" si="57"/>
        <v>0</v>
      </c>
      <c r="P192" s="753"/>
      <c r="Q192" s="753"/>
      <c r="R192" s="753"/>
      <c r="S192" s="753"/>
    </row>
    <row r="193" spans="1:19" s="556" customFormat="1" ht="56.25" customHeight="1">
      <c r="A193" s="801">
        <v>15</v>
      </c>
      <c r="B193" s="801"/>
      <c r="C193" s="802">
        <v>995413</v>
      </c>
      <c r="D193" s="808"/>
      <c r="E193" s="830">
        <v>0.18</v>
      </c>
      <c r="F193" s="827" t="s">
        <v>191</v>
      </c>
      <c r="G193" s="889" t="s">
        <v>438</v>
      </c>
      <c r="H193" s="802">
        <v>1</v>
      </c>
      <c r="I193" s="818" t="s">
        <v>390</v>
      </c>
      <c r="J193" s="821"/>
      <c r="K193" s="855" t="str">
        <f t="shared" si="54"/>
        <v>Included</v>
      </c>
      <c r="L193" s="849">
        <f t="shared" si="55"/>
        <v>0</v>
      </c>
      <c r="M193" s="846">
        <f t="shared" si="56"/>
        <v>0</v>
      </c>
      <c r="N193" s="846">
        <f t="shared" si="57"/>
        <v>0</v>
      </c>
      <c r="P193" s="753"/>
      <c r="Q193" s="753"/>
      <c r="R193" s="753"/>
      <c r="S193" s="753"/>
    </row>
    <row r="194" spans="1:19" s="556" customFormat="1" ht="74.25" customHeight="1">
      <c r="A194" s="801">
        <v>16</v>
      </c>
      <c r="B194" s="801"/>
      <c r="C194" s="802">
        <v>995413</v>
      </c>
      <c r="D194" s="808"/>
      <c r="E194" s="830">
        <v>0.18</v>
      </c>
      <c r="F194" s="827" t="s">
        <v>191</v>
      </c>
      <c r="G194" s="889" t="s">
        <v>439</v>
      </c>
      <c r="H194" s="801">
        <v>1</v>
      </c>
      <c r="I194" s="818" t="s">
        <v>390</v>
      </c>
      <c r="J194" s="821"/>
      <c r="K194" s="855" t="str">
        <f t="shared" si="54"/>
        <v>Included</v>
      </c>
      <c r="L194" s="849">
        <f t="shared" si="55"/>
        <v>0</v>
      </c>
      <c r="M194" s="846">
        <f t="shared" si="56"/>
        <v>0</v>
      </c>
      <c r="N194" s="846">
        <f t="shared" si="57"/>
        <v>0</v>
      </c>
      <c r="P194" s="753"/>
      <c r="Q194" s="753"/>
      <c r="R194" s="753"/>
      <c r="S194" s="753"/>
    </row>
    <row r="195" spans="1:19" s="556" customFormat="1" ht="81" customHeight="1">
      <c r="A195" s="801">
        <v>17</v>
      </c>
      <c r="B195" s="801"/>
      <c r="C195" s="802">
        <v>995413</v>
      </c>
      <c r="D195" s="808"/>
      <c r="E195" s="830">
        <v>0.18</v>
      </c>
      <c r="F195" s="827" t="s">
        <v>191</v>
      </c>
      <c r="G195" s="889" t="s">
        <v>440</v>
      </c>
      <c r="H195" s="802">
        <v>100</v>
      </c>
      <c r="I195" s="818" t="s">
        <v>259</v>
      </c>
      <c r="J195" s="821"/>
      <c r="K195" s="855" t="str">
        <f t="shared" si="54"/>
        <v>Included</v>
      </c>
      <c r="L195" s="849">
        <f t="shared" si="55"/>
        <v>0</v>
      </c>
      <c r="M195" s="846">
        <f t="shared" si="56"/>
        <v>0</v>
      </c>
      <c r="N195" s="846">
        <f t="shared" si="57"/>
        <v>0</v>
      </c>
      <c r="P195" s="753"/>
      <c r="Q195" s="753"/>
      <c r="R195" s="753"/>
      <c r="S195" s="753"/>
    </row>
    <row r="196" spans="1:19" s="556" customFormat="1" ht="57.75" customHeight="1">
      <c r="A196" s="801">
        <v>18</v>
      </c>
      <c r="B196" s="801"/>
      <c r="C196" s="802">
        <v>995413</v>
      </c>
      <c r="D196" s="808"/>
      <c r="E196" s="830">
        <v>0.18</v>
      </c>
      <c r="F196" s="827" t="s">
        <v>191</v>
      </c>
      <c r="G196" s="889" t="s">
        <v>441</v>
      </c>
      <c r="H196" s="802">
        <v>20</v>
      </c>
      <c r="I196" s="818" t="s">
        <v>259</v>
      </c>
      <c r="J196" s="821"/>
      <c r="K196" s="855" t="str">
        <f t="shared" si="54"/>
        <v>Included</v>
      </c>
      <c r="L196" s="849">
        <f t="shared" si="55"/>
        <v>0</v>
      </c>
      <c r="M196" s="846">
        <f t="shared" si="56"/>
        <v>0</v>
      </c>
      <c r="N196" s="846">
        <f t="shared" si="57"/>
        <v>0</v>
      </c>
      <c r="P196" s="753"/>
      <c r="Q196" s="753"/>
      <c r="R196" s="753"/>
      <c r="S196" s="753"/>
    </row>
    <row r="197" spans="1:19" s="556" customFormat="1" ht="57.75" customHeight="1">
      <c r="A197" s="801">
        <v>19</v>
      </c>
      <c r="B197" s="801"/>
      <c r="C197" s="802">
        <v>995413</v>
      </c>
      <c r="D197" s="808"/>
      <c r="E197" s="830">
        <v>0.18</v>
      </c>
      <c r="F197" s="827" t="s">
        <v>191</v>
      </c>
      <c r="G197" s="889" t="s">
        <v>442</v>
      </c>
      <c r="H197" s="802">
        <v>10</v>
      </c>
      <c r="I197" s="818" t="s">
        <v>259</v>
      </c>
      <c r="J197" s="821"/>
      <c r="K197" s="855" t="str">
        <f t="shared" si="54"/>
        <v>Included</v>
      </c>
      <c r="L197" s="849">
        <f t="shared" si="55"/>
        <v>0</v>
      </c>
      <c r="M197" s="846">
        <f t="shared" si="56"/>
        <v>0</v>
      </c>
      <c r="N197" s="846">
        <f t="shared" si="57"/>
        <v>0</v>
      </c>
      <c r="P197" s="753"/>
      <c r="Q197" s="753"/>
      <c r="R197" s="753"/>
      <c r="S197" s="753"/>
    </row>
    <row r="198" spans="1:19" s="556" customFormat="1" ht="59.25" customHeight="1">
      <c r="A198" s="801">
        <v>20</v>
      </c>
      <c r="B198" s="801"/>
      <c r="C198" s="802">
        <v>995413</v>
      </c>
      <c r="D198" s="808"/>
      <c r="E198" s="830">
        <v>0.18</v>
      </c>
      <c r="F198" s="827" t="s">
        <v>191</v>
      </c>
      <c r="G198" s="889" t="s">
        <v>443</v>
      </c>
      <c r="H198" s="802">
        <v>10</v>
      </c>
      <c r="I198" s="818" t="s">
        <v>390</v>
      </c>
      <c r="J198" s="821"/>
      <c r="K198" s="855" t="str">
        <f t="shared" si="54"/>
        <v>Included</v>
      </c>
      <c r="L198" s="849">
        <f t="shared" si="55"/>
        <v>0</v>
      </c>
      <c r="M198" s="846">
        <f t="shared" si="56"/>
        <v>0</v>
      </c>
      <c r="N198" s="846">
        <f t="shared" si="57"/>
        <v>0</v>
      </c>
      <c r="P198" s="753"/>
      <c r="Q198" s="753"/>
      <c r="R198" s="753"/>
      <c r="S198" s="753"/>
    </row>
    <row r="199" spans="1:19" s="556" customFormat="1" ht="60" customHeight="1">
      <c r="A199" s="801">
        <v>21</v>
      </c>
      <c r="B199" s="801"/>
      <c r="C199" s="802">
        <v>995413</v>
      </c>
      <c r="D199" s="808"/>
      <c r="E199" s="830">
        <v>0.18</v>
      </c>
      <c r="F199" s="827" t="s">
        <v>191</v>
      </c>
      <c r="G199" s="889" t="s">
        <v>444</v>
      </c>
      <c r="H199" s="802">
        <v>8</v>
      </c>
      <c r="I199" s="818" t="s">
        <v>390</v>
      </c>
      <c r="J199" s="821"/>
      <c r="K199" s="855" t="str">
        <f t="shared" si="54"/>
        <v>Included</v>
      </c>
      <c r="L199" s="849">
        <f t="shared" si="55"/>
        <v>0</v>
      </c>
      <c r="M199" s="846">
        <f t="shared" si="56"/>
        <v>0</v>
      </c>
      <c r="N199" s="846">
        <f t="shared" si="57"/>
        <v>0</v>
      </c>
      <c r="P199" s="753"/>
      <c r="Q199" s="753"/>
      <c r="R199" s="753"/>
      <c r="S199" s="753"/>
    </row>
    <row r="200" spans="1:19" s="556" customFormat="1" ht="75" customHeight="1">
      <c r="A200" s="801">
        <v>22</v>
      </c>
      <c r="B200" s="801"/>
      <c r="C200" s="802">
        <v>995413</v>
      </c>
      <c r="D200" s="808"/>
      <c r="E200" s="830">
        <v>0.18</v>
      </c>
      <c r="F200" s="827" t="s">
        <v>191</v>
      </c>
      <c r="G200" s="889" t="s">
        <v>445</v>
      </c>
      <c r="H200" s="801">
        <v>1</v>
      </c>
      <c r="I200" s="818" t="s">
        <v>390</v>
      </c>
      <c r="J200" s="821"/>
      <c r="K200" s="855" t="str">
        <f t="shared" si="54"/>
        <v>Included</v>
      </c>
      <c r="L200" s="849">
        <f t="shared" si="55"/>
        <v>0</v>
      </c>
      <c r="M200" s="846">
        <f t="shared" si="56"/>
        <v>0</v>
      </c>
      <c r="N200" s="846">
        <f t="shared" si="57"/>
        <v>0</v>
      </c>
      <c r="P200" s="753"/>
      <c r="Q200" s="753"/>
      <c r="R200" s="753"/>
      <c r="S200" s="753"/>
    </row>
    <row r="201" spans="1:19" s="556" customFormat="1" ht="58.5" customHeight="1">
      <c r="A201" s="801">
        <v>23</v>
      </c>
      <c r="B201" s="801"/>
      <c r="C201" s="802">
        <v>995413</v>
      </c>
      <c r="D201" s="808"/>
      <c r="E201" s="830">
        <v>0.18</v>
      </c>
      <c r="F201" s="827" t="s">
        <v>191</v>
      </c>
      <c r="G201" s="889" t="s">
        <v>446</v>
      </c>
      <c r="H201" s="802">
        <v>1</v>
      </c>
      <c r="I201" s="818" t="s">
        <v>259</v>
      </c>
      <c r="J201" s="821"/>
      <c r="K201" s="855" t="str">
        <f t="shared" si="54"/>
        <v>Included</v>
      </c>
      <c r="L201" s="849">
        <f t="shared" si="55"/>
        <v>0</v>
      </c>
      <c r="M201" s="846">
        <f t="shared" si="56"/>
        <v>0</v>
      </c>
      <c r="N201" s="846">
        <f t="shared" si="57"/>
        <v>0</v>
      </c>
      <c r="P201" s="753"/>
      <c r="Q201" s="753"/>
      <c r="R201" s="753"/>
      <c r="S201" s="753"/>
    </row>
    <row r="202" spans="1:19" s="556" customFormat="1" ht="69" customHeight="1">
      <c r="A202" s="801">
        <v>24</v>
      </c>
      <c r="B202" s="801"/>
      <c r="C202" s="802">
        <v>995413</v>
      </c>
      <c r="D202" s="808"/>
      <c r="E202" s="830">
        <v>0.18</v>
      </c>
      <c r="F202" s="827" t="s">
        <v>191</v>
      </c>
      <c r="G202" s="889" t="s">
        <v>447</v>
      </c>
      <c r="H202" s="802">
        <v>10</v>
      </c>
      <c r="I202" s="818" t="s">
        <v>259</v>
      </c>
      <c r="J202" s="821"/>
      <c r="K202" s="855" t="str">
        <f t="shared" ref="K202:K204" si="58">IF(J202=0, "Included", IF(ISERROR(I202*J202), J202, I202*J202))</f>
        <v>Included</v>
      </c>
      <c r="L202" s="849">
        <f t="shared" ref="L202:L204" si="59">N202</f>
        <v>0</v>
      </c>
      <c r="M202" s="846">
        <f t="shared" ref="M202:M204" si="60">IF(K202="Included",0,K202)</f>
        <v>0</v>
      </c>
      <c r="N202" s="846">
        <f t="shared" ref="N202:N204" si="61">IF(E202="confirmed",(M202*D202),(M202*E202))</f>
        <v>0</v>
      </c>
      <c r="P202" s="753"/>
      <c r="Q202" s="753"/>
      <c r="R202" s="753"/>
      <c r="S202" s="753"/>
    </row>
    <row r="203" spans="1:19" s="556" customFormat="1" ht="70.5" customHeight="1">
      <c r="A203" s="801">
        <v>25</v>
      </c>
      <c r="B203" s="801"/>
      <c r="C203" s="802">
        <v>995413</v>
      </c>
      <c r="D203" s="808"/>
      <c r="E203" s="830">
        <v>0.18</v>
      </c>
      <c r="F203" s="827" t="s">
        <v>191</v>
      </c>
      <c r="G203" s="889" t="s">
        <v>448</v>
      </c>
      <c r="H203" s="801">
        <v>4</v>
      </c>
      <c r="I203" s="818" t="s">
        <v>390</v>
      </c>
      <c r="J203" s="821"/>
      <c r="K203" s="855" t="str">
        <f t="shared" si="58"/>
        <v>Included</v>
      </c>
      <c r="L203" s="849">
        <f t="shared" si="59"/>
        <v>0</v>
      </c>
      <c r="M203" s="846">
        <f t="shared" si="60"/>
        <v>0</v>
      </c>
      <c r="N203" s="846">
        <f t="shared" si="61"/>
        <v>0</v>
      </c>
      <c r="P203" s="753"/>
      <c r="Q203" s="753"/>
      <c r="R203" s="753"/>
      <c r="S203" s="753"/>
    </row>
    <row r="204" spans="1:19" s="556" customFormat="1" ht="111" customHeight="1">
      <c r="A204" s="801">
        <v>26</v>
      </c>
      <c r="B204" s="801"/>
      <c r="C204" s="802">
        <v>995413</v>
      </c>
      <c r="D204" s="808"/>
      <c r="E204" s="830">
        <v>0.18</v>
      </c>
      <c r="F204" s="827" t="s">
        <v>191</v>
      </c>
      <c r="G204" s="889" t="s">
        <v>449</v>
      </c>
      <c r="H204" s="802">
        <v>4</v>
      </c>
      <c r="I204" s="818" t="s">
        <v>390</v>
      </c>
      <c r="J204" s="821"/>
      <c r="K204" s="855" t="str">
        <f t="shared" si="58"/>
        <v>Included</v>
      </c>
      <c r="L204" s="849">
        <f t="shared" si="59"/>
        <v>0</v>
      </c>
      <c r="M204" s="846">
        <f t="shared" si="60"/>
        <v>0</v>
      </c>
      <c r="N204" s="846">
        <f t="shared" si="61"/>
        <v>0</v>
      </c>
      <c r="P204" s="753"/>
      <c r="Q204" s="753"/>
      <c r="R204" s="753"/>
      <c r="S204" s="753"/>
    </row>
    <row r="205" spans="1:19" s="751" customFormat="1" ht="27.75" customHeight="1">
      <c r="A205" s="800"/>
      <c r="B205" s="800"/>
      <c r="C205" s="800"/>
      <c r="D205" s="838"/>
      <c r="E205" s="800"/>
      <c r="F205" s="800"/>
      <c r="G205" s="841" t="s">
        <v>450</v>
      </c>
      <c r="H205" s="812"/>
      <c r="I205" s="817"/>
      <c r="J205" s="823"/>
      <c r="K205" s="854"/>
      <c r="L205" s="848"/>
      <c r="N205" s="845"/>
      <c r="O205" s="845"/>
      <c r="P205" s="752"/>
      <c r="Q205" s="752"/>
      <c r="R205" s="752"/>
      <c r="S205" s="752"/>
    </row>
    <row r="206" spans="1:19" s="556" customFormat="1" ht="40.5" customHeight="1">
      <c r="A206" s="801">
        <v>1</v>
      </c>
      <c r="B206" s="801"/>
      <c r="C206" s="802">
        <v>995413</v>
      </c>
      <c r="D206" s="808"/>
      <c r="E206" s="830">
        <v>0.18</v>
      </c>
      <c r="F206" s="827" t="s">
        <v>191</v>
      </c>
      <c r="G206" s="889" t="s">
        <v>451</v>
      </c>
      <c r="H206" s="802">
        <v>12</v>
      </c>
      <c r="I206" s="818" t="s">
        <v>390</v>
      </c>
      <c r="J206" s="821"/>
      <c r="K206" s="855" t="str">
        <f t="shared" ref="K206:K210" si="62">IF(J206=0, "Included", IF(ISERROR(I206*J206), J206, I206*J206))</f>
        <v>Included</v>
      </c>
      <c r="L206" s="849">
        <f t="shared" ref="L206:L210" si="63">N206</f>
        <v>0</v>
      </c>
      <c r="M206" s="846">
        <f t="shared" ref="M206:M210" si="64">IF(K206="Included",0,K206)</f>
        <v>0</v>
      </c>
      <c r="N206" s="846">
        <f t="shared" ref="N206:N210" si="65">IF(E206="confirmed",(M206*D206),(M206*E206))</f>
        <v>0</v>
      </c>
      <c r="P206" s="753"/>
      <c r="Q206" s="753"/>
      <c r="R206" s="753"/>
      <c r="S206" s="753"/>
    </row>
    <row r="207" spans="1:19" s="556" customFormat="1" ht="21" customHeight="1">
      <c r="A207" s="801">
        <v>2</v>
      </c>
      <c r="B207" s="801"/>
      <c r="C207" s="802">
        <v>995413</v>
      </c>
      <c r="D207" s="808"/>
      <c r="E207" s="830">
        <v>0.18</v>
      </c>
      <c r="F207" s="827" t="s">
        <v>191</v>
      </c>
      <c r="G207" s="889" t="s">
        <v>452</v>
      </c>
      <c r="H207" s="801">
        <v>4</v>
      </c>
      <c r="I207" s="818" t="s">
        <v>390</v>
      </c>
      <c r="J207" s="821"/>
      <c r="K207" s="855" t="str">
        <f t="shared" si="62"/>
        <v>Included</v>
      </c>
      <c r="L207" s="849">
        <f t="shared" si="63"/>
        <v>0</v>
      </c>
      <c r="M207" s="846">
        <f t="shared" si="64"/>
        <v>0</v>
      </c>
      <c r="N207" s="846">
        <f t="shared" si="65"/>
        <v>0</v>
      </c>
      <c r="P207" s="753"/>
      <c r="Q207" s="753"/>
      <c r="R207" s="753"/>
      <c r="S207" s="753"/>
    </row>
    <row r="208" spans="1:19" s="556" customFormat="1" ht="16.5">
      <c r="A208" s="801">
        <v>3</v>
      </c>
      <c r="B208" s="801"/>
      <c r="C208" s="802">
        <v>995413</v>
      </c>
      <c r="D208" s="808"/>
      <c r="E208" s="830">
        <v>0.18</v>
      </c>
      <c r="F208" s="827" t="s">
        <v>191</v>
      </c>
      <c r="G208" s="889" t="s">
        <v>453</v>
      </c>
      <c r="H208" s="802">
        <v>4</v>
      </c>
      <c r="I208" s="818" t="s">
        <v>390</v>
      </c>
      <c r="J208" s="821"/>
      <c r="K208" s="855" t="str">
        <f t="shared" si="62"/>
        <v>Included</v>
      </c>
      <c r="L208" s="849">
        <f t="shared" si="63"/>
        <v>0</v>
      </c>
      <c r="M208" s="846">
        <f t="shared" si="64"/>
        <v>0</v>
      </c>
      <c r="N208" s="846">
        <f t="shared" si="65"/>
        <v>0</v>
      </c>
      <c r="P208" s="753"/>
      <c r="Q208" s="753"/>
      <c r="R208" s="753"/>
      <c r="S208" s="753"/>
    </row>
    <row r="209" spans="1:19" s="556" customFormat="1" ht="33.75" customHeight="1">
      <c r="A209" s="801">
        <v>4</v>
      </c>
      <c r="B209" s="801"/>
      <c r="C209" s="802">
        <v>995413</v>
      </c>
      <c r="D209" s="808"/>
      <c r="E209" s="830">
        <v>0.18</v>
      </c>
      <c r="F209" s="827" t="s">
        <v>191</v>
      </c>
      <c r="G209" s="889" t="s">
        <v>454</v>
      </c>
      <c r="H209" s="802">
        <v>4</v>
      </c>
      <c r="I209" s="818" t="s">
        <v>390</v>
      </c>
      <c r="J209" s="821"/>
      <c r="K209" s="855" t="str">
        <f t="shared" si="62"/>
        <v>Included</v>
      </c>
      <c r="L209" s="849">
        <f t="shared" si="63"/>
        <v>0</v>
      </c>
      <c r="M209" s="846">
        <f t="shared" si="64"/>
        <v>0</v>
      </c>
      <c r="N209" s="846">
        <f t="shared" si="65"/>
        <v>0</v>
      </c>
      <c r="P209" s="753"/>
      <c r="Q209" s="753"/>
      <c r="R209" s="753"/>
      <c r="S209" s="753"/>
    </row>
    <row r="210" spans="1:19" s="556" customFormat="1" ht="38.25" customHeight="1">
      <c r="A210" s="801">
        <v>5</v>
      </c>
      <c r="B210" s="801"/>
      <c r="C210" s="802">
        <v>995413</v>
      </c>
      <c r="D210" s="808"/>
      <c r="E210" s="830">
        <v>0.18</v>
      </c>
      <c r="F210" s="827" t="s">
        <v>191</v>
      </c>
      <c r="G210" s="889" t="s">
        <v>455</v>
      </c>
      <c r="H210" s="801">
        <v>130</v>
      </c>
      <c r="I210" s="818" t="s">
        <v>259</v>
      </c>
      <c r="J210" s="821"/>
      <c r="K210" s="855" t="str">
        <f t="shared" si="62"/>
        <v>Included</v>
      </c>
      <c r="L210" s="849">
        <f t="shared" si="63"/>
        <v>0</v>
      </c>
      <c r="M210" s="846">
        <f t="shared" si="64"/>
        <v>0</v>
      </c>
      <c r="N210" s="846">
        <f t="shared" si="65"/>
        <v>0</v>
      </c>
      <c r="P210" s="753"/>
      <c r="Q210" s="753"/>
      <c r="R210" s="753"/>
      <c r="S210" s="753"/>
    </row>
    <row r="211" spans="1:19" s="898" customFormat="1" ht="27.75" customHeight="1">
      <c r="A211" s="890"/>
      <c r="B211" s="890"/>
      <c r="C211" s="890"/>
      <c r="D211" s="891"/>
      <c r="E211" s="890"/>
      <c r="F211" s="890"/>
      <c r="G211" s="892"/>
      <c r="H211" s="893"/>
      <c r="I211" s="894"/>
      <c r="J211" s="895"/>
      <c r="K211" s="896"/>
      <c r="L211" s="897"/>
      <c r="N211" s="899"/>
      <c r="O211" s="899"/>
      <c r="P211" s="900"/>
      <c r="Q211" s="900"/>
      <c r="R211" s="900"/>
      <c r="S211" s="900"/>
    </row>
    <row r="212" spans="1:19" ht="31.5" customHeight="1">
      <c r="A212" s="801"/>
      <c r="B212" s="802"/>
      <c r="C212" s="808"/>
      <c r="D212" s="830"/>
      <c r="E212" s="827"/>
      <c r="F212" s="828"/>
      <c r="G212" s="842" t="s">
        <v>456</v>
      </c>
      <c r="H212" s="813"/>
      <c r="I212" s="819"/>
      <c r="J212" s="808"/>
      <c r="K212" s="856">
        <f>SUM(K20:K211)</f>
        <v>0</v>
      </c>
      <c r="L212" s="850"/>
      <c r="M212" s="846"/>
      <c r="N212" s="846"/>
    </row>
    <row r="213" spans="1:19" ht="16.5">
      <c r="A213" s="803"/>
      <c r="B213" s="803"/>
      <c r="C213" s="809"/>
      <c r="D213" s="803"/>
      <c r="E213" s="803"/>
      <c r="F213" s="829"/>
      <c r="G213" s="843" t="s">
        <v>457</v>
      </c>
      <c r="H213" s="814"/>
      <c r="I213" s="811"/>
      <c r="J213" s="811"/>
      <c r="K213" s="857"/>
      <c r="L213" s="851">
        <f>SUM(L20:L212)</f>
        <v>0</v>
      </c>
      <c r="M213" s="846"/>
      <c r="N213" s="846"/>
    </row>
    <row r="214" spans="1:19" ht="16.5">
      <c r="A214" s="804"/>
      <c r="B214" s="804"/>
      <c r="C214" s="804"/>
      <c r="D214" s="839"/>
      <c r="E214" s="804"/>
      <c r="F214" s="804"/>
      <c r="G214" s="844" t="s">
        <v>458</v>
      </c>
      <c r="H214" s="815"/>
      <c r="I214" s="820"/>
      <c r="J214" s="820"/>
      <c r="K214" s="856">
        <f>K212+L213</f>
        <v>0</v>
      </c>
      <c r="L214" s="852"/>
      <c r="M214" s="846"/>
      <c r="N214" s="846"/>
    </row>
    <row r="220" spans="1:19">
      <c r="L220" s="826"/>
    </row>
    <row r="221" spans="1:19">
      <c r="J221" s="824"/>
      <c r="L221" s="826"/>
    </row>
    <row r="222" spans="1:19">
      <c r="J222" s="824"/>
      <c r="L222" s="826"/>
    </row>
    <row r="223" spans="1:19">
      <c r="J223" s="824"/>
      <c r="L223" s="826"/>
    </row>
    <row r="224" spans="1:19">
      <c r="J224" s="824"/>
      <c r="L224" s="826"/>
    </row>
    <row r="225" spans="12:12">
      <c r="L225" s="826"/>
    </row>
  </sheetData>
  <sheetProtection algorithmName="SHA-512" hashValue="Pdd+E7VfcpnT8nmj74y3WlIiQP7KWrBtiFsg244EnEJZ0a/rqhM66ldgEEKQ6LnSTTTGpmHdQwt6FZfBKB96/A==" saltValue="rBUTTMmui+oGMgz32U6+rg==" spinCount="100000" sheet="1" formatColumns="0" formatRows="0" selectLockedCells="1"/>
  <protectedRanges>
    <protectedRange sqref="G35:G38 G21 G65 G51 G67 G70" name="Range5_1_1_2"/>
  </protectedRanges>
  <autoFilter ref="A15:AW214" xr:uid="{00000000-0009-0000-0000-000007000000}"/>
  <customSheetViews>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3:K3"/>
    <mergeCell ref="A4:K4"/>
    <mergeCell ref="A7:I7"/>
    <mergeCell ref="D8:F8"/>
    <mergeCell ref="D9:F9"/>
    <mergeCell ref="AG13:AH13"/>
    <mergeCell ref="AJ13:AK13"/>
    <mergeCell ref="J14:K14"/>
    <mergeCell ref="D10:F10"/>
    <mergeCell ref="D11:F11"/>
    <mergeCell ref="A13:K13"/>
  </mergeCells>
  <conditionalFormatting sqref="D20:D95 F20:F95 J17:J95">
    <cfRule type="expression" dxfId="26" priority="13" stopIfTrue="1">
      <formula>C17&gt;0</formula>
    </cfRule>
  </conditionalFormatting>
  <conditionalFormatting sqref="D97:D111 D113:D134 D136:D153">
    <cfRule type="expression" dxfId="25" priority="76" stopIfTrue="1">
      <formula>C97&gt;0</formula>
    </cfRule>
  </conditionalFormatting>
  <conditionalFormatting sqref="F97:F111 F113:F134 F136:F153">
    <cfRule type="expression" dxfId="24" priority="79" stopIfTrue="1">
      <formula>E97&gt;0</formula>
    </cfRule>
  </conditionalFormatting>
  <conditionalFormatting sqref="I17:I19">
    <cfRule type="expression" dxfId="23" priority="1237" stopIfTrue="1">
      <formula>H17&gt;0</formula>
    </cfRule>
  </conditionalFormatting>
  <conditionalFormatting sqref="I96:J96 C212 E212 J97:J111 I112:J112 J113:J134 I135:J135 J136:J153 I154:J154 J155:J157 J159:J171 I158:J158 J174:J204 J206:J210 J212">
    <cfRule type="expression" dxfId="22" priority="1438" stopIfTrue="1">
      <formula>B96&gt;0</formula>
    </cfRule>
  </conditionalFormatting>
  <conditionalFormatting sqref="D155:D157 D159:D171 D174:D204">
    <cfRule type="expression" dxfId="21" priority="11" stopIfTrue="1">
      <formula>C155&gt;0</formula>
    </cfRule>
  </conditionalFormatting>
  <conditionalFormatting sqref="F155:F157 F159:F171 F174:F204">
    <cfRule type="expression" dxfId="20" priority="12" stopIfTrue="1">
      <formula>E155&gt;0</formula>
    </cfRule>
  </conditionalFormatting>
  <conditionalFormatting sqref="J172">
    <cfRule type="expression" dxfId="19" priority="9" stopIfTrue="1">
      <formula>I172&gt;0</formula>
    </cfRule>
  </conditionalFormatting>
  <conditionalFormatting sqref="I172">
    <cfRule type="expression" dxfId="18" priority="10" stopIfTrue="1">
      <formula>H172&gt;0</formula>
    </cfRule>
  </conditionalFormatting>
  <conditionalFormatting sqref="J173">
    <cfRule type="expression" dxfId="17" priority="7" stopIfTrue="1">
      <formula>I173&gt;0</formula>
    </cfRule>
  </conditionalFormatting>
  <conditionalFormatting sqref="I173">
    <cfRule type="expression" dxfId="16" priority="8" stopIfTrue="1">
      <formula>H173&gt;0</formula>
    </cfRule>
  </conditionalFormatting>
  <conditionalFormatting sqref="J205">
    <cfRule type="expression" dxfId="15" priority="5" stopIfTrue="1">
      <formula>I205&gt;0</formula>
    </cfRule>
  </conditionalFormatting>
  <conditionalFormatting sqref="I205">
    <cfRule type="expression" dxfId="14" priority="6" stopIfTrue="1">
      <formula>H205&gt;0</formula>
    </cfRule>
  </conditionalFormatting>
  <conditionalFormatting sqref="D206:D210">
    <cfRule type="expression" dxfId="13" priority="3" stopIfTrue="1">
      <formula>C206&gt;0</formula>
    </cfRule>
  </conditionalFormatting>
  <conditionalFormatting sqref="F206:F210">
    <cfRule type="expression" dxfId="12" priority="4" stopIfTrue="1">
      <formula>E206&gt;0</formula>
    </cfRule>
  </conditionalFormatting>
  <conditionalFormatting sqref="J211">
    <cfRule type="expression" dxfId="11" priority="1" stopIfTrue="1">
      <formula>I211&gt;0</formula>
    </cfRule>
  </conditionalFormatting>
  <conditionalFormatting sqref="I211">
    <cfRule type="expression" dxfId="10" priority="2" stopIfTrue="1">
      <formula>H211&gt;0</formula>
    </cfRule>
  </conditionalFormatting>
  <dataValidations count="4">
    <dataValidation operator="greaterThan" allowBlank="1" showInputMessage="1" showErrorMessage="1" error="Enter only Numeric Value greater than zero or leave the cell blank !" sqref="D15:D16 F15:F16" xr:uid="{00000000-0002-0000-0700-000000000000}"/>
    <dataValidation operator="greaterThan" allowBlank="1" showInputMessage="1" showErrorMessage="1" sqref="C212 D20:D171 D174:D204 D206:D210" xr:uid="{00000000-0002-0000-0700-000001000000}"/>
    <dataValidation type="list" operator="greaterThan" allowBlank="1" showInputMessage="1" showErrorMessage="1" error="Enter only Numeric Value greater than zero or leave the cell blank !" sqref="E212 F20:F171 F174:F204 F206:F210" xr:uid="{00000000-0002-0000-0700-000002000000}">
      <formula1>"confirmed,0%,5%,12%,18%,28%"</formula1>
    </dataValidation>
    <dataValidation type="decimal" operator="greaterThan" allowBlank="1" showInputMessage="1" showErrorMessage="1" error="Enter only Numeric Value greater than zero or leave the cell blank !" sqref="J17:J19 J135 J30:J34 J45:J49 J60:J64 J90:J94 J79:J82 J96 J112 J154 J172:J173 J158 J205 J211:J212" xr:uid="{00000000-0002-0000-0700-000003000000}">
      <formula1>0</formula1>
    </dataValidation>
  </dataValidations>
  <printOptions horizontalCentered="1"/>
  <pageMargins left="0.24" right="0.23" top="0.49" bottom="0.46" header="0.54" footer="0.28000000000000003"/>
  <pageSetup paperSize="9" scale="47"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6" customWidth="1"/>
    <col min="2" max="2" width="32.625" style="343" customWidth="1"/>
    <col min="3" max="3" width="7.625" style="342" customWidth="1"/>
    <col min="4" max="4" width="9.625" style="342" customWidth="1"/>
    <col min="5" max="6" width="17.625" style="342" customWidth="1"/>
    <col min="7" max="7" width="9" style="172"/>
    <col min="8" max="10" width="9" style="304"/>
    <col min="11" max="11" width="9" style="304" hidden="1" customWidth="1"/>
    <col min="12" max="13" width="17.625" style="304" hidden="1" customWidth="1"/>
    <col min="14" max="14" width="9" style="305" hidden="1" customWidth="1"/>
    <col min="15" max="15" width="15.625" style="304" hidden="1" customWidth="1"/>
    <col min="16" max="16" width="17.125" style="304" hidden="1" customWidth="1"/>
    <col min="17" max="17" width="9" style="304" hidden="1" customWidth="1"/>
    <col min="18" max="37" width="9" style="74"/>
    <col min="38" max="16384" width="9" style="304"/>
  </cols>
  <sheetData>
    <row r="1" spans="1:41" s="305" customFormat="1" ht="18" customHeight="1">
      <c r="A1" s="56" t="str">
        <f>Cover!B3</f>
        <v>SR-II/C&amp;M/WC-3812/2023</v>
      </c>
      <c r="B1" s="57"/>
      <c r="C1" s="58"/>
      <c r="D1" s="58"/>
      <c r="E1" s="7"/>
      <c r="F1" s="8" t="s">
        <v>459</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5"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5" customFormat="1" ht="50.25" customHeight="1">
      <c r="A3" s="1001" t="str">
        <f>Cover!$B$2</f>
        <v xml:space="preserve">
Various Civil Works  including Construction of Rest room, Parking shed, Store platform, Replacement of Roof sheets, Stone pitching and Painting and repairing works of building at 400/220 kV Mysore Sub-station
</v>
      </c>
      <c r="B3" s="1001"/>
      <c r="C3" s="1001"/>
      <c r="D3" s="1001"/>
      <c r="E3" s="1001"/>
      <c r="F3" s="1001"/>
      <c r="G3" s="341"/>
      <c r="H3" s="357"/>
      <c r="I3" s="238"/>
      <c r="J3" s="172"/>
      <c r="K3" s="172" t="s">
        <v>159</v>
      </c>
      <c r="L3" s="172"/>
      <c r="M3" s="172">
        <f>IF(ISERROR(#REF!/('Sch-6'!D14+'Sch-6'!D16+'Sch-6'!#REF!)),0,#REF!/( 'Sch-6'!D14+'Sch-6'!D16+'Sch-6'!#REF!))</f>
        <v>0</v>
      </c>
      <c r="N3" s="172"/>
      <c r="O3" s="176"/>
      <c r="P3" s="177"/>
      <c r="Q3" s="177"/>
      <c r="R3" s="177"/>
      <c r="S3" s="172"/>
      <c r="T3" s="176"/>
      <c r="U3" s="172"/>
      <c r="V3" s="172"/>
      <c r="W3" s="1018"/>
      <c r="X3" s="1018"/>
      <c r="Y3" s="172"/>
      <c r="Z3" s="172"/>
      <c r="AA3" s="172"/>
      <c r="AB3" s="172"/>
      <c r="AC3" s="172"/>
      <c r="AD3" s="172"/>
      <c r="AE3" s="172"/>
      <c r="AF3" s="172"/>
      <c r="AG3" s="172"/>
      <c r="AH3" s="172"/>
      <c r="AI3" s="172"/>
      <c r="AJ3" s="172"/>
      <c r="AK3" s="172"/>
      <c r="AL3" s="172"/>
      <c r="AM3" s="172"/>
      <c r="AN3" s="172"/>
      <c r="AO3" s="172"/>
    </row>
    <row r="4" spans="1:41" s="305" customFormat="1" ht="21.95" customHeight="1">
      <c r="A4" s="1002" t="s">
        <v>460</v>
      </c>
      <c r="B4" s="1002"/>
      <c r="C4" s="1002"/>
      <c r="D4" s="1002"/>
      <c r="E4" s="1002"/>
      <c r="F4" s="1002"/>
      <c r="G4" s="178"/>
      <c r="H4" s="1"/>
      <c r="I4" s="1"/>
      <c r="J4" s="1"/>
      <c r="K4" s="4" t="s">
        <v>161</v>
      </c>
      <c r="L4" s="1"/>
      <c r="M4" s="287"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5" customFormat="1" ht="15" customHeight="1">
      <c r="A5" s="864"/>
      <c r="B5" s="429"/>
      <c r="C5" s="3"/>
      <c r="D5" s="3"/>
      <c r="E5" s="3"/>
      <c r="F5" s="1"/>
      <c r="G5" s="172"/>
      <c r="H5" s="1"/>
      <c r="I5" s="1"/>
      <c r="J5" s="1"/>
      <c r="K5" s="4" t="s">
        <v>461</v>
      </c>
      <c r="L5" s="1"/>
      <c r="M5" s="287">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5" customFormat="1" ht="18" customHeight="1">
      <c r="A6" s="29" t="str">
        <f>'Sch-1'!A7</f>
        <v>Bidder’s Name and Address (Bidder) :</v>
      </c>
      <c r="B6" s="30"/>
      <c r="C6" s="30"/>
      <c r="D6" s="30"/>
      <c r="E6" s="64" t="s">
        <v>83</v>
      </c>
      <c r="F6" s="1"/>
      <c r="G6" s="179"/>
      <c r="H6" s="1"/>
      <c r="I6" s="1"/>
      <c r="J6" s="1"/>
      <c r="K6" s="4" t="s">
        <v>462</v>
      </c>
      <c r="L6" s="1"/>
      <c r="M6" s="287"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5" customFormat="1" ht="36" customHeight="1">
      <c r="A7" s="1019" t="str">
        <f>'Sch-1'!A8</f>
        <v/>
      </c>
      <c r="B7" s="1019"/>
      <c r="C7" s="1019"/>
      <c r="D7" s="1019"/>
      <c r="E7" s="285" t="str">
        <f>'Sch-1'!M8</f>
        <v>Sr.GM , Contracts &amp; Materials Department,</v>
      </c>
      <c r="F7" s="1"/>
      <c r="G7" s="179"/>
      <c r="H7" s="1"/>
      <c r="I7" s="1"/>
      <c r="J7" s="1"/>
      <c r="K7" s="4" t="s">
        <v>165</v>
      </c>
      <c r="L7" s="1"/>
      <c r="M7" s="287"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5" customFormat="1" ht="18" customHeight="1">
      <c r="A8" s="29" t="s">
        <v>85</v>
      </c>
      <c r="B8" s="1020" t="str">
        <f>IF('Sch-1'!G9=0, "", 'Sch-1'!G9)</f>
        <v/>
      </c>
      <c r="C8" s="1020"/>
      <c r="D8" s="1020"/>
      <c r="E8" s="285"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5" customFormat="1" ht="18" customHeight="1">
      <c r="A9" s="29" t="s">
        <v>87</v>
      </c>
      <c r="B9" s="1020" t="str">
        <f>IF('Sch-1'!G10=0, "", 'Sch-1'!G10)</f>
        <v/>
      </c>
      <c r="C9" s="1020"/>
      <c r="D9" s="1020"/>
      <c r="E9" s="285"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5" customFormat="1" ht="18" customHeight="1">
      <c r="A10" s="30"/>
      <c r="B10" s="1020" t="str">
        <f>IF('Sch-1'!G11=0, "", 'Sch-1'!G11)</f>
        <v/>
      </c>
      <c r="C10" s="1020"/>
      <c r="D10" s="1020"/>
      <c r="E10" s="285" t="str">
        <f>'Sch-1'!M11</f>
        <v>Singanayakanahalli</v>
      </c>
      <c r="F10" s="1"/>
      <c r="G10" s="179"/>
      <c r="H10" s="1"/>
      <c r="I10" s="1"/>
      <c r="J10" s="1"/>
      <c r="K10" s="4" t="s">
        <v>463</v>
      </c>
      <c r="L10" s="1"/>
      <c r="M10" s="287"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5" customFormat="1" ht="18" customHeight="1">
      <c r="A11" s="30"/>
      <c r="B11" s="1020" t="str">
        <f>IF('Sch-1'!G12=0, "", 'Sch-1'!G12)</f>
        <v/>
      </c>
      <c r="C11" s="1020"/>
      <c r="D11" s="1020"/>
      <c r="E11" s="285" t="str">
        <f>'Sch-1'!M12</f>
        <v>Bengaluru-560064</v>
      </c>
      <c r="F11" s="1"/>
      <c r="G11" s="179"/>
      <c r="H11" s="1"/>
      <c r="I11" s="1"/>
      <c r="J11" s="1"/>
      <c r="K11" s="4"/>
      <c r="L11" s="1"/>
      <c r="M11" s="287"/>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5" customFormat="1" ht="18" customHeight="1">
      <c r="A12" s="30"/>
      <c r="B12" s="791"/>
      <c r="C12" s="791"/>
      <c r="D12" s="791"/>
      <c r="E12" s="285"/>
      <c r="F12" s="1"/>
      <c r="G12" s="179"/>
      <c r="H12" s="1"/>
      <c r="I12" s="1"/>
      <c r="J12" s="1"/>
      <c r="K12" s="4"/>
      <c r="L12" s="1"/>
      <c r="M12" s="287"/>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5" customFormat="1" ht="18" customHeight="1">
      <c r="A13" s="30"/>
      <c r="B13" s="29"/>
      <c r="C13" s="29"/>
      <c r="D13" s="29"/>
      <c r="E13" s="29"/>
      <c r="F13" s="8" t="s">
        <v>92</v>
      </c>
      <c r="G13" s="180"/>
      <c r="H13" s="1"/>
      <c r="I13" s="1"/>
      <c r="J13" s="1"/>
      <c r="K13" s="1"/>
      <c r="L13" s="992" t="s">
        <v>171</v>
      </c>
      <c r="M13" s="992"/>
      <c r="N13" s="6" t="s">
        <v>146</v>
      </c>
      <c r="O13" s="992" t="s">
        <v>172</v>
      </c>
      <c r="P13" s="992"/>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5" customFormat="1" ht="43.5" customHeight="1">
      <c r="A14" s="14" t="s">
        <v>93</v>
      </c>
      <c r="B14" s="14" t="s">
        <v>151</v>
      </c>
      <c r="C14" s="66" t="s">
        <v>103</v>
      </c>
      <c r="D14" s="66" t="s">
        <v>152</v>
      </c>
      <c r="E14" s="67" t="s">
        <v>464</v>
      </c>
      <c r="F14" s="67" t="s">
        <v>465</v>
      </c>
      <c r="G14" s="172"/>
      <c r="H14" s="1"/>
      <c r="I14" s="1"/>
      <c r="J14" s="1"/>
      <c r="K14" s="1"/>
      <c r="L14" s="284" t="s">
        <v>464</v>
      </c>
      <c r="M14" s="284" t="s">
        <v>465</v>
      </c>
      <c r="N14" s="6"/>
      <c r="O14" s="284" t="s">
        <v>464</v>
      </c>
      <c r="P14" s="284" t="s">
        <v>465</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5"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7" customFormat="1">
      <c r="A16" s="466" t="e">
        <f>'Sch-2'!#REF!</f>
        <v>#REF!</v>
      </c>
      <c r="B16" s="466" t="e">
        <f>'Sch-2'!#REF!</f>
        <v>#REF!</v>
      </c>
      <c r="C16" s="466"/>
      <c r="D16" s="466"/>
      <c r="E16" s="368"/>
      <c r="F16" s="368"/>
      <c r="G16" s="419"/>
    </row>
    <row r="17" spans="1:7" s="418" customFormat="1" ht="21" customHeight="1">
      <c r="A17" s="466" t="e">
        <f>'Sch-2'!#REF!</f>
        <v>#REF!</v>
      </c>
      <c r="B17" s="466" t="e">
        <f>'Sch-2'!#REF!</f>
        <v>#REF!</v>
      </c>
      <c r="C17" s="466" t="e">
        <f>'Sch-2'!#REF!</f>
        <v>#REF!</v>
      </c>
      <c r="D17" s="466" t="e">
        <f>'Sch-2'!#REF!</f>
        <v>#REF!</v>
      </c>
      <c r="E17" s="368" t="e">
        <f>'Sch-2'!#REF!</f>
        <v>#REF!</v>
      </c>
      <c r="F17" s="368" t="e">
        <f t="shared" ref="F17:F54" si="0">IF(E17=0, "Included", IF(ISERROR(D17*E17), E17, D17*E17))</f>
        <v>#REF!</v>
      </c>
      <c r="G17" s="420"/>
    </row>
    <row r="18" spans="1:7" s="418" customFormat="1" ht="21" customHeight="1">
      <c r="A18" s="466"/>
      <c r="B18" s="466"/>
      <c r="C18" s="466"/>
      <c r="D18" s="466"/>
      <c r="E18" s="368"/>
      <c r="F18" s="368"/>
      <c r="G18" s="420"/>
    </row>
    <row r="19" spans="1:7" s="418" customFormat="1" ht="21" customHeight="1">
      <c r="A19" s="466" t="e">
        <f>'Sch-2'!#REF!</f>
        <v>#REF!</v>
      </c>
      <c r="B19" s="466" t="e">
        <f>'Sch-2'!#REF!</f>
        <v>#REF!</v>
      </c>
      <c r="C19" s="466" t="e">
        <f>'Sch-2'!#REF!</f>
        <v>#REF!</v>
      </c>
      <c r="D19" s="466" t="e">
        <f>'Sch-2'!#REF!</f>
        <v>#REF!</v>
      </c>
      <c r="E19" s="368" t="e">
        <f>'Sch-2'!#REF!</f>
        <v>#REF!</v>
      </c>
      <c r="F19" s="368" t="e">
        <f t="shared" si="0"/>
        <v>#REF!</v>
      </c>
      <c r="G19" s="420"/>
    </row>
    <row r="20" spans="1:7" s="417" customFormat="1" ht="67.5" customHeight="1">
      <c r="A20" s="466"/>
      <c r="B20" s="466"/>
      <c r="C20" s="466"/>
      <c r="D20" s="466"/>
      <c r="E20" s="368"/>
      <c r="F20" s="368"/>
      <c r="G20" s="419"/>
    </row>
    <row r="21" spans="1:7" s="418" customFormat="1" ht="21" customHeight="1">
      <c r="A21" s="466" t="e">
        <f>'Sch-2'!#REF!</f>
        <v>#REF!</v>
      </c>
      <c r="B21" s="466" t="e">
        <f>'Sch-2'!#REF!</f>
        <v>#REF!</v>
      </c>
      <c r="C21" s="466"/>
      <c r="D21" s="466"/>
      <c r="E21" s="368"/>
      <c r="F21" s="368"/>
      <c r="G21" s="420"/>
    </row>
    <row r="22" spans="1:7" s="418" customFormat="1" ht="21" customHeight="1">
      <c r="A22" s="466" t="e">
        <f>'Sch-2'!#REF!</f>
        <v>#REF!</v>
      </c>
      <c r="B22" s="466" t="e">
        <f>'Sch-2'!#REF!</f>
        <v>#REF!</v>
      </c>
      <c r="C22" s="466" t="e">
        <f>'Sch-2'!#REF!</f>
        <v>#REF!</v>
      </c>
      <c r="D22" s="466" t="e">
        <f>'Sch-2'!#REF!</f>
        <v>#REF!</v>
      </c>
      <c r="E22" s="368" t="e">
        <f>'Sch-2'!#REF!</f>
        <v>#REF!</v>
      </c>
      <c r="F22" s="368" t="e">
        <f t="shared" si="0"/>
        <v>#REF!</v>
      </c>
      <c r="G22" s="420"/>
    </row>
    <row r="23" spans="1:7" s="418" customFormat="1" ht="21" customHeight="1">
      <c r="A23" s="466" t="e">
        <f>'Sch-2'!#REF!</f>
        <v>#REF!</v>
      </c>
      <c r="B23" s="466" t="e">
        <f>'Sch-2'!#REF!</f>
        <v>#REF!</v>
      </c>
      <c r="C23" s="466" t="e">
        <f>'Sch-2'!#REF!</f>
        <v>#REF!</v>
      </c>
      <c r="D23" s="466" t="e">
        <f>'Sch-2'!#REF!</f>
        <v>#REF!</v>
      </c>
      <c r="E23" s="368" t="e">
        <f>'Sch-2'!#REF!</f>
        <v>#REF!</v>
      </c>
      <c r="F23" s="368" t="e">
        <f t="shared" si="0"/>
        <v>#REF!</v>
      </c>
      <c r="G23" s="420"/>
    </row>
    <row r="24" spans="1:7" s="417" customFormat="1">
      <c r="A24" s="466"/>
      <c r="B24" s="466"/>
      <c r="C24" s="466"/>
      <c r="D24" s="466"/>
      <c r="E24" s="368"/>
      <c r="F24" s="368"/>
      <c r="G24" s="419"/>
    </row>
    <row r="25" spans="1:7" s="418" customFormat="1" ht="19.5" customHeight="1">
      <c r="A25" s="466" t="e">
        <f>'Sch-2'!#REF!</f>
        <v>#REF!</v>
      </c>
      <c r="B25" s="466" t="e">
        <f>'Sch-2'!#REF!</f>
        <v>#REF!</v>
      </c>
      <c r="C25" s="466"/>
      <c r="D25" s="466"/>
      <c r="E25" s="368"/>
      <c r="F25" s="368"/>
      <c r="G25" s="420"/>
    </row>
    <row r="26" spans="1:7" s="418" customFormat="1" ht="18.75" customHeight="1">
      <c r="A26" s="466" t="e">
        <f>'Sch-2'!#REF!</f>
        <v>#REF!</v>
      </c>
      <c r="B26" s="466" t="e">
        <f>'Sch-2'!#REF!</f>
        <v>#REF!</v>
      </c>
      <c r="C26" s="466" t="e">
        <f>'Sch-2'!#REF!</f>
        <v>#REF!</v>
      </c>
      <c r="D26" s="466" t="e">
        <f>'Sch-2'!#REF!</f>
        <v>#REF!</v>
      </c>
      <c r="E26" s="368" t="e">
        <f>'Sch-2'!#REF!</f>
        <v>#REF!</v>
      </c>
      <c r="F26" s="368" t="e">
        <f t="shared" si="0"/>
        <v>#REF!</v>
      </c>
      <c r="G26" s="420"/>
    </row>
    <row r="27" spans="1:7" s="417" customFormat="1" ht="21.75" customHeight="1">
      <c r="A27" s="466" t="e">
        <f>'Sch-2'!#REF!</f>
        <v>#REF!</v>
      </c>
      <c r="B27" s="466" t="e">
        <f>'Sch-2'!#REF!</f>
        <v>#REF!</v>
      </c>
      <c r="C27" s="466" t="e">
        <f>'Sch-2'!#REF!</f>
        <v>#REF!</v>
      </c>
      <c r="D27" s="466" t="e">
        <f>'Sch-2'!#REF!</f>
        <v>#REF!</v>
      </c>
      <c r="E27" s="368" t="e">
        <f>'Sch-2'!#REF!</f>
        <v>#REF!</v>
      </c>
      <c r="F27" s="368" t="e">
        <f t="shared" si="0"/>
        <v>#REF!</v>
      </c>
      <c r="G27" s="419"/>
    </row>
    <row r="28" spans="1:7" s="418" customFormat="1" ht="17.25" customHeight="1">
      <c r="A28" s="466" t="e">
        <f>'Sch-2'!#REF!</f>
        <v>#REF!</v>
      </c>
      <c r="B28" s="466" t="e">
        <f>'Sch-2'!#REF!</f>
        <v>#REF!</v>
      </c>
      <c r="C28" s="466" t="e">
        <f>'Sch-2'!#REF!</f>
        <v>#REF!</v>
      </c>
      <c r="D28" s="466" t="e">
        <f>'Sch-2'!#REF!</f>
        <v>#REF!</v>
      </c>
      <c r="E28" s="368" t="e">
        <f>'Sch-2'!#REF!</f>
        <v>#REF!</v>
      </c>
      <c r="F28" s="368" t="e">
        <f t="shared" si="0"/>
        <v>#REF!</v>
      </c>
      <c r="G28" s="420"/>
    </row>
    <row r="29" spans="1:7" s="418" customFormat="1" ht="17.25" customHeight="1">
      <c r="A29" s="466" t="e">
        <f>'Sch-2'!#REF!</f>
        <v>#REF!</v>
      </c>
      <c r="B29" s="466" t="e">
        <f>'Sch-2'!#REF!</f>
        <v>#REF!</v>
      </c>
      <c r="C29" s="466" t="e">
        <f>'Sch-2'!#REF!</f>
        <v>#REF!</v>
      </c>
      <c r="D29" s="466" t="e">
        <f>'Sch-2'!#REF!</f>
        <v>#REF!</v>
      </c>
      <c r="E29" s="368" t="e">
        <f>'Sch-2'!#REF!</f>
        <v>#REF!</v>
      </c>
      <c r="F29" s="368" t="e">
        <f t="shared" si="0"/>
        <v>#REF!</v>
      </c>
      <c r="G29" s="420"/>
    </row>
    <row r="30" spans="1:7" s="418" customFormat="1" ht="17.25" customHeight="1">
      <c r="A30" s="466" t="e">
        <f>'Sch-2'!#REF!</f>
        <v>#REF!</v>
      </c>
      <c r="B30" s="466" t="e">
        <f>'Sch-2'!#REF!</f>
        <v>#REF!</v>
      </c>
      <c r="C30" s="466" t="e">
        <f>'Sch-2'!#REF!</f>
        <v>#REF!</v>
      </c>
      <c r="D30" s="466" t="e">
        <f>'Sch-2'!#REF!</f>
        <v>#REF!</v>
      </c>
      <c r="E30" s="368" t="e">
        <f>'Sch-2'!#REF!</f>
        <v>#REF!</v>
      </c>
      <c r="F30" s="368" t="e">
        <f t="shared" si="0"/>
        <v>#REF!</v>
      </c>
      <c r="G30" s="420"/>
    </row>
    <row r="31" spans="1:7" s="418" customFormat="1" ht="17.25" customHeight="1">
      <c r="A31" s="466" t="e">
        <f>'Sch-2'!#REF!</f>
        <v>#REF!</v>
      </c>
      <c r="B31" s="466" t="e">
        <f>'Sch-2'!#REF!</f>
        <v>#REF!</v>
      </c>
      <c r="C31" s="466" t="e">
        <f>'Sch-2'!#REF!</f>
        <v>#REF!</v>
      </c>
      <c r="D31" s="466" t="e">
        <f>'Sch-2'!#REF!</f>
        <v>#REF!</v>
      </c>
      <c r="E31" s="368" t="e">
        <f>'Sch-2'!#REF!</f>
        <v>#REF!</v>
      </c>
      <c r="F31" s="368" t="e">
        <f t="shared" si="0"/>
        <v>#REF!</v>
      </c>
      <c r="G31" s="420"/>
    </row>
    <row r="32" spans="1:7" s="418" customFormat="1" ht="17.25" customHeight="1">
      <c r="A32" s="466"/>
      <c r="B32" s="466"/>
      <c r="C32" s="466"/>
      <c r="D32" s="466"/>
      <c r="E32" s="368"/>
      <c r="F32" s="368"/>
      <c r="G32" s="420"/>
    </row>
    <row r="33" spans="1:7" s="418" customFormat="1" ht="17.25" customHeight="1">
      <c r="A33" s="466" t="e">
        <f>'Sch-2'!#REF!</f>
        <v>#REF!</v>
      </c>
      <c r="B33" s="466" t="e">
        <f>'Sch-2'!#REF!</f>
        <v>#REF!</v>
      </c>
      <c r="C33" s="466"/>
      <c r="D33" s="466"/>
      <c r="E33" s="368"/>
      <c r="F33" s="368"/>
      <c r="G33" s="420"/>
    </row>
    <row r="34" spans="1:7" s="418" customFormat="1" ht="17.25" customHeight="1">
      <c r="A34" s="466" t="e">
        <f>'Sch-2'!#REF!</f>
        <v>#REF!</v>
      </c>
      <c r="B34" s="466" t="e">
        <f>'Sch-2'!#REF!</f>
        <v>#REF!</v>
      </c>
      <c r="C34" s="466" t="e">
        <f>'Sch-2'!#REF!</f>
        <v>#REF!</v>
      </c>
      <c r="D34" s="466" t="e">
        <f>'Sch-2'!#REF!</f>
        <v>#REF!</v>
      </c>
      <c r="E34" s="368" t="e">
        <f>'Sch-2'!#REF!</f>
        <v>#REF!</v>
      </c>
      <c r="F34" s="368" t="e">
        <f t="shared" si="0"/>
        <v>#REF!</v>
      </c>
      <c r="G34" s="420"/>
    </row>
    <row r="35" spans="1:7" s="418" customFormat="1" ht="17.25" customHeight="1">
      <c r="A35" s="466"/>
      <c r="B35" s="466"/>
      <c r="C35" s="466"/>
      <c r="D35" s="466"/>
      <c r="E35" s="368"/>
      <c r="F35" s="368"/>
      <c r="G35" s="420"/>
    </row>
    <row r="36" spans="1:7" s="418" customFormat="1" ht="17.25" customHeight="1">
      <c r="A36" s="466" t="e">
        <f>'Sch-2'!#REF!</f>
        <v>#REF!</v>
      </c>
      <c r="B36" s="466" t="e">
        <f>'Sch-2'!#REF!</f>
        <v>#REF!</v>
      </c>
      <c r="C36" s="466"/>
      <c r="D36" s="466"/>
      <c r="E36" s="368"/>
      <c r="F36" s="368"/>
      <c r="G36" s="420"/>
    </row>
    <row r="37" spans="1:7" s="418" customFormat="1" ht="17.25" customHeight="1">
      <c r="A37" s="466" t="e">
        <f>'Sch-2'!#REF!</f>
        <v>#REF!</v>
      </c>
      <c r="B37" s="466" t="e">
        <f>'Sch-2'!#REF!</f>
        <v>#REF!</v>
      </c>
      <c r="C37" s="466" t="e">
        <f>'Sch-2'!#REF!</f>
        <v>#REF!</v>
      </c>
      <c r="D37" s="466" t="e">
        <f>'Sch-2'!#REF!</f>
        <v>#REF!</v>
      </c>
      <c r="E37" s="368" t="e">
        <f>'Sch-2'!#REF!</f>
        <v>#REF!</v>
      </c>
      <c r="F37" s="368" t="e">
        <f t="shared" si="0"/>
        <v>#REF!</v>
      </c>
      <c r="G37" s="420"/>
    </row>
    <row r="38" spans="1:7" s="418" customFormat="1" ht="17.25" customHeight="1">
      <c r="A38" s="466" t="e">
        <f>'Sch-2'!#REF!</f>
        <v>#REF!</v>
      </c>
      <c r="B38" s="466" t="e">
        <f>'Sch-2'!#REF!</f>
        <v>#REF!</v>
      </c>
      <c r="C38" s="466" t="e">
        <f>'Sch-2'!#REF!</f>
        <v>#REF!</v>
      </c>
      <c r="D38" s="466" t="e">
        <f>'Sch-2'!#REF!</f>
        <v>#REF!</v>
      </c>
      <c r="E38" s="368" t="e">
        <f>'Sch-2'!#REF!</f>
        <v>#REF!</v>
      </c>
      <c r="F38" s="368" t="e">
        <f t="shared" si="0"/>
        <v>#REF!</v>
      </c>
      <c r="G38" s="420"/>
    </row>
    <row r="39" spans="1:7" s="418" customFormat="1" ht="17.25" customHeight="1">
      <c r="A39" s="466" t="e">
        <f>'Sch-2'!#REF!</f>
        <v>#REF!</v>
      </c>
      <c r="B39" s="466" t="e">
        <f>'Sch-2'!#REF!</f>
        <v>#REF!</v>
      </c>
      <c r="C39" s="466" t="e">
        <f>'Sch-2'!#REF!</f>
        <v>#REF!</v>
      </c>
      <c r="D39" s="466" t="e">
        <f>'Sch-2'!#REF!</f>
        <v>#REF!</v>
      </c>
      <c r="E39" s="368" t="e">
        <f>'Sch-2'!#REF!</f>
        <v>#REF!</v>
      </c>
      <c r="F39" s="368" t="e">
        <f t="shared" si="0"/>
        <v>#REF!</v>
      </c>
      <c r="G39" s="420"/>
    </row>
    <row r="40" spans="1:7" s="418" customFormat="1" ht="17.25" customHeight="1">
      <c r="A40" s="466" t="e">
        <f>'Sch-2'!#REF!</f>
        <v>#REF!</v>
      </c>
      <c r="B40" s="466" t="e">
        <f>'Sch-2'!#REF!</f>
        <v>#REF!</v>
      </c>
      <c r="C40" s="466" t="e">
        <f>'Sch-2'!#REF!</f>
        <v>#REF!</v>
      </c>
      <c r="D40" s="466" t="e">
        <f>'Sch-2'!#REF!</f>
        <v>#REF!</v>
      </c>
      <c r="E40" s="368" t="e">
        <f>'Sch-2'!#REF!</f>
        <v>#REF!</v>
      </c>
      <c r="F40" s="368" t="e">
        <f t="shared" si="0"/>
        <v>#REF!</v>
      </c>
      <c r="G40" s="420"/>
    </row>
    <row r="41" spans="1:7" s="418" customFormat="1" ht="17.25" customHeight="1">
      <c r="A41" s="466"/>
      <c r="B41" s="466"/>
      <c r="C41" s="466"/>
      <c r="D41" s="466"/>
      <c r="E41" s="368"/>
      <c r="F41" s="368"/>
      <c r="G41" s="420"/>
    </row>
    <row r="42" spans="1:7" s="418" customFormat="1" ht="17.25" customHeight="1">
      <c r="A42" s="466" t="e">
        <f>'Sch-2'!#REF!</f>
        <v>#REF!</v>
      </c>
      <c r="B42" s="466" t="e">
        <f>'Sch-2'!#REF!</f>
        <v>#REF!</v>
      </c>
      <c r="C42" s="466"/>
      <c r="D42" s="466"/>
      <c r="E42" s="368"/>
      <c r="F42" s="368"/>
      <c r="G42" s="420"/>
    </row>
    <row r="43" spans="1:7" s="418" customFormat="1" ht="17.25" customHeight="1">
      <c r="A43" s="466" t="e">
        <f>'Sch-2'!#REF!</f>
        <v>#REF!</v>
      </c>
      <c r="B43" s="466" t="e">
        <f>'Sch-2'!#REF!</f>
        <v>#REF!</v>
      </c>
      <c r="C43" s="466" t="e">
        <f>'Sch-2'!#REF!</f>
        <v>#REF!</v>
      </c>
      <c r="D43" s="466" t="e">
        <f>'Sch-2'!#REF!</f>
        <v>#REF!</v>
      </c>
      <c r="E43" s="368" t="e">
        <f>'Sch-2'!#REF!</f>
        <v>#REF!</v>
      </c>
      <c r="F43" s="368" t="e">
        <f t="shared" si="0"/>
        <v>#REF!</v>
      </c>
      <c r="G43" s="420"/>
    </row>
    <row r="44" spans="1:7" s="418" customFormat="1" ht="17.25" customHeight="1">
      <c r="A44" s="466" t="e">
        <f>'Sch-2'!#REF!</f>
        <v>#REF!</v>
      </c>
      <c r="B44" s="466" t="e">
        <f>'Sch-2'!#REF!</f>
        <v>#REF!</v>
      </c>
      <c r="C44" s="466" t="e">
        <f>'Sch-2'!#REF!</f>
        <v>#REF!</v>
      </c>
      <c r="D44" s="466" t="e">
        <f>'Sch-2'!#REF!</f>
        <v>#REF!</v>
      </c>
      <c r="E44" s="368" t="e">
        <f>'Sch-2'!#REF!</f>
        <v>#REF!</v>
      </c>
      <c r="F44" s="368" t="e">
        <f t="shared" si="0"/>
        <v>#REF!</v>
      </c>
      <c r="G44" s="420"/>
    </row>
    <row r="45" spans="1:7" s="418" customFormat="1" ht="17.25" customHeight="1">
      <c r="A45" s="466" t="e">
        <f>'Sch-2'!#REF!</f>
        <v>#REF!</v>
      </c>
      <c r="B45" s="466" t="e">
        <f>'Sch-2'!#REF!</f>
        <v>#REF!</v>
      </c>
      <c r="C45" s="466" t="e">
        <f>'Sch-2'!#REF!</f>
        <v>#REF!</v>
      </c>
      <c r="D45" s="466" t="e">
        <f>'Sch-2'!#REF!</f>
        <v>#REF!</v>
      </c>
      <c r="E45" s="368" t="e">
        <f>'Sch-2'!#REF!</f>
        <v>#REF!</v>
      </c>
      <c r="F45" s="368" t="e">
        <f t="shared" si="0"/>
        <v>#REF!</v>
      </c>
      <c r="G45" s="420"/>
    </row>
    <row r="46" spans="1:7" s="418" customFormat="1" ht="17.25" customHeight="1">
      <c r="A46" s="466" t="e">
        <f>'Sch-2'!#REF!</f>
        <v>#REF!</v>
      </c>
      <c r="B46" s="466" t="e">
        <f>'Sch-2'!#REF!</f>
        <v>#REF!</v>
      </c>
      <c r="C46" s="466" t="e">
        <f>'Sch-2'!#REF!</f>
        <v>#REF!</v>
      </c>
      <c r="D46" s="466" t="e">
        <f>'Sch-2'!#REF!</f>
        <v>#REF!</v>
      </c>
      <c r="E46" s="368" t="e">
        <f>'Sch-2'!#REF!</f>
        <v>#REF!</v>
      </c>
      <c r="F46" s="368" t="e">
        <f t="shared" si="0"/>
        <v>#REF!</v>
      </c>
      <c r="G46" s="420"/>
    </row>
    <row r="47" spans="1:7" s="418" customFormat="1" ht="17.25" customHeight="1">
      <c r="A47" s="466" t="e">
        <f>'Sch-2'!#REF!</f>
        <v>#REF!</v>
      </c>
      <c r="B47" s="466" t="e">
        <f>'Sch-2'!#REF!</f>
        <v>#REF!</v>
      </c>
      <c r="C47" s="466" t="e">
        <f>'Sch-2'!#REF!</f>
        <v>#REF!</v>
      </c>
      <c r="D47" s="466" t="e">
        <f>'Sch-2'!#REF!</f>
        <v>#REF!</v>
      </c>
      <c r="E47" s="368" t="e">
        <f>'Sch-2'!#REF!</f>
        <v>#REF!</v>
      </c>
      <c r="F47" s="368" t="e">
        <f t="shared" si="0"/>
        <v>#REF!</v>
      </c>
      <c r="G47" s="420"/>
    </row>
    <row r="48" spans="1:7" s="418" customFormat="1" ht="17.25" customHeight="1">
      <c r="A48" s="466" t="e">
        <f>'Sch-2'!#REF!</f>
        <v>#REF!</v>
      </c>
      <c r="B48" s="466" t="e">
        <f>'Sch-2'!#REF!</f>
        <v>#REF!</v>
      </c>
      <c r="C48" s="466" t="e">
        <f>'Sch-2'!#REF!</f>
        <v>#REF!</v>
      </c>
      <c r="D48" s="466" t="e">
        <f>'Sch-2'!#REF!</f>
        <v>#REF!</v>
      </c>
      <c r="E48" s="368" t="e">
        <f>'Sch-2'!#REF!</f>
        <v>#REF!</v>
      </c>
      <c r="F48" s="368" t="e">
        <f t="shared" si="0"/>
        <v>#REF!</v>
      </c>
      <c r="G48" s="420"/>
    </row>
    <row r="49" spans="1:7" s="418" customFormat="1" ht="17.25" customHeight="1">
      <c r="A49" s="466" t="e">
        <f>'Sch-2'!#REF!</f>
        <v>#REF!</v>
      </c>
      <c r="B49" s="466" t="e">
        <f>'Sch-2'!#REF!</f>
        <v>#REF!</v>
      </c>
      <c r="C49" s="466" t="e">
        <f>'Sch-2'!#REF!</f>
        <v>#REF!</v>
      </c>
      <c r="D49" s="466" t="e">
        <f>'Sch-2'!#REF!</f>
        <v>#REF!</v>
      </c>
      <c r="E49" s="368" t="e">
        <f>'Sch-2'!#REF!</f>
        <v>#REF!</v>
      </c>
      <c r="F49" s="368" t="e">
        <f t="shared" si="0"/>
        <v>#REF!</v>
      </c>
      <c r="G49" s="420"/>
    </row>
    <row r="50" spans="1:7" s="418" customFormat="1" ht="17.25" customHeight="1">
      <c r="A50" s="466" t="e">
        <f>'Sch-2'!#REF!</f>
        <v>#REF!</v>
      </c>
      <c r="B50" s="466" t="e">
        <f>'Sch-2'!#REF!</f>
        <v>#REF!</v>
      </c>
      <c r="C50" s="466" t="e">
        <f>'Sch-2'!#REF!</f>
        <v>#REF!</v>
      </c>
      <c r="D50" s="466" t="e">
        <f>'Sch-2'!#REF!</f>
        <v>#REF!</v>
      </c>
      <c r="E50" s="368" t="e">
        <f>'Sch-2'!#REF!</f>
        <v>#REF!</v>
      </c>
      <c r="F50" s="368" t="e">
        <f t="shared" si="0"/>
        <v>#REF!</v>
      </c>
      <c r="G50" s="420"/>
    </row>
    <row r="51" spans="1:7" s="418" customFormat="1" ht="17.25" customHeight="1">
      <c r="A51" s="466"/>
      <c r="B51" s="466"/>
      <c r="C51" s="466"/>
      <c r="D51" s="466"/>
      <c r="E51" s="368"/>
      <c r="F51" s="368"/>
      <c r="G51" s="420"/>
    </row>
    <row r="52" spans="1:7" s="418" customFormat="1" ht="17.25" customHeight="1">
      <c r="A52" s="466" t="e">
        <f>'Sch-2'!#REF!</f>
        <v>#REF!</v>
      </c>
      <c r="B52" s="466" t="e">
        <f>'Sch-2'!#REF!</f>
        <v>#REF!</v>
      </c>
      <c r="C52" s="466"/>
      <c r="D52" s="466"/>
      <c r="E52" s="368"/>
      <c r="F52" s="368"/>
      <c r="G52" s="420"/>
    </row>
    <row r="53" spans="1:7" s="418" customFormat="1" ht="17.25" customHeight="1">
      <c r="A53" s="466"/>
      <c r="B53" s="466" t="e">
        <f>'Sch-2'!#REF!</f>
        <v>#REF!</v>
      </c>
      <c r="C53" s="466" t="e">
        <f>'Sch-2'!#REF!</f>
        <v>#REF!</v>
      </c>
      <c r="D53" s="466" t="e">
        <f>'Sch-2'!#REF!</f>
        <v>#REF!</v>
      </c>
      <c r="E53" s="368" t="e">
        <f>'Sch-2'!#REF!</f>
        <v>#REF!</v>
      </c>
      <c r="F53" s="368" t="e">
        <f>IF(E53=0, "Included", IF(ISERROR(D53*E53), E53, D53*E53))</f>
        <v>#REF!</v>
      </c>
      <c r="G53" s="420"/>
    </row>
    <row r="54" spans="1:7" s="418" customFormat="1" ht="17.25" customHeight="1">
      <c r="A54" s="466" t="e">
        <f>'Sch-2'!#REF!</f>
        <v>#REF!</v>
      </c>
      <c r="B54" s="466" t="e">
        <f>'Sch-2'!#REF!</f>
        <v>#REF!</v>
      </c>
      <c r="C54" s="466" t="e">
        <f>'Sch-2'!#REF!</f>
        <v>#REF!</v>
      </c>
      <c r="D54" s="466" t="e">
        <f>'Sch-2'!#REF!</f>
        <v>#REF!</v>
      </c>
      <c r="E54" s="368" t="e">
        <f>'Sch-2'!#REF!</f>
        <v>#REF!</v>
      </c>
      <c r="F54" s="368" t="e">
        <f t="shared" si="0"/>
        <v>#REF!</v>
      </c>
      <c r="G54" s="420"/>
    </row>
    <row r="55" spans="1:7" s="418" customFormat="1" ht="17.25" customHeight="1">
      <c r="A55" s="466" t="e">
        <f>'Sch-2'!#REF!</f>
        <v>#REF!</v>
      </c>
      <c r="B55" s="466" t="e">
        <f>'Sch-2'!#REF!</f>
        <v>#REF!</v>
      </c>
      <c r="C55" s="466" t="e">
        <f>'Sch-2'!#REF!</f>
        <v>#REF!</v>
      </c>
      <c r="D55" s="466" t="e">
        <f>'Sch-2'!#REF!</f>
        <v>#REF!</v>
      </c>
      <c r="E55" s="368" t="e">
        <f>'Sch-2'!#REF!</f>
        <v>#REF!</v>
      </c>
      <c r="F55" s="368" t="e">
        <f>IF(E55=0, "Included", IF(ISERROR(D55*E55), E55, D55*E55))</f>
        <v>#REF!</v>
      </c>
      <c r="G55" s="420"/>
    </row>
    <row r="56" spans="1:7" ht="27.95" customHeight="1">
      <c r="A56" s="425"/>
      <c r="B56" s="380" t="s">
        <v>157</v>
      </c>
      <c r="C56" s="380"/>
      <c r="D56" s="380"/>
      <c r="E56" s="366"/>
      <c r="F56" s="366" t="e">
        <f>SUM(F16:F55)</f>
        <v>#REF!</v>
      </c>
    </row>
    <row r="57" spans="1:7" ht="27.95" customHeight="1">
      <c r="A57" s="865"/>
      <c r="B57" s="359"/>
      <c r="C57" s="359"/>
      <c r="D57" s="359"/>
      <c r="E57" s="360"/>
      <c r="F57" s="360"/>
    </row>
    <row r="58" spans="1:7" ht="27.95" customHeight="1">
      <c r="A58" s="864"/>
      <c r="B58" s="429"/>
      <c r="C58" s="3"/>
      <c r="D58" s="3"/>
      <c r="E58" s="3"/>
      <c r="F58" s="3"/>
    </row>
    <row r="59" spans="1:7" ht="27.95" customHeight="1">
      <c r="A59" s="33" t="s">
        <v>122</v>
      </c>
      <c r="B59" s="102" t="str">
        <f>'Sch-1'!F28</f>
        <v>--2024</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66"/>
      <c r="B100" s="866"/>
      <c r="C100" s="866"/>
      <c r="D100" s="866"/>
      <c r="E100" s="866"/>
      <c r="F100" s="866"/>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6"/>
      <c r="B101" s="866"/>
      <c r="C101" s="866"/>
      <c r="D101" s="866"/>
      <c r="E101" s="866"/>
      <c r="F101" s="866"/>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6"/>
      <c r="B102" s="866"/>
      <c r="C102" s="866"/>
      <c r="D102" s="866"/>
      <c r="E102" s="866"/>
      <c r="F102" s="866"/>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6"/>
      <c r="B103" s="866"/>
      <c r="C103" s="866"/>
      <c r="D103" s="866"/>
      <c r="E103" s="866"/>
      <c r="F103" s="866"/>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6"/>
      <c r="B104" s="866"/>
      <c r="C104" s="866"/>
      <c r="D104" s="866"/>
      <c r="E104" s="866"/>
      <c r="F104" s="866"/>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6"/>
      <c r="B105" s="866"/>
      <c r="C105" s="866"/>
      <c r="D105" s="866"/>
      <c r="E105" s="866"/>
      <c r="F105" s="866"/>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6"/>
      <c r="B106" s="866"/>
      <c r="C106" s="866"/>
      <c r="D106" s="866"/>
      <c r="E106" s="866"/>
      <c r="F106" s="866"/>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6"/>
      <c r="B107" s="866"/>
      <c r="C107" s="866"/>
      <c r="D107" s="866"/>
      <c r="E107" s="866"/>
      <c r="F107" s="866"/>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6"/>
      <c r="B108" s="866"/>
      <c r="C108" s="866"/>
      <c r="D108" s="866"/>
      <c r="E108" s="866"/>
      <c r="F108" s="866"/>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6"/>
      <c r="B109" s="866"/>
      <c r="C109" s="866"/>
      <c r="D109" s="866"/>
      <c r="E109" s="866"/>
      <c r="F109" s="866"/>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6"/>
      <c r="B110" s="866"/>
      <c r="C110" s="866"/>
      <c r="D110" s="866"/>
      <c r="E110" s="866"/>
      <c r="F110" s="866"/>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6"/>
      <c r="B111" s="866"/>
      <c r="C111" s="866"/>
      <c r="D111" s="866"/>
      <c r="E111" s="866"/>
      <c r="F111" s="866"/>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6"/>
      <c r="B112" s="866"/>
      <c r="C112" s="866"/>
      <c r="D112" s="866"/>
      <c r="E112" s="866"/>
      <c r="F112" s="866"/>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6"/>
      <c r="B113" s="866"/>
      <c r="C113" s="866"/>
      <c r="D113" s="866"/>
      <c r="E113" s="866"/>
      <c r="F113" s="866"/>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6"/>
      <c r="B114" s="866"/>
      <c r="C114" s="866"/>
      <c r="D114" s="866"/>
      <c r="E114" s="866"/>
      <c r="F114" s="866"/>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6"/>
      <c r="B115" s="866"/>
      <c r="C115" s="866"/>
      <c r="D115" s="866"/>
      <c r="E115" s="866"/>
      <c r="F115" s="866"/>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6"/>
      <c r="B116" s="866"/>
      <c r="C116" s="866"/>
      <c r="D116" s="866"/>
      <c r="E116" s="866"/>
      <c r="F116" s="866"/>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6"/>
      <c r="B117" s="866"/>
      <c r="C117" s="866"/>
      <c r="D117" s="866"/>
      <c r="E117" s="866"/>
      <c r="F117" s="866"/>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6"/>
      <c r="B118" s="866"/>
      <c r="C118" s="866"/>
      <c r="D118" s="866"/>
      <c r="E118" s="866"/>
      <c r="F118" s="866"/>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6"/>
      <c r="B119" s="866"/>
      <c r="C119" s="866"/>
      <c r="D119" s="866"/>
      <c r="E119" s="866"/>
      <c r="F119" s="866"/>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6"/>
      <c r="B120" s="866"/>
      <c r="C120" s="866"/>
      <c r="D120" s="866"/>
      <c r="E120" s="866"/>
      <c r="F120" s="866"/>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6"/>
      <c r="B121" s="866"/>
      <c r="C121" s="866"/>
      <c r="D121" s="866"/>
      <c r="E121" s="866"/>
      <c r="F121" s="866"/>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6"/>
      <c r="B122" s="866"/>
      <c r="C122" s="866"/>
      <c r="D122" s="866"/>
      <c r="E122" s="866"/>
      <c r="F122" s="866"/>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6"/>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6"/>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6"/>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6"/>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6"/>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6"/>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6"/>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6"/>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6"/>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6"/>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6"/>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6"/>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6"/>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6"/>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6"/>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6"/>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6"/>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6"/>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42" customWidth="1"/>
    <col min="2" max="2" width="42.25" style="343" customWidth="1"/>
    <col min="3" max="3" width="7.625" style="342" customWidth="1"/>
    <col min="4" max="4" width="9.125" style="342" customWidth="1"/>
    <col min="5" max="5" width="12.75" style="342" customWidth="1"/>
    <col min="6" max="6" width="14.625" style="342"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5"/>
  </cols>
  <sheetData>
    <row r="1" spans="1:32">
      <c r="A1" s="56" t="str">
        <f>Cover!B3</f>
        <v>SR-II/C&amp;M/WC-3812/2023</v>
      </c>
      <c r="B1" s="57"/>
      <c r="C1" s="58"/>
      <c r="D1" s="58"/>
      <c r="E1" s="7"/>
      <c r="F1" s="8" t="s">
        <v>158</v>
      </c>
    </row>
    <row r="2" spans="1:32">
      <c r="A2" s="4"/>
      <c r="B2" s="13"/>
      <c r="C2" s="6"/>
      <c r="D2" s="6"/>
      <c r="E2" s="1"/>
      <c r="F2" s="1"/>
    </row>
    <row r="3" spans="1:32" ht="51.75" customHeight="1">
      <c r="A3" s="1001" t="str">
        <f>Cover!$B$2</f>
        <v xml:space="preserve">
Various Civil Works  including Construction of Rest room, Parking shed, Store platform, Replacement of Roof sheets, Stone pitching and Painting and repairing works of building at 400/220 kV Mysore Sub-station
</v>
      </c>
      <c r="B3" s="1001"/>
      <c r="C3" s="1001"/>
      <c r="D3" s="1001"/>
      <c r="E3" s="1001"/>
      <c r="F3" s="1001"/>
      <c r="AA3" s="176" t="s">
        <v>159</v>
      </c>
      <c r="AC3" s="177">
        <f>IF(ISERROR(#REF!/('Sch-6'!D14+'Sch-6'!D16+'Sch-6'!#REF!)),0,#REF!/( 'Sch-6'!D14+'Sch-6'!D16+'Sch-6'!#REF!))</f>
        <v>0</v>
      </c>
    </row>
    <row r="4" spans="1:32">
      <c r="A4" s="1002" t="s">
        <v>466</v>
      </c>
      <c r="B4" s="1002"/>
      <c r="C4" s="1002"/>
      <c r="D4" s="1002"/>
      <c r="E4" s="1002"/>
      <c r="F4" s="1002"/>
      <c r="AA4" s="176" t="s">
        <v>161</v>
      </c>
      <c r="AC4" s="177" t="e">
        <f>#REF!</f>
        <v>#REF!</v>
      </c>
    </row>
    <row r="5" spans="1:32">
      <c r="A5" s="3"/>
      <c r="B5" s="429"/>
      <c r="C5" s="3"/>
      <c r="D5" s="3"/>
      <c r="E5" s="3"/>
      <c r="F5" s="3"/>
      <c r="AA5" s="176" t="s">
        <v>162</v>
      </c>
      <c r="AC5" s="177">
        <f>IF(ISERROR(#REF!/#REF!),0,#REF! /#REF!)</f>
        <v>0</v>
      </c>
    </row>
    <row r="6" spans="1:32">
      <c r="A6" s="29" t="str">
        <f>'Sch-1'!A7</f>
        <v>Bidder’s Name and Address (Bidder) :</v>
      </c>
      <c r="B6" s="30"/>
      <c r="C6" s="30"/>
      <c r="D6" s="30"/>
      <c r="E6" s="64" t="s">
        <v>83</v>
      </c>
      <c r="F6" s="1"/>
      <c r="AA6" s="176" t="s">
        <v>163</v>
      </c>
      <c r="AC6" s="177" t="e">
        <f>#REF!</f>
        <v>#REF!</v>
      </c>
    </row>
    <row r="7" spans="1:32">
      <c r="A7" s="1019" t="str">
        <f>'Sch-1'!A8</f>
        <v/>
      </c>
      <c r="B7" s="1019"/>
      <c r="C7" s="1019"/>
      <c r="D7" s="1019"/>
      <c r="E7" s="285" t="str">
        <f>'Sch-1'!M8</f>
        <v>Sr.GM , Contracts &amp; Materials Department,</v>
      </c>
      <c r="F7" s="1"/>
      <c r="AA7" s="176" t="s">
        <v>165</v>
      </c>
      <c r="AC7" s="177" t="e">
        <f>SUM(AC3:AC6)</f>
        <v>#REF!</v>
      </c>
    </row>
    <row r="8" spans="1:32">
      <c r="A8" s="29" t="s">
        <v>85</v>
      </c>
      <c r="B8" s="1020" t="str">
        <f>IF('Sch-1'!G9=0, "", 'Sch-1'!G9)</f>
        <v/>
      </c>
      <c r="C8" s="1020"/>
      <c r="D8" s="1020"/>
      <c r="E8" s="285" t="str">
        <f>'Sch-1'!M9</f>
        <v>Power Grid Corporation of India Ltd.,</v>
      </c>
      <c r="F8" s="1"/>
    </row>
    <row r="9" spans="1:32">
      <c r="A9" s="29" t="s">
        <v>87</v>
      </c>
      <c r="B9" s="1020" t="str">
        <f>IF('Sch-1'!G10=0, "", 'Sch-1'!G10)</f>
        <v/>
      </c>
      <c r="C9" s="1020"/>
      <c r="D9" s="1020"/>
      <c r="E9" s="285" t="str">
        <f>'Sch-1'!M10</f>
        <v>SRTS-II, RHQ</v>
      </c>
      <c r="F9" s="1"/>
    </row>
    <row r="10" spans="1:32">
      <c r="A10" s="30"/>
      <c r="B10" s="1020" t="str">
        <f>IF('Sch-1'!G11=0, "", 'Sch-1'!G11)</f>
        <v/>
      </c>
      <c r="C10" s="1020"/>
      <c r="D10" s="1020"/>
      <c r="E10" s="285" t="str">
        <f>'Sch-1'!M11</f>
        <v>Singanayakanahalli</v>
      </c>
      <c r="F10" s="1"/>
      <c r="AA10" s="176" t="s">
        <v>169</v>
      </c>
      <c r="AC10" s="177" t="e">
        <f>'Sch-1'!#REF!</f>
        <v>#REF!</v>
      </c>
    </row>
    <row r="11" spans="1:32">
      <c r="A11" s="30"/>
      <c r="B11" s="1020" t="str">
        <f>IF('Sch-1'!G12=0, "", 'Sch-1'!G12)</f>
        <v/>
      </c>
      <c r="C11" s="1020"/>
      <c r="D11" s="1020"/>
      <c r="E11" s="285" t="str">
        <f>'Sch-1'!M12</f>
        <v>Bengaluru-560064</v>
      </c>
      <c r="F11" s="1"/>
      <c r="AA11" s="176"/>
      <c r="AC11" s="177"/>
    </row>
    <row r="12" spans="1:32">
      <c r="A12" s="30"/>
      <c r="B12" s="791"/>
      <c r="C12" s="791"/>
      <c r="D12" s="791"/>
      <c r="E12" s="285"/>
      <c r="F12" s="1"/>
      <c r="AA12" s="176"/>
      <c r="AC12" s="177"/>
    </row>
    <row r="13" spans="1:32">
      <c r="A13" s="30"/>
      <c r="B13" s="29"/>
      <c r="C13" s="29"/>
      <c r="D13" s="29"/>
      <c r="E13" s="29"/>
      <c r="F13" s="8" t="s">
        <v>92</v>
      </c>
      <c r="AB13" s="989" t="s">
        <v>171</v>
      </c>
      <c r="AC13" s="989"/>
      <c r="AD13" s="238" t="s">
        <v>146</v>
      </c>
      <c r="AE13" s="989" t="s">
        <v>172</v>
      </c>
      <c r="AF13" s="989"/>
    </row>
    <row r="14" spans="1:32" ht="30">
      <c r="A14" s="14" t="s">
        <v>93</v>
      </c>
      <c r="B14" s="14" t="s">
        <v>151</v>
      </c>
      <c r="C14" s="66" t="s">
        <v>103</v>
      </c>
      <c r="D14" s="66" t="s">
        <v>152</v>
      </c>
      <c r="E14" s="67" t="s">
        <v>180</v>
      </c>
      <c r="F14" s="67" t="s">
        <v>181</v>
      </c>
      <c r="AB14" s="181" t="s">
        <v>180</v>
      </c>
      <c r="AC14" s="181" t="s">
        <v>181</v>
      </c>
      <c r="AD14" s="238"/>
      <c r="AE14" s="181" t="s">
        <v>180</v>
      </c>
      <c r="AF14" s="181" t="s">
        <v>181</v>
      </c>
    </row>
    <row r="15" spans="1:32">
      <c r="A15" s="9">
        <v>1</v>
      </c>
      <c r="B15" s="9">
        <v>2</v>
      </c>
      <c r="C15" s="9">
        <v>3</v>
      </c>
      <c r="D15" s="9">
        <v>4</v>
      </c>
      <c r="E15" s="9">
        <v>5</v>
      </c>
      <c r="F15" s="9" t="s">
        <v>140</v>
      </c>
      <c r="AB15" s="183">
        <v>5</v>
      </c>
      <c r="AC15" s="183" t="s">
        <v>140</v>
      </c>
      <c r="AD15" s="238"/>
      <c r="AE15" s="183">
        <v>5</v>
      </c>
      <c r="AF15" s="183" t="s">
        <v>140</v>
      </c>
    </row>
    <row r="16" spans="1:32" s="408" customFormat="1">
      <c r="A16" s="430" t="e">
        <f>#REF!</f>
        <v>#REF!</v>
      </c>
      <c r="B16" s="430" t="e">
        <f>#REF!</f>
        <v>#REF!</v>
      </c>
      <c r="C16" s="430"/>
      <c r="D16" s="430"/>
      <c r="E16" s="358"/>
      <c r="F16" s="358"/>
      <c r="G16" s="421"/>
      <c r="H16" s="422"/>
      <c r="I16" s="422"/>
      <c r="J16" s="422"/>
      <c r="K16" s="422"/>
      <c r="L16" s="422"/>
    </row>
    <row r="17" spans="1:20" s="418" customFormat="1">
      <c r="A17" s="430" t="e">
        <f>#REF!</f>
        <v>#REF!</v>
      </c>
      <c r="B17" s="430" t="e">
        <f>#REF!</f>
        <v>#REF!</v>
      </c>
      <c r="C17" s="430"/>
      <c r="D17" s="430"/>
      <c r="E17" s="358"/>
      <c r="F17" s="358"/>
    </row>
    <row r="18" spans="1:20" s="418" customFormat="1">
      <c r="A18" s="430"/>
      <c r="B18" s="430" t="e">
        <f>#REF!</f>
        <v>#REF!</v>
      </c>
      <c r="C18" s="430" t="e">
        <f>#REF!</f>
        <v>#REF!</v>
      </c>
      <c r="D18" s="430" t="e">
        <f>#REF!</f>
        <v>#REF!</v>
      </c>
      <c r="E18" s="358" t="e">
        <f>#REF!</f>
        <v>#REF!</v>
      </c>
      <c r="F18" s="358" t="e">
        <f t="shared" ref="F18:F60" si="0">IF(E18=0, "Included", IF(ISERROR(D18*E18), E18, D18*E18))</f>
        <v>#REF!</v>
      </c>
    </row>
    <row r="19" spans="1:20" s="418" customFormat="1">
      <c r="A19" s="430"/>
      <c r="B19" s="430" t="e">
        <f>#REF!</f>
        <v>#REF!</v>
      </c>
      <c r="C19" s="430" t="e">
        <f>#REF!</f>
        <v>#REF!</v>
      </c>
      <c r="D19" s="430" t="e">
        <f>#REF!</f>
        <v>#REF!</v>
      </c>
      <c r="E19" s="358" t="e">
        <f>#REF!</f>
        <v>#REF!</v>
      </c>
      <c r="F19" s="358" t="e">
        <f t="shared" si="0"/>
        <v>#REF!</v>
      </c>
    </row>
    <row r="20" spans="1:20" s="418" customFormat="1">
      <c r="A20" s="430"/>
      <c r="B20" s="430"/>
      <c r="C20" s="430"/>
      <c r="D20" s="430"/>
      <c r="E20" s="358"/>
      <c r="F20" s="358"/>
    </row>
    <row r="21" spans="1:20" s="418" customFormat="1" ht="18.75" customHeight="1">
      <c r="A21" s="430" t="e">
        <f>#REF!</f>
        <v>#REF!</v>
      </c>
      <c r="B21" s="430" t="e">
        <f>#REF!</f>
        <v>#REF!</v>
      </c>
      <c r="C21" s="430"/>
      <c r="D21" s="430"/>
      <c r="E21" s="358"/>
      <c r="F21" s="358"/>
      <c r="S21" s="418" t="s">
        <v>365</v>
      </c>
      <c r="T21" s="423" t="s">
        <v>467</v>
      </c>
    </row>
    <row r="22" spans="1:20" s="418" customFormat="1" ht="18.75" customHeight="1">
      <c r="A22" s="430"/>
      <c r="B22" s="430" t="e">
        <f>#REF!</f>
        <v>#REF!</v>
      </c>
      <c r="C22" s="430" t="e">
        <f>#REF!</f>
        <v>#REF!</v>
      </c>
      <c r="D22" s="430" t="e">
        <f>#REF!</f>
        <v>#REF!</v>
      </c>
      <c r="E22" s="358" t="e">
        <f>#REF!</f>
        <v>#REF!</v>
      </c>
      <c r="F22" s="358" t="e">
        <f t="shared" si="0"/>
        <v>#REF!</v>
      </c>
      <c r="S22" s="418" t="s">
        <v>368</v>
      </c>
      <c r="T22" s="423" t="s">
        <v>468</v>
      </c>
    </row>
    <row r="23" spans="1:20" s="418" customFormat="1" ht="16.5" customHeight="1">
      <c r="A23" s="430"/>
      <c r="B23" s="430" t="e">
        <f>#REF!</f>
        <v>#REF!</v>
      </c>
      <c r="C23" s="430" t="e">
        <f>#REF!</f>
        <v>#REF!</v>
      </c>
      <c r="D23" s="430" t="e">
        <f>#REF!</f>
        <v>#REF!</v>
      </c>
      <c r="E23" s="358" t="e">
        <f>#REF!</f>
        <v>#REF!</v>
      </c>
      <c r="F23" s="358" t="e">
        <f t="shared" si="0"/>
        <v>#REF!</v>
      </c>
      <c r="S23" s="418" t="s">
        <v>469</v>
      </c>
      <c r="T23" s="423" t="s">
        <v>470</v>
      </c>
    </row>
    <row r="24" spans="1:20" s="418" customFormat="1">
      <c r="A24" s="430"/>
      <c r="B24" s="430" t="e">
        <f>#REF!</f>
        <v>#REF!</v>
      </c>
      <c r="C24" s="430" t="e">
        <f>#REF!</f>
        <v>#REF!</v>
      </c>
      <c r="D24" s="430" t="e">
        <f>#REF!</f>
        <v>#REF!</v>
      </c>
      <c r="E24" s="358" t="e">
        <f>#REF!</f>
        <v>#REF!</v>
      </c>
      <c r="F24" s="358" t="e">
        <f t="shared" si="0"/>
        <v>#REF!</v>
      </c>
      <c r="S24" s="418" t="s">
        <v>471</v>
      </c>
    </row>
    <row r="25" spans="1:20" s="418" customFormat="1">
      <c r="A25" s="430"/>
      <c r="B25" s="430"/>
      <c r="C25" s="430"/>
      <c r="D25" s="430"/>
      <c r="E25" s="358"/>
      <c r="F25" s="358"/>
    </row>
    <row r="26" spans="1:20" s="418" customFormat="1" ht="16.5" customHeight="1">
      <c r="A26" s="430"/>
      <c r="B26" s="430"/>
      <c r="C26" s="430"/>
      <c r="D26" s="430"/>
      <c r="E26" s="358"/>
      <c r="F26" s="358"/>
    </row>
    <row r="27" spans="1:20" s="418" customFormat="1">
      <c r="A27" s="430" t="e">
        <f>#REF!</f>
        <v>#REF!</v>
      </c>
      <c r="B27" s="430" t="e">
        <f>#REF!</f>
        <v>#REF!</v>
      </c>
      <c r="C27" s="430"/>
      <c r="D27" s="430"/>
      <c r="E27" s="358"/>
      <c r="F27" s="358"/>
    </row>
    <row r="28" spans="1:20" s="418" customFormat="1">
      <c r="A28" s="430"/>
      <c r="B28" s="430" t="e">
        <f>#REF!</f>
        <v>#REF!</v>
      </c>
      <c r="C28" s="430" t="e">
        <f>#REF!</f>
        <v>#REF!</v>
      </c>
      <c r="D28" s="430" t="e">
        <f>#REF!</f>
        <v>#REF!</v>
      </c>
      <c r="E28" s="358" t="e">
        <f>#REF!</f>
        <v>#REF!</v>
      </c>
      <c r="F28" s="358" t="e">
        <f>IF(E28=0, "Included", IF(ISERROR(D28*E28), E28, D28*E28))</f>
        <v>#REF!</v>
      </c>
    </row>
    <row r="29" spans="1:20" s="418" customFormat="1">
      <c r="A29" s="430"/>
      <c r="B29" s="430" t="e">
        <f>#REF!</f>
        <v>#REF!</v>
      </c>
      <c r="C29" s="430" t="e">
        <f>#REF!</f>
        <v>#REF!</v>
      </c>
      <c r="D29" s="430" t="e">
        <f>#REF!</f>
        <v>#REF!</v>
      </c>
      <c r="E29" s="358" t="e">
        <f>#REF!</f>
        <v>#REF!</v>
      </c>
      <c r="F29" s="358" t="e">
        <f t="shared" si="0"/>
        <v>#REF!</v>
      </c>
    </row>
    <row r="30" spans="1:20" s="418" customFormat="1">
      <c r="A30" s="430"/>
      <c r="B30" s="430" t="e">
        <f>#REF!</f>
        <v>#REF!</v>
      </c>
      <c r="C30" s="430" t="e">
        <f>#REF!</f>
        <v>#REF!</v>
      </c>
      <c r="D30" s="430" t="e">
        <f>#REF!</f>
        <v>#REF!</v>
      </c>
      <c r="E30" s="358" t="e">
        <f>#REF!</f>
        <v>#REF!</v>
      </c>
      <c r="F30" s="358" t="e">
        <f t="shared" si="0"/>
        <v>#REF!</v>
      </c>
      <c r="S30" s="410"/>
      <c r="T30" s="424"/>
    </row>
    <row r="31" spans="1:20" s="418" customFormat="1">
      <c r="A31" s="430"/>
      <c r="B31" s="430"/>
      <c r="C31" s="430"/>
      <c r="D31" s="430"/>
      <c r="E31" s="358"/>
      <c r="F31" s="358"/>
    </row>
    <row r="32" spans="1:20" s="418" customFormat="1">
      <c r="A32" s="430" t="e">
        <f>#REF!</f>
        <v>#REF!</v>
      </c>
      <c r="B32" s="430" t="e">
        <f>#REF!</f>
        <v>#REF!</v>
      </c>
      <c r="C32" s="430"/>
      <c r="D32" s="430"/>
      <c r="E32" s="358"/>
      <c r="F32" s="358"/>
    </row>
    <row r="33" spans="1:6" s="418" customFormat="1">
      <c r="A33" s="430" t="e">
        <f>#REF!</f>
        <v>#REF!</v>
      </c>
      <c r="B33" s="430" t="e">
        <f>#REF!</f>
        <v>#REF!</v>
      </c>
      <c r="C33" s="430"/>
      <c r="D33" s="430"/>
      <c r="E33" s="358"/>
      <c r="F33" s="358"/>
    </row>
    <row r="34" spans="1:6" s="418" customFormat="1">
      <c r="A34" s="430"/>
      <c r="B34" s="430" t="e">
        <f>#REF!</f>
        <v>#REF!</v>
      </c>
      <c r="C34" s="430" t="e">
        <f>#REF!</f>
        <v>#REF!</v>
      </c>
      <c r="D34" s="430" t="e">
        <f>#REF!</f>
        <v>#REF!</v>
      </c>
      <c r="E34" s="358" t="e">
        <f>#REF!</f>
        <v>#REF!</v>
      </c>
      <c r="F34" s="358" t="e">
        <f t="shared" si="0"/>
        <v>#REF!</v>
      </c>
    </row>
    <row r="35" spans="1:6" s="418" customFormat="1">
      <c r="A35" s="430"/>
      <c r="B35" s="430" t="e">
        <f>#REF!</f>
        <v>#REF!</v>
      </c>
      <c r="C35" s="430" t="e">
        <f>#REF!</f>
        <v>#REF!</v>
      </c>
      <c r="D35" s="430" t="e">
        <f>#REF!</f>
        <v>#REF!</v>
      </c>
      <c r="E35" s="358" t="e">
        <f>#REF!</f>
        <v>#REF!</v>
      </c>
      <c r="F35" s="358" t="e">
        <f t="shared" si="0"/>
        <v>#REF!</v>
      </c>
    </row>
    <row r="36" spans="1:6" s="418" customFormat="1">
      <c r="A36" s="430"/>
      <c r="B36" s="430" t="e">
        <f>#REF!</f>
        <v>#REF!</v>
      </c>
      <c r="C36" s="430" t="e">
        <f>#REF!</f>
        <v>#REF!</v>
      </c>
      <c r="D36" s="430" t="e">
        <f>#REF!</f>
        <v>#REF!</v>
      </c>
      <c r="E36" s="358" t="e">
        <f>#REF!</f>
        <v>#REF!</v>
      </c>
      <c r="F36" s="358" t="e">
        <f t="shared" si="0"/>
        <v>#REF!</v>
      </c>
    </row>
    <row r="37" spans="1:6" s="418" customFormat="1">
      <c r="A37" s="430"/>
      <c r="B37" s="430" t="e">
        <f>#REF!</f>
        <v>#REF!</v>
      </c>
      <c r="C37" s="430" t="e">
        <f>#REF!</f>
        <v>#REF!</v>
      </c>
      <c r="D37" s="430" t="e">
        <f>#REF!</f>
        <v>#REF!</v>
      </c>
      <c r="E37" s="358" t="e">
        <f>#REF!</f>
        <v>#REF!</v>
      </c>
      <c r="F37" s="358" t="e">
        <f t="shared" si="0"/>
        <v>#REF!</v>
      </c>
    </row>
    <row r="38" spans="1:6" s="418" customFormat="1" ht="20.25" customHeight="1">
      <c r="A38" s="430"/>
      <c r="B38" s="430" t="e">
        <f>#REF!</f>
        <v>#REF!</v>
      </c>
      <c r="C38" s="430" t="e">
        <f>#REF!</f>
        <v>#REF!</v>
      </c>
      <c r="D38" s="430" t="e">
        <f>#REF!</f>
        <v>#REF!</v>
      </c>
      <c r="E38" s="358" t="e">
        <f>#REF!</f>
        <v>#REF!</v>
      </c>
      <c r="F38" s="358" t="e">
        <f>IF(E38=0, "Included", IF(ISERROR(D38*E38), E38, D38*E38))</f>
        <v>#REF!</v>
      </c>
    </row>
    <row r="39" spans="1:6" s="418" customFormat="1">
      <c r="A39" s="430" t="e">
        <f>#REF!</f>
        <v>#REF!</v>
      </c>
      <c r="B39" s="430" t="e">
        <f>#REF!</f>
        <v>#REF!</v>
      </c>
      <c r="C39" s="430"/>
      <c r="D39" s="430"/>
      <c r="E39" s="358"/>
      <c r="F39" s="358"/>
    </row>
    <row r="40" spans="1:6" s="418" customFormat="1">
      <c r="A40" s="430"/>
      <c r="B40" s="430" t="e">
        <f>#REF!</f>
        <v>#REF!</v>
      </c>
      <c r="C40" s="430" t="e">
        <f>#REF!</f>
        <v>#REF!</v>
      </c>
      <c r="D40" s="430" t="e">
        <f>#REF!</f>
        <v>#REF!</v>
      </c>
      <c r="E40" s="358" t="e">
        <f>#REF!</f>
        <v>#REF!</v>
      </c>
      <c r="F40" s="358" t="e">
        <f t="shared" si="0"/>
        <v>#REF!</v>
      </c>
    </row>
    <row r="41" spans="1:6" s="418" customFormat="1">
      <c r="A41" s="430"/>
      <c r="B41" s="430" t="e">
        <f>#REF!</f>
        <v>#REF!</v>
      </c>
      <c r="C41" s="430" t="e">
        <f>#REF!</f>
        <v>#REF!</v>
      </c>
      <c r="D41" s="430" t="e">
        <f>#REF!</f>
        <v>#REF!</v>
      </c>
      <c r="E41" s="358" t="e">
        <f>#REF!</f>
        <v>#REF!</v>
      </c>
      <c r="F41" s="358" t="e">
        <f t="shared" si="0"/>
        <v>#REF!</v>
      </c>
    </row>
    <row r="42" spans="1:6" s="418" customFormat="1">
      <c r="A42" s="430"/>
      <c r="B42" s="430"/>
      <c r="C42" s="430"/>
      <c r="D42" s="430"/>
      <c r="E42" s="358"/>
      <c r="F42" s="358"/>
    </row>
    <row r="43" spans="1:6" s="418" customFormat="1">
      <c r="A43" s="430" t="e">
        <f>#REF!</f>
        <v>#REF!</v>
      </c>
      <c r="B43" s="430" t="e">
        <f>#REF!</f>
        <v>#REF!</v>
      </c>
      <c r="C43" s="430" t="e">
        <f>#REF!</f>
        <v>#REF!</v>
      </c>
      <c r="D43" s="430" t="e">
        <f>#REF!</f>
        <v>#REF!</v>
      </c>
      <c r="E43" s="358" t="e">
        <f>#REF!</f>
        <v>#REF!</v>
      </c>
      <c r="F43" s="358" t="e">
        <f t="shared" si="0"/>
        <v>#REF!</v>
      </c>
    </row>
    <row r="44" spans="1:6" s="418" customFormat="1">
      <c r="A44" s="430"/>
      <c r="B44" s="430"/>
      <c r="C44" s="430"/>
      <c r="D44" s="430"/>
      <c r="E44" s="358"/>
      <c r="F44" s="358"/>
    </row>
    <row r="45" spans="1:6" s="418" customFormat="1">
      <c r="A45" s="430" t="e">
        <f>#REF!</f>
        <v>#REF!</v>
      </c>
      <c r="B45" s="430" t="e">
        <f>#REF!</f>
        <v>#REF!</v>
      </c>
      <c r="C45" s="430" t="e">
        <f>#REF!</f>
        <v>#REF!</v>
      </c>
      <c r="D45" s="430" t="e">
        <f>#REF!</f>
        <v>#REF!</v>
      </c>
      <c r="E45" s="358" t="e">
        <f>#REF!</f>
        <v>#REF!</v>
      </c>
      <c r="F45" s="358" t="e">
        <f t="shared" si="0"/>
        <v>#REF!</v>
      </c>
    </row>
    <row r="46" spans="1:6" s="418" customFormat="1">
      <c r="A46" s="430"/>
      <c r="B46" s="430"/>
      <c r="C46" s="430"/>
      <c r="D46" s="430"/>
      <c r="E46" s="358"/>
      <c r="F46" s="358"/>
    </row>
    <row r="47" spans="1:6" s="418" customFormat="1">
      <c r="A47" s="430" t="e">
        <f>#REF!</f>
        <v>#REF!</v>
      </c>
      <c r="B47" s="430" t="e">
        <f>#REF!</f>
        <v>#REF!</v>
      </c>
      <c r="C47" s="430"/>
      <c r="D47" s="430"/>
      <c r="E47" s="358"/>
      <c r="F47" s="358"/>
    </row>
    <row r="48" spans="1:6" s="418" customFormat="1">
      <c r="A48" s="430"/>
      <c r="B48" s="430" t="e">
        <f>#REF!</f>
        <v>#REF!</v>
      </c>
      <c r="C48" s="430" t="e">
        <f>#REF!</f>
        <v>#REF!</v>
      </c>
      <c r="D48" s="430" t="e">
        <f>#REF!</f>
        <v>#REF!</v>
      </c>
      <c r="E48" s="358" t="e">
        <f>#REF!</f>
        <v>#REF!</v>
      </c>
      <c r="F48" s="358" t="e">
        <f t="shared" si="0"/>
        <v>#REF!</v>
      </c>
    </row>
    <row r="49" spans="1:6" s="418" customFormat="1">
      <c r="A49" s="430"/>
      <c r="B49" s="430"/>
      <c r="C49" s="430"/>
      <c r="D49" s="430"/>
      <c r="E49" s="358"/>
      <c r="F49" s="358"/>
    </row>
    <row r="50" spans="1:6" s="418" customFormat="1">
      <c r="A50" s="430" t="e">
        <f>#REF!</f>
        <v>#REF!</v>
      </c>
      <c r="B50" s="430" t="e">
        <f>#REF!</f>
        <v>#REF!</v>
      </c>
      <c r="C50" s="430"/>
      <c r="D50" s="430"/>
      <c r="E50" s="358"/>
      <c r="F50" s="358"/>
    </row>
    <row r="51" spans="1:6" s="418" customFormat="1">
      <c r="A51" s="430"/>
      <c r="B51" s="430" t="e">
        <f>#REF!</f>
        <v>#REF!</v>
      </c>
      <c r="C51" s="430" t="e">
        <f>#REF!</f>
        <v>#REF!</v>
      </c>
      <c r="D51" s="430" t="e">
        <f>#REF!</f>
        <v>#REF!</v>
      </c>
      <c r="E51" s="358" t="e">
        <f>#REF!</f>
        <v>#REF!</v>
      </c>
      <c r="F51" s="358" t="e">
        <f t="shared" si="0"/>
        <v>#REF!</v>
      </c>
    </row>
    <row r="52" spans="1:6" s="418" customFormat="1">
      <c r="A52" s="430"/>
      <c r="B52" s="430" t="e">
        <f>#REF!</f>
        <v>#REF!</v>
      </c>
      <c r="C52" s="430" t="e">
        <f>#REF!</f>
        <v>#REF!</v>
      </c>
      <c r="D52" s="430" t="e">
        <f>#REF!</f>
        <v>#REF!</v>
      </c>
      <c r="E52" s="358" t="e">
        <f>#REF!</f>
        <v>#REF!</v>
      </c>
      <c r="F52" s="358" t="e">
        <f t="shared" si="0"/>
        <v>#REF!</v>
      </c>
    </row>
    <row r="53" spans="1:6" s="418" customFormat="1">
      <c r="A53" s="430"/>
      <c r="B53" s="430"/>
      <c r="C53" s="430"/>
      <c r="D53" s="430"/>
      <c r="E53" s="358"/>
      <c r="F53" s="358"/>
    </row>
    <row r="54" spans="1:6" s="418" customFormat="1">
      <c r="A54" s="430" t="e">
        <f>#REF!</f>
        <v>#REF!</v>
      </c>
      <c r="B54" s="430" t="e">
        <f>#REF!</f>
        <v>#REF!</v>
      </c>
      <c r="C54" s="430"/>
      <c r="D54" s="430"/>
      <c r="E54" s="358"/>
      <c r="F54" s="358"/>
    </row>
    <row r="55" spans="1:6" s="418" customFormat="1">
      <c r="A55" s="430"/>
      <c r="B55" s="430" t="e">
        <f>#REF!</f>
        <v>#REF!</v>
      </c>
      <c r="C55" s="430" t="e">
        <f>#REF!</f>
        <v>#REF!</v>
      </c>
      <c r="D55" s="430" t="e">
        <f>#REF!</f>
        <v>#REF!</v>
      </c>
      <c r="E55" s="358" t="e">
        <f>#REF!</f>
        <v>#REF!</v>
      </c>
      <c r="F55" s="358" t="e">
        <f t="shared" si="0"/>
        <v>#REF!</v>
      </c>
    </row>
    <row r="56" spans="1:6" s="418" customFormat="1">
      <c r="A56" s="430"/>
      <c r="B56" s="430" t="e">
        <f>#REF!</f>
        <v>#REF!</v>
      </c>
      <c r="C56" s="430" t="e">
        <f>#REF!</f>
        <v>#REF!</v>
      </c>
      <c r="D56" s="430" t="e">
        <f>#REF!</f>
        <v>#REF!</v>
      </c>
      <c r="E56" s="358" t="e">
        <f>#REF!</f>
        <v>#REF!</v>
      </c>
      <c r="F56" s="358" t="e">
        <f t="shared" si="0"/>
        <v>#REF!</v>
      </c>
    </row>
    <row r="57" spans="1:6" s="418" customFormat="1">
      <c r="A57" s="430"/>
      <c r="B57" s="430" t="e">
        <f>#REF!</f>
        <v>#REF!</v>
      </c>
      <c r="C57" s="430" t="e">
        <f>#REF!</f>
        <v>#REF!</v>
      </c>
      <c r="D57" s="430" t="e">
        <f>#REF!</f>
        <v>#REF!</v>
      </c>
      <c r="E57" s="358" t="e">
        <f>#REF!</f>
        <v>#REF!</v>
      </c>
      <c r="F57" s="358" t="e">
        <f t="shared" si="0"/>
        <v>#REF!</v>
      </c>
    </row>
    <row r="58" spans="1:6" s="418" customFormat="1">
      <c r="A58" s="430"/>
      <c r="B58" s="430" t="e">
        <f>#REF!</f>
        <v>#REF!</v>
      </c>
      <c r="C58" s="430" t="e">
        <f>#REF!</f>
        <v>#REF!</v>
      </c>
      <c r="D58" s="430" t="e">
        <f>#REF!</f>
        <v>#REF!</v>
      </c>
      <c r="E58" s="358" t="e">
        <f>#REF!</f>
        <v>#REF!</v>
      </c>
      <c r="F58" s="358" t="e">
        <f t="shared" si="0"/>
        <v>#REF!</v>
      </c>
    </row>
    <row r="59" spans="1:6" s="418" customFormat="1">
      <c r="A59" s="430"/>
      <c r="B59" s="430" t="e">
        <f>#REF!</f>
        <v>#REF!</v>
      </c>
      <c r="C59" s="430" t="e">
        <f>#REF!</f>
        <v>#REF!</v>
      </c>
      <c r="D59" s="430" t="e">
        <f>#REF!</f>
        <v>#REF!</v>
      </c>
      <c r="E59" s="358" t="e">
        <f>#REF!</f>
        <v>#REF!</v>
      </c>
      <c r="F59" s="358" t="e">
        <f t="shared" si="0"/>
        <v>#REF!</v>
      </c>
    </row>
    <row r="60" spans="1:6" s="418" customFormat="1">
      <c r="A60" s="430"/>
      <c r="B60" s="430" t="e">
        <f>#REF!</f>
        <v>#REF!</v>
      </c>
      <c r="C60" s="430" t="e">
        <f>#REF!</f>
        <v>#REF!</v>
      </c>
      <c r="D60" s="430" t="e">
        <f>#REF!</f>
        <v>#REF!</v>
      </c>
      <c r="E60" s="358" t="e">
        <f>#REF!</f>
        <v>#REF!</v>
      </c>
      <c r="F60" s="358" t="e">
        <f t="shared" si="0"/>
        <v>#REF!</v>
      </c>
    </row>
    <row r="61" spans="1:6" s="418" customFormat="1">
      <c r="A61" s="430"/>
      <c r="B61" s="430"/>
      <c r="C61" s="430"/>
      <c r="D61" s="430"/>
      <c r="E61" s="358"/>
      <c r="F61" s="358"/>
    </row>
    <row r="62" spans="1:6" s="418" customFormat="1">
      <c r="A62" s="430"/>
      <c r="B62" s="430"/>
      <c r="C62" s="430"/>
      <c r="D62" s="430"/>
      <c r="E62" s="358"/>
      <c r="F62" s="358"/>
    </row>
    <row r="63" spans="1:6" s="418" customFormat="1">
      <c r="A63" s="430"/>
      <c r="B63" s="430" t="e">
        <f>#REF!</f>
        <v>#REF!</v>
      </c>
      <c r="C63" s="430"/>
      <c r="D63" s="430"/>
      <c r="E63" s="358"/>
      <c r="F63" s="358"/>
    </row>
    <row r="64" spans="1:6" s="418" customFormat="1">
      <c r="A64" s="430"/>
      <c r="B64" s="430" t="e">
        <f>#REF!</f>
        <v>#REF!</v>
      </c>
      <c r="C64" s="430" t="e">
        <f>#REF!</f>
        <v>#REF!</v>
      </c>
      <c r="D64" s="430" t="e">
        <f>#REF!</f>
        <v>#REF!</v>
      </c>
      <c r="E64" s="358" t="e">
        <f>#REF!</f>
        <v>#REF!</v>
      </c>
      <c r="F64" s="358" t="e">
        <f>IF(E64=0, "Included", IF(ISERROR(D64*E64), E64, D64*E64))</f>
        <v>#REF!</v>
      </c>
    </row>
    <row r="65" spans="1:6" s="418" customFormat="1">
      <c r="A65" s="430"/>
      <c r="B65" s="430" t="e">
        <f>#REF!</f>
        <v>#REF!</v>
      </c>
      <c r="C65" s="430" t="e">
        <f>#REF!</f>
        <v>#REF!</v>
      </c>
      <c r="D65" s="430" t="e">
        <f>#REF!</f>
        <v>#REF!</v>
      </c>
      <c r="E65" s="358" t="e">
        <f>#REF!</f>
        <v>#REF!</v>
      </c>
      <c r="F65" s="358" t="e">
        <f>IF(E65=0, "Included", IF(ISERROR(D65*E65), E65, D65*E65))</f>
        <v>#REF!</v>
      </c>
    </row>
    <row r="66" spans="1:6" s="418" customFormat="1">
      <c r="A66" s="430"/>
      <c r="B66" s="430" t="e">
        <f>#REF!</f>
        <v>#REF!</v>
      </c>
      <c r="C66" s="430" t="e">
        <f>#REF!</f>
        <v>#REF!</v>
      </c>
      <c r="D66" s="430" t="e">
        <f>#REF!</f>
        <v>#REF!</v>
      </c>
      <c r="E66" s="358" t="e">
        <f>#REF!</f>
        <v>#REF!</v>
      </c>
      <c r="F66" s="358" t="e">
        <f>IF(E66=0, "Included", IF(ISERROR(D66*E66), E66, D66*E66))</f>
        <v>#REF!</v>
      </c>
    </row>
    <row r="67" spans="1:6" s="418" customFormat="1">
      <c r="A67" s="430"/>
      <c r="B67" s="430" t="e">
        <f>#REF!</f>
        <v>#REF!</v>
      </c>
      <c r="C67" s="430" t="e">
        <f>#REF!</f>
        <v>#REF!</v>
      </c>
      <c r="D67" s="430" t="e">
        <f>#REF!</f>
        <v>#REF!</v>
      </c>
      <c r="E67" s="358" t="e">
        <f>#REF!</f>
        <v>#REF!</v>
      </c>
      <c r="F67" s="358" t="e">
        <f>IF(E67=0, "Included", IF(ISERROR(D67*E67), E67, D67*E67))</f>
        <v>#REF!</v>
      </c>
    </row>
    <row r="68" spans="1:6" s="418" customFormat="1">
      <c r="A68" s="430"/>
      <c r="B68" s="430"/>
      <c r="C68" s="430"/>
      <c r="D68" s="430"/>
      <c r="E68" s="358"/>
      <c r="F68" s="358"/>
    </row>
    <row r="69" spans="1:6" s="418" customFormat="1">
      <c r="A69" s="430" t="e">
        <f>#REF!</f>
        <v>#REF!</v>
      </c>
      <c r="B69" s="430" t="e">
        <f>#REF!</f>
        <v>#REF!</v>
      </c>
      <c r="C69" s="430"/>
      <c r="D69" s="430"/>
      <c r="E69" s="358"/>
      <c r="F69" s="358"/>
    </row>
    <row r="70" spans="1:6" s="418" customFormat="1">
      <c r="A70" s="430"/>
      <c r="B70" s="430" t="e">
        <f>#REF!</f>
        <v>#REF!</v>
      </c>
      <c r="C70" s="430"/>
      <c r="D70" s="430"/>
      <c r="E70" s="358"/>
      <c r="F70" s="358"/>
    </row>
    <row r="71" spans="1:6" s="418" customFormat="1">
      <c r="A71" s="430"/>
      <c r="B71" s="430" t="e">
        <f>#REF!</f>
        <v>#REF!</v>
      </c>
      <c r="C71" s="430" t="e">
        <f>#REF!</f>
        <v>#REF!</v>
      </c>
      <c r="D71" s="430" t="e">
        <f>#REF!</f>
        <v>#REF!</v>
      </c>
      <c r="E71" s="358" t="e">
        <f>#REF!</f>
        <v>#REF!</v>
      </c>
      <c r="F71" s="358" t="e">
        <f>IF(E71=0, "Included", IF(ISERROR(D71*E71), E71, D71*E71))</f>
        <v>#REF!</v>
      </c>
    </row>
    <row r="72" spans="1:6" s="418" customFormat="1">
      <c r="A72" s="430"/>
      <c r="B72" s="430"/>
      <c r="C72" s="430"/>
      <c r="D72" s="430"/>
      <c r="E72" s="358"/>
      <c r="F72" s="358"/>
    </row>
    <row r="73" spans="1:6" s="418" customFormat="1">
      <c r="A73" s="430" t="e">
        <f>#REF!</f>
        <v>#REF!</v>
      </c>
      <c r="B73" s="430" t="e">
        <f>#REF!</f>
        <v>#REF!</v>
      </c>
      <c r="C73" s="430"/>
      <c r="D73" s="430"/>
      <c r="E73" s="358"/>
      <c r="F73" s="358"/>
    </row>
    <row r="74" spans="1:6" s="418" customFormat="1">
      <c r="A74" s="430" t="e">
        <f>#REF!</f>
        <v>#REF!</v>
      </c>
      <c r="B74" s="430" t="e">
        <f>#REF!</f>
        <v>#REF!</v>
      </c>
      <c r="C74" s="430" t="e">
        <f>#REF!</f>
        <v>#REF!</v>
      </c>
      <c r="D74" s="430" t="e">
        <f>#REF!</f>
        <v>#REF!</v>
      </c>
      <c r="E74" s="358" t="e">
        <f>#REF!</f>
        <v>#REF!</v>
      </c>
      <c r="F74" s="358" t="e">
        <f>IF(E74=0, "Included", IF(ISERROR(D74*E74), E74, D74*E74))</f>
        <v>#REF!</v>
      </c>
    </row>
    <row r="75" spans="1:6" s="418" customFormat="1">
      <c r="A75" s="430" t="e">
        <f>#REF!</f>
        <v>#REF!</v>
      </c>
      <c r="B75" s="430" t="e">
        <f>#REF!</f>
        <v>#REF!</v>
      </c>
      <c r="C75" s="430"/>
      <c r="D75" s="430"/>
      <c r="E75" s="358"/>
      <c r="F75" s="358"/>
    </row>
    <row r="76" spans="1:6" s="418" customFormat="1">
      <c r="A76" s="430" t="e">
        <f>#REF!</f>
        <v>#REF!</v>
      </c>
      <c r="B76" s="430" t="e">
        <f>#REF!</f>
        <v>#REF!</v>
      </c>
      <c r="C76" s="430" t="e">
        <f>#REF!</f>
        <v>#REF!</v>
      </c>
      <c r="D76" s="430" t="e">
        <f>#REF!</f>
        <v>#REF!</v>
      </c>
      <c r="E76" s="358" t="e">
        <f>#REF!</f>
        <v>#REF!</v>
      </c>
      <c r="F76" s="358" t="e">
        <f>IF(E76=0, "Included", IF(ISERROR(D76*E76), E76, D76*E76))</f>
        <v>#REF!</v>
      </c>
    </row>
    <row r="77" spans="1:6" s="418" customFormat="1">
      <c r="A77" s="430" t="e">
        <f>#REF!</f>
        <v>#REF!</v>
      </c>
      <c r="B77" s="430" t="e">
        <f>#REF!</f>
        <v>#REF!</v>
      </c>
      <c r="C77" s="430" t="e">
        <f>#REF!</f>
        <v>#REF!</v>
      </c>
      <c r="D77" s="430" t="e">
        <f>#REF!</f>
        <v>#REF!</v>
      </c>
      <c r="E77" s="358" t="e">
        <f>#REF!</f>
        <v>#REF!</v>
      </c>
      <c r="F77" s="358" t="e">
        <f>IF(E77=0, "Included", IF(ISERROR(D77*E77), E77, D77*E77))</f>
        <v>#REF!</v>
      </c>
    </row>
    <row r="78" spans="1:6" s="418" customFormat="1">
      <c r="A78" s="430"/>
      <c r="B78" s="430"/>
      <c r="C78" s="430"/>
      <c r="D78" s="430"/>
      <c r="E78" s="358"/>
      <c r="F78" s="358"/>
    </row>
    <row r="79" spans="1:6" s="418" customFormat="1">
      <c r="A79" s="430" t="e">
        <f>#REF!</f>
        <v>#REF!</v>
      </c>
      <c r="B79" s="430" t="e">
        <f>#REF!</f>
        <v>#REF!</v>
      </c>
      <c r="C79" s="430"/>
      <c r="D79" s="430"/>
      <c r="E79" s="358"/>
      <c r="F79" s="358"/>
    </row>
    <row r="80" spans="1:6" s="418" customFormat="1">
      <c r="A80" s="430"/>
      <c r="B80" s="430" t="e">
        <f>#REF!</f>
        <v>#REF!</v>
      </c>
      <c r="C80" s="430" t="e">
        <f>#REF!</f>
        <v>#REF!</v>
      </c>
      <c r="D80" s="430" t="e">
        <f>#REF!</f>
        <v>#REF!</v>
      </c>
      <c r="E80" s="358" t="e">
        <f>#REF!</f>
        <v>#REF!</v>
      </c>
      <c r="F80" s="358" t="e">
        <f>IF(E80=0, "Included", IF(ISERROR(D80*E80), E80, D80*E80))</f>
        <v>#REF!</v>
      </c>
    </row>
    <row r="81" spans="1:6">
      <c r="A81" s="425"/>
      <c r="B81" s="380" t="s">
        <v>472</v>
      </c>
      <c r="C81" s="380"/>
      <c r="D81" s="380"/>
      <c r="E81" s="366"/>
      <c r="F81" s="366" t="e">
        <f>SUM(F17:F80)</f>
        <v>#REF!</v>
      </c>
    </row>
    <row r="82" spans="1:6">
      <c r="A82" s="426"/>
      <c r="B82" s="369"/>
      <c r="C82" s="369"/>
      <c r="D82" s="369"/>
      <c r="E82" s="370"/>
      <c r="F82" s="370"/>
    </row>
    <row r="83" spans="1:6">
      <c r="A83" s="427"/>
      <c r="B83" s="428"/>
      <c r="C83" s="427"/>
      <c r="D83" s="427"/>
      <c r="E83" s="427"/>
      <c r="F83" s="427"/>
    </row>
    <row r="84" spans="1:6" ht="30">
      <c r="A84" s="371" t="s">
        <v>122</v>
      </c>
      <c r="B84" s="372" t="str">
        <f>'Sch-1'!F28</f>
        <v>--2024</v>
      </c>
      <c r="C84" s="373"/>
      <c r="D84" s="374"/>
      <c r="E84" s="375"/>
      <c r="F84" s="375"/>
    </row>
    <row r="85" spans="1:6">
      <c r="A85" s="371" t="s">
        <v>123</v>
      </c>
      <c r="B85" s="372" t="str">
        <f>'Sch-1'!F29</f>
        <v/>
      </c>
      <c r="C85" s="375"/>
      <c r="D85" s="374" t="s">
        <v>124</v>
      </c>
      <c r="E85" s="376" t="str">
        <f>'Sch-1'!M29</f>
        <v/>
      </c>
      <c r="F85" s="375"/>
    </row>
    <row r="86" spans="1:6">
      <c r="A86" s="377"/>
      <c r="B86" s="378"/>
      <c r="C86" s="379"/>
      <c r="D86" s="374" t="s">
        <v>125</v>
      </c>
      <c r="E86" s="376" t="str">
        <f>'Sch-1'!M30</f>
        <v/>
      </c>
      <c r="F86" s="379"/>
    </row>
    <row r="87" spans="1:6">
      <c r="A87" s="371"/>
      <c r="B87" s="372"/>
      <c r="C87" s="373"/>
      <c r="D87" s="374"/>
      <c r="E87" s="375"/>
      <c r="F87" s="375"/>
    </row>
    <row r="88" spans="1:6">
      <c r="A88" s="3"/>
      <c r="B88" s="429"/>
      <c r="C88" s="3"/>
      <c r="D88" s="3"/>
      <c r="E88" s="3"/>
      <c r="F88" s="3"/>
    </row>
    <row r="100" spans="1:29" s="180" customFormat="1">
      <c r="A100" s="344"/>
      <c r="B100" s="345"/>
      <c r="C100" s="346"/>
      <c r="D100" s="347"/>
      <c r="E100" s="286"/>
      <c r="F100" s="286"/>
      <c r="AB100" s="349"/>
      <c r="AC100" s="349"/>
    </row>
    <row r="101" spans="1:29" s="180" customFormat="1">
      <c r="A101" s="344"/>
      <c r="B101" s="345"/>
      <c r="C101" s="346"/>
      <c r="D101" s="347"/>
      <c r="E101" s="286"/>
      <c r="F101" s="286"/>
      <c r="AB101" s="207"/>
      <c r="AC101" s="350"/>
    </row>
    <row r="102" spans="1:29" s="180" customFormat="1">
      <c r="A102" s="344"/>
      <c r="B102" s="345"/>
      <c r="C102" s="346"/>
      <c r="D102" s="347"/>
      <c r="E102" s="286"/>
      <c r="F102" s="286"/>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SR-II/C&amp;M/WC-3812/2023</v>
      </c>
      <c r="B1" s="76"/>
      <c r="C1" s="77"/>
      <c r="D1" s="77"/>
      <c r="E1" s="78"/>
      <c r="F1" s="79" t="s">
        <v>473</v>
      </c>
    </row>
    <row r="2" spans="1:6" ht="18" customHeight="1">
      <c r="A2" s="64"/>
      <c r="B2" s="82"/>
      <c r="C2" s="83"/>
      <c r="D2" s="83"/>
      <c r="E2" s="32"/>
      <c r="F2" s="32"/>
    </row>
    <row r="3" spans="1:6" ht="93.75" customHeight="1">
      <c r="A3" s="1022" t="str">
        <f>Cover!$B$2</f>
        <v xml:space="preserve">
Various Civil Works  including Construction of Rest room, Parking shed, Store platform, Replacement of Roof sheets, Stone pitching and Painting and repairing works of building at 400/220 kV Mysore Sub-station
</v>
      </c>
      <c r="B3" s="1022"/>
      <c r="C3" s="1022"/>
      <c r="D3" s="1022"/>
      <c r="E3" s="1022"/>
      <c r="F3" s="1022"/>
    </row>
    <row r="4" spans="1:6" ht="21.95" customHeight="1">
      <c r="A4" s="1023" t="s">
        <v>160</v>
      </c>
      <c r="B4" s="1023"/>
      <c r="C4" s="1023"/>
      <c r="D4" s="1023"/>
      <c r="E4" s="1023"/>
      <c r="F4" s="1023"/>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19" t="str">
        <f>'Sch-1'!A8</f>
        <v/>
      </c>
      <c r="B7" s="1019"/>
      <c r="C7" s="1019"/>
      <c r="D7" s="1019"/>
      <c r="E7" s="59" t="str">
        <f>'Sch-1'!M8</f>
        <v>Sr.GM , Contracts &amp; Materials Department,</v>
      </c>
      <c r="F7" s="32"/>
    </row>
    <row r="8" spans="1:6" ht="18" customHeight="1">
      <c r="A8" s="29" t="s">
        <v>85</v>
      </c>
      <c r="B8" s="1020" t="str">
        <f>IF('Sch-1'!G9=0, "", 'Sch-1'!G9)</f>
        <v/>
      </c>
      <c r="C8" s="1020"/>
      <c r="D8" s="1020"/>
      <c r="E8" s="59" t="str">
        <f>'Sch-1'!M9</f>
        <v>Power Grid Corporation of India Ltd.,</v>
      </c>
      <c r="F8" s="32"/>
    </row>
    <row r="9" spans="1:6" ht="18" customHeight="1">
      <c r="A9" s="29" t="s">
        <v>87</v>
      </c>
      <c r="B9" s="1020" t="str">
        <f>IF('Sch-1'!G10=0, "", 'Sch-1'!G10)</f>
        <v/>
      </c>
      <c r="C9" s="1020"/>
      <c r="D9" s="1020"/>
      <c r="E9" s="59" t="str">
        <f>'Sch-1'!M10</f>
        <v>SRTS-II, RHQ</v>
      </c>
      <c r="F9" s="32"/>
    </row>
    <row r="10" spans="1:6" ht="18" customHeight="1">
      <c r="A10" s="30"/>
      <c r="B10" s="1020" t="str">
        <f>IF('Sch-1'!G11=0, "", 'Sch-1'!G11)</f>
        <v/>
      </c>
      <c r="C10" s="1020"/>
      <c r="D10" s="1020"/>
      <c r="E10" s="59" t="str">
        <f>'Sch-1'!M11</f>
        <v>Singanayakanahalli</v>
      </c>
      <c r="F10" s="32"/>
    </row>
    <row r="11" spans="1:6" ht="18" customHeight="1">
      <c r="A11" s="30"/>
      <c r="B11" s="1020" t="str">
        <f>IF('Sch-1'!G12=0, "", 'Sch-1'!G12)</f>
        <v/>
      </c>
      <c r="C11" s="1020"/>
      <c r="D11" s="1020"/>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474</v>
      </c>
      <c r="B14" s="87"/>
      <c r="C14" s="86"/>
      <c r="D14" s="86"/>
      <c r="E14" s="86"/>
      <c r="F14" s="86"/>
    </row>
    <row r="15" spans="1:6" ht="19.5" customHeight="1">
      <c r="A15" s="582"/>
      <c r="B15" s="583"/>
      <c r="C15" s="457"/>
      <c r="D15" s="458"/>
      <c r="E15" s="452"/>
      <c r="F15" s="451"/>
    </row>
    <row r="16" spans="1:6" ht="16.5">
      <c r="A16" s="582"/>
      <c r="B16" s="584"/>
      <c r="C16" s="457"/>
      <c r="D16" s="458"/>
      <c r="E16" s="452"/>
      <c r="F16" s="451"/>
    </row>
    <row r="17" spans="1:6" ht="21" customHeight="1">
      <c r="A17" s="582"/>
      <c r="B17" s="584"/>
      <c r="C17" s="457"/>
      <c r="D17" s="458"/>
      <c r="E17" s="452"/>
      <c r="F17" s="451"/>
    </row>
    <row r="18" spans="1:6" ht="33.6" customHeight="1">
      <c r="A18" s="460"/>
      <c r="B18" s="461" t="s">
        <v>475</v>
      </c>
      <c r="C18" s="461"/>
      <c r="D18" s="461"/>
      <c r="E18" s="461"/>
      <c r="F18" s="463">
        <f>SUM(F16:F17)</f>
        <v>0</v>
      </c>
    </row>
    <row r="19" spans="1:6" ht="33.6" customHeight="1">
      <c r="A19" s="89" t="s">
        <v>122</v>
      </c>
      <c r="B19" s="102" t="s">
        <v>476</v>
      </c>
      <c r="C19" s="1021" t="s">
        <v>124</v>
      </c>
      <c r="D19" s="1021"/>
      <c r="E19" s="678" t="s">
        <v>9</v>
      </c>
      <c r="F19" s="678"/>
    </row>
    <row r="20" spans="1:6" ht="33.6" customHeight="1">
      <c r="A20" s="83" t="s">
        <v>123</v>
      </c>
      <c r="B20" s="82" t="s">
        <v>9</v>
      </c>
      <c r="C20" s="1021" t="s">
        <v>125</v>
      </c>
      <c r="D20" s="1021"/>
      <c r="E20" s="291" t="s">
        <v>9</v>
      </c>
      <c r="F20" s="291"/>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24" sqref="D24:D2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SR-II/C&amp;M/WC-3812/2023</v>
      </c>
      <c r="B1" s="57"/>
      <c r="C1" s="58"/>
      <c r="D1" s="58"/>
      <c r="E1" s="8" t="s">
        <v>477</v>
      </c>
    </row>
    <row r="2" spans="1:15" ht="8.1" customHeight="1">
      <c r="A2" s="4"/>
      <c r="B2" s="13"/>
      <c r="C2" s="6"/>
      <c r="D2" s="6"/>
      <c r="E2" s="1"/>
      <c r="F2" s="180"/>
    </row>
    <row r="3" spans="1:15" ht="51.75" customHeight="1">
      <c r="A3" s="1035" t="str">
        <f>Cover!$B$2</f>
        <v xml:space="preserve">
Various Civil Works  including Construction of Rest room, Parking shed, Store platform, Replacement of Roof sheets, Stone pitching and Painting and repairing works of building at 400/220 kV Mysore Sub-station
</v>
      </c>
      <c r="B3" s="1035"/>
      <c r="C3" s="1035"/>
      <c r="D3" s="1035"/>
      <c r="E3" s="1035"/>
    </row>
    <row r="4" spans="1:15" ht="21.95" customHeight="1">
      <c r="A4" s="1039" t="s">
        <v>478</v>
      </c>
      <c r="B4" s="1039"/>
      <c r="C4" s="1039"/>
      <c r="D4" s="1039"/>
      <c r="E4" s="1039"/>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479</v>
      </c>
      <c r="B8" s="1038" t="str">
        <f>IF('Sch-1'!G9=0, "", 'Sch-1'!G9)</f>
        <v/>
      </c>
      <c r="C8" s="1038"/>
      <c r="D8" s="62" t="str">
        <f>'Sch-1'!M9</f>
        <v>Power Grid Corporation of India Ltd.,</v>
      </c>
    </row>
    <row r="9" spans="1:15" ht="18" customHeight="1">
      <c r="A9" s="40" t="s">
        <v>480</v>
      </c>
      <c r="B9" s="1038" t="str">
        <f>IF('Sch-1'!G10=0, "", 'Sch-1'!G10)</f>
        <v/>
      </c>
      <c r="C9" s="1038"/>
      <c r="D9" s="62" t="str">
        <f>'Sch-1'!M10</f>
        <v>SRTS-II, RHQ</v>
      </c>
    </row>
    <row r="10" spans="1:15" ht="18" customHeight="1">
      <c r="A10" s="41"/>
      <c r="B10" s="1038" t="str">
        <f>IF('Sch-1'!G11=0, "", 'Sch-1'!G11)</f>
        <v/>
      </c>
      <c r="C10" s="1038"/>
      <c r="D10" s="62" t="str">
        <f>'Sch-1'!M11</f>
        <v>Singanayakanahalli</v>
      </c>
    </row>
    <row r="11" spans="1:15" ht="18" customHeight="1">
      <c r="A11" s="41"/>
      <c r="B11" s="1038" t="str">
        <f>IF('Sch-1'!G12=0, "", 'Sch-1'!G12)</f>
        <v/>
      </c>
      <c r="C11" s="1038"/>
      <c r="D11" s="62" t="str">
        <f>'Sch-1'!M12</f>
        <v>Bengaluru-560064</v>
      </c>
    </row>
    <row r="12" spans="1:15" ht="8.1" customHeight="1"/>
    <row r="13" spans="1:15" ht="21.95" customHeight="1">
      <c r="A13" s="70" t="s">
        <v>481</v>
      </c>
      <c r="B13" s="1031" t="s">
        <v>482</v>
      </c>
      <c r="C13" s="1032"/>
      <c r="D13" s="1036" t="s">
        <v>483</v>
      </c>
      <c r="E13" s="1037"/>
      <c r="I13" s="1028" t="s">
        <v>484</v>
      </c>
      <c r="J13" s="1028"/>
      <c r="K13" s="1028"/>
      <c r="M13" s="1028" t="s">
        <v>485</v>
      </c>
      <c r="N13" s="1028"/>
      <c r="O13" s="1028"/>
    </row>
    <row r="14" spans="1:15" ht="18" customHeight="1">
      <c r="A14" s="754" t="s">
        <v>486</v>
      </c>
      <c r="B14" s="1024" t="s">
        <v>487</v>
      </c>
      <c r="C14" s="1024"/>
      <c r="D14" s="755"/>
      <c r="E14" s="756"/>
      <c r="I14" s="256" t="s">
        <v>488</v>
      </c>
      <c r="K14" s="256" t="e">
        <f>ROUND('Sch-1'!#REF!*#REF!,0)</f>
        <v>#REF!</v>
      </c>
      <c r="M14" s="256" t="s">
        <v>488</v>
      </c>
      <c r="O14" s="256" t="e">
        <f>ROUND('Sch-1'!#REF!*#REF!,0)</f>
        <v>#REF!</v>
      </c>
    </row>
    <row r="15" spans="1:15" ht="75.75" customHeight="1">
      <c r="A15" s="746"/>
      <c r="B15" s="1029" t="s">
        <v>489</v>
      </c>
      <c r="C15" s="1030"/>
      <c r="D15" s="1033">
        <f>'Sch-3 '!L213</f>
        <v>0</v>
      </c>
      <c r="E15" s="1034"/>
      <c r="G15" s="469"/>
    </row>
    <row r="16" spans="1:15" hidden="1">
      <c r="A16" s="746">
        <v>2</v>
      </c>
      <c r="B16" s="1024" t="s">
        <v>490</v>
      </c>
      <c r="C16" s="1024"/>
      <c r="D16" s="757"/>
      <c r="E16" s="757"/>
      <c r="G16" s="469"/>
    </row>
    <row r="17" spans="1:7" hidden="1">
      <c r="A17" s="746"/>
      <c r="B17" s="1025" t="s">
        <v>491</v>
      </c>
      <c r="C17" s="1025"/>
      <c r="D17" s="1026"/>
      <c r="E17" s="1027"/>
      <c r="G17" s="469"/>
    </row>
    <row r="18" spans="1:7" ht="18" customHeight="1">
      <c r="B18" s="46"/>
      <c r="C18" s="46"/>
      <c r="D18" s="47"/>
      <c r="E18" s="47"/>
    </row>
    <row r="19" spans="1:7" ht="30" customHeight="1">
      <c r="A19" s="33" t="s">
        <v>492</v>
      </c>
      <c r="B19" s="101" t="str">
        <f>IF('Sch-1'!F28=0,"", 'Sch-1'!F28)</f>
        <v>--2024</v>
      </c>
      <c r="C19" s="34" t="s">
        <v>124</v>
      </c>
      <c r="D19" s="95" t="str">
        <f>IF('Sch-1'!M29=0,"",'Sch-1'!M29)</f>
        <v/>
      </c>
      <c r="F19" s="257"/>
    </row>
    <row r="20" spans="1:7" ht="30" customHeight="1">
      <c r="A20" s="33" t="s">
        <v>493</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SR-II/C&amp;M/WC-3812/2023</v>
      </c>
      <c r="B1" s="57"/>
      <c r="C1" s="58"/>
      <c r="D1" s="58"/>
      <c r="E1" s="8" t="s">
        <v>477</v>
      </c>
    </row>
    <row r="2" spans="1:6" ht="8.1" customHeight="1">
      <c r="A2" s="4"/>
      <c r="B2" s="13"/>
      <c r="C2" s="6"/>
      <c r="D2" s="6"/>
      <c r="E2" s="1"/>
      <c r="F2" s="180"/>
    </row>
    <row r="3" spans="1:6" ht="39.950000000000003" customHeight="1">
      <c r="A3" s="1055" t="str">
        <f>Cover!$B$2</f>
        <v xml:space="preserve">
Various Civil Works  including Construction of Rest room, Parking shed, Store platform, Replacement of Roof sheets, Stone pitching and Painting and repairing works of building at 400/220 kV Mysore Sub-station
</v>
      </c>
      <c r="B3" s="1055"/>
      <c r="C3" s="1055"/>
      <c r="D3" s="1055"/>
      <c r="E3" s="1055"/>
    </row>
    <row r="4" spans="1:6" ht="21.95" customHeight="1">
      <c r="A4" s="1039" t="s">
        <v>494</v>
      </c>
      <c r="B4" s="1039"/>
      <c r="C4" s="1039"/>
      <c r="D4" s="1039"/>
      <c r="E4" s="1039"/>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479</v>
      </c>
      <c r="B8" s="1038" t="str">
        <f>IF('Sch-1'!G9=0, "", 'Sch-1'!G9)</f>
        <v/>
      </c>
      <c r="C8" s="1038"/>
      <c r="D8" s="62" t="str">
        <f>'Sch-1'!M9</f>
        <v>Power Grid Corporation of India Ltd.,</v>
      </c>
    </row>
    <row r="9" spans="1:6" ht="18" customHeight="1">
      <c r="A9" s="40" t="s">
        <v>480</v>
      </c>
      <c r="B9" s="1038" t="str">
        <f>IF('Sch-1'!G10=0, "", 'Sch-1'!G10)</f>
        <v/>
      </c>
      <c r="C9" s="1038"/>
      <c r="D9" s="62" t="str">
        <f>'Sch-1'!M10</f>
        <v>SRTS-II, RHQ</v>
      </c>
    </row>
    <row r="10" spans="1:6" ht="18" customHeight="1">
      <c r="A10" s="41"/>
      <c r="B10" s="1038" t="str">
        <f>IF('Sch-1'!G11=0, "", 'Sch-1'!G11)</f>
        <v/>
      </c>
      <c r="C10" s="1038"/>
      <c r="D10" s="62" t="str">
        <f>'Sch-1'!M11</f>
        <v>Singanayakanahalli</v>
      </c>
    </row>
    <row r="11" spans="1:6" ht="18" customHeight="1">
      <c r="A11" s="41"/>
      <c r="B11" s="1038" t="str">
        <f>IF('Sch-1'!G12=0, "", 'Sch-1'!G12)</f>
        <v/>
      </c>
      <c r="C11" s="1038"/>
      <c r="D11" s="62" t="str">
        <f>'Sch-1'!M12</f>
        <v>Bengaluru-560064</v>
      </c>
    </row>
    <row r="12" spans="1:6" ht="8.1" customHeight="1"/>
    <row r="13" spans="1:6" ht="21.95" customHeight="1">
      <c r="A13" s="70" t="s">
        <v>481</v>
      </c>
      <c r="B13" s="1031" t="s">
        <v>482</v>
      </c>
      <c r="C13" s="1032"/>
      <c r="D13" s="1036" t="s">
        <v>483</v>
      </c>
      <c r="E13" s="1037"/>
    </row>
    <row r="14" spans="1:6" ht="18" customHeight="1">
      <c r="A14" s="43" t="s">
        <v>486</v>
      </c>
      <c r="B14" s="1049" t="s">
        <v>490</v>
      </c>
      <c r="C14" s="1056"/>
      <c r="D14" s="1042" t="e">
        <f>'Sch-1'!#REF!*(1-#REF!)</f>
        <v>#REF!</v>
      </c>
      <c r="E14" s="1043"/>
    </row>
    <row r="15" spans="1:6" ht="75.75" customHeight="1">
      <c r="A15" s="44"/>
      <c r="B15" s="1029" t="s">
        <v>495</v>
      </c>
      <c r="C15" s="1030"/>
      <c r="D15" s="1040"/>
      <c r="E15" s="1041"/>
    </row>
    <row r="16" spans="1:6" ht="18" customHeight="1">
      <c r="A16" s="43" t="s">
        <v>496</v>
      </c>
      <c r="B16" s="1049" t="s">
        <v>497</v>
      </c>
      <c r="C16" s="1050"/>
      <c r="D16" s="1042" t="e">
        <f>#REF!*(1-#REF!)</f>
        <v>#REF!</v>
      </c>
      <c r="E16" s="1043"/>
    </row>
    <row r="17" spans="1:6" ht="38.25" customHeight="1">
      <c r="A17" s="44"/>
      <c r="B17" s="1029" t="s">
        <v>498</v>
      </c>
      <c r="C17" s="1030"/>
      <c r="D17" s="1040"/>
      <c r="E17" s="1041"/>
    </row>
    <row r="18" spans="1:6" ht="18" customHeight="1">
      <c r="A18" s="1044"/>
      <c r="B18" s="1045" t="s">
        <v>499</v>
      </c>
      <c r="C18" s="1046"/>
      <c r="D18" s="1051" t="e">
        <f>D14+D16</f>
        <v>#REF!</v>
      </c>
      <c r="E18" s="1052"/>
    </row>
    <row r="19" spans="1:6" ht="23.25" customHeight="1">
      <c r="A19" s="1044"/>
      <c r="B19" s="1047"/>
      <c r="C19" s="1048"/>
      <c r="D19" s="1053"/>
      <c r="E19" s="1054"/>
    </row>
    <row r="20" spans="1:6" ht="18" customHeight="1">
      <c r="B20" s="46"/>
      <c r="C20" s="46"/>
      <c r="D20" s="47"/>
      <c r="E20" s="47"/>
    </row>
    <row r="21" spans="1:6" ht="30" customHeight="1">
      <c r="A21" s="33" t="s">
        <v>492</v>
      </c>
      <c r="B21" s="101" t="str">
        <f>IF('Sch-1'!F28=0,"", 'Sch-1'!F28)</f>
        <v>--2024</v>
      </c>
      <c r="C21" s="34" t="s">
        <v>124</v>
      </c>
      <c r="D21" s="95" t="str">
        <f>IF('Sch-1'!M29=0,"",'Sch-1'!M29)</f>
        <v/>
      </c>
      <c r="F21" s="257"/>
    </row>
    <row r="22" spans="1:6" ht="30" customHeight="1">
      <c r="A22" s="33" t="s">
        <v>493</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SR-II/C&amp;M/WC-3812/2023</v>
      </c>
      <c r="B1" s="76"/>
      <c r="C1" s="78"/>
      <c r="D1" s="79" t="s">
        <v>500</v>
      </c>
    </row>
    <row r="2" spans="1:6" ht="18" customHeight="1">
      <c r="A2" s="64"/>
      <c r="B2" s="82"/>
      <c r="C2" s="32"/>
      <c r="D2" s="32"/>
    </row>
    <row r="3" spans="1:6" ht="57.75" customHeight="1">
      <c r="A3" s="1035" t="str">
        <f>Cover!$B$2</f>
        <v xml:space="preserve">
Various Civil Works  including Construction of Rest room, Parking shed, Store platform, Replacement of Roof sheets, Stone pitching and Painting and repairing works of building at 400/220 kV Mysore Sub-station
</v>
      </c>
      <c r="B3" s="1035"/>
      <c r="C3" s="1035"/>
      <c r="D3" s="1035"/>
      <c r="E3" s="49"/>
      <c r="F3" s="49"/>
    </row>
    <row r="4" spans="1:6" ht="21.95" customHeight="1">
      <c r="A4" s="1039" t="s">
        <v>501</v>
      </c>
      <c r="B4" s="1039"/>
      <c r="C4" s="1039"/>
      <c r="D4" s="1039"/>
    </row>
    <row r="5" spans="1:6" ht="18" customHeight="1">
      <c r="A5" s="38"/>
    </row>
    <row r="6" spans="1:6" ht="18" customHeight="1">
      <c r="A6" s="29" t="str">
        <f>'Sch-1'!A7</f>
        <v>Bidder’s Name and Address (Bidder) :</v>
      </c>
      <c r="D6" s="61" t="s">
        <v>83</v>
      </c>
    </row>
    <row r="7" spans="1:6" ht="25.5" customHeight="1">
      <c r="A7" s="1066" t="str">
        <f>'Sch-1'!A8</f>
        <v/>
      </c>
      <c r="B7" s="1066"/>
      <c r="C7" s="1066"/>
      <c r="D7" s="62" t="str">
        <f>'Sch-1'!M8</f>
        <v>Sr.GM , Contracts &amp; Materials Department,</v>
      </c>
    </row>
    <row r="8" spans="1:6" ht="18" customHeight="1">
      <c r="A8" s="40" t="s">
        <v>479</v>
      </c>
      <c r="B8" s="1038" t="str">
        <f>IF('Sch-1'!G9=0, "", 'Sch-1'!G9)</f>
        <v/>
      </c>
      <c r="C8" s="1038"/>
      <c r="D8" s="62" t="str">
        <f>'Sch-1'!M9</f>
        <v>Power Grid Corporation of India Ltd.,</v>
      </c>
    </row>
    <row r="9" spans="1:6" ht="18" customHeight="1">
      <c r="A9" s="40" t="s">
        <v>480</v>
      </c>
      <c r="B9" s="1038" t="str">
        <f>IF('Sch-1'!G10=0, "", 'Sch-1'!G10)</f>
        <v/>
      </c>
      <c r="C9" s="1038"/>
      <c r="D9" s="62" t="str">
        <f>'Sch-1'!M10</f>
        <v>SRTS-II, RHQ</v>
      </c>
    </row>
    <row r="10" spans="1:6" ht="18" customHeight="1">
      <c r="A10" s="41"/>
      <c r="B10" s="1038" t="str">
        <f>IF('Sch-1'!G11=0, "", 'Sch-1'!G11)</f>
        <v/>
      </c>
      <c r="C10" s="1038"/>
      <c r="D10" s="62" t="str">
        <f>'Sch-1'!M11</f>
        <v>Singanayakanahalli</v>
      </c>
    </row>
    <row r="11" spans="1:6" ht="18" customHeight="1">
      <c r="A11" s="41"/>
      <c r="B11" s="1038" t="str">
        <f>IF('Sch-1'!G12=0, "", 'Sch-1'!G12)</f>
        <v/>
      </c>
      <c r="C11" s="1038"/>
      <c r="D11" s="62" t="str">
        <f>'Sch-1'!M12</f>
        <v>Bengaluru-560064</v>
      </c>
    </row>
    <row r="12" spans="1:6" ht="18" customHeight="1">
      <c r="A12" s="50"/>
      <c r="B12" s="50"/>
      <c r="C12" s="50"/>
      <c r="D12" s="61"/>
    </row>
    <row r="13" spans="1:6" ht="21.95" customHeight="1">
      <c r="A13" s="51" t="s">
        <v>481</v>
      </c>
      <c r="B13" s="1036" t="s">
        <v>151</v>
      </c>
      <c r="C13" s="1037"/>
      <c r="D13" s="52" t="s">
        <v>483</v>
      </c>
    </row>
    <row r="14" spans="1:6" ht="21.95" hidden="1" customHeight="1">
      <c r="A14" s="43" t="s">
        <v>486</v>
      </c>
      <c r="B14" s="1059" t="s">
        <v>502</v>
      </c>
      <c r="C14" s="1059"/>
      <c r="D14" s="1062">
        <f>'Sch-1'!N23</f>
        <v>0</v>
      </c>
    </row>
    <row r="15" spans="1:6" ht="35.1" hidden="1" customHeight="1">
      <c r="A15" s="53"/>
      <c r="B15" s="1060" t="s">
        <v>503</v>
      </c>
      <c r="C15" s="1061"/>
      <c r="D15" s="1063"/>
    </row>
    <row r="16" spans="1:6" ht="21.95" hidden="1" customHeight="1">
      <c r="A16" s="43" t="s">
        <v>496</v>
      </c>
      <c r="B16" s="1059" t="s">
        <v>504</v>
      </c>
      <c r="C16" s="1059"/>
      <c r="D16" s="1062">
        <f>'Sch-2'!J20</f>
        <v>0</v>
      </c>
    </row>
    <row r="17" spans="1:6" ht="35.1" hidden="1" customHeight="1">
      <c r="A17" s="53"/>
      <c r="B17" s="1060" t="s">
        <v>505</v>
      </c>
      <c r="C17" s="1061"/>
      <c r="D17" s="1063"/>
    </row>
    <row r="18" spans="1:6" ht="15.75">
      <c r="A18" s="43" t="s">
        <v>486</v>
      </c>
      <c r="B18" s="1059" t="s">
        <v>506</v>
      </c>
      <c r="C18" s="1059"/>
      <c r="D18" s="1062">
        <f>'Sch-3 '!K212</f>
        <v>0</v>
      </c>
    </row>
    <row r="19" spans="1:6">
      <c r="A19" s="53"/>
      <c r="B19" s="1060" t="s">
        <v>507</v>
      </c>
      <c r="C19" s="1061"/>
      <c r="D19" s="1063"/>
    </row>
    <row r="20" spans="1:6" ht="23.25" customHeight="1">
      <c r="A20" s="43" t="s">
        <v>496</v>
      </c>
      <c r="B20" s="1059" t="s">
        <v>508</v>
      </c>
      <c r="C20" s="1059"/>
      <c r="D20" s="1062">
        <f>'Sch-5'!D15:E15+'Sch-5'!D17:E17</f>
        <v>0</v>
      </c>
    </row>
    <row r="21" spans="1:6" ht="15.75" customHeight="1">
      <c r="A21" s="53"/>
      <c r="B21" s="1060" t="s">
        <v>107</v>
      </c>
      <c r="C21" s="1061"/>
      <c r="D21" s="1063"/>
    </row>
    <row r="22" spans="1:6" ht="15.75" hidden="1">
      <c r="A22" s="43" t="s">
        <v>509</v>
      </c>
      <c r="B22" s="1059" t="s">
        <v>510</v>
      </c>
      <c r="C22" s="1059"/>
      <c r="D22" s="241">
        <f>'Sch-7'!F20</f>
        <v>0</v>
      </c>
    </row>
    <row r="23" spans="1:6" hidden="1">
      <c r="A23" s="53"/>
      <c r="B23" s="1064" t="s">
        <v>511</v>
      </c>
      <c r="C23" s="1061"/>
      <c r="D23" s="45"/>
    </row>
    <row r="24" spans="1:6" ht="28.5" customHeight="1">
      <c r="A24" s="1044"/>
      <c r="B24" s="1065" t="s">
        <v>512</v>
      </c>
      <c r="C24" s="1065"/>
      <c r="D24" s="1057">
        <f>D18+D20</f>
        <v>0</v>
      </c>
    </row>
    <row r="25" spans="1:6" ht="15.75">
      <c r="A25" s="1044"/>
      <c r="B25" s="1065"/>
      <c r="C25" s="1065"/>
      <c r="D25" s="1058"/>
    </row>
    <row r="26" spans="1:6" ht="18.75" customHeight="1">
      <c r="A26" s="71"/>
      <c r="B26" s="72"/>
      <c r="C26" s="72"/>
      <c r="D26" s="73"/>
    </row>
    <row r="27" spans="1:6" ht="27.95" customHeight="1">
      <c r="A27" s="89" t="s">
        <v>122</v>
      </c>
      <c r="B27" s="103" t="str">
        <f>IF('Sch-1'!F28=0,"", 'Sch-1'!F28)</f>
        <v>--2024</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8" customWidth="1"/>
    <col min="2" max="2" width="31.375" style="307" customWidth="1"/>
    <col min="3" max="3" width="7.625" style="307" customWidth="1"/>
    <col min="4" max="4" width="10.25" style="307" customWidth="1"/>
    <col min="5" max="5" width="15.375" style="307" customWidth="1"/>
    <col min="6" max="6" width="15.75" style="307" customWidth="1"/>
    <col min="7" max="7" width="13.625" style="307" customWidth="1"/>
    <col min="8" max="8" width="20.875" style="243" customWidth="1"/>
    <col min="9" max="11" width="9" style="353" hidden="1" customWidth="1"/>
    <col min="12" max="12" width="0" style="353"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3"/>
  </cols>
  <sheetData>
    <row r="1" spans="1:35" ht="18" customHeight="1">
      <c r="A1" s="75" t="str">
        <f>Cover!B3</f>
        <v>SR-II/C&amp;M/WC-3812/2023</v>
      </c>
      <c r="B1" s="76"/>
      <c r="C1" s="77"/>
      <c r="D1" s="77"/>
      <c r="E1" s="77"/>
      <c r="F1" s="79" t="s">
        <v>513</v>
      </c>
      <c r="G1" s="30"/>
      <c r="I1" s="254"/>
      <c r="J1" s="254"/>
      <c r="K1" s="254"/>
      <c r="L1" s="254"/>
    </row>
    <row r="2" spans="1:35" ht="3" customHeight="1">
      <c r="A2" s="64"/>
      <c r="B2" s="82"/>
      <c r="C2" s="83"/>
      <c r="D2" s="83"/>
      <c r="E2" s="83"/>
      <c r="F2" s="83"/>
      <c r="G2" s="83"/>
      <c r="I2" s="254"/>
      <c r="J2" s="254"/>
      <c r="K2" s="254"/>
      <c r="L2" s="254"/>
    </row>
    <row r="3" spans="1:35" ht="132.75" customHeight="1">
      <c r="A3" s="1075" t="str">
        <f>Cover!$B$2</f>
        <v xml:space="preserve">
Various Civil Works  including Construction of Rest room, Parking shed, Store platform, Replacement of Roof sheets, Stone pitching and Painting and repairing works of building at 400/220 kV Mysore Sub-station
</v>
      </c>
      <c r="B3" s="1075"/>
      <c r="C3" s="1075"/>
      <c r="D3" s="1075"/>
      <c r="E3" s="1075"/>
      <c r="F3" s="1075"/>
      <c r="G3" s="468"/>
      <c r="I3" s="254"/>
      <c r="J3" s="254"/>
      <c r="K3" s="254"/>
      <c r="L3" s="254"/>
      <c r="AD3" s="185" t="s">
        <v>159</v>
      </c>
      <c r="AF3" s="206">
        <f>IF(ISERROR(#REF!/('Sch-6'!D14+'Sch-6'!D16+'Sch-6'!#REF!)),0,#REF!/( 'Sch-6'!D14+'Sch-6'!D16+'Sch-6'!#REF!))</f>
        <v>0</v>
      </c>
    </row>
    <row r="4" spans="1:35" ht="21.95" customHeight="1">
      <c r="A4" s="1023" t="s">
        <v>160</v>
      </c>
      <c r="B4" s="1023"/>
      <c r="C4" s="1023"/>
      <c r="D4" s="1023"/>
      <c r="E4" s="1023"/>
      <c r="F4" s="1023"/>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514</v>
      </c>
      <c r="AF5" s="206">
        <f>IF(ISERROR(#REF!/#REF!),0,#REF! /#REF!)</f>
        <v>0</v>
      </c>
    </row>
    <row r="6" spans="1:35" ht="27.95" customHeight="1">
      <c r="A6" s="29" t="str">
        <f>'Sch-1'!A7</f>
        <v>Bidder’s Name and Address (Bidder) :</v>
      </c>
      <c r="B6" s="39"/>
      <c r="C6" s="39"/>
      <c r="D6" s="447" t="s">
        <v>83</v>
      </c>
      <c r="E6" s="30"/>
      <c r="F6" s="39"/>
      <c r="G6" s="60"/>
      <c r="I6" s="254"/>
      <c r="J6" s="254"/>
      <c r="K6" s="254"/>
      <c r="L6" s="254"/>
      <c r="AD6" s="185" t="s">
        <v>515</v>
      </c>
      <c r="AF6" s="206" t="e">
        <f>#REF!</f>
        <v>#REF!</v>
      </c>
    </row>
    <row r="7" spans="1:35" ht="36" customHeight="1">
      <c r="A7" s="1071" t="str">
        <f>'Sch-1'!A8</f>
        <v/>
      </c>
      <c r="B7" s="1071"/>
      <c r="C7" s="1071"/>
      <c r="D7" s="84" t="str">
        <f>'Sch-1'!M8</f>
        <v>Sr.GM , Contracts &amp; Materials Department,</v>
      </c>
      <c r="E7" s="30"/>
      <c r="F7" s="405"/>
      <c r="G7" s="59"/>
      <c r="I7" s="254"/>
      <c r="J7" s="254"/>
      <c r="K7" s="254"/>
      <c r="L7" s="254"/>
      <c r="AD7" s="185" t="s">
        <v>165</v>
      </c>
      <c r="AF7" s="206" t="e">
        <f>SUM(AF3:AF6)</f>
        <v>#REF!</v>
      </c>
    </row>
    <row r="8" spans="1:35" ht="27.95" customHeight="1">
      <c r="A8" s="40" t="s">
        <v>479</v>
      </c>
      <c r="B8" s="1038" t="str">
        <f>IF('Sch-1'!G9=0, "", 'Sch-1'!G9)</f>
        <v/>
      </c>
      <c r="C8" s="1038"/>
      <c r="D8" s="84" t="str">
        <f>'Sch-1'!M9</f>
        <v>Power Grid Corporation of India Ltd.,</v>
      </c>
      <c r="E8" s="30"/>
      <c r="F8" s="404"/>
      <c r="G8" s="59"/>
      <c r="I8" s="254"/>
      <c r="J8" s="254"/>
      <c r="K8" s="254"/>
      <c r="L8" s="254"/>
    </row>
    <row r="9" spans="1:35" ht="27.95" customHeight="1">
      <c r="A9" s="40" t="s">
        <v>480</v>
      </c>
      <c r="B9" s="1038" t="str">
        <f>IF('Sch-1'!G10=0, "", 'Sch-1'!G10)</f>
        <v/>
      </c>
      <c r="C9" s="1038"/>
      <c r="D9" s="84" t="str">
        <f>'Sch-1'!M10</f>
        <v>SRTS-II, RHQ</v>
      </c>
      <c r="E9" s="30"/>
      <c r="F9" s="404"/>
      <c r="G9" s="59"/>
      <c r="I9" s="254"/>
      <c r="J9" s="254"/>
      <c r="K9" s="254"/>
      <c r="L9" s="254"/>
    </row>
    <row r="10" spans="1:35" ht="27.95" customHeight="1">
      <c r="A10" s="41"/>
      <c r="B10" s="1038" t="str">
        <f>IF('Sch-1'!G11=0, "", 'Sch-1'!G11)</f>
        <v/>
      </c>
      <c r="C10" s="1038"/>
      <c r="D10" s="84" t="str">
        <f>'Sch-1'!M11</f>
        <v>Singanayakanahalli</v>
      </c>
      <c r="E10" s="30"/>
      <c r="F10" s="404"/>
      <c r="G10" s="59"/>
      <c r="I10" s="254"/>
      <c r="J10" s="254"/>
      <c r="K10" s="254"/>
      <c r="L10" s="254"/>
      <c r="AD10" s="185" t="s">
        <v>463</v>
      </c>
      <c r="AF10" s="213" t="e">
        <f>'Sch-1'!#REF!</f>
        <v>#REF!</v>
      </c>
    </row>
    <row r="11" spans="1:35" ht="27.95" customHeight="1">
      <c r="A11" s="41"/>
      <c r="B11" s="1038" t="str">
        <f>IF('Sch-1'!G12=0, "", 'Sch-1'!G12)</f>
        <v/>
      </c>
      <c r="C11" s="1038"/>
      <c r="D11" s="84" t="str">
        <f>'Sch-1'!M12</f>
        <v>Bengaluru-560064</v>
      </c>
      <c r="E11" s="30"/>
      <c r="F11" s="404"/>
      <c r="G11" s="59"/>
      <c r="I11" s="254"/>
      <c r="J11" s="254"/>
      <c r="K11" s="254"/>
      <c r="L11" s="254"/>
      <c r="AD11" s="185"/>
      <c r="AF11" s="206"/>
    </row>
    <row r="12" spans="1:35" ht="8.25" customHeight="1">
      <c r="A12" s="41"/>
      <c r="B12" s="404"/>
      <c r="C12" s="404"/>
      <c r="D12" s="404"/>
      <c r="E12" s="404"/>
      <c r="F12" s="404"/>
      <c r="G12" s="59"/>
      <c r="H12" s="194"/>
      <c r="I12" s="171"/>
      <c r="J12" s="171"/>
      <c r="K12" s="171"/>
      <c r="L12" s="171"/>
      <c r="AD12" s="185"/>
      <c r="AF12" s="206"/>
    </row>
    <row r="13" spans="1:35" ht="27.95" customHeight="1">
      <c r="A13" s="29" t="s">
        <v>516</v>
      </c>
      <c r="B13" s="29"/>
      <c r="C13" s="29"/>
      <c r="D13" s="29"/>
      <c r="E13" s="29"/>
      <c r="F13" s="29"/>
      <c r="G13" s="29"/>
      <c r="H13" s="194"/>
      <c r="I13" s="171"/>
      <c r="J13" s="171"/>
      <c r="K13" s="171"/>
      <c r="L13" s="171"/>
    </row>
    <row r="14" spans="1:35" ht="33.75" customHeight="1">
      <c r="A14" s="97" t="s">
        <v>517</v>
      </c>
      <c r="B14" s="433" t="s">
        <v>518</v>
      </c>
      <c r="C14" s="433" t="s">
        <v>103</v>
      </c>
      <c r="D14" s="433" t="s">
        <v>152</v>
      </c>
      <c r="E14" s="433" t="s">
        <v>519</v>
      </c>
      <c r="F14" s="98" t="s">
        <v>520</v>
      </c>
      <c r="G14" s="289"/>
      <c r="H14" s="194"/>
      <c r="I14" s="171" t="e">
        <f>#REF!</f>
        <v>#REF!</v>
      </c>
      <c r="J14" s="171"/>
      <c r="K14" s="171"/>
      <c r="L14" s="171"/>
      <c r="AE14" s="1070" t="s">
        <v>521</v>
      </c>
      <c r="AF14" s="1070"/>
      <c r="AG14" s="187" t="s">
        <v>146</v>
      </c>
      <c r="AH14" s="1070" t="s">
        <v>522</v>
      </c>
      <c r="AI14" s="1070"/>
    </row>
    <row r="15" spans="1:35" s="408" customFormat="1">
      <c r="A15" s="580"/>
      <c r="B15" s="581"/>
      <c r="C15" s="453"/>
      <c r="D15" s="454"/>
      <c r="E15" s="450"/>
      <c r="F15" s="451"/>
      <c r="H15" s="470"/>
      <c r="I15" s="470"/>
      <c r="J15" s="470"/>
      <c r="K15" s="470"/>
      <c r="L15" s="470"/>
      <c r="M15" s="470"/>
      <c r="N15" s="470"/>
      <c r="O15" s="470"/>
      <c r="P15" s="470"/>
      <c r="Q15" s="470"/>
    </row>
    <row r="16" spans="1:35" s="408" customFormat="1" ht="15">
      <c r="A16" s="1074" t="s">
        <v>523</v>
      </c>
      <c r="B16" s="1074"/>
      <c r="C16" s="1074"/>
      <c r="D16" s="1074"/>
      <c r="E16" s="1074"/>
      <c r="F16" s="1074"/>
      <c r="H16" s="470"/>
      <c r="I16" s="470"/>
      <c r="J16" s="470"/>
      <c r="K16" s="470"/>
      <c r="L16" s="470"/>
      <c r="M16" s="470"/>
      <c r="N16" s="470"/>
      <c r="O16" s="470"/>
      <c r="P16" s="470"/>
      <c r="Q16" s="470"/>
    </row>
    <row r="17" spans="1:35" s="408" customFormat="1">
      <c r="A17" s="582"/>
      <c r="B17" s="583"/>
      <c r="C17" s="457"/>
      <c r="D17" s="458"/>
      <c r="E17" s="452"/>
      <c r="F17" s="451"/>
      <c r="H17" s="470"/>
      <c r="I17" s="470" t="e">
        <f>E17*(1-$I$14)</f>
        <v>#REF!</v>
      </c>
      <c r="J17" s="470"/>
      <c r="K17" s="470"/>
      <c r="L17" s="470"/>
      <c r="M17" s="470"/>
      <c r="N17" s="470"/>
      <c r="O17" s="470"/>
      <c r="P17" s="470"/>
      <c r="Q17" s="470"/>
    </row>
    <row r="18" spans="1:35" s="408" customFormat="1">
      <c r="A18" s="582"/>
      <c r="B18" s="584"/>
      <c r="C18" s="457"/>
      <c r="D18" s="458"/>
      <c r="E18" s="452"/>
      <c r="F18" s="451"/>
      <c r="H18" s="470"/>
      <c r="I18" s="470" t="e">
        <f>E18*(1-$I$14)</f>
        <v>#REF!</v>
      </c>
      <c r="J18" s="470"/>
      <c r="K18" s="470"/>
      <c r="L18" s="470"/>
      <c r="M18" s="470"/>
      <c r="N18" s="470"/>
      <c r="O18" s="470"/>
      <c r="P18" s="470"/>
      <c r="Q18" s="470"/>
    </row>
    <row r="19" spans="1:35" s="408" customFormat="1">
      <c r="A19" s="582"/>
      <c r="B19" s="584"/>
      <c r="C19" s="457"/>
      <c r="D19" s="458"/>
      <c r="E19" s="452"/>
      <c r="F19" s="451"/>
      <c r="H19" s="470"/>
      <c r="I19" s="470" t="e">
        <f>E19*(1-$I$14)</f>
        <v>#REF!</v>
      </c>
      <c r="J19" s="470"/>
      <c r="K19" s="470"/>
      <c r="L19" s="470"/>
      <c r="M19" s="470"/>
      <c r="N19" s="470"/>
      <c r="O19" s="470"/>
      <c r="P19" s="470"/>
      <c r="Q19" s="470"/>
    </row>
    <row r="20" spans="1:35" s="408" customFormat="1" ht="24.75" customHeight="1">
      <c r="A20" s="460"/>
      <c r="B20" s="461" t="s">
        <v>524</v>
      </c>
      <c r="C20" s="461"/>
      <c r="D20" s="461"/>
      <c r="E20" s="461"/>
      <c r="F20" s="463">
        <f>SUM(F18:F19)</f>
        <v>0</v>
      </c>
      <c r="H20" s="470"/>
      <c r="I20" s="470"/>
      <c r="J20" s="470"/>
      <c r="K20" s="470"/>
      <c r="L20" s="470"/>
      <c r="M20" s="470"/>
      <c r="N20" s="470"/>
      <c r="O20" s="470"/>
      <c r="P20" s="470"/>
      <c r="Q20" s="470"/>
    </row>
    <row r="21" spans="1:35" ht="12.75" customHeight="1">
      <c r="A21" s="300"/>
      <c r="B21" s="283"/>
      <c r="C21" s="283"/>
      <c r="D21" s="283"/>
      <c r="E21" s="283"/>
      <c r="F21" s="283"/>
      <c r="G21" s="446"/>
      <c r="H21" s="194"/>
      <c r="I21" s="171"/>
      <c r="J21" s="171"/>
      <c r="K21" s="171"/>
      <c r="L21" s="171"/>
      <c r="AE21" s="214"/>
      <c r="AF21" s="214"/>
      <c r="AH21" s="214"/>
      <c r="AI21" s="214"/>
    </row>
    <row r="22" spans="1:35" ht="24.75" customHeight="1">
      <c r="A22" s="1073"/>
      <c r="B22" s="1073"/>
      <c r="C22" s="1073"/>
      <c r="D22" s="1073"/>
      <c r="E22" s="1073"/>
      <c r="F22" s="1073"/>
      <c r="G22" s="1073"/>
      <c r="H22" s="194"/>
      <c r="I22" s="171"/>
      <c r="J22" s="171"/>
      <c r="K22" s="171"/>
      <c r="L22" s="171"/>
      <c r="AD22" s="171" t="s">
        <v>146</v>
      </c>
      <c r="AE22" s="242" t="e">
        <f>IF(#REF!&gt;0,#REF!&amp; " Item(s) in Sch-3", "")</f>
        <v>#REF!</v>
      </c>
      <c r="AF22" s="215"/>
    </row>
    <row r="23" spans="1:35" ht="27.75" customHeight="1">
      <c r="A23" s="354"/>
      <c r="B23" s="354"/>
      <c r="C23" s="1072"/>
      <c r="D23" s="1072"/>
      <c r="E23" s="1072"/>
      <c r="F23" s="1072"/>
      <c r="G23" s="1072"/>
      <c r="I23" s="254"/>
      <c r="J23" s="254"/>
      <c r="K23" s="254"/>
      <c r="L23" s="254"/>
      <c r="AE23" s="242"/>
      <c r="AF23" s="215"/>
    </row>
    <row r="24" spans="1:35" ht="27.95" customHeight="1">
      <c r="A24" s="89" t="s">
        <v>122</v>
      </c>
      <c r="B24" s="103" t="str">
        <f>'Sch-1'!F28</f>
        <v>--2024</v>
      </c>
      <c r="C24" s="1072" t="str">
        <f>"Printed Name   : " &amp; 'Sch-1'!M29</f>
        <v xml:space="preserve">Printed Name   : </v>
      </c>
      <c r="D24" s="1072"/>
      <c r="E24" s="1072"/>
      <c r="F24" s="1072"/>
      <c r="G24" s="1072"/>
      <c r="I24" s="254"/>
      <c r="J24" s="254"/>
      <c r="K24" s="254"/>
      <c r="L24" s="254"/>
    </row>
    <row r="25" spans="1:35" ht="27.95" customHeight="1">
      <c r="A25" s="89" t="s">
        <v>123</v>
      </c>
      <c r="B25" s="99" t="str">
        <f>'Sch-1'!F29</f>
        <v/>
      </c>
      <c r="C25" s="1072" t="str">
        <f>"Designation      : " &amp; 'Sch-1'!M30</f>
        <v xml:space="preserve">Designation      : </v>
      </c>
      <c r="D25" s="1072"/>
      <c r="E25" s="1072"/>
      <c r="F25" s="1072"/>
      <c r="G25" s="1072"/>
      <c r="I25" s="254"/>
      <c r="J25" s="254"/>
      <c r="K25" s="254"/>
      <c r="L25" s="254"/>
    </row>
    <row r="26" spans="1:35" ht="36.75" customHeight="1">
      <c r="A26" s="100" t="s">
        <v>525</v>
      </c>
      <c r="B26" s="1078" t="s">
        <v>526</v>
      </c>
      <c r="C26" s="1078"/>
      <c r="D26" s="1078"/>
      <c r="E26" s="1078"/>
      <c r="F26" s="1078"/>
      <c r="G26" s="538"/>
      <c r="I26" s="254"/>
      <c r="J26" s="254"/>
      <c r="K26" s="254"/>
      <c r="L26" s="254"/>
    </row>
    <row r="27" spans="1:35" ht="31.5" customHeight="1">
      <c r="A27" s="285"/>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SR-II/C&amp;M/WC-3812/2023</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76" t="str">
        <f t="shared" ref="A100:C101" si="0">A3</f>
        <v xml:space="preserve">
Various Civil Works  including Construction of Rest room, Parking shed, Store platform, Replacement of Roof sheets, Stone pitching and Painting and repairing works of building at 400/220 kV Mysore Sub-station
</v>
      </c>
      <c r="B100" s="1076">
        <f t="shared" si="0"/>
        <v>0</v>
      </c>
      <c r="C100" s="1076">
        <f t="shared" si="0"/>
        <v>0</v>
      </c>
      <c r="D100" s="1076"/>
      <c r="E100" s="1076"/>
      <c r="F100" s="1076"/>
      <c r="G100" s="1076">
        <f>G3</f>
        <v>0</v>
      </c>
      <c r="H100" s="174"/>
    </row>
    <row r="101" spans="1:35" s="254" customFormat="1" hidden="1">
      <c r="A101" s="1077" t="str">
        <f t="shared" si="0"/>
        <v>(SCHEDULE OF RATES AND PRICES )</v>
      </c>
      <c r="B101" s="1077">
        <f t="shared" si="0"/>
        <v>0</v>
      </c>
      <c r="C101" s="1077">
        <f t="shared" si="0"/>
        <v>0</v>
      </c>
      <c r="D101" s="1077"/>
      <c r="E101" s="1077"/>
      <c r="F101" s="1077"/>
      <c r="G101" s="1077">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71" t="str">
        <f>A7</f>
        <v/>
      </c>
      <c r="B104" s="1071">
        <f t="shared" ref="B104:C108" si="2">B7</f>
        <v>0</v>
      </c>
      <c r="C104" s="1071">
        <f t="shared" si="2"/>
        <v>0</v>
      </c>
      <c r="D104" s="405"/>
      <c r="E104" s="405"/>
      <c r="F104" s="405"/>
      <c r="G104" s="59">
        <f t="shared" si="1"/>
        <v>0</v>
      </c>
      <c r="H104" s="174"/>
    </row>
    <row r="105" spans="1:35" s="254" customFormat="1" hidden="1">
      <c r="A105" s="40" t="str">
        <f>A8</f>
        <v>Name     :</v>
      </c>
      <c r="B105" s="1038" t="str">
        <f t="shared" si="2"/>
        <v/>
      </c>
      <c r="C105" s="1038">
        <f t="shared" si="2"/>
        <v>0</v>
      </c>
      <c r="D105" s="404"/>
      <c r="E105" s="404"/>
      <c r="F105" s="404"/>
      <c r="G105" s="59">
        <f t="shared" si="1"/>
        <v>0</v>
      </c>
      <c r="H105" s="174"/>
    </row>
    <row r="106" spans="1:35" s="254" customFormat="1" hidden="1">
      <c r="A106" s="40" t="str">
        <f>A9</f>
        <v>Address :</v>
      </c>
      <c r="B106" s="1038" t="str">
        <f t="shared" si="2"/>
        <v/>
      </c>
      <c r="C106" s="1038">
        <f t="shared" si="2"/>
        <v>0</v>
      </c>
      <c r="D106" s="404"/>
      <c r="E106" s="404"/>
      <c r="F106" s="404"/>
      <c r="G106" s="59">
        <f t="shared" si="1"/>
        <v>0</v>
      </c>
      <c r="H106" s="174"/>
    </row>
    <row r="107" spans="1:35" s="254" customFormat="1" hidden="1">
      <c r="A107" s="41"/>
      <c r="B107" s="1038" t="str">
        <f t="shared" si="2"/>
        <v/>
      </c>
      <c r="C107" s="1038">
        <f t="shared" si="2"/>
        <v>0</v>
      </c>
      <c r="D107" s="404"/>
      <c r="E107" s="404"/>
      <c r="F107" s="404"/>
      <c r="G107" s="59">
        <f t="shared" si="1"/>
        <v>0</v>
      </c>
      <c r="H107" s="174"/>
    </row>
    <row r="108" spans="1:35" s="254" customFormat="1" hidden="1">
      <c r="A108" s="41"/>
      <c r="B108" s="1038" t="str">
        <f t="shared" si="2"/>
        <v/>
      </c>
      <c r="C108" s="1038">
        <f t="shared" si="2"/>
        <v>0</v>
      </c>
      <c r="D108" s="404"/>
      <c r="E108" s="404"/>
      <c r="F108" s="404"/>
      <c r="G108" s="59">
        <f t="shared" si="1"/>
        <v>0</v>
      </c>
      <c r="H108" s="174"/>
    </row>
    <row r="109" spans="1:35" s="254" customFormat="1" hidden="1">
      <c r="A109" s="285"/>
      <c r="B109" s="30"/>
      <c r="C109" s="30"/>
      <c r="D109" s="30"/>
      <c r="E109" s="30"/>
      <c r="F109" s="30"/>
      <c r="G109" s="30"/>
      <c r="H109" s="174"/>
    </row>
    <row r="110" spans="1:35" s="254" customFormat="1" ht="33.75" hidden="1" customHeight="1">
      <c r="A110" s="283" t="str">
        <f>A14</f>
        <v>SL. NO.</v>
      </c>
      <c r="B110" s="288" t="str">
        <f>B14</f>
        <v>Description of Test</v>
      </c>
      <c r="C110" s="1068">
        <f>G14</f>
        <v>0</v>
      </c>
      <c r="D110" s="1068"/>
      <c r="E110" s="1068"/>
      <c r="F110" s="1068"/>
      <c r="G110" s="1068"/>
      <c r="H110" s="174"/>
      <c r="AE110" s="1068"/>
      <c r="AF110" s="1068"/>
      <c r="AH110" s="1068"/>
      <c r="AI110" s="1068"/>
    </row>
    <row r="111" spans="1:35" s="254" customFormat="1" hidden="1">
      <c r="A111" s="96" t="e">
        <f>#REF!</f>
        <v>#REF!</v>
      </c>
      <c r="B111" s="96" t="e">
        <f>#REF!</f>
        <v>#REF!</v>
      </c>
      <c r="C111" s="1069" t="e">
        <f>#REF!</f>
        <v>#REF!</v>
      </c>
      <c r="D111" s="1069"/>
      <c r="E111" s="1069"/>
      <c r="F111" s="1069"/>
      <c r="G111" s="1069"/>
      <c r="H111" s="174"/>
      <c r="AE111" s="1069"/>
      <c r="AF111" s="1069"/>
      <c r="AH111" s="1069"/>
      <c r="AI111" s="1069"/>
    </row>
    <row r="112" spans="1:35" s="254" customFormat="1" hidden="1">
      <c r="A112" s="290" t="e">
        <f>#REF!</f>
        <v>#REF!</v>
      </c>
      <c r="B112" s="291" t="e">
        <f>#REF!</f>
        <v>#REF!</v>
      </c>
      <c r="C112" s="1069"/>
      <c r="D112" s="1069"/>
      <c r="E112" s="1069"/>
      <c r="F112" s="1069"/>
      <c r="G112" s="1069"/>
      <c r="H112" s="174"/>
      <c r="AE112" s="1069"/>
      <c r="AF112" s="1069"/>
      <c r="AH112" s="1069"/>
      <c r="AI112" s="1069"/>
    </row>
    <row r="113" spans="1:35" s="254" customFormat="1" hidden="1">
      <c r="A113" s="292" t="e">
        <f>#REF!</f>
        <v>#REF!</v>
      </c>
      <c r="B113" s="293" t="e">
        <f>#REF!</f>
        <v>#REF!</v>
      </c>
      <c r="C113" s="1067" t="e">
        <f>#REF!</f>
        <v>#REF!</v>
      </c>
      <c r="D113" s="1067"/>
      <c r="E113" s="1067"/>
      <c r="F113" s="1067"/>
      <c r="G113" s="1067"/>
      <c r="H113" s="173"/>
      <c r="AE113" s="294"/>
      <c r="AF113" s="294"/>
      <c r="AH113" s="294"/>
      <c r="AI113" s="294"/>
    </row>
    <row r="114" spans="1:35" s="254" customFormat="1" hidden="1">
      <c r="A114" s="292" t="e">
        <f>#REF!</f>
        <v>#REF!</v>
      </c>
      <c r="B114" s="293" t="e">
        <f>#REF!</f>
        <v>#REF!</v>
      </c>
      <c r="C114" s="1067" t="e">
        <f>#REF!</f>
        <v>#REF!</v>
      </c>
      <c r="D114" s="1067"/>
      <c r="E114" s="1067"/>
      <c r="F114" s="1067"/>
      <c r="G114" s="1067"/>
      <c r="H114" s="173"/>
      <c r="AE114" s="295"/>
      <c r="AF114" s="295"/>
      <c r="AH114" s="294"/>
      <c r="AI114" s="295"/>
    </row>
    <row r="115" spans="1:35" s="254" customFormat="1" ht="20.100000000000001" hidden="1" customHeight="1">
      <c r="A115" s="296"/>
      <c r="B115" s="291" t="e">
        <f>#REF!</f>
        <v>#REF!</v>
      </c>
      <c r="C115" s="1067" t="e">
        <f>#REF!</f>
        <v>#REF!</v>
      </c>
      <c r="D115" s="1067"/>
      <c r="E115" s="1067"/>
      <c r="F115" s="1067"/>
      <c r="G115" s="1067"/>
      <c r="H115" s="174"/>
      <c r="AE115" s="295"/>
      <c r="AF115" s="295"/>
      <c r="AH115" s="295"/>
      <c r="AI115" s="295"/>
    </row>
    <row r="116" spans="1:35" s="254" customFormat="1" hidden="1">
      <c r="A116" s="290" t="e">
        <f>#REF!</f>
        <v>#REF!</v>
      </c>
      <c r="B116" s="291" t="e">
        <f>#REF!</f>
        <v>#REF!</v>
      </c>
      <c r="C116" s="1067"/>
      <c r="D116" s="1067"/>
      <c r="E116" s="1067"/>
      <c r="F116" s="1067"/>
      <c r="G116" s="1067"/>
      <c r="H116" s="174"/>
      <c r="AE116" s="1067"/>
      <c r="AF116" s="1067"/>
      <c r="AH116" s="1067"/>
      <c r="AI116" s="1067"/>
    </row>
    <row r="117" spans="1:35" s="254" customFormat="1" hidden="1">
      <c r="A117" s="297" t="e">
        <f>#REF!</f>
        <v>#REF!</v>
      </c>
      <c r="B117" s="291" t="e">
        <f>#REF!</f>
        <v>#REF!</v>
      </c>
      <c r="C117" s="1067"/>
      <c r="D117" s="1067"/>
      <c r="E117" s="1067"/>
      <c r="F117" s="1067"/>
      <c r="G117" s="1067"/>
      <c r="H117" s="174"/>
      <c r="AE117" s="1067"/>
      <c r="AF117" s="1067"/>
      <c r="AH117" s="1067"/>
      <c r="AI117" s="1067"/>
    </row>
    <row r="118" spans="1:35" s="254" customFormat="1" hidden="1">
      <c r="A118" s="298" t="e">
        <f>#REF!</f>
        <v>#REF!</v>
      </c>
      <c r="B118" s="291" t="e">
        <f>#REF!</f>
        <v>#REF!</v>
      </c>
      <c r="C118" s="1067"/>
      <c r="D118" s="1067"/>
      <c r="E118" s="1067"/>
      <c r="F118" s="1067"/>
      <c r="G118" s="1067"/>
      <c r="H118" s="174"/>
      <c r="AE118" s="1067"/>
      <c r="AF118" s="1067"/>
      <c r="AH118" s="1067"/>
      <c r="AI118" s="1067"/>
    </row>
    <row r="119" spans="1:35" s="254" customFormat="1" hidden="1">
      <c r="A119" s="292" t="e">
        <f>#REF!</f>
        <v>#REF!</v>
      </c>
      <c r="B119" s="293" t="e">
        <f>#REF!</f>
        <v>#REF!</v>
      </c>
      <c r="C119" s="1067" t="e">
        <f>#REF!</f>
        <v>#REF!</v>
      </c>
      <c r="D119" s="1067"/>
      <c r="E119" s="1067"/>
      <c r="F119" s="1067"/>
      <c r="G119" s="1067"/>
      <c r="H119" s="173"/>
      <c r="AE119" s="295"/>
      <c r="AF119" s="295"/>
      <c r="AH119" s="294"/>
      <c r="AI119" s="295"/>
    </row>
    <row r="120" spans="1:35" s="254" customFormat="1" hidden="1">
      <c r="A120" s="292" t="e">
        <f>#REF!</f>
        <v>#REF!</v>
      </c>
      <c r="B120" s="293" t="e">
        <f>#REF!</f>
        <v>#REF!</v>
      </c>
      <c r="C120" s="1067" t="e">
        <f>#REF!</f>
        <v>#REF!</v>
      </c>
      <c r="D120" s="1067"/>
      <c r="E120" s="1067"/>
      <c r="F120" s="1067"/>
      <c r="G120" s="1067"/>
      <c r="H120" s="173"/>
      <c r="AE120" s="295"/>
      <c r="AF120" s="295"/>
      <c r="AH120" s="294"/>
      <c r="AI120" s="295"/>
    </row>
    <row r="121" spans="1:35" s="254" customFormat="1" hidden="1">
      <c r="A121" s="292" t="e">
        <f>#REF!</f>
        <v>#REF!</v>
      </c>
      <c r="B121" s="293" t="e">
        <f>#REF!</f>
        <v>#REF!</v>
      </c>
      <c r="C121" s="1067" t="e">
        <f>#REF!</f>
        <v>#REF!</v>
      </c>
      <c r="D121" s="1067"/>
      <c r="E121" s="1067"/>
      <c r="F121" s="1067"/>
      <c r="G121" s="1067"/>
      <c r="H121" s="173"/>
      <c r="AE121" s="295"/>
      <c r="AF121" s="295"/>
      <c r="AH121" s="294"/>
      <c r="AI121" s="295"/>
    </row>
    <row r="122" spans="1:35" s="254" customFormat="1" hidden="1">
      <c r="A122" s="292" t="e">
        <f>#REF!</f>
        <v>#REF!</v>
      </c>
      <c r="B122" s="293" t="e">
        <f>#REF!</f>
        <v>#REF!</v>
      </c>
      <c r="C122" s="1067" t="e">
        <f>#REF!</f>
        <v>#REF!</v>
      </c>
      <c r="D122" s="1067"/>
      <c r="E122" s="1067"/>
      <c r="F122" s="1067"/>
      <c r="G122" s="1067"/>
      <c r="H122" s="173"/>
      <c r="AE122" s="295"/>
      <c r="AF122" s="295"/>
      <c r="AH122" s="294"/>
      <c r="AI122" s="295"/>
    </row>
    <row r="123" spans="1:35" s="254" customFormat="1" hidden="1">
      <c r="A123" s="292"/>
      <c r="B123" s="291" t="e">
        <f>#REF!</f>
        <v>#REF!</v>
      </c>
      <c r="C123" s="1067" t="e">
        <f>#REF!</f>
        <v>#REF!</v>
      </c>
      <c r="D123" s="1067"/>
      <c r="E123" s="1067"/>
      <c r="F123" s="1067"/>
      <c r="G123" s="1067"/>
      <c r="H123" s="173"/>
      <c r="AE123" s="295"/>
      <c r="AF123" s="295"/>
      <c r="AH123" s="295"/>
      <c r="AI123" s="295"/>
    </row>
    <row r="124" spans="1:35" s="254" customFormat="1" ht="20.100000000000001" hidden="1" customHeight="1">
      <c r="A124" s="298" t="e">
        <f>#REF!</f>
        <v>#REF!</v>
      </c>
      <c r="B124" s="291" t="e">
        <f>#REF!</f>
        <v>#REF!</v>
      </c>
      <c r="C124" s="1067"/>
      <c r="D124" s="1067"/>
      <c r="E124" s="1067"/>
      <c r="F124" s="1067"/>
      <c r="G124" s="1067"/>
      <c r="H124" s="173"/>
      <c r="AE124" s="295"/>
      <c r="AF124" s="295"/>
      <c r="AH124" s="295"/>
      <c r="AI124" s="295"/>
    </row>
    <row r="125" spans="1:35" s="254" customFormat="1" hidden="1">
      <c r="A125" s="292" t="e">
        <f>#REF!</f>
        <v>#REF!</v>
      </c>
      <c r="B125" s="293" t="e">
        <f>#REF!</f>
        <v>#REF!</v>
      </c>
      <c r="C125" s="1067" t="e">
        <f>#REF!</f>
        <v>#REF!</v>
      </c>
      <c r="D125" s="1067"/>
      <c r="E125" s="1067"/>
      <c r="F125" s="1067"/>
      <c r="G125" s="1067"/>
      <c r="H125" s="173"/>
      <c r="AE125" s="295"/>
      <c r="AF125" s="295"/>
      <c r="AH125" s="294"/>
      <c r="AI125" s="295"/>
    </row>
    <row r="126" spans="1:35" s="254" customFormat="1" hidden="1">
      <c r="A126" s="292" t="e">
        <f>#REF!</f>
        <v>#REF!</v>
      </c>
      <c r="B126" s="293" t="e">
        <f>#REF!</f>
        <v>#REF!</v>
      </c>
      <c r="C126" s="1067" t="e">
        <f>#REF!</f>
        <v>#REF!</v>
      </c>
      <c r="D126" s="1067"/>
      <c r="E126" s="1067"/>
      <c r="F126" s="1067"/>
      <c r="G126" s="1067"/>
      <c r="H126" s="173"/>
      <c r="AE126" s="295"/>
      <c r="AF126" s="295"/>
      <c r="AH126" s="294"/>
      <c r="AI126" s="295"/>
    </row>
    <row r="127" spans="1:35" s="254" customFormat="1" ht="20.100000000000001" hidden="1" customHeight="1">
      <c r="A127" s="292" t="e">
        <f>#REF!</f>
        <v>#REF!</v>
      </c>
      <c r="B127" s="293" t="e">
        <f>#REF!</f>
        <v>#REF!</v>
      </c>
      <c r="C127" s="1067" t="e">
        <f>#REF!</f>
        <v>#REF!</v>
      </c>
      <c r="D127" s="1067"/>
      <c r="E127" s="1067"/>
      <c r="F127" s="1067"/>
      <c r="G127" s="1067"/>
      <c r="H127" s="173"/>
      <c r="AE127" s="295"/>
      <c r="AF127" s="295"/>
      <c r="AH127" s="294"/>
      <c r="AI127" s="295"/>
    </row>
    <row r="128" spans="1:35" s="254" customFormat="1" hidden="1">
      <c r="A128" s="292" t="e">
        <f>#REF!</f>
        <v>#REF!</v>
      </c>
      <c r="B128" s="293" t="e">
        <f>#REF!</f>
        <v>#REF!</v>
      </c>
      <c r="C128" s="1067" t="e">
        <f>#REF!</f>
        <v>#REF!</v>
      </c>
      <c r="D128" s="1067"/>
      <c r="E128" s="1067"/>
      <c r="F128" s="1067"/>
      <c r="G128" s="1067"/>
      <c r="H128" s="173"/>
      <c r="AE128" s="295"/>
      <c r="AF128" s="295"/>
      <c r="AH128" s="294"/>
      <c r="AI128" s="295"/>
    </row>
    <row r="129" spans="1:35" s="255" customFormat="1" ht="20.100000000000001" hidden="1" customHeight="1">
      <c r="A129" s="299"/>
      <c r="B129" s="291" t="e">
        <f>#REF!</f>
        <v>#REF!</v>
      </c>
      <c r="C129" s="1067" t="e">
        <f>#REF!</f>
        <v>#REF!</v>
      </c>
      <c r="D129" s="1067"/>
      <c r="E129" s="1067"/>
      <c r="F129" s="1067"/>
      <c r="G129" s="1067"/>
      <c r="H129" s="173"/>
      <c r="AE129" s="295"/>
      <c r="AF129" s="295"/>
      <c r="AH129" s="295"/>
      <c r="AI129" s="295"/>
    </row>
    <row r="130" spans="1:35" s="254" customFormat="1" ht="24" hidden="1" customHeight="1">
      <c r="A130" s="298" t="e">
        <f>#REF!</f>
        <v>#REF!</v>
      </c>
      <c r="B130" s="291" t="e">
        <f>#REF!</f>
        <v>#REF!</v>
      </c>
      <c r="C130" s="1067"/>
      <c r="D130" s="1067"/>
      <c r="E130" s="1067"/>
      <c r="F130" s="1067"/>
      <c r="G130" s="1067"/>
      <c r="H130" s="173"/>
      <c r="AE130" s="295"/>
      <c r="AF130" s="295"/>
      <c r="AH130" s="295"/>
      <c r="AI130" s="295"/>
    </row>
    <row r="131" spans="1:35" s="254" customFormat="1" hidden="1">
      <c r="A131" s="292" t="e">
        <f>#REF!</f>
        <v>#REF!</v>
      </c>
      <c r="B131" s="293" t="e">
        <f>#REF!</f>
        <v>#REF!</v>
      </c>
      <c r="C131" s="1067" t="e">
        <f>#REF!</f>
        <v>#REF!</v>
      </c>
      <c r="D131" s="1067"/>
      <c r="E131" s="1067"/>
      <c r="F131" s="1067"/>
      <c r="G131" s="1067"/>
      <c r="H131" s="173"/>
      <c r="AE131" s="295"/>
      <c r="AF131" s="295"/>
      <c r="AH131" s="294"/>
      <c r="AI131" s="295"/>
    </row>
    <row r="132" spans="1:35" s="254" customFormat="1" hidden="1">
      <c r="A132" s="292" t="e">
        <f>#REF!</f>
        <v>#REF!</v>
      </c>
      <c r="B132" s="293" t="e">
        <f>#REF!</f>
        <v>#REF!</v>
      </c>
      <c r="C132" s="1067" t="e">
        <f>#REF!</f>
        <v>#REF!</v>
      </c>
      <c r="D132" s="1067"/>
      <c r="E132" s="1067"/>
      <c r="F132" s="1067"/>
      <c r="G132" s="1067"/>
      <c r="H132" s="173"/>
      <c r="AE132" s="295"/>
      <c r="AF132" s="295"/>
      <c r="AH132" s="294"/>
      <c r="AI132" s="295"/>
    </row>
    <row r="133" spans="1:35" s="254" customFormat="1" ht="33" hidden="1" customHeight="1">
      <c r="A133" s="292" t="e">
        <f>#REF!</f>
        <v>#REF!</v>
      </c>
      <c r="B133" s="293" t="e">
        <f>#REF!</f>
        <v>#REF!</v>
      </c>
      <c r="C133" s="1067" t="e">
        <f>#REF!</f>
        <v>#REF!</v>
      </c>
      <c r="D133" s="1067"/>
      <c r="E133" s="1067"/>
      <c r="F133" s="1067"/>
      <c r="G133" s="1067"/>
      <c r="H133" s="173"/>
      <c r="AE133" s="295"/>
      <c r="AF133" s="295"/>
      <c r="AH133" s="294"/>
      <c r="AI133" s="295"/>
    </row>
    <row r="134" spans="1:35" s="255" customFormat="1" ht="20.100000000000001" hidden="1" customHeight="1">
      <c r="A134" s="292"/>
      <c r="B134" s="291" t="e">
        <f>#REF!</f>
        <v>#REF!</v>
      </c>
      <c r="C134" s="1067" t="e">
        <f>#REF!</f>
        <v>#REF!</v>
      </c>
      <c r="D134" s="1067"/>
      <c r="E134" s="1067"/>
      <c r="F134" s="1067"/>
      <c r="G134" s="1067"/>
      <c r="H134" s="173"/>
      <c r="AE134" s="295"/>
      <c r="AF134" s="295"/>
      <c r="AH134" s="295"/>
      <c r="AI134" s="295"/>
    </row>
    <row r="135" spans="1:35" s="254" customFormat="1" ht="20.100000000000001" hidden="1" customHeight="1">
      <c r="A135" s="298" t="e">
        <f>#REF!</f>
        <v>#REF!</v>
      </c>
      <c r="B135" s="291" t="e">
        <f>#REF!</f>
        <v>#REF!</v>
      </c>
      <c r="C135" s="1067"/>
      <c r="D135" s="1067"/>
      <c r="E135" s="1067"/>
      <c r="F135" s="1067"/>
      <c r="G135" s="1067"/>
      <c r="H135" s="173"/>
      <c r="AE135" s="295"/>
      <c r="AF135" s="295"/>
      <c r="AH135" s="295"/>
      <c r="AI135" s="295"/>
    </row>
    <row r="136" spans="1:35" s="254" customFormat="1" hidden="1">
      <c r="A136" s="292" t="e">
        <f>#REF!</f>
        <v>#REF!</v>
      </c>
      <c r="B136" s="293" t="e">
        <f>#REF!</f>
        <v>#REF!</v>
      </c>
      <c r="C136" s="1067" t="e">
        <f>#REF!</f>
        <v>#REF!</v>
      </c>
      <c r="D136" s="1067"/>
      <c r="E136" s="1067"/>
      <c r="F136" s="1067"/>
      <c r="G136" s="1067"/>
      <c r="H136" s="173"/>
      <c r="AE136" s="295"/>
      <c r="AF136" s="295"/>
      <c r="AH136" s="294"/>
      <c r="AI136" s="295"/>
    </row>
    <row r="137" spans="1:35" s="254" customFormat="1" hidden="1">
      <c r="A137" s="292" t="e">
        <f>#REF!</f>
        <v>#REF!</v>
      </c>
      <c r="B137" s="293" t="e">
        <f>#REF!</f>
        <v>#REF!</v>
      </c>
      <c r="C137" s="1067" t="e">
        <f>#REF!</f>
        <v>#REF!</v>
      </c>
      <c r="D137" s="1067"/>
      <c r="E137" s="1067"/>
      <c r="F137" s="1067"/>
      <c r="G137" s="1067"/>
      <c r="H137" s="173"/>
      <c r="AE137" s="295"/>
      <c r="AF137" s="295"/>
      <c r="AH137" s="294"/>
      <c r="AI137" s="295"/>
    </row>
    <row r="138" spans="1:35" s="254" customFormat="1" hidden="1">
      <c r="A138" s="292" t="e">
        <f>#REF!</f>
        <v>#REF!</v>
      </c>
      <c r="B138" s="293" t="e">
        <f>#REF!</f>
        <v>#REF!</v>
      </c>
      <c r="C138" s="1067" t="e">
        <f>#REF!</f>
        <v>#REF!</v>
      </c>
      <c r="D138" s="1067"/>
      <c r="E138" s="1067"/>
      <c r="F138" s="1067"/>
      <c r="G138" s="1067"/>
      <c r="H138" s="173"/>
      <c r="AE138" s="295"/>
      <c r="AF138" s="295"/>
      <c r="AH138" s="294"/>
      <c r="AI138" s="295"/>
    </row>
    <row r="139" spans="1:35" s="254" customFormat="1" hidden="1">
      <c r="A139" s="292"/>
      <c r="B139" s="291" t="e">
        <f>#REF!</f>
        <v>#REF!</v>
      </c>
      <c r="C139" s="1067" t="e">
        <f>#REF!</f>
        <v>#REF!</v>
      </c>
      <c r="D139" s="1067"/>
      <c r="E139" s="1067"/>
      <c r="F139" s="1067"/>
      <c r="G139" s="1067"/>
      <c r="H139" s="173"/>
      <c r="AE139" s="295"/>
      <c r="AF139" s="295"/>
      <c r="AH139" s="295"/>
      <c r="AI139" s="295"/>
    </row>
    <row r="140" spans="1:35" s="254" customFormat="1" ht="20.100000000000001" hidden="1" customHeight="1">
      <c r="A140" s="298" t="e">
        <f>#REF!</f>
        <v>#REF!</v>
      </c>
      <c r="B140" s="291" t="e">
        <f>#REF!</f>
        <v>#REF!</v>
      </c>
      <c r="C140" s="1067"/>
      <c r="D140" s="1067"/>
      <c r="E140" s="1067"/>
      <c r="F140" s="1067"/>
      <c r="G140" s="1067"/>
      <c r="H140" s="173"/>
      <c r="AE140" s="295"/>
      <c r="AF140" s="295"/>
      <c r="AH140" s="295"/>
      <c r="AI140" s="295"/>
    </row>
    <row r="141" spans="1:35" s="254" customFormat="1" hidden="1">
      <c r="A141" s="292" t="e">
        <f>#REF!</f>
        <v>#REF!</v>
      </c>
      <c r="B141" s="293" t="e">
        <f>#REF!</f>
        <v>#REF!</v>
      </c>
      <c r="C141" s="1067" t="e">
        <f>#REF!</f>
        <v>#REF!</v>
      </c>
      <c r="D141" s="1067"/>
      <c r="E141" s="1067"/>
      <c r="F141" s="1067"/>
      <c r="G141" s="1067"/>
      <c r="H141" s="173"/>
      <c r="AE141" s="295"/>
      <c r="AF141" s="295"/>
      <c r="AH141" s="294"/>
      <c r="AI141" s="295"/>
    </row>
    <row r="142" spans="1:35" s="254" customFormat="1" hidden="1">
      <c r="A142" s="292" t="e">
        <f>#REF!</f>
        <v>#REF!</v>
      </c>
      <c r="B142" s="293" t="e">
        <f>#REF!</f>
        <v>#REF!</v>
      </c>
      <c r="C142" s="1067" t="e">
        <f>#REF!</f>
        <v>#REF!</v>
      </c>
      <c r="D142" s="1067"/>
      <c r="E142" s="1067"/>
      <c r="F142" s="1067"/>
      <c r="G142" s="1067"/>
      <c r="H142" s="173"/>
      <c r="AE142" s="295"/>
      <c r="AF142" s="295"/>
      <c r="AH142" s="294"/>
      <c r="AI142" s="295"/>
    </row>
    <row r="143" spans="1:35" s="254" customFormat="1" hidden="1">
      <c r="A143" s="292" t="e">
        <f>#REF!</f>
        <v>#REF!</v>
      </c>
      <c r="B143" s="293" t="e">
        <f>#REF!</f>
        <v>#REF!</v>
      </c>
      <c r="C143" s="1067" t="e">
        <f>#REF!</f>
        <v>#REF!</v>
      </c>
      <c r="D143" s="1067"/>
      <c r="E143" s="1067"/>
      <c r="F143" s="1067"/>
      <c r="G143" s="1067"/>
      <c r="H143" s="173"/>
      <c r="AE143" s="295"/>
      <c r="AF143" s="295"/>
      <c r="AH143" s="294"/>
      <c r="AI143" s="295"/>
    </row>
    <row r="144" spans="1:35" s="254" customFormat="1" hidden="1">
      <c r="A144" s="292" t="e">
        <f>#REF!</f>
        <v>#REF!</v>
      </c>
      <c r="B144" s="293" t="e">
        <f>#REF!</f>
        <v>#REF!</v>
      </c>
      <c r="C144" s="1067" t="e">
        <f>#REF!</f>
        <v>#REF!</v>
      </c>
      <c r="D144" s="1067"/>
      <c r="E144" s="1067"/>
      <c r="F144" s="1067"/>
      <c r="G144" s="1067"/>
      <c r="H144" s="173"/>
      <c r="AE144" s="295"/>
      <c r="AF144" s="295"/>
      <c r="AH144" s="294"/>
      <c r="AI144" s="295"/>
    </row>
    <row r="145" spans="1:35" s="255" customFormat="1" ht="20.100000000000001" hidden="1" customHeight="1">
      <c r="A145" s="292"/>
      <c r="B145" s="291" t="e">
        <f>#REF!</f>
        <v>#REF!</v>
      </c>
      <c r="C145" s="1067" t="e">
        <f>#REF!</f>
        <v>#REF!</v>
      </c>
      <c r="D145" s="1067"/>
      <c r="E145" s="1067"/>
      <c r="F145" s="1067"/>
      <c r="G145" s="1067"/>
      <c r="H145" s="173"/>
      <c r="AE145" s="295"/>
      <c r="AF145" s="295"/>
      <c r="AH145" s="295"/>
      <c r="AI145" s="295"/>
    </row>
    <row r="146" spans="1:35" s="254" customFormat="1" ht="20.100000000000001" hidden="1" customHeight="1">
      <c r="A146" s="300"/>
      <c r="B146" s="291" t="e">
        <f>#REF!</f>
        <v>#REF!</v>
      </c>
      <c r="C146" s="1067" t="e">
        <f>#REF!</f>
        <v>#REF!</v>
      </c>
      <c r="D146" s="1067"/>
      <c r="E146" s="1067"/>
      <c r="F146" s="1067"/>
      <c r="G146" s="1067"/>
      <c r="H146" s="173"/>
      <c r="AE146" s="295"/>
      <c r="AF146" s="295"/>
      <c r="AH146" s="295"/>
      <c r="AI146" s="295"/>
    </row>
    <row r="147" spans="1:35" s="254" customFormat="1" hidden="1">
      <c r="A147" s="300"/>
      <c r="B147" s="291"/>
      <c r="C147" s="1067"/>
      <c r="D147" s="1067"/>
      <c r="E147" s="1067"/>
      <c r="F147" s="1067"/>
      <c r="G147" s="1067"/>
      <c r="H147" s="173"/>
      <c r="AE147" s="295"/>
      <c r="AF147" s="295"/>
      <c r="AH147" s="295"/>
      <c r="AI147" s="295"/>
    </row>
    <row r="148" spans="1:35" s="254" customFormat="1" ht="20.100000000000001" hidden="1" customHeight="1">
      <c r="A148" s="297" t="e">
        <f>#REF!</f>
        <v>#REF!</v>
      </c>
      <c r="B148" s="291" t="e">
        <f>#REF!</f>
        <v>#REF!</v>
      </c>
      <c r="C148" s="1067"/>
      <c r="D148" s="1067"/>
      <c r="E148" s="1067"/>
      <c r="F148" s="1067"/>
      <c r="G148" s="1067"/>
      <c r="H148" s="173"/>
      <c r="AE148" s="295"/>
      <c r="AF148" s="295"/>
      <c r="AH148" s="295"/>
      <c r="AI148" s="295"/>
    </row>
    <row r="149" spans="1:35" s="254" customFormat="1" ht="30" hidden="1" customHeight="1">
      <c r="A149" s="298" t="e">
        <f>#REF!</f>
        <v>#REF!</v>
      </c>
      <c r="B149" s="291" t="e">
        <f>#REF!</f>
        <v>#REF!</v>
      </c>
      <c r="C149" s="1067"/>
      <c r="D149" s="1067"/>
      <c r="E149" s="1067"/>
      <c r="F149" s="1067"/>
      <c r="G149" s="1067"/>
      <c r="H149" s="173"/>
      <c r="AE149" s="295"/>
      <c r="AF149" s="295"/>
      <c r="AH149" s="295"/>
      <c r="AI149" s="295"/>
    </row>
    <row r="150" spans="1:35" s="254" customFormat="1" hidden="1">
      <c r="A150" s="292" t="e">
        <f>#REF!</f>
        <v>#REF!</v>
      </c>
      <c r="B150" s="293" t="e">
        <f>#REF!</f>
        <v>#REF!</v>
      </c>
      <c r="C150" s="1067" t="e">
        <f>#REF!</f>
        <v>#REF!</v>
      </c>
      <c r="D150" s="1067"/>
      <c r="E150" s="1067"/>
      <c r="F150" s="1067"/>
      <c r="G150" s="1067"/>
      <c r="H150" s="173"/>
      <c r="AE150" s="295"/>
      <c r="AF150" s="295"/>
      <c r="AH150" s="294"/>
      <c r="AI150" s="295"/>
    </row>
    <row r="151" spans="1:35" s="254" customFormat="1" hidden="1">
      <c r="A151" s="292" t="e">
        <f>#REF!</f>
        <v>#REF!</v>
      </c>
      <c r="B151" s="293" t="e">
        <f>#REF!</f>
        <v>#REF!</v>
      </c>
      <c r="C151" s="1067" t="e">
        <f>#REF!</f>
        <v>#REF!</v>
      </c>
      <c r="D151" s="1067"/>
      <c r="E151" s="1067"/>
      <c r="F151" s="1067"/>
      <c r="G151" s="1067"/>
      <c r="H151" s="173"/>
      <c r="AE151" s="295"/>
      <c r="AF151" s="295"/>
      <c r="AH151" s="294"/>
      <c r="AI151" s="295"/>
    </row>
    <row r="152" spans="1:35" s="254" customFormat="1" hidden="1">
      <c r="A152" s="292" t="e">
        <f>#REF!</f>
        <v>#REF!</v>
      </c>
      <c r="B152" s="293" t="e">
        <f>#REF!</f>
        <v>#REF!</v>
      </c>
      <c r="C152" s="1067" t="e">
        <f>#REF!</f>
        <v>#REF!</v>
      </c>
      <c r="D152" s="1067"/>
      <c r="E152" s="1067"/>
      <c r="F152" s="1067"/>
      <c r="G152" s="1067"/>
      <c r="H152" s="173"/>
      <c r="AE152" s="295"/>
      <c r="AF152" s="295"/>
      <c r="AH152" s="294"/>
      <c r="AI152" s="295"/>
    </row>
    <row r="153" spans="1:35" s="254" customFormat="1" ht="20.100000000000001" hidden="1" customHeight="1">
      <c r="A153" s="301"/>
      <c r="B153" s="291" t="e">
        <f>#REF!</f>
        <v>#REF!</v>
      </c>
      <c r="C153" s="1067" t="e">
        <f>#REF!</f>
        <v>#REF!</v>
      </c>
      <c r="D153" s="1067"/>
      <c r="E153" s="1067"/>
      <c r="F153" s="1067"/>
      <c r="G153" s="1067"/>
      <c r="H153" s="173"/>
      <c r="AE153" s="295"/>
      <c r="AF153" s="295"/>
      <c r="AH153" s="295"/>
      <c r="AI153" s="295"/>
    </row>
    <row r="154" spans="1:35" s="254" customFormat="1" ht="20.100000000000001" hidden="1" customHeight="1">
      <c r="A154" s="300"/>
      <c r="B154" s="291" t="e">
        <f>#REF!</f>
        <v>#REF!</v>
      </c>
      <c r="C154" s="1067" t="e">
        <f>#REF!</f>
        <v>#REF!</v>
      </c>
      <c r="D154" s="1067"/>
      <c r="E154" s="1067"/>
      <c r="F154" s="1067"/>
      <c r="G154" s="1067"/>
      <c r="H154" s="173"/>
      <c r="AE154" s="295"/>
      <c r="AF154" s="295"/>
      <c r="AH154" s="295"/>
      <c r="AI154" s="295"/>
    </row>
    <row r="155" spans="1:35" s="254" customFormat="1" ht="20.100000000000001" hidden="1" customHeight="1">
      <c r="A155" s="290" t="e">
        <f>#REF!</f>
        <v>#REF!</v>
      </c>
      <c r="B155" s="291" t="e">
        <f>#REF!</f>
        <v>#REF!</v>
      </c>
      <c r="C155" s="1067"/>
      <c r="D155" s="1067"/>
      <c r="E155" s="1067"/>
      <c r="F155" s="1067"/>
      <c r="G155" s="1067"/>
      <c r="H155" s="173"/>
      <c r="AE155" s="295"/>
      <c r="AF155" s="295"/>
      <c r="AH155" s="295"/>
      <c r="AI155" s="295"/>
    </row>
    <row r="156" spans="1:35" s="254" customFormat="1" ht="30" hidden="1" customHeight="1">
      <c r="A156" s="297" t="e">
        <f>#REF!</f>
        <v>#REF!</v>
      </c>
      <c r="B156" s="291" t="e">
        <f>#REF!</f>
        <v>#REF!</v>
      </c>
      <c r="C156" s="1067"/>
      <c r="D156" s="1067"/>
      <c r="E156" s="1067"/>
      <c r="F156" s="1067"/>
      <c r="G156" s="1067"/>
      <c r="H156" s="173"/>
      <c r="AE156" s="295"/>
      <c r="AF156" s="295"/>
      <c r="AH156" s="295"/>
      <c r="AI156" s="295"/>
    </row>
    <row r="157" spans="1:35" s="254" customFormat="1" ht="20.100000000000001" hidden="1" customHeight="1">
      <c r="A157" s="292" t="e">
        <f>#REF!</f>
        <v>#REF!</v>
      </c>
      <c r="B157" s="293" t="e">
        <f>#REF!</f>
        <v>#REF!</v>
      </c>
      <c r="C157" s="1067" t="e">
        <f>#REF!</f>
        <v>#REF!</v>
      </c>
      <c r="D157" s="1067"/>
      <c r="E157" s="1067"/>
      <c r="F157" s="1067"/>
      <c r="G157" s="1067"/>
      <c r="H157" s="173"/>
      <c r="AE157" s="295"/>
      <c r="AF157" s="295"/>
      <c r="AH157" s="294"/>
      <c r="AI157" s="295"/>
    </row>
    <row r="158" spans="1:35" s="254" customFormat="1" ht="20.100000000000001" hidden="1" customHeight="1">
      <c r="A158" s="292" t="e">
        <f>#REF!</f>
        <v>#REF!</v>
      </c>
      <c r="B158" s="293" t="e">
        <f>#REF!</f>
        <v>#REF!</v>
      </c>
      <c r="C158" s="1067" t="e">
        <f>#REF!</f>
        <v>#REF!</v>
      </c>
      <c r="D158" s="1067"/>
      <c r="E158" s="1067"/>
      <c r="F158" s="1067"/>
      <c r="G158" s="1067"/>
      <c r="H158" s="173"/>
      <c r="AE158" s="295"/>
      <c r="AF158" s="295"/>
      <c r="AH158" s="294"/>
      <c r="AI158" s="295"/>
    </row>
    <row r="159" spans="1:35" s="254" customFormat="1" ht="20.100000000000001" hidden="1" customHeight="1">
      <c r="A159" s="292" t="e">
        <f>#REF!</f>
        <v>#REF!</v>
      </c>
      <c r="B159" s="293" t="e">
        <f>#REF!</f>
        <v>#REF!</v>
      </c>
      <c r="C159" s="1067" t="e">
        <f>#REF!</f>
        <v>#REF!</v>
      </c>
      <c r="D159" s="1067"/>
      <c r="E159" s="1067"/>
      <c r="F159" s="1067"/>
      <c r="G159" s="1067"/>
      <c r="H159" s="173"/>
      <c r="AE159" s="295"/>
      <c r="AF159" s="295"/>
      <c r="AH159" s="294"/>
      <c r="AI159" s="295"/>
    </row>
    <row r="160" spans="1:35" s="254" customFormat="1" ht="20.100000000000001" hidden="1" customHeight="1">
      <c r="A160" s="292" t="e">
        <f>#REF!</f>
        <v>#REF!</v>
      </c>
      <c r="B160" s="293" t="e">
        <f>#REF!</f>
        <v>#REF!</v>
      </c>
      <c r="C160" s="1067" t="e">
        <f>#REF!</f>
        <v>#REF!</v>
      </c>
      <c r="D160" s="1067"/>
      <c r="E160" s="1067"/>
      <c r="F160" s="1067"/>
      <c r="G160" s="1067"/>
      <c r="H160" s="173"/>
      <c r="AE160" s="295"/>
      <c r="AF160" s="295"/>
      <c r="AH160" s="294"/>
      <c r="AI160" s="295"/>
    </row>
    <row r="161" spans="1:35" s="254" customFormat="1" ht="20.100000000000001" hidden="1" customHeight="1">
      <c r="A161" s="292" t="e">
        <f>#REF!</f>
        <v>#REF!</v>
      </c>
      <c r="B161" s="293" t="e">
        <f>#REF!</f>
        <v>#REF!</v>
      </c>
      <c r="C161" s="1067" t="e">
        <f>#REF!</f>
        <v>#REF!</v>
      </c>
      <c r="D161" s="1067"/>
      <c r="E161" s="1067"/>
      <c r="F161" s="1067"/>
      <c r="G161" s="1067"/>
      <c r="H161" s="173"/>
      <c r="AE161" s="295"/>
      <c r="AF161" s="295"/>
      <c r="AH161" s="294"/>
      <c r="AI161" s="295"/>
    </row>
    <row r="162" spans="1:35" s="254" customFormat="1" ht="20.100000000000001" hidden="1" customHeight="1">
      <c r="A162" s="296"/>
      <c r="B162" s="291" t="e">
        <f>#REF!</f>
        <v>#REF!</v>
      </c>
      <c r="C162" s="1067" t="e">
        <f>#REF!</f>
        <v>#REF!</v>
      </c>
      <c r="D162" s="1067"/>
      <c r="E162" s="1067"/>
      <c r="F162" s="1067"/>
      <c r="G162" s="1067"/>
      <c r="H162" s="173"/>
      <c r="AE162" s="295"/>
      <c r="AF162" s="295"/>
      <c r="AH162" s="295"/>
      <c r="AI162" s="295"/>
    </row>
    <row r="163" spans="1:35" s="254" customFormat="1" ht="20.100000000000001" hidden="1" customHeight="1">
      <c r="A163" s="297" t="e">
        <f>#REF!</f>
        <v>#REF!</v>
      </c>
      <c r="B163" s="291" t="e">
        <f>#REF!</f>
        <v>#REF!</v>
      </c>
      <c r="C163" s="1067"/>
      <c r="D163" s="1067"/>
      <c r="E163" s="1067"/>
      <c r="F163" s="1067"/>
      <c r="G163" s="1067"/>
      <c r="H163" s="173"/>
      <c r="AE163" s="295"/>
      <c r="AF163" s="295"/>
      <c r="AH163" s="295"/>
      <c r="AI163" s="295"/>
    </row>
    <row r="164" spans="1:35" s="254" customFormat="1" ht="20.100000000000001" hidden="1" customHeight="1">
      <c r="A164" s="292" t="e">
        <f>#REF!</f>
        <v>#REF!</v>
      </c>
      <c r="B164" s="302" t="e">
        <f>#REF!</f>
        <v>#REF!</v>
      </c>
      <c r="C164" s="1067" t="e">
        <f>#REF!</f>
        <v>#REF!</v>
      </c>
      <c r="D164" s="1067"/>
      <c r="E164" s="1067"/>
      <c r="F164" s="1067"/>
      <c r="G164" s="1067"/>
      <c r="H164" s="173"/>
      <c r="AE164" s="295"/>
      <c r="AF164" s="295"/>
      <c r="AH164" s="294"/>
      <c r="AI164" s="295"/>
    </row>
    <row r="165" spans="1:35" s="254" customFormat="1" ht="20.100000000000001" hidden="1" customHeight="1">
      <c r="A165" s="292" t="e">
        <f>#REF!</f>
        <v>#REF!</v>
      </c>
      <c r="B165" s="302" t="e">
        <f>#REF!</f>
        <v>#REF!</v>
      </c>
      <c r="C165" s="1067" t="e">
        <f>#REF!</f>
        <v>#REF!</v>
      </c>
      <c r="D165" s="1067"/>
      <c r="E165" s="1067"/>
      <c r="F165" s="1067"/>
      <c r="G165" s="1067"/>
      <c r="H165" s="173"/>
      <c r="AE165" s="295"/>
      <c r="AF165" s="295"/>
      <c r="AH165" s="294"/>
      <c r="AI165" s="295"/>
    </row>
    <row r="166" spans="1:35" s="254" customFormat="1" ht="20.100000000000001" hidden="1" customHeight="1">
      <c r="A166" s="292" t="e">
        <f>#REF!</f>
        <v>#REF!</v>
      </c>
      <c r="B166" s="302" t="e">
        <f>#REF!</f>
        <v>#REF!</v>
      </c>
      <c r="C166" s="1067" t="e">
        <f>#REF!</f>
        <v>#REF!</v>
      </c>
      <c r="D166" s="1067"/>
      <c r="E166" s="1067"/>
      <c r="F166" s="1067"/>
      <c r="G166" s="1067"/>
      <c r="H166" s="173"/>
      <c r="AE166" s="295"/>
      <c r="AF166" s="295"/>
      <c r="AH166" s="294"/>
      <c r="AI166" s="295"/>
    </row>
    <row r="167" spans="1:35" s="254" customFormat="1" ht="20.100000000000001" hidden="1" customHeight="1">
      <c r="A167" s="292" t="e">
        <f>#REF!</f>
        <v>#REF!</v>
      </c>
      <c r="B167" s="302" t="e">
        <f>#REF!</f>
        <v>#REF!</v>
      </c>
      <c r="C167" s="1067" t="e">
        <f>#REF!</f>
        <v>#REF!</v>
      </c>
      <c r="D167" s="1067"/>
      <c r="E167" s="1067"/>
      <c r="F167" s="1067"/>
      <c r="G167" s="1067"/>
      <c r="H167" s="173"/>
      <c r="AE167" s="295"/>
      <c r="AF167" s="295"/>
      <c r="AH167" s="294"/>
      <c r="AI167" s="295"/>
    </row>
    <row r="168" spans="1:35" s="254" customFormat="1" ht="20.100000000000001" hidden="1" customHeight="1">
      <c r="A168" s="292" t="e">
        <f>#REF!</f>
        <v>#REF!</v>
      </c>
      <c r="B168" s="302" t="e">
        <f>#REF!</f>
        <v>#REF!</v>
      </c>
      <c r="C168" s="1067" t="e">
        <f>#REF!</f>
        <v>#REF!</v>
      </c>
      <c r="D168" s="1067"/>
      <c r="E168" s="1067"/>
      <c r="F168" s="1067"/>
      <c r="G168" s="1067"/>
      <c r="H168" s="173"/>
      <c r="AE168" s="295"/>
      <c r="AF168" s="295"/>
      <c r="AH168" s="294"/>
      <c r="AI168" s="295"/>
    </row>
    <row r="169" spans="1:35" s="254" customFormat="1" ht="20.100000000000001" hidden="1" customHeight="1">
      <c r="A169" s="292" t="e">
        <f>#REF!</f>
        <v>#REF!</v>
      </c>
      <c r="B169" s="302" t="e">
        <f>#REF!</f>
        <v>#REF!</v>
      </c>
      <c r="C169" s="1067" t="e">
        <f>#REF!</f>
        <v>#REF!</v>
      </c>
      <c r="D169" s="1067"/>
      <c r="E169" s="1067"/>
      <c r="F169" s="1067"/>
      <c r="G169" s="1067"/>
      <c r="H169" s="173"/>
      <c r="AE169" s="295"/>
      <c r="AF169" s="295"/>
      <c r="AH169" s="294"/>
      <c r="AI169" s="295"/>
    </row>
    <row r="170" spans="1:35" s="254" customFormat="1" ht="20.100000000000001" hidden="1" customHeight="1">
      <c r="A170" s="303"/>
      <c r="B170" s="291" t="e">
        <f>#REF!</f>
        <v>#REF!</v>
      </c>
      <c r="C170" s="1067" t="e">
        <f>#REF!</f>
        <v>#REF!</v>
      </c>
      <c r="D170" s="1067"/>
      <c r="E170" s="1067"/>
      <c r="F170" s="1067"/>
      <c r="G170" s="1067"/>
      <c r="H170" s="173"/>
      <c r="AE170" s="295"/>
      <c r="AF170" s="295"/>
      <c r="AH170" s="295"/>
      <c r="AI170" s="295"/>
    </row>
    <row r="171" spans="1:35" s="254" customFormat="1" ht="35.25" hidden="1" customHeight="1">
      <c r="A171" s="297" t="e">
        <f>#REF!</f>
        <v>#REF!</v>
      </c>
      <c r="B171" s="291" t="e">
        <f>#REF!</f>
        <v>#REF!</v>
      </c>
      <c r="C171" s="1067"/>
      <c r="D171" s="1067"/>
      <c r="E171" s="1067"/>
      <c r="F171" s="1067"/>
      <c r="G171" s="1067"/>
      <c r="H171" s="173"/>
      <c r="AE171" s="295"/>
      <c r="AF171" s="295"/>
      <c r="AH171" s="295"/>
      <c r="AI171" s="295"/>
    </row>
    <row r="172" spans="1:35" s="254" customFormat="1" ht="19.5" hidden="1" customHeight="1">
      <c r="A172" s="292" t="e">
        <f>#REF!</f>
        <v>#REF!</v>
      </c>
      <c r="B172" s="302" t="e">
        <f>#REF!</f>
        <v>#REF!</v>
      </c>
      <c r="C172" s="1067" t="e">
        <f>#REF!</f>
        <v>#REF!</v>
      </c>
      <c r="D172" s="1067"/>
      <c r="E172" s="1067"/>
      <c r="F172" s="1067"/>
      <c r="G172" s="1067"/>
      <c r="H172" s="173"/>
      <c r="AE172" s="295"/>
      <c r="AF172" s="295"/>
      <c r="AH172" s="294"/>
      <c r="AI172" s="295"/>
    </row>
    <row r="173" spans="1:35" s="254" customFormat="1" ht="19.5" hidden="1" customHeight="1">
      <c r="A173" s="292" t="e">
        <f>#REF!</f>
        <v>#REF!</v>
      </c>
      <c r="B173" s="302" t="e">
        <f>#REF!</f>
        <v>#REF!</v>
      </c>
      <c r="C173" s="1067" t="e">
        <f>#REF!</f>
        <v>#REF!</v>
      </c>
      <c r="D173" s="1067"/>
      <c r="E173" s="1067"/>
      <c r="F173" s="1067"/>
      <c r="G173" s="1067"/>
      <c r="H173" s="173"/>
      <c r="AE173" s="295"/>
      <c r="AF173" s="295"/>
      <c r="AH173" s="294"/>
      <c r="AI173" s="295"/>
    </row>
    <row r="174" spans="1:35" s="254" customFormat="1" ht="19.5" hidden="1" customHeight="1">
      <c r="A174" s="292" t="e">
        <f>#REF!</f>
        <v>#REF!</v>
      </c>
      <c r="B174" s="302" t="e">
        <f>#REF!</f>
        <v>#REF!</v>
      </c>
      <c r="C174" s="1067" t="e">
        <f>#REF!</f>
        <v>#REF!</v>
      </c>
      <c r="D174" s="1067"/>
      <c r="E174" s="1067"/>
      <c r="F174" s="1067"/>
      <c r="G174" s="1067"/>
      <c r="H174" s="173"/>
      <c r="AE174" s="295"/>
      <c r="AF174" s="295"/>
      <c r="AH174" s="294"/>
      <c r="AI174" s="295"/>
    </row>
    <row r="175" spans="1:35" s="254" customFormat="1" ht="19.5" hidden="1" customHeight="1">
      <c r="A175" s="292" t="e">
        <f>#REF!</f>
        <v>#REF!</v>
      </c>
      <c r="B175" s="302" t="e">
        <f>#REF!</f>
        <v>#REF!</v>
      </c>
      <c r="C175" s="1067" t="e">
        <f>#REF!</f>
        <v>#REF!</v>
      </c>
      <c r="D175" s="1067"/>
      <c r="E175" s="1067"/>
      <c r="F175" s="1067"/>
      <c r="G175" s="1067"/>
      <c r="H175" s="173"/>
      <c r="AE175" s="295"/>
      <c r="AF175" s="295"/>
      <c r="AH175" s="294"/>
      <c r="AI175" s="295"/>
    </row>
    <row r="176" spans="1:35" s="254" customFormat="1" ht="33" hidden="1" customHeight="1">
      <c r="A176" s="292" t="e">
        <f>#REF!</f>
        <v>#REF!</v>
      </c>
      <c r="B176" s="302" t="e">
        <f>#REF!</f>
        <v>#REF!</v>
      </c>
      <c r="C176" s="1067" t="e">
        <f>#REF!</f>
        <v>#REF!</v>
      </c>
      <c r="D176" s="1067"/>
      <c r="E176" s="1067"/>
      <c r="F176" s="1067"/>
      <c r="G176" s="1067"/>
      <c r="H176" s="173"/>
      <c r="AE176" s="295"/>
      <c r="AF176" s="295"/>
      <c r="AH176" s="294"/>
      <c r="AI176" s="295"/>
    </row>
    <row r="177" spans="1:35" s="254" customFormat="1" ht="19.5" hidden="1" customHeight="1">
      <c r="A177" s="292" t="e">
        <f>#REF!</f>
        <v>#REF!</v>
      </c>
      <c r="B177" s="302" t="e">
        <f>#REF!</f>
        <v>#REF!</v>
      </c>
      <c r="C177" s="1067" t="e">
        <f>#REF!</f>
        <v>#REF!</v>
      </c>
      <c r="D177" s="1067"/>
      <c r="E177" s="1067"/>
      <c r="F177" s="1067"/>
      <c r="G177" s="1067"/>
      <c r="H177" s="173"/>
      <c r="AE177" s="295"/>
      <c r="AF177" s="295"/>
      <c r="AH177" s="294"/>
      <c r="AI177" s="295"/>
    </row>
    <row r="178" spans="1:35" s="254" customFormat="1" ht="19.5" hidden="1" customHeight="1">
      <c r="A178" s="292" t="e">
        <f>#REF!</f>
        <v>#REF!</v>
      </c>
      <c r="B178" s="302" t="e">
        <f>#REF!</f>
        <v>#REF!</v>
      </c>
      <c r="C178" s="1067" t="e">
        <f>#REF!</f>
        <v>#REF!</v>
      </c>
      <c r="D178" s="1067"/>
      <c r="E178" s="1067"/>
      <c r="F178" s="1067"/>
      <c r="G178" s="1067"/>
      <c r="H178" s="173"/>
      <c r="AE178" s="295"/>
      <c r="AF178" s="295"/>
      <c r="AH178" s="294"/>
      <c r="AI178" s="295"/>
    </row>
    <row r="179" spans="1:35" s="254" customFormat="1" ht="19.5" hidden="1" customHeight="1">
      <c r="A179" s="292" t="e">
        <f>#REF!</f>
        <v>#REF!</v>
      </c>
      <c r="B179" s="302" t="e">
        <f>#REF!</f>
        <v>#REF!</v>
      </c>
      <c r="C179" s="1067" t="e">
        <f>#REF!</f>
        <v>#REF!</v>
      </c>
      <c r="D179" s="1067"/>
      <c r="E179" s="1067"/>
      <c r="F179" s="1067"/>
      <c r="G179" s="1067"/>
      <c r="H179" s="173"/>
      <c r="AE179" s="295"/>
      <c r="AF179" s="295"/>
      <c r="AH179" s="294"/>
      <c r="AI179" s="295"/>
    </row>
    <row r="180" spans="1:35" s="254" customFormat="1" ht="19.5" hidden="1" customHeight="1">
      <c r="A180" s="292" t="e">
        <f>#REF!</f>
        <v>#REF!</v>
      </c>
      <c r="B180" s="302" t="e">
        <f>#REF!</f>
        <v>#REF!</v>
      </c>
      <c r="C180" s="1067" t="e">
        <f>#REF!</f>
        <v>#REF!</v>
      </c>
      <c r="D180" s="1067"/>
      <c r="E180" s="1067"/>
      <c r="F180" s="1067"/>
      <c r="G180" s="1067"/>
      <c r="H180" s="173"/>
      <c r="AE180" s="295"/>
      <c r="AF180" s="295"/>
      <c r="AH180" s="294"/>
      <c r="AI180" s="295"/>
    </row>
    <row r="181" spans="1:35" s="254" customFormat="1" ht="19.5" hidden="1" customHeight="1">
      <c r="A181" s="303"/>
      <c r="B181" s="291" t="e">
        <f>#REF!</f>
        <v>#REF!</v>
      </c>
      <c r="C181" s="1067" t="e">
        <f>#REF!</f>
        <v>#REF!</v>
      </c>
      <c r="D181" s="1067"/>
      <c r="E181" s="1067"/>
      <c r="F181" s="1067"/>
      <c r="G181" s="1067"/>
      <c r="H181" s="173"/>
      <c r="AE181" s="295"/>
      <c r="AF181" s="295"/>
      <c r="AH181" s="295"/>
      <c r="AI181" s="295"/>
    </row>
    <row r="182" spans="1:35" s="254" customFormat="1" ht="19.5" hidden="1" customHeight="1">
      <c r="A182" s="297" t="e">
        <f>#REF!</f>
        <v>#REF!</v>
      </c>
      <c r="B182" s="291" t="e">
        <f>#REF!</f>
        <v>#REF!</v>
      </c>
      <c r="C182" s="1067"/>
      <c r="D182" s="1067"/>
      <c r="E182" s="1067"/>
      <c r="F182" s="1067"/>
      <c r="G182" s="1067"/>
      <c r="H182" s="173"/>
      <c r="AE182" s="295"/>
      <c r="AF182" s="295"/>
      <c r="AH182" s="295"/>
      <c r="AI182" s="295"/>
    </row>
    <row r="183" spans="1:35" s="254" customFormat="1" ht="19.5" hidden="1" customHeight="1">
      <c r="A183" s="292" t="e">
        <f>#REF!</f>
        <v>#REF!</v>
      </c>
      <c r="B183" s="293" t="e">
        <f>#REF!</f>
        <v>#REF!</v>
      </c>
      <c r="C183" s="1067" t="e">
        <f>#REF!</f>
        <v>#REF!</v>
      </c>
      <c r="D183" s="1067"/>
      <c r="E183" s="1067"/>
      <c r="F183" s="1067"/>
      <c r="G183" s="1067"/>
      <c r="H183" s="173"/>
      <c r="AE183" s="295"/>
      <c r="AF183" s="295"/>
      <c r="AH183" s="294"/>
      <c r="AI183" s="295"/>
    </row>
    <row r="184" spans="1:35" s="254" customFormat="1" ht="19.5" hidden="1" customHeight="1">
      <c r="A184" s="292" t="e">
        <f>#REF!</f>
        <v>#REF!</v>
      </c>
      <c r="B184" s="293" t="e">
        <f>#REF!</f>
        <v>#REF!</v>
      </c>
      <c r="C184" s="1067" t="e">
        <f>#REF!</f>
        <v>#REF!</v>
      </c>
      <c r="D184" s="1067"/>
      <c r="E184" s="1067"/>
      <c r="F184" s="1067"/>
      <c r="G184" s="1067"/>
      <c r="H184" s="173"/>
      <c r="AE184" s="295"/>
      <c r="AF184" s="295"/>
      <c r="AH184" s="294"/>
      <c r="AI184" s="295"/>
    </row>
    <row r="185" spans="1:35" s="254" customFormat="1" ht="19.5" hidden="1" customHeight="1">
      <c r="A185" s="292" t="e">
        <f>#REF!</f>
        <v>#REF!</v>
      </c>
      <c r="B185" s="293" t="e">
        <f>#REF!</f>
        <v>#REF!</v>
      </c>
      <c r="C185" s="1067" t="e">
        <f>#REF!</f>
        <v>#REF!</v>
      </c>
      <c r="D185" s="1067"/>
      <c r="E185" s="1067"/>
      <c r="F185" s="1067"/>
      <c r="G185" s="1067"/>
      <c r="H185" s="173"/>
      <c r="AE185" s="295"/>
      <c r="AF185" s="295"/>
      <c r="AH185" s="294"/>
      <c r="AI185" s="295"/>
    </row>
    <row r="186" spans="1:35" s="254" customFormat="1" ht="19.5" hidden="1" customHeight="1">
      <c r="A186" s="303"/>
      <c r="B186" s="291" t="e">
        <f>#REF!</f>
        <v>#REF!</v>
      </c>
      <c r="C186" s="1067" t="e">
        <f>#REF!</f>
        <v>#REF!</v>
      </c>
      <c r="D186" s="1067"/>
      <c r="E186" s="1067"/>
      <c r="F186" s="1067"/>
      <c r="G186" s="1067"/>
      <c r="H186" s="173"/>
      <c r="AE186" s="295"/>
      <c r="AF186" s="295"/>
      <c r="AH186" s="295"/>
      <c r="AI186" s="295"/>
    </row>
    <row r="187" spans="1:35" s="254" customFormat="1" ht="33" hidden="1" customHeight="1">
      <c r="A187" s="297" t="e">
        <f>#REF!</f>
        <v>#REF!</v>
      </c>
      <c r="B187" s="291" t="e">
        <f>#REF!</f>
        <v>#REF!</v>
      </c>
      <c r="C187" s="1067"/>
      <c r="D187" s="1067"/>
      <c r="E187" s="1067"/>
      <c r="F187" s="1067"/>
      <c r="G187" s="1067"/>
      <c r="H187" s="173"/>
      <c r="AE187" s="295"/>
      <c r="AF187" s="295"/>
      <c r="AH187" s="295"/>
      <c r="AI187" s="295"/>
    </row>
    <row r="188" spans="1:35" s="254" customFormat="1" ht="19.5" hidden="1" customHeight="1">
      <c r="A188" s="303" t="e">
        <f>#REF!</f>
        <v>#REF!</v>
      </c>
      <c r="B188" s="293" t="e">
        <f>#REF!</f>
        <v>#REF!</v>
      </c>
      <c r="C188" s="1067" t="e">
        <f>#REF!</f>
        <v>#REF!</v>
      </c>
      <c r="D188" s="1067"/>
      <c r="E188" s="1067"/>
      <c r="F188" s="1067"/>
      <c r="G188" s="1067"/>
      <c r="H188" s="173"/>
      <c r="AE188" s="295"/>
      <c r="AF188" s="295"/>
      <c r="AH188" s="294"/>
      <c r="AI188" s="295"/>
    </row>
    <row r="189" spans="1:35" s="254" customFormat="1" ht="19.5" hidden="1" customHeight="1">
      <c r="A189" s="303" t="e">
        <f>#REF!</f>
        <v>#REF!</v>
      </c>
      <c r="B189" s="293" t="e">
        <f>#REF!</f>
        <v>#REF!</v>
      </c>
      <c r="C189" s="1067" t="e">
        <f>#REF!</f>
        <v>#REF!</v>
      </c>
      <c r="D189" s="1067"/>
      <c r="E189" s="1067"/>
      <c r="F189" s="1067"/>
      <c r="G189" s="1067"/>
      <c r="H189" s="173"/>
      <c r="AE189" s="295"/>
      <c r="AF189" s="295"/>
      <c r="AH189" s="294"/>
      <c r="AI189" s="295"/>
    </row>
    <row r="190" spans="1:35" s="254" customFormat="1" ht="19.5" hidden="1" customHeight="1">
      <c r="A190" s="303" t="e">
        <f>#REF!</f>
        <v>#REF!</v>
      </c>
      <c r="B190" s="293" t="e">
        <f>#REF!</f>
        <v>#REF!</v>
      </c>
      <c r="C190" s="1067" t="e">
        <f>#REF!</f>
        <v>#REF!</v>
      </c>
      <c r="D190" s="1067"/>
      <c r="E190" s="1067"/>
      <c r="F190" s="1067"/>
      <c r="G190" s="1067"/>
      <c r="H190" s="173"/>
      <c r="AE190" s="295"/>
      <c r="AF190" s="295"/>
      <c r="AH190" s="294"/>
      <c r="AI190" s="295"/>
    </row>
    <row r="191" spans="1:35" s="254" customFormat="1" ht="19.5" hidden="1" customHeight="1">
      <c r="A191" s="303"/>
      <c r="B191" s="291" t="e">
        <f>#REF!</f>
        <v>#REF!</v>
      </c>
      <c r="C191" s="1067" t="e">
        <f>#REF!</f>
        <v>#REF!</v>
      </c>
      <c r="D191" s="1067"/>
      <c r="E191" s="1067"/>
      <c r="F191" s="1067"/>
      <c r="G191" s="1067"/>
      <c r="H191" s="173"/>
      <c r="AE191" s="295"/>
      <c r="AF191" s="295"/>
      <c r="AH191" s="295"/>
      <c r="AI191" s="295"/>
    </row>
    <row r="192" spans="1:35" s="254" customFormat="1" ht="19.5" hidden="1" customHeight="1">
      <c r="A192" s="297" t="e">
        <f>#REF!</f>
        <v>#REF!</v>
      </c>
      <c r="B192" s="291" t="e">
        <f>#REF!</f>
        <v>#REF!</v>
      </c>
      <c r="C192" s="1067"/>
      <c r="D192" s="1067"/>
      <c r="E192" s="1067"/>
      <c r="F192" s="1067"/>
      <c r="G192" s="1067"/>
      <c r="H192" s="173"/>
      <c r="AE192" s="295"/>
      <c r="AF192" s="295"/>
      <c r="AH192" s="295"/>
      <c r="AI192" s="295"/>
    </row>
    <row r="193" spans="1:35" s="254" customFormat="1" ht="19.5" hidden="1" customHeight="1">
      <c r="A193" s="292" t="e">
        <f>#REF!</f>
        <v>#REF!</v>
      </c>
      <c r="B193" s="293" t="e">
        <f>#REF!</f>
        <v>#REF!</v>
      </c>
      <c r="C193" s="1067" t="e">
        <f>#REF!</f>
        <v>#REF!</v>
      </c>
      <c r="D193" s="1067"/>
      <c r="E193" s="1067"/>
      <c r="F193" s="1067"/>
      <c r="G193" s="1067"/>
      <c r="H193" s="173"/>
      <c r="AE193" s="295"/>
      <c r="AF193" s="295"/>
      <c r="AH193" s="294"/>
      <c r="AI193" s="295"/>
    </row>
    <row r="194" spans="1:35" s="254" customFormat="1" ht="19.5" hidden="1" customHeight="1">
      <c r="A194" s="292" t="e">
        <f>#REF!</f>
        <v>#REF!</v>
      </c>
      <c r="B194" s="293" t="e">
        <f>#REF!</f>
        <v>#REF!</v>
      </c>
      <c r="C194" s="1067" t="e">
        <f>#REF!</f>
        <v>#REF!</v>
      </c>
      <c r="D194" s="1067"/>
      <c r="E194" s="1067"/>
      <c r="F194" s="1067"/>
      <c r="G194" s="1067"/>
      <c r="H194" s="173"/>
      <c r="AE194" s="295"/>
      <c r="AF194" s="295"/>
      <c r="AH194" s="294"/>
      <c r="AI194" s="295"/>
    </row>
    <row r="195" spans="1:35" s="254" customFormat="1" ht="19.5" hidden="1" customHeight="1">
      <c r="A195" s="303"/>
      <c r="B195" s="291" t="e">
        <f>#REF!</f>
        <v>#REF!</v>
      </c>
      <c r="C195" s="1067" t="e">
        <f>#REF!</f>
        <v>#REF!</v>
      </c>
      <c r="D195" s="1067"/>
      <c r="E195" s="1067"/>
      <c r="F195" s="1067"/>
      <c r="G195" s="1067"/>
      <c r="H195" s="173"/>
      <c r="AE195" s="295"/>
      <c r="AF195" s="295"/>
      <c r="AH195" s="295"/>
      <c r="AI195" s="295"/>
    </row>
    <row r="196" spans="1:35" s="254" customFormat="1" ht="33" hidden="1" customHeight="1">
      <c r="A196" s="297" t="e">
        <f>#REF!</f>
        <v>#REF!</v>
      </c>
      <c r="B196" s="291" t="e">
        <f>#REF!</f>
        <v>#REF!</v>
      </c>
      <c r="C196" s="1067"/>
      <c r="D196" s="1067"/>
      <c r="E196" s="1067"/>
      <c r="F196" s="1067"/>
      <c r="G196" s="1067"/>
      <c r="H196" s="173"/>
      <c r="AE196" s="295"/>
      <c r="AF196" s="295"/>
      <c r="AH196" s="295"/>
      <c r="AI196" s="295"/>
    </row>
    <row r="197" spans="1:35" s="254" customFormat="1" ht="19.5" hidden="1" customHeight="1">
      <c r="A197" s="292" t="e">
        <f>#REF!</f>
        <v>#REF!</v>
      </c>
      <c r="B197" s="293" t="e">
        <f>#REF!</f>
        <v>#REF!</v>
      </c>
      <c r="C197" s="1067" t="e">
        <f>#REF!</f>
        <v>#REF!</v>
      </c>
      <c r="D197" s="1067"/>
      <c r="E197" s="1067"/>
      <c r="F197" s="1067"/>
      <c r="G197" s="1067"/>
      <c r="H197" s="173"/>
      <c r="AE197" s="295"/>
      <c r="AF197" s="295"/>
      <c r="AH197" s="294"/>
      <c r="AI197" s="295"/>
    </row>
    <row r="198" spans="1:35" s="254" customFormat="1" ht="19.5" hidden="1" customHeight="1">
      <c r="A198" s="292" t="e">
        <f>#REF!</f>
        <v>#REF!</v>
      </c>
      <c r="B198" s="293" t="e">
        <f>#REF!</f>
        <v>#REF!</v>
      </c>
      <c r="C198" s="1067" t="e">
        <f>#REF!</f>
        <v>#REF!</v>
      </c>
      <c r="D198" s="1067"/>
      <c r="E198" s="1067"/>
      <c r="F198" s="1067"/>
      <c r="G198" s="1067"/>
      <c r="H198" s="173"/>
      <c r="AE198" s="295"/>
      <c r="AF198" s="295"/>
      <c r="AH198" s="294"/>
      <c r="AI198" s="295"/>
    </row>
    <row r="199" spans="1:35" s="254" customFormat="1" ht="19.5" hidden="1" customHeight="1">
      <c r="A199" s="292" t="e">
        <f>#REF!</f>
        <v>#REF!</v>
      </c>
      <c r="B199" s="293" t="e">
        <f>#REF!</f>
        <v>#REF!</v>
      </c>
      <c r="C199" s="1067" t="e">
        <f>#REF!</f>
        <v>#REF!</v>
      </c>
      <c r="D199" s="1067"/>
      <c r="E199" s="1067"/>
      <c r="F199" s="1067"/>
      <c r="G199" s="1067"/>
      <c r="H199" s="173"/>
      <c r="AE199" s="295"/>
      <c r="AF199" s="295"/>
      <c r="AH199" s="294"/>
      <c r="AI199" s="295"/>
    </row>
    <row r="200" spans="1:35" s="254" customFormat="1" ht="19.5" hidden="1" customHeight="1">
      <c r="A200" s="292" t="e">
        <f>#REF!</f>
        <v>#REF!</v>
      </c>
      <c r="B200" s="293" t="e">
        <f>#REF!</f>
        <v>#REF!</v>
      </c>
      <c r="C200" s="1067" t="e">
        <f>#REF!</f>
        <v>#REF!</v>
      </c>
      <c r="D200" s="1067"/>
      <c r="E200" s="1067"/>
      <c r="F200" s="1067"/>
      <c r="G200" s="1067"/>
      <c r="H200" s="173"/>
      <c r="AE200" s="295"/>
      <c r="AF200" s="295"/>
      <c r="AH200" s="294"/>
      <c r="AI200" s="295"/>
    </row>
    <row r="201" spans="1:35" s="254" customFormat="1" ht="19.5" hidden="1" customHeight="1">
      <c r="A201" s="292" t="e">
        <f>#REF!</f>
        <v>#REF!</v>
      </c>
      <c r="B201" s="293" t="e">
        <f>#REF!</f>
        <v>#REF!</v>
      </c>
      <c r="C201" s="1067" t="e">
        <f>#REF!</f>
        <v>#REF!</v>
      </c>
      <c r="D201" s="1067"/>
      <c r="E201" s="1067"/>
      <c r="F201" s="1067"/>
      <c r="G201" s="1067"/>
      <c r="H201" s="173"/>
      <c r="AE201" s="295"/>
      <c r="AF201" s="295"/>
      <c r="AH201" s="294"/>
      <c r="AI201" s="295"/>
    </row>
    <row r="202" spans="1:35" s="254" customFormat="1" ht="19.5" hidden="1" customHeight="1">
      <c r="A202" s="292" t="e">
        <f>#REF!</f>
        <v>#REF!</v>
      </c>
      <c r="B202" s="293" t="e">
        <f>#REF!</f>
        <v>#REF!</v>
      </c>
      <c r="C202" s="1067" t="e">
        <f>#REF!</f>
        <v>#REF!</v>
      </c>
      <c r="D202" s="1067"/>
      <c r="E202" s="1067"/>
      <c r="F202" s="1067"/>
      <c r="G202" s="1067"/>
      <c r="H202" s="173"/>
      <c r="AE202" s="295"/>
      <c r="AF202" s="295"/>
      <c r="AH202" s="294"/>
      <c r="AI202" s="295"/>
    </row>
    <row r="203" spans="1:35" s="254" customFormat="1" ht="19.5" hidden="1" customHeight="1">
      <c r="A203" s="303"/>
      <c r="B203" s="291" t="e">
        <f>#REF!</f>
        <v>#REF!</v>
      </c>
      <c r="C203" s="1067" t="e">
        <f>#REF!</f>
        <v>#REF!</v>
      </c>
      <c r="D203" s="1067"/>
      <c r="E203" s="1067"/>
      <c r="F203" s="1067"/>
      <c r="G203" s="1067"/>
      <c r="H203" s="173"/>
      <c r="AE203" s="295"/>
      <c r="AF203" s="295"/>
      <c r="AH203" s="295"/>
      <c r="AI203" s="295"/>
    </row>
    <row r="204" spans="1:35" s="254" customFormat="1" ht="33" hidden="1" customHeight="1">
      <c r="A204" s="297" t="e">
        <f>#REF!</f>
        <v>#REF!</v>
      </c>
      <c r="B204" s="291" t="e">
        <f>#REF!</f>
        <v>#REF!</v>
      </c>
      <c r="C204" s="1067"/>
      <c r="D204" s="1067"/>
      <c r="E204" s="1067"/>
      <c r="F204" s="1067"/>
      <c r="G204" s="1067"/>
      <c r="H204" s="173"/>
      <c r="AE204" s="295"/>
      <c r="AF204" s="295"/>
      <c r="AH204" s="295"/>
      <c r="AI204" s="295"/>
    </row>
    <row r="205" spans="1:35" s="254" customFormat="1" ht="33" hidden="1" customHeight="1">
      <c r="A205" s="292" t="e">
        <f>#REF!</f>
        <v>#REF!</v>
      </c>
      <c r="B205" s="293" t="e">
        <f>#REF!</f>
        <v>#REF!</v>
      </c>
      <c r="C205" s="1067" t="e">
        <f>#REF!</f>
        <v>#REF!</v>
      </c>
      <c r="D205" s="1067"/>
      <c r="E205" s="1067"/>
      <c r="F205" s="1067"/>
      <c r="G205" s="1067"/>
      <c r="H205" s="173"/>
      <c r="AE205" s="295"/>
      <c r="AF205" s="295"/>
      <c r="AH205" s="294"/>
      <c r="AI205" s="295"/>
    </row>
    <row r="206" spans="1:35" s="254" customFormat="1" ht="19.5" hidden="1" customHeight="1">
      <c r="A206" s="292" t="e">
        <f>#REF!</f>
        <v>#REF!</v>
      </c>
      <c r="B206" s="293" t="e">
        <f>#REF!</f>
        <v>#REF!</v>
      </c>
      <c r="C206" s="1067" t="e">
        <f>#REF!</f>
        <v>#REF!</v>
      </c>
      <c r="D206" s="1067"/>
      <c r="E206" s="1067"/>
      <c r="F206" s="1067"/>
      <c r="G206" s="1067"/>
      <c r="H206" s="173"/>
      <c r="AE206" s="295"/>
      <c r="AF206" s="295"/>
      <c r="AH206" s="294"/>
      <c r="AI206" s="295"/>
    </row>
    <row r="207" spans="1:35" s="254" customFormat="1" ht="19.5" hidden="1" customHeight="1">
      <c r="A207" s="292" t="e">
        <f>#REF!</f>
        <v>#REF!</v>
      </c>
      <c r="B207" s="293" t="e">
        <f>#REF!</f>
        <v>#REF!</v>
      </c>
      <c r="C207" s="1067" t="e">
        <f>#REF!</f>
        <v>#REF!</v>
      </c>
      <c r="D207" s="1067"/>
      <c r="E207" s="1067"/>
      <c r="F207" s="1067"/>
      <c r="G207" s="1067"/>
      <c r="H207" s="173"/>
      <c r="AE207" s="295"/>
      <c r="AF207" s="295"/>
      <c r="AH207" s="294"/>
      <c r="AI207" s="295"/>
    </row>
    <row r="208" spans="1:35" s="254" customFormat="1" ht="19.5" hidden="1" customHeight="1">
      <c r="A208" s="303" t="e">
        <f>#REF!</f>
        <v>#REF!</v>
      </c>
      <c r="B208" s="291" t="e">
        <f>#REF!</f>
        <v>#REF!</v>
      </c>
      <c r="C208" s="1067" t="e">
        <f>#REF!</f>
        <v>#REF!</v>
      </c>
      <c r="D208" s="1067"/>
      <c r="E208" s="1067"/>
      <c r="F208" s="1067"/>
      <c r="G208" s="1067"/>
      <c r="H208" s="173"/>
      <c r="AE208" s="295"/>
      <c r="AF208" s="295"/>
      <c r="AH208" s="295"/>
      <c r="AI208" s="295"/>
    </row>
    <row r="209" spans="1:35" s="254" customFormat="1" ht="33" hidden="1" customHeight="1">
      <c r="A209" s="297" t="e">
        <f>#REF!</f>
        <v>#REF!</v>
      </c>
      <c r="B209" s="291" t="e">
        <f>#REF!</f>
        <v>#REF!</v>
      </c>
      <c r="C209" s="1067"/>
      <c r="D209" s="1067"/>
      <c r="E209" s="1067"/>
      <c r="F209" s="1067"/>
      <c r="G209" s="1067"/>
      <c r="H209" s="173"/>
      <c r="AE209" s="295"/>
      <c r="AF209" s="295"/>
      <c r="AH209" s="295"/>
      <c r="AI209" s="295"/>
    </row>
    <row r="210" spans="1:35" s="254" customFormat="1" ht="19.5" hidden="1" customHeight="1">
      <c r="A210" s="292" t="e">
        <f>#REF!</f>
        <v>#REF!</v>
      </c>
      <c r="B210" s="293" t="e">
        <f>#REF!</f>
        <v>#REF!</v>
      </c>
      <c r="C210" s="1067" t="e">
        <f>#REF!</f>
        <v>#REF!</v>
      </c>
      <c r="D210" s="1067"/>
      <c r="E210" s="1067"/>
      <c r="F210" s="1067"/>
      <c r="G210" s="1067"/>
      <c r="H210" s="173"/>
      <c r="AE210" s="295"/>
      <c r="AF210" s="295"/>
      <c r="AH210" s="294"/>
      <c r="AI210" s="295"/>
    </row>
    <row r="211" spans="1:35" s="254" customFormat="1" ht="19.5" hidden="1" customHeight="1">
      <c r="A211" s="292" t="e">
        <f>#REF!</f>
        <v>#REF!</v>
      </c>
      <c r="B211" s="293" t="e">
        <f>#REF!</f>
        <v>#REF!</v>
      </c>
      <c r="C211" s="1067" t="e">
        <f>#REF!</f>
        <v>#REF!</v>
      </c>
      <c r="D211" s="1067"/>
      <c r="E211" s="1067"/>
      <c r="F211" s="1067"/>
      <c r="G211" s="1067"/>
      <c r="H211" s="173"/>
      <c r="AE211" s="295"/>
      <c r="AF211" s="295"/>
      <c r="AH211" s="294"/>
      <c r="AI211" s="295"/>
    </row>
    <row r="212" spans="1:35" s="254" customFormat="1" ht="32.25" hidden="1" customHeight="1">
      <c r="A212" s="292" t="e">
        <f>#REF!</f>
        <v>#REF!</v>
      </c>
      <c r="B212" s="293" t="e">
        <f>#REF!</f>
        <v>#REF!</v>
      </c>
      <c r="C212" s="1067" t="e">
        <f>#REF!</f>
        <v>#REF!</v>
      </c>
      <c r="D212" s="1067"/>
      <c r="E212" s="1067"/>
      <c r="F212" s="1067"/>
      <c r="G212" s="1067"/>
      <c r="H212" s="173"/>
      <c r="AE212" s="295"/>
      <c r="AF212" s="295"/>
      <c r="AH212" s="294"/>
      <c r="AI212" s="295"/>
    </row>
    <row r="213" spans="1:35" s="254" customFormat="1" ht="19.5" hidden="1" customHeight="1">
      <c r="A213" s="292" t="e">
        <f>#REF!</f>
        <v>#REF!</v>
      </c>
      <c r="B213" s="293" t="e">
        <f>#REF!</f>
        <v>#REF!</v>
      </c>
      <c r="C213" s="1067" t="e">
        <f>#REF!</f>
        <v>#REF!</v>
      </c>
      <c r="D213" s="1067"/>
      <c r="E213" s="1067"/>
      <c r="F213" s="1067"/>
      <c r="G213" s="1067"/>
      <c r="H213" s="173"/>
      <c r="AE213" s="295"/>
      <c r="AF213" s="295"/>
      <c r="AH213" s="294"/>
      <c r="AI213" s="295"/>
    </row>
    <row r="214" spans="1:35" s="254" customFormat="1" ht="19.5" hidden="1" customHeight="1">
      <c r="A214" s="296"/>
      <c r="B214" s="291" t="e">
        <f>#REF!</f>
        <v>#REF!</v>
      </c>
      <c r="C214" s="1067" t="e">
        <f>#REF!</f>
        <v>#REF!</v>
      </c>
      <c r="D214" s="1067"/>
      <c r="E214" s="1067"/>
      <c r="F214" s="1067"/>
      <c r="G214" s="1067"/>
      <c r="H214" s="174"/>
      <c r="AE214" s="295"/>
      <c r="AF214" s="295"/>
      <c r="AH214" s="295"/>
      <c r="AI214" s="295"/>
    </row>
    <row r="215" spans="1:35" s="254" customFormat="1" hidden="1">
      <c r="A215" s="299"/>
      <c r="B215" s="291" t="e">
        <f>#REF!</f>
        <v>#REF!</v>
      </c>
      <c r="C215" s="1067" t="e">
        <f>#REF!</f>
        <v>#REF!</v>
      </c>
      <c r="D215" s="1067"/>
      <c r="E215" s="1067"/>
      <c r="F215" s="1067"/>
      <c r="G215" s="1067"/>
      <c r="H215" s="174"/>
      <c r="AE215" s="295"/>
      <c r="AF215" s="295"/>
      <c r="AH215" s="295"/>
      <c r="AI215" s="295"/>
    </row>
    <row r="216" spans="1:35" s="254" customFormat="1" ht="19.5" hidden="1" customHeight="1">
      <c r="A216" s="300"/>
      <c r="B216" s="291" t="e">
        <f>#REF!</f>
        <v>#REF!</v>
      </c>
      <c r="C216" s="1067" t="e">
        <f>#REF!</f>
        <v>#REF!</v>
      </c>
      <c r="D216" s="1067"/>
      <c r="E216" s="1067"/>
      <c r="F216" s="1067"/>
      <c r="G216" s="1067"/>
      <c r="H216" s="174"/>
      <c r="AE216" s="295"/>
      <c r="AF216" s="295"/>
      <c r="AH216" s="295"/>
      <c r="AI216" s="295"/>
    </row>
    <row r="217" spans="1:35" s="171" customFormat="1">
      <c r="A217" s="216"/>
      <c r="B217" s="209"/>
      <c r="C217" s="1070"/>
      <c r="D217" s="1070"/>
      <c r="E217" s="1070"/>
      <c r="F217" s="1070"/>
      <c r="G217" s="1070"/>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8" customWidth="1"/>
    <col min="2" max="2" width="38.125" style="307" customWidth="1"/>
    <col min="3" max="3" width="7.625" style="307" customWidth="1"/>
    <col min="4" max="4" width="10.25" style="307" customWidth="1"/>
    <col min="5" max="5" width="15.375" style="307" customWidth="1"/>
    <col min="6" max="6" width="11.375" style="307" customWidth="1"/>
    <col min="7" max="7" width="13.625" style="307" customWidth="1"/>
    <col min="8" max="8" width="20.875" style="243" customWidth="1"/>
    <col min="9" max="12" width="9" style="353"/>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3"/>
  </cols>
  <sheetData>
    <row r="1" spans="1:35" ht="18" customHeight="1">
      <c r="A1" s="75" t="str">
        <f>Cover!B3</f>
        <v>SR-II/C&amp;M/WC-3812/2023</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76" t="str">
        <f>Cover!$B$2</f>
        <v xml:space="preserve">
Various Civil Works  including Construction of Rest room, Parking shed, Store platform, Replacement of Roof sheets, Stone pitching and Painting and repairing works of building at 400/220 kV Mysore Sub-station
</v>
      </c>
      <c r="B3" s="1076"/>
      <c r="C3" s="1076"/>
      <c r="D3" s="1076"/>
      <c r="E3" s="1076"/>
      <c r="F3" s="1076"/>
      <c r="G3" s="1076"/>
      <c r="I3" s="254"/>
      <c r="J3" s="254"/>
      <c r="K3" s="254"/>
      <c r="L3" s="254"/>
      <c r="AD3" s="185" t="s">
        <v>159</v>
      </c>
      <c r="AF3" s="206">
        <f>IF(ISERROR(#REF!/('Sch-6'!D14+'Sch-6'!D16+'Sch-6'!#REF!)),0,#REF!/( 'Sch-6'!D14+'Sch-6'!D16+'Sch-6'!#REF!))</f>
        <v>0</v>
      </c>
    </row>
    <row r="4" spans="1:35" ht="21.95" customHeight="1">
      <c r="A4" s="1023" t="s">
        <v>527</v>
      </c>
      <c r="B4" s="1023"/>
      <c r="C4" s="1023"/>
      <c r="D4" s="1023"/>
      <c r="E4" s="1023"/>
      <c r="F4" s="1023"/>
      <c r="G4" s="1023"/>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514</v>
      </c>
      <c r="AF5" s="206">
        <f>IF(ISERROR(#REF!/#REF!),0,#REF! /#REF!)</f>
        <v>0</v>
      </c>
    </row>
    <row r="6" spans="1:35" ht="27.95" customHeight="1">
      <c r="A6" s="29" t="str">
        <f>'Sch-1'!A7</f>
        <v>Bidder’s Name and Address (Bidder) :</v>
      </c>
      <c r="B6" s="39"/>
      <c r="C6" s="39"/>
      <c r="D6" s="39"/>
      <c r="E6" s="447" t="s">
        <v>83</v>
      </c>
      <c r="F6" s="39"/>
      <c r="G6" s="60"/>
      <c r="I6" s="254"/>
      <c r="J6" s="254"/>
      <c r="K6" s="254"/>
      <c r="L6" s="254"/>
      <c r="AD6" s="185" t="s">
        <v>515</v>
      </c>
      <c r="AF6" s="206" t="e">
        <f>#REF!</f>
        <v>#REF!</v>
      </c>
    </row>
    <row r="7" spans="1:35" ht="36" customHeight="1">
      <c r="A7" s="1071" t="str">
        <f>'Sch-1'!A8</f>
        <v/>
      </c>
      <c r="B7" s="1071"/>
      <c r="C7" s="1071"/>
      <c r="D7" s="405"/>
      <c r="E7" s="448" t="str">
        <f>'Sch-1'!M8</f>
        <v>Sr.GM , Contracts &amp; Materials Department,</v>
      </c>
      <c r="F7" s="405"/>
      <c r="G7" s="59"/>
      <c r="I7" s="254"/>
      <c r="J7" s="254"/>
      <c r="K7" s="254"/>
      <c r="L7" s="254"/>
      <c r="AD7" s="185" t="s">
        <v>165</v>
      </c>
      <c r="AF7" s="206" t="e">
        <f>SUM(AF3:AF6)</f>
        <v>#REF!</v>
      </c>
    </row>
    <row r="8" spans="1:35" ht="27.95" customHeight="1">
      <c r="A8" s="40" t="s">
        <v>479</v>
      </c>
      <c r="B8" s="1038" t="str">
        <f>IF('Sch-1'!G9=0, "", 'Sch-1'!G9)</f>
        <v/>
      </c>
      <c r="C8" s="1038"/>
      <c r="D8" s="404"/>
      <c r="E8" s="448" t="str">
        <f>'Sch-1'!M9</f>
        <v>Power Grid Corporation of India Ltd.,</v>
      </c>
      <c r="F8" s="404"/>
      <c r="G8" s="59"/>
      <c r="I8" s="254"/>
      <c r="J8" s="254"/>
      <c r="K8" s="254"/>
      <c r="L8" s="254"/>
    </row>
    <row r="9" spans="1:35" ht="27.95" customHeight="1">
      <c r="A9" s="40" t="s">
        <v>480</v>
      </c>
      <c r="B9" s="1038" t="str">
        <f>IF('Sch-1'!G10=0, "", 'Sch-1'!G10)</f>
        <v/>
      </c>
      <c r="C9" s="1038"/>
      <c r="D9" s="404"/>
      <c r="E9" s="448" t="str">
        <f>'Sch-1'!M10</f>
        <v>SRTS-II, RHQ</v>
      </c>
      <c r="F9" s="404"/>
      <c r="G9" s="59"/>
      <c r="I9" s="254"/>
      <c r="J9" s="254"/>
      <c r="K9" s="254"/>
      <c r="L9" s="254"/>
    </row>
    <row r="10" spans="1:35" ht="27.95" customHeight="1">
      <c r="A10" s="41"/>
      <c r="B10" s="1038" t="str">
        <f>IF('Sch-1'!G11=0, "", 'Sch-1'!G11)</f>
        <v/>
      </c>
      <c r="C10" s="1038"/>
      <c r="D10" s="404"/>
      <c r="E10" s="448" t="str">
        <f>'Sch-1'!M11</f>
        <v>Singanayakanahalli</v>
      </c>
      <c r="F10" s="404"/>
      <c r="G10" s="59"/>
      <c r="I10" s="254"/>
      <c r="J10" s="254"/>
      <c r="K10" s="254"/>
      <c r="L10" s="254"/>
      <c r="AD10" s="185" t="s">
        <v>463</v>
      </c>
      <c r="AF10" s="213" t="e">
        <f>'Sch-1'!#REF!</f>
        <v>#REF!</v>
      </c>
    </row>
    <row r="11" spans="1:35" ht="27.95" customHeight="1">
      <c r="A11" s="41"/>
      <c r="B11" s="1038" t="str">
        <f>IF('Sch-1'!G12=0, "", 'Sch-1'!G12)</f>
        <v/>
      </c>
      <c r="C11" s="1038"/>
      <c r="D11" s="404"/>
      <c r="E11" s="448" t="str">
        <f>'Sch-1'!M12</f>
        <v>Bengaluru-560064</v>
      </c>
      <c r="F11" s="404"/>
      <c r="G11" s="59"/>
      <c r="I11" s="254"/>
      <c r="J11" s="254"/>
      <c r="K11" s="254"/>
      <c r="L11" s="254"/>
      <c r="AD11" s="185"/>
      <c r="AF11" s="206"/>
    </row>
    <row r="12" spans="1:35" ht="18.600000000000001" customHeight="1">
      <c r="A12" s="41"/>
      <c r="B12" s="404"/>
      <c r="C12" s="404"/>
      <c r="D12" s="404"/>
      <c r="E12" s="404"/>
      <c r="F12" s="404"/>
      <c r="G12" s="59"/>
      <c r="I12" s="254"/>
      <c r="J12" s="254"/>
      <c r="K12" s="254"/>
      <c r="L12" s="254"/>
      <c r="AD12" s="185"/>
      <c r="AF12" s="206"/>
    </row>
    <row r="13" spans="1:35" ht="27.95" customHeight="1">
      <c r="A13" s="1079" t="s">
        <v>528</v>
      </c>
      <c r="B13" s="1079"/>
      <c r="C13" s="1079"/>
      <c r="D13" s="1079"/>
      <c r="E13" s="1079"/>
      <c r="F13" s="1079"/>
      <c r="G13" s="1080"/>
      <c r="I13" s="254"/>
      <c r="J13" s="254"/>
      <c r="K13" s="254"/>
      <c r="L13" s="254"/>
    </row>
    <row r="14" spans="1:35" ht="33.75" customHeight="1">
      <c r="A14" s="97" t="s">
        <v>517</v>
      </c>
      <c r="B14" s="433" t="s">
        <v>518</v>
      </c>
      <c r="C14" s="433" t="s">
        <v>103</v>
      </c>
      <c r="D14" s="433" t="s">
        <v>152</v>
      </c>
      <c r="E14" s="433" t="s">
        <v>519</v>
      </c>
      <c r="F14" s="98" t="s">
        <v>520</v>
      </c>
      <c r="G14" s="289"/>
      <c r="I14" s="254"/>
      <c r="J14" s="254"/>
      <c r="K14" s="254"/>
      <c r="L14" s="254"/>
      <c r="AE14" s="1070" t="s">
        <v>521</v>
      </c>
      <c r="AF14" s="1070"/>
      <c r="AG14" s="187" t="s">
        <v>146</v>
      </c>
      <c r="AH14" s="1070" t="s">
        <v>522</v>
      </c>
      <c r="AI14" s="1070"/>
    </row>
    <row r="15" spans="1:35" s="408" customFormat="1">
      <c r="A15" s="455" t="s">
        <v>14</v>
      </c>
      <c r="B15" s="449">
        <f>'Sch-7'!B16</f>
        <v>0</v>
      </c>
      <c r="C15" s="449"/>
      <c r="D15" s="449"/>
      <c r="E15" s="450"/>
      <c r="F15" s="451"/>
    </row>
    <row r="16" spans="1:35" s="408" customFormat="1">
      <c r="A16" s="456" t="s">
        <v>365</v>
      </c>
      <c r="B16" s="449" t="e">
        <f>'Sch-7'!#REF!</f>
        <v>#REF!</v>
      </c>
      <c r="C16" s="449" t="e">
        <f>'Sch-7'!#REF!</f>
        <v>#REF!</v>
      </c>
      <c r="D16" s="449" t="e">
        <f>'Sch-7'!#REF!</f>
        <v>#REF!</v>
      </c>
      <c r="E16" s="450" t="e">
        <f>'Sch-7'!#REF!</f>
        <v>#REF!</v>
      </c>
      <c r="F16" s="451" t="e">
        <f>IF(E16=0, "Included", IF(ISERROR(D16*E16), E16, D16*E16))</f>
        <v>#REF!</v>
      </c>
    </row>
    <row r="17" spans="1:35" s="408" customFormat="1">
      <c r="A17" s="456" t="s">
        <v>368</v>
      </c>
      <c r="B17" s="449" t="e">
        <f>'Sch-7'!#REF!</f>
        <v>#REF!</v>
      </c>
      <c r="C17" s="449" t="e">
        <f>'Sch-7'!#REF!</f>
        <v>#REF!</v>
      </c>
      <c r="D17" s="449" t="e">
        <f>'Sch-7'!#REF!</f>
        <v>#REF!</v>
      </c>
      <c r="E17" s="450" t="e">
        <f>'Sch-7'!#REF!</f>
        <v>#REF!</v>
      </c>
      <c r="F17" s="451" t="e">
        <f>IF(E17=0, "Included", IF(ISERROR(D17*E17), E17, D17*E17))</f>
        <v>#REF!</v>
      </c>
    </row>
    <row r="18" spans="1:35" s="408" customFormat="1" ht="15.75">
      <c r="A18" s="459"/>
      <c r="B18" s="461" t="s">
        <v>529</v>
      </c>
      <c r="C18" s="461"/>
      <c r="D18" s="461"/>
      <c r="E18" s="461"/>
      <c r="F18" s="462" t="e">
        <f>SUM(F16:F17)</f>
        <v>#REF!</v>
      </c>
    </row>
    <row r="19" spans="1:35" s="408" customFormat="1" ht="15.75">
      <c r="A19" s="460"/>
      <c r="B19" s="461" t="s">
        <v>530</v>
      </c>
      <c r="C19" s="461"/>
      <c r="D19" s="461"/>
      <c r="E19" s="461"/>
      <c r="F19" s="463" t="e">
        <f>F18</f>
        <v>#REF!</v>
      </c>
    </row>
    <row r="20" spans="1:35" ht="18.600000000000001" customHeight="1">
      <c r="A20" s="300"/>
      <c r="B20" s="283"/>
      <c r="C20" s="283"/>
      <c r="D20" s="283"/>
      <c r="E20" s="283"/>
      <c r="F20" s="283"/>
      <c r="G20" s="446"/>
      <c r="I20" s="254"/>
      <c r="J20" s="254"/>
      <c r="K20" s="254"/>
      <c r="L20" s="254"/>
      <c r="AE20" s="214"/>
      <c r="AF20" s="214"/>
      <c r="AH20" s="214"/>
      <c r="AI20" s="214"/>
    </row>
    <row r="21" spans="1:35" ht="30.75" customHeight="1">
      <c r="A21" s="406"/>
      <c r="B21" s="406"/>
      <c r="C21" s="406"/>
      <c r="D21" s="406"/>
      <c r="E21" s="406"/>
      <c r="F21" s="406"/>
      <c r="G21" s="406"/>
      <c r="H21" s="244"/>
      <c r="I21" s="254"/>
      <c r="J21" s="254"/>
      <c r="K21" s="254"/>
      <c r="L21" s="254"/>
      <c r="AD21" s="242" t="s">
        <v>531</v>
      </c>
      <c r="AE21" s="215" t="e">
        <f>#REF!-#REF!</f>
        <v>#REF!</v>
      </c>
      <c r="AG21" s="242" t="s">
        <v>532</v>
      </c>
      <c r="AH21" s="215" t="e">
        <f>#REF!-#REF!</f>
        <v>#REF!</v>
      </c>
    </row>
    <row r="22" spans="1:35" ht="18.600000000000001" customHeight="1">
      <c r="A22" s="1073"/>
      <c r="B22" s="1073"/>
      <c r="C22" s="1073"/>
      <c r="D22" s="1073"/>
      <c r="E22" s="1073"/>
      <c r="F22" s="1073"/>
      <c r="G22" s="1073"/>
      <c r="I22" s="254"/>
      <c r="J22" s="254"/>
      <c r="K22" s="254"/>
      <c r="L22" s="254"/>
      <c r="AD22" s="171" t="s">
        <v>146</v>
      </c>
      <c r="AE22" s="242" t="e">
        <f>IF(#REF!&gt;0,#REF!&amp; " Item(s) in Sch-3", "")</f>
        <v>#REF!</v>
      </c>
      <c r="AF22" s="215"/>
    </row>
    <row r="23" spans="1:35" ht="27.95" customHeight="1">
      <c r="A23" s="354"/>
      <c r="B23" s="354"/>
      <c r="C23" s="1072" t="s">
        <v>533</v>
      </c>
      <c r="D23" s="1072"/>
      <c r="E23" s="1072"/>
      <c r="F23" s="1072"/>
      <c r="G23" s="1072"/>
      <c r="I23" s="254"/>
      <c r="J23" s="254"/>
      <c r="K23" s="254"/>
      <c r="L23" s="254"/>
      <c r="AE23" s="242"/>
      <c r="AF23" s="215"/>
    </row>
    <row r="24" spans="1:35" ht="27.95" customHeight="1">
      <c r="A24" s="89" t="s">
        <v>122</v>
      </c>
      <c r="B24" s="103" t="str">
        <f>'Sch-1'!F28</f>
        <v>--2024</v>
      </c>
      <c r="C24" s="1072" t="str">
        <f>"Printed Name   : " &amp; 'Sch-1'!M29</f>
        <v xml:space="preserve">Printed Name   : </v>
      </c>
      <c r="D24" s="1072"/>
      <c r="E24" s="1072"/>
      <c r="F24" s="1072"/>
      <c r="G24" s="1072"/>
      <c r="I24" s="254"/>
      <c r="J24" s="254"/>
      <c r="K24" s="254"/>
      <c r="L24" s="254"/>
    </row>
    <row r="25" spans="1:35" ht="27.95" customHeight="1">
      <c r="A25" s="89" t="s">
        <v>123</v>
      </c>
      <c r="B25" s="99" t="str">
        <f>'Sch-1'!F29</f>
        <v/>
      </c>
      <c r="C25" s="1072" t="str">
        <f>"Designation      : " &amp; 'Sch-1'!M30</f>
        <v xml:space="preserve">Designation      : </v>
      </c>
      <c r="D25" s="1072"/>
      <c r="E25" s="1072"/>
      <c r="F25" s="1072"/>
      <c r="G25" s="1072"/>
      <c r="I25" s="254"/>
      <c r="J25" s="254"/>
      <c r="K25" s="254"/>
      <c r="L25" s="254"/>
    </row>
    <row r="26" spans="1:35" ht="27.95" customHeight="1">
      <c r="A26" s="83"/>
      <c r="B26" s="82"/>
      <c r="C26" s="1072" t="s">
        <v>534</v>
      </c>
      <c r="D26" s="1072"/>
      <c r="E26" s="1072"/>
      <c r="F26" s="1072"/>
      <c r="G26" s="1072"/>
      <c r="I26" s="254"/>
      <c r="J26" s="254"/>
      <c r="K26" s="254"/>
      <c r="L26" s="254"/>
    </row>
    <row r="27" spans="1:35" ht="27.95" customHeight="1">
      <c r="A27" s="83"/>
      <c r="B27" s="82"/>
      <c r="C27" s="283"/>
      <c r="D27" s="283"/>
      <c r="E27" s="283"/>
      <c r="F27" s="283"/>
      <c r="G27" s="283"/>
      <c r="I27" s="254"/>
      <c r="J27" s="254"/>
      <c r="K27" s="254"/>
      <c r="L27" s="254"/>
    </row>
    <row r="28" spans="1:35" ht="36.75" customHeight="1">
      <c r="A28" s="100" t="s">
        <v>525</v>
      </c>
      <c r="B28" s="1081" t="s">
        <v>526</v>
      </c>
      <c r="C28" s="1081"/>
      <c r="D28" s="1081"/>
      <c r="E28" s="1081"/>
      <c r="F28" s="1081"/>
      <c r="G28" s="1081"/>
      <c r="I28" s="254"/>
      <c r="J28" s="254"/>
      <c r="K28" s="254"/>
      <c r="L28" s="254"/>
    </row>
    <row r="29" spans="1:35" ht="31.5" customHeight="1">
      <c r="A29" s="285"/>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SR-II/C&amp;M/WC-3812/2023</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76" t="str">
        <f t="shared" ref="A106:C107" si="0">A3</f>
        <v xml:space="preserve">
Various Civil Works  including Construction of Rest room, Parking shed, Store platform, Replacement of Roof sheets, Stone pitching and Painting and repairing works of building at 400/220 kV Mysore Sub-station
</v>
      </c>
      <c r="B106" s="1076">
        <f t="shared" si="0"/>
        <v>0</v>
      </c>
      <c r="C106" s="1076">
        <f t="shared" si="0"/>
        <v>0</v>
      </c>
      <c r="D106" s="1076"/>
      <c r="E106" s="1076"/>
      <c r="F106" s="1076"/>
      <c r="G106" s="1076">
        <f>G3</f>
        <v>0</v>
      </c>
      <c r="H106" s="174"/>
    </row>
    <row r="107" spans="1:12" s="254" customFormat="1" hidden="1">
      <c r="A107" s="1077" t="str">
        <f t="shared" si="0"/>
        <v>(SCHEDULE OF RATES AND PRICES : TYPE TEST CHARGES)</v>
      </c>
      <c r="B107" s="1077">
        <f t="shared" si="0"/>
        <v>0</v>
      </c>
      <c r="C107" s="1077">
        <f t="shared" si="0"/>
        <v>0</v>
      </c>
      <c r="D107" s="1077"/>
      <c r="E107" s="1077"/>
      <c r="F107" s="1077"/>
      <c r="G107" s="1077">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71" t="str">
        <f>A7</f>
        <v/>
      </c>
      <c r="B110" s="1071">
        <f t="shared" ref="B110:C114" si="2">B7</f>
        <v>0</v>
      </c>
      <c r="C110" s="1071">
        <f t="shared" si="2"/>
        <v>0</v>
      </c>
      <c r="D110" s="405"/>
      <c r="E110" s="405"/>
      <c r="F110" s="405"/>
      <c r="G110" s="59">
        <f t="shared" si="1"/>
        <v>0</v>
      </c>
      <c r="H110" s="174"/>
    </row>
    <row r="111" spans="1:12" s="254" customFormat="1" hidden="1">
      <c r="A111" s="40" t="str">
        <f>A8</f>
        <v>Name     :</v>
      </c>
      <c r="B111" s="1038" t="str">
        <f t="shared" si="2"/>
        <v/>
      </c>
      <c r="C111" s="1038">
        <f t="shared" si="2"/>
        <v>0</v>
      </c>
      <c r="D111" s="404"/>
      <c r="E111" s="404"/>
      <c r="F111" s="404"/>
      <c r="G111" s="59">
        <f t="shared" si="1"/>
        <v>0</v>
      </c>
      <c r="H111" s="174"/>
    </row>
    <row r="112" spans="1:12" s="254" customFormat="1" hidden="1">
      <c r="A112" s="40" t="str">
        <f>A9</f>
        <v>Address :</v>
      </c>
      <c r="B112" s="1038" t="str">
        <f t="shared" si="2"/>
        <v/>
      </c>
      <c r="C112" s="1038">
        <f t="shared" si="2"/>
        <v>0</v>
      </c>
      <c r="D112" s="404"/>
      <c r="E112" s="404"/>
      <c r="F112" s="404"/>
      <c r="G112" s="59">
        <f t="shared" si="1"/>
        <v>0</v>
      </c>
      <c r="H112" s="174"/>
    </row>
    <row r="113" spans="1:35" s="254" customFormat="1" hidden="1">
      <c r="A113" s="41"/>
      <c r="B113" s="1038" t="str">
        <f t="shared" si="2"/>
        <v/>
      </c>
      <c r="C113" s="1038">
        <f t="shared" si="2"/>
        <v>0</v>
      </c>
      <c r="D113" s="404"/>
      <c r="E113" s="404"/>
      <c r="F113" s="404"/>
      <c r="G113" s="59">
        <f t="shared" si="1"/>
        <v>0</v>
      </c>
      <c r="H113" s="174"/>
    </row>
    <row r="114" spans="1:35" s="254" customFormat="1" hidden="1">
      <c r="A114" s="41"/>
      <c r="B114" s="1038" t="str">
        <f t="shared" si="2"/>
        <v/>
      </c>
      <c r="C114" s="1038">
        <f t="shared" si="2"/>
        <v>0</v>
      </c>
      <c r="D114" s="404"/>
      <c r="E114" s="404"/>
      <c r="F114" s="404"/>
      <c r="G114" s="59">
        <f t="shared" si="1"/>
        <v>0</v>
      </c>
      <c r="H114" s="174"/>
    </row>
    <row r="115" spans="1:35" s="254" customFormat="1" hidden="1">
      <c r="A115" s="285"/>
      <c r="B115" s="30"/>
      <c r="C115" s="30"/>
      <c r="D115" s="30"/>
      <c r="E115" s="30"/>
      <c r="F115" s="30"/>
      <c r="G115" s="30"/>
      <c r="H115" s="174"/>
    </row>
    <row r="116" spans="1:35" s="254" customFormat="1" ht="33.75" hidden="1" customHeight="1">
      <c r="A116" s="283" t="str">
        <f>A14</f>
        <v>SL. NO.</v>
      </c>
      <c r="B116" s="288" t="str">
        <f>B14</f>
        <v>Description of Test</v>
      </c>
      <c r="C116" s="1068">
        <f>G14</f>
        <v>0</v>
      </c>
      <c r="D116" s="1068"/>
      <c r="E116" s="1068"/>
      <c r="F116" s="1068"/>
      <c r="G116" s="1068"/>
      <c r="H116" s="174"/>
      <c r="AE116" s="1068"/>
      <c r="AF116" s="1068"/>
      <c r="AH116" s="1068"/>
      <c r="AI116" s="1068"/>
    </row>
    <row r="117" spans="1:35" s="254" customFormat="1" hidden="1">
      <c r="A117" s="96" t="e">
        <f>#REF!</f>
        <v>#REF!</v>
      </c>
      <c r="B117" s="96" t="e">
        <f>#REF!</f>
        <v>#REF!</v>
      </c>
      <c r="C117" s="1069" t="e">
        <f>#REF!</f>
        <v>#REF!</v>
      </c>
      <c r="D117" s="1069"/>
      <c r="E117" s="1069"/>
      <c r="F117" s="1069"/>
      <c r="G117" s="1069"/>
      <c r="H117" s="174"/>
      <c r="AE117" s="1069"/>
      <c r="AF117" s="1069"/>
      <c r="AH117" s="1069"/>
      <c r="AI117" s="1069"/>
    </row>
    <row r="118" spans="1:35" s="254" customFormat="1" hidden="1">
      <c r="A118" s="290" t="e">
        <f>#REF!</f>
        <v>#REF!</v>
      </c>
      <c r="B118" s="291" t="e">
        <f>#REF!</f>
        <v>#REF!</v>
      </c>
      <c r="C118" s="1069"/>
      <c r="D118" s="1069"/>
      <c r="E118" s="1069"/>
      <c r="F118" s="1069"/>
      <c r="G118" s="1069"/>
      <c r="H118" s="174"/>
      <c r="AE118" s="1069"/>
      <c r="AF118" s="1069"/>
      <c r="AH118" s="1069"/>
      <c r="AI118" s="1069"/>
    </row>
    <row r="119" spans="1:35" s="254" customFormat="1" hidden="1">
      <c r="A119" s="292" t="e">
        <f>#REF!</f>
        <v>#REF!</v>
      </c>
      <c r="B119" s="293" t="e">
        <f>#REF!</f>
        <v>#REF!</v>
      </c>
      <c r="C119" s="1067" t="e">
        <f>#REF!</f>
        <v>#REF!</v>
      </c>
      <c r="D119" s="1067"/>
      <c r="E119" s="1067"/>
      <c r="F119" s="1067"/>
      <c r="G119" s="1067"/>
      <c r="H119" s="173"/>
      <c r="AE119" s="294"/>
      <c r="AF119" s="294"/>
      <c r="AH119" s="294"/>
      <c r="AI119" s="294"/>
    </row>
    <row r="120" spans="1:35" s="254" customFormat="1" hidden="1">
      <c r="A120" s="292" t="e">
        <f>#REF!</f>
        <v>#REF!</v>
      </c>
      <c r="B120" s="293" t="e">
        <f>#REF!</f>
        <v>#REF!</v>
      </c>
      <c r="C120" s="1067" t="e">
        <f>#REF!</f>
        <v>#REF!</v>
      </c>
      <c r="D120" s="1067"/>
      <c r="E120" s="1067"/>
      <c r="F120" s="1067"/>
      <c r="G120" s="1067"/>
      <c r="H120" s="173"/>
      <c r="AE120" s="295"/>
      <c r="AF120" s="295"/>
      <c r="AH120" s="294"/>
      <c r="AI120" s="295"/>
    </row>
    <row r="121" spans="1:35" s="254" customFormat="1" ht="20.100000000000001" hidden="1" customHeight="1">
      <c r="A121" s="296"/>
      <c r="B121" s="291" t="e">
        <f>#REF!</f>
        <v>#REF!</v>
      </c>
      <c r="C121" s="1067" t="e">
        <f>#REF!</f>
        <v>#REF!</v>
      </c>
      <c r="D121" s="1067"/>
      <c r="E121" s="1067"/>
      <c r="F121" s="1067"/>
      <c r="G121" s="1067"/>
      <c r="H121" s="174"/>
      <c r="AE121" s="295"/>
      <c r="AF121" s="295"/>
      <c r="AH121" s="295"/>
      <c r="AI121" s="295"/>
    </row>
    <row r="122" spans="1:35" s="254" customFormat="1" hidden="1">
      <c r="A122" s="290" t="e">
        <f>#REF!</f>
        <v>#REF!</v>
      </c>
      <c r="B122" s="291" t="e">
        <f>#REF!</f>
        <v>#REF!</v>
      </c>
      <c r="C122" s="1067"/>
      <c r="D122" s="1067"/>
      <c r="E122" s="1067"/>
      <c r="F122" s="1067"/>
      <c r="G122" s="1067"/>
      <c r="H122" s="174"/>
      <c r="AE122" s="1067"/>
      <c r="AF122" s="1067"/>
      <c r="AH122" s="1067"/>
      <c r="AI122" s="1067"/>
    </row>
    <row r="123" spans="1:35" s="254" customFormat="1" hidden="1">
      <c r="A123" s="297" t="e">
        <f>#REF!</f>
        <v>#REF!</v>
      </c>
      <c r="B123" s="291" t="e">
        <f>#REF!</f>
        <v>#REF!</v>
      </c>
      <c r="C123" s="1067"/>
      <c r="D123" s="1067"/>
      <c r="E123" s="1067"/>
      <c r="F123" s="1067"/>
      <c r="G123" s="1067"/>
      <c r="H123" s="174"/>
      <c r="AE123" s="1067"/>
      <c r="AF123" s="1067"/>
      <c r="AH123" s="1067"/>
      <c r="AI123" s="1067"/>
    </row>
    <row r="124" spans="1:35" s="254" customFormat="1" hidden="1">
      <c r="A124" s="298" t="e">
        <f>#REF!</f>
        <v>#REF!</v>
      </c>
      <c r="B124" s="291" t="e">
        <f>#REF!</f>
        <v>#REF!</v>
      </c>
      <c r="C124" s="1067"/>
      <c r="D124" s="1067"/>
      <c r="E124" s="1067"/>
      <c r="F124" s="1067"/>
      <c r="G124" s="1067"/>
      <c r="H124" s="174"/>
      <c r="AE124" s="1067"/>
      <c r="AF124" s="1067"/>
      <c r="AH124" s="1067"/>
      <c r="AI124" s="1067"/>
    </row>
    <row r="125" spans="1:35" s="254" customFormat="1" hidden="1">
      <c r="A125" s="292" t="e">
        <f>#REF!</f>
        <v>#REF!</v>
      </c>
      <c r="B125" s="293" t="e">
        <f>#REF!</f>
        <v>#REF!</v>
      </c>
      <c r="C125" s="1067" t="e">
        <f>#REF!</f>
        <v>#REF!</v>
      </c>
      <c r="D125" s="1067"/>
      <c r="E125" s="1067"/>
      <c r="F125" s="1067"/>
      <c r="G125" s="1067"/>
      <c r="H125" s="173"/>
      <c r="AE125" s="295"/>
      <c r="AF125" s="295"/>
      <c r="AH125" s="294"/>
      <c r="AI125" s="295"/>
    </row>
    <row r="126" spans="1:35" s="254" customFormat="1" hidden="1">
      <c r="A126" s="292" t="e">
        <f>#REF!</f>
        <v>#REF!</v>
      </c>
      <c r="B126" s="293" t="e">
        <f>#REF!</f>
        <v>#REF!</v>
      </c>
      <c r="C126" s="1067" t="e">
        <f>#REF!</f>
        <v>#REF!</v>
      </c>
      <c r="D126" s="1067"/>
      <c r="E126" s="1067"/>
      <c r="F126" s="1067"/>
      <c r="G126" s="1067"/>
      <c r="H126" s="173"/>
      <c r="AE126" s="295"/>
      <c r="AF126" s="295"/>
      <c r="AH126" s="294"/>
      <c r="AI126" s="295"/>
    </row>
    <row r="127" spans="1:35" s="254" customFormat="1" hidden="1">
      <c r="A127" s="292" t="e">
        <f>#REF!</f>
        <v>#REF!</v>
      </c>
      <c r="B127" s="293" t="e">
        <f>#REF!</f>
        <v>#REF!</v>
      </c>
      <c r="C127" s="1067" t="e">
        <f>#REF!</f>
        <v>#REF!</v>
      </c>
      <c r="D127" s="1067"/>
      <c r="E127" s="1067"/>
      <c r="F127" s="1067"/>
      <c r="G127" s="1067"/>
      <c r="H127" s="173"/>
      <c r="AE127" s="295"/>
      <c r="AF127" s="295"/>
      <c r="AH127" s="294"/>
      <c r="AI127" s="295"/>
    </row>
    <row r="128" spans="1:35" s="254" customFormat="1" hidden="1">
      <c r="A128" s="292" t="e">
        <f>#REF!</f>
        <v>#REF!</v>
      </c>
      <c r="B128" s="293" t="e">
        <f>#REF!</f>
        <v>#REF!</v>
      </c>
      <c r="C128" s="1067" t="e">
        <f>#REF!</f>
        <v>#REF!</v>
      </c>
      <c r="D128" s="1067"/>
      <c r="E128" s="1067"/>
      <c r="F128" s="1067"/>
      <c r="G128" s="1067"/>
      <c r="H128" s="173"/>
      <c r="AE128" s="295"/>
      <c r="AF128" s="295"/>
      <c r="AH128" s="294"/>
      <c r="AI128" s="295"/>
    </row>
    <row r="129" spans="1:35" s="254" customFormat="1" hidden="1">
      <c r="A129" s="292"/>
      <c r="B129" s="291" t="e">
        <f>#REF!</f>
        <v>#REF!</v>
      </c>
      <c r="C129" s="1067" t="e">
        <f>#REF!</f>
        <v>#REF!</v>
      </c>
      <c r="D129" s="1067"/>
      <c r="E129" s="1067"/>
      <c r="F129" s="1067"/>
      <c r="G129" s="1067"/>
      <c r="H129" s="173"/>
      <c r="AE129" s="295"/>
      <c r="AF129" s="295"/>
      <c r="AH129" s="295"/>
      <c r="AI129" s="295"/>
    </row>
    <row r="130" spans="1:35" s="254" customFormat="1" ht="20.100000000000001" hidden="1" customHeight="1">
      <c r="A130" s="298" t="e">
        <f>#REF!</f>
        <v>#REF!</v>
      </c>
      <c r="B130" s="291" t="e">
        <f>#REF!</f>
        <v>#REF!</v>
      </c>
      <c r="C130" s="1067"/>
      <c r="D130" s="1067"/>
      <c r="E130" s="1067"/>
      <c r="F130" s="1067"/>
      <c r="G130" s="1067"/>
      <c r="H130" s="173"/>
      <c r="AE130" s="295"/>
      <c r="AF130" s="295"/>
      <c r="AH130" s="295"/>
      <c r="AI130" s="295"/>
    </row>
    <row r="131" spans="1:35" s="254" customFormat="1" hidden="1">
      <c r="A131" s="292" t="e">
        <f>#REF!</f>
        <v>#REF!</v>
      </c>
      <c r="B131" s="293" t="e">
        <f>#REF!</f>
        <v>#REF!</v>
      </c>
      <c r="C131" s="1067" t="e">
        <f>#REF!</f>
        <v>#REF!</v>
      </c>
      <c r="D131" s="1067"/>
      <c r="E131" s="1067"/>
      <c r="F131" s="1067"/>
      <c r="G131" s="1067"/>
      <c r="H131" s="173"/>
      <c r="AE131" s="295"/>
      <c r="AF131" s="295"/>
      <c r="AH131" s="294"/>
      <c r="AI131" s="295"/>
    </row>
    <row r="132" spans="1:35" s="254" customFormat="1" hidden="1">
      <c r="A132" s="292" t="e">
        <f>#REF!</f>
        <v>#REF!</v>
      </c>
      <c r="B132" s="293" t="e">
        <f>#REF!</f>
        <v>#REF!</v>
      </c>
      <c r="C132" s="1067" t="e">
        <f>#REF!</f>
        <v>#REF!</v>
      </c>
      <c r="D132" s="1067"/>
      <c r="E132" s="1067"/>
      <c r="F132" s="1067"/>
      <c r="G132" s="1067"/>
      <c r="H132" s="173"/>
      <c r="AE132" s="295"/>
      <c r="AF132" s="295"/>
      <c r="AH132" s="294"/>
      <c r="AI132" s="295"/>
    </row>
    <row r="133" spans="1:35" s="254" customFormat="1" ht="20.100000000000001" hidden="1" customHeight="1">
      <c r="A133" s="292" t="e">
        <f>#REF!</f>
        <v>#REF!</v>
      </c>
      <c r="B133" s="293" t="e">
        <f>#REF!</f>
        <v>#REF!</v>
      </c>
      <c r="C133" s="1067" t="e">
        <f>#REF!</f>
        <v>#REF!</v>
      </c>
      <c r="D133" s="1067"/>
      <c r="E133" s="1067"/>
      <c r="F133" s="1067"/>
      <c r="G133" s="1067"/>
      <c r="H133" s="173"/>
      <c r="AE133" s="295"/>
      <c r="AF133" s="295"/>
      <c r="AH133" s="294"/>
      <c r="AI133" s="295"/>
    </row>
    <row r="134" spans="1:35" s="254" customFormat="1" hidden="1">
      <c r="A134" s="292" t="e">
        <f>#REF!</f>
        <v>#REF!</v>
      </c>
      <c r="B134" s="293" t="e">
        <f>#REF!</f>
        <v>#REF!</v>
      </c>
      <c r="C134" s="1067" t="e">
        <f>#REF!</f>
        <v>#REF!</v>
      </c>
      <c r="D134" s="1067"/>
      <c r="E134" s="1067"/>
      <c r="F134" s="1067"/>
      <c r="G134" s="1067"/>
      <c r="H134" s="173"/>
      <c r="AE134" s="295"/>
      <c r="AF134" s="295"/>
      <c r="AH134" s="294"/>
      <c r="AI134" s="295"/>
    </row>
    <row r="135" spans="1:35" s="255" customFormat="1" ht="20.100000000000001" hidden="1" customHeight="1">
      <c r="A135" s="299"/>
      <c r="B135" s="291" t="e">
        <f>#REF!</f>
        <v>#REF!</v>
      </c>
      <c r="C135" s="1067" t="e">
        <f>#REF!</f>
        <v>#REF!</v>
      </c>
      <c r="D135" s="1067"/>
      <c r="E135" s="1067"/>
      <c r="F135" s="1067"/>
      <c r="G135" s="1067"/>
      <c r="H135" s="173"/>
      <c r="AE135" s="295"/>
      <c r="AF135" s="295"/>
      <c r="AH135" s="295"/>
      <c r="AI135" s="295"/>
    </row>
    <row r="136" spans="1:35" s="254" customFormat="1" ht="24" hidden="1" customHeight="1">
      <c r="A136" s="298" t="e">
        <f>#REF!</f>
        <v>#REF!</v>
      </c>
      <c r="B136" s="291" t="e">
        <f>#REF!</f>
        <v>#REF!</v>
      </c>
      <c r="C136" s="1067"/>
      <c r="D136" s="1067"/>
      <c r="E136" s="1067"/>
      <c r="F136" s="1067"/>
      <c r="G136" s="1067"/>
      <c r="H136" s="173"/>
      <c r="AE136" s="295"/>
      <c r="AF136" s="295"/>
      <c r="AH136" s="295"/>
      <c r="AI136" s="295"/>
    </row>
    <row r="137" spans="1:35" s="254" customFormat="1" hidden="1">
      <c r="A137" s="292" t="e">
        <f>#REF!</f>
        <v>#REF!</v>
      </c>
      <c r="B137" s="293" t="e">
        <f>#REF!</f>
        <v>#REF!</v>
      </c>
      <c r="C137" s="1067" t="e">
        <f>#REF!</f>
        <v>#REF!</v>
      </c>
      <c r="D137" s="1067"/>
      <c r="E137" s="1067"/>
      <c r="F137" s="1067"/>
      <c r="G137" s="1067"/>
      <c r="H137" s="173"/>
      <c r="AE137" s="295"/>
      <c r="AF137" s="295"/>
      <c r="AH137" s="294"/>
      <c r="AI137" s="295"/>
    </row>
    <row r="138" spans="1:35" s="254" customFormat="1" hidden="1">
      <c r="A138" s="292" t="e">
        <f>#REF!</f>
        <v>#REF!</v>
      </c>
      <c r="B138" s="293" t="e">
        <f>#REF!</f>
        <v>#REF!</v>
      </c>
      <c r="C138" s="1067" t="e">
        <f>#REF!</f>
        <v>#REF!</v>
      </c>
      <c r="D138" s="1067"/>
      <c r="E138" s="1067"/>
      <c r="F138" s="1067"/>
      <c r="G138" s="1067"/>
      <c r="H138" s="173"/>
      <c r="AE138" s="295"/>
      <c r="AF138" s="295"/>
      <c r="AH138" s="294"/>
      <c r="AI138" s="295"/>
    </row>
    <row r="139" spans="1:35" s="254" customFormat="1" ht="33" hidden="1" customHeight="1">
      <c r="A139" s="292" t="e">
        <f>#REF!</f>
        <v>#REF!</v>
      </c>
      <c r="B139" s="293" t="e">
        <f>#REF!</f>
        <v>#REF!</v>
      </c>
      <c r="C139" s="1067" t="e">
        <f>#REF!</f>
        <v>#REF!</v>
      </c>
      <c r="D139" s="1067"/>
      <c r="E139" s="1067"/>
      <c r="F139" s="1067"/>
      <c r="G139" s="1067"/>
      <c r="H139" s="173"/>
      <c r="AE139" s="295"/>
      <c r="AF139" s="295"/>
      <c r="AH139" s="294"/>
      <c r="AI139" s="295"/>
    </row>
    <row r="140" spans="1:35" s="255" customFormat="1" ht="20.100000000000001" hidden="1" customHeight="1">
      <c r="A140" s="292"/>
      <c r="B140" s="291" t="e">
        <f>#REF!</f>
        <v>#REF!</v>
      </c>
      <c r="C140" s="1067" t="e">
        <f>#REF!</f>
        <v>#REF!</v>
      </c>
      <c r="D140" s="1067"/>
      <c r="E140" s="1067"/>
      <c r="F140" s="1067"/>
      <c r="G140" s="1067"/>
      <c r="H140" s="173"/>
      <c r="AE140" s="295"/>
      <c r="AF140" s="295"/>
      <c r="AH140" s="295"/>
      <c r="AI140" s="295"/>
    </row>
    <row r="141" spans="1:35" s="254" customFormat="1" ht="20.100000000000001" hidden="1" customHeight="1">
      <c r="A141" s="298" t="e">
        <f>#REF!</f>
        <v>#REF!</v>
      </c>
      <c r="B141" s="291" t="e">
        <f>#REF!</f>
        <v>#REF!</v>
      </c>
      <c r="C141" s="1067"/>
      <c r="D141" s="1067"/>
      <c r="E141" s="1067"/>
      <c r="F141" s="1067"/>
      <c r="G141" s="1067"/>
      <c r="H141" s="173"/>
      <c r="AE141" s="295"/>
      <c r="AF141" s="295"/>
      <c r="AH141" s="295"/>
      <c r="AI141" s="295"/>
    </row>
    <row r="142" spans="1:35" s="254" customFormat="1" hidden="1">
      <c r="A142" s="292" t="e">
        <f>#REF!</f>
        <v>#REF!</v>
      </c>
      <c r="B142" s="293" t="e">
        <f>#REF!</f>
        <v>#REF!</v>
      </c>
      <c r="C142" s="1067" t="e">
        <f>#REF!</f>
        <v>#REF!</v>
      </c>
      <c r="D142" s="1067"/>
      <c r="E142" s="1067"/>
      <c r="F142" s="1067"/>
      <c r="G142" s="1067"/>
      <c r="H142" s="173"/>
      <c r="AE142" s="295"/>
      <c r="AF142" s="295"/>
      <c r="AH142" s="294"/>
      <c r="AI142" s="295"/>
    </row>
    <row r="143" spans="1:35" s="254" customFormat="1" hidden="1">
      <c r="A143" s="292" t="e">
        <f>#REF!</f>
        <v>#REF!</v>
      </c>
      <c r="B143" s="293" t="e">
        <f>#REF!</f>
        <v>#REF!</v>
      </c>
      <c r="C143" s="1067" t="e">
        <f>#REF!</f>
        <v>#REF!</v>
      </c>
      <c r="D143" s="1067"/>
      <c r="E143" s="1067"/>
      <c r="F143" s="1067"/>
      <c r="G143" s="1067"/>
      <c r="H143" s="173"/>
      <c r="AE143" s="295"/>
      <c r="AF143" s="295"/>
      <c r="AH143" s="294"/>
      <c r="AI143" s="295"/>
    </row>
    <row r="144" spans="1:35" s="254" customFormat="1" hidden="1">
      <c r="A144" s="292" t="e">
        <f>#REF!</f>
        <v>#REF!</v>
      </c>
      <c r="B144" s="293" t="e">
        <f>#REF!</f>
        <v>#REF!</v>
      </c>
      <c r="C144" s="1067" t="e">
        <f>#REF!</f>
        <v>#REF!</v>
      </c>
      <c r="D144" s="1067"/>
      <c r="E144" s="1067"/>
      <c r="F144" s="1067"/>
      <c r="G144" s="1067"/>
      <c r="H144" s="173"/>
      <c r="AE144" s="295"/>
      <c r="AF144" s="295"/>
      <c r="AH144" s="294"/>
      <c r="AI144" s="295"/>
    </row>
    <row r="145" spans="1:35" s="254" customFormat="1" hidden="1">
      <c r="A145" s="292"/>
      <c r="B145" s="291" t="e">
        <f>#REF!</f>
        <v>#REF!</v>
      </c>
      <c r="C145" s="1067" t="e">
        <f>#REF!</f>
        <v>#REF!</v>
      </c>
      <c r="D145" s="1067"/>
      <c r="E145" s="1067"/>
      <c r="F145" s="1067"/>
      <c r="G145" s="1067"/>
      <c r="H145" s="173"/>
      <c r="AE145" s="295"/>
      <c r="AF145" s="295"/>
      <c r="AH145" s="295"/>
      <c r="AI145" s="295"/>
    </row>
    <row r="146" spans="1:35" s="254" customFormat="1" ht="20.100000000000001" hidden="1" customHeight="1">
      <c r="A146" s="298" t="e">
        <f>#REF!</f>
        <v>#REF!</v>
      </c>
      <c r="B146" s="291" t="e">
        <f>#REF!</f>
        <v>#REF!</v>
      </c>
      <c r="C146" s="1067"/>
      <c r="D146" s="1067"/>
      <c r="E146" s="1067"/>
      <c r="F146" s="1067"/>
      <c r="G146" s="1067"/>
      <c r="H146" s="173"/>
      <c r="AE146" s="295"/>
      <c r="AF146" s="295"/>
      <c r="AH146" s="295"/>
      <c r="AI146" s="295"/>
    </row>
    <row r="147" spans="1:35" s="254" customFormat="1" hidden="1">
      <c r="A147" s="292" t="e">
        <f>#REF!</f>
        <v>#REF!</v>
      </c>
      <c r="B147" s="293" t="e">
        <f>#REF!</f>
        <v>#REF!</v>
      </c>
      <c r="C147" s="1067" t="e">
        <f>#REF!</f>
        <v>#REF!</v>
      </c>
      <c r="D147" s="1067"/>
      <c r="E147" s="1067"/>
      <c r="F147" s="1067"/>
      <c r="G147" s="1067"/>
      <c r="H147" s="173"/>
      <c r="AE147" s="295"/>
      <c r="AF147" s="295"/>
      <c r="AH147" s="294"/>
      <c r="AI147" s="295"/>
    </row>
    <row r="148" spans="1:35" s="254" customFormat="1" hidden="1">
      <c r="A148" s="292" t="e">
        <f>#REF!</f>
        <v>#REF!</v>
      </c>
      <c r="B148" s="293" t="e">
        <f>#REF!</f>
        <v>#REF!</v>
      </c>
      <c r="C148" s="1067" t="e">
        <f>#REF!</f>
        <v>#REF!</v>
      </c>
      <c r="D148" s="1067"/>
      <c r="E148" s="1067"/>
      <c r="F148" s="1067"/>
      <c r="G148" s="1067"/>
      <c r="H148" s="173"/>
      <c r="AE148" s="295"/>
      <c r="AF148" s="295"/>
      <c r="AH148" s="294"/>
      <c r="AI148" s="295"/>
    </row>
    <row r="149" spans="1:35" s="254" customFormat="1" hidden="1">
      <c r="A149" s="292" t="e">
        <f>#REF!</f>
        <v>#REF!</v>
      </c>
      <c r="B149" s="293" t="e">
        <f>#REF!</f>
        <v>#REF!</v>
      </c>
      <c r="C149" s="1067" t="e">
        <f>#REF!</f>
        <v>#REF!</v>
      </c>
      <c r="D149" s="1067"/>
      <c r="E149" s="1067"/>
      <c r="F149" s="1067"/>
      <c r="G149" s="1067"/>
      <c r="H149" s="173"/>
      <c r="AE149" s="295"/>
      <c r="AF149" s="295"/>
      <c r="AH149" s="294"/>
      <c r="AI149" s="295"/>
    </row>
    <row r="150" spans="1:35" s="254" customFormat="1" hidden="1">
      <c r="A150" s="292" t="e">
        <f>#REF!</f>
        <v>#REF!</v>
      </c>
      <c r="B150" s="293" t="e">
        <f>#REF!</f>
        <v>#REF!</v>
      </c>
      <c r="C150" s="1067" t="e">
        <f>#REF!</f>
        <v>#REF!</v>
      </c>
      <c r="D150" s="1067"/>
      <c r="E150" s="1067"/>
      <c r="F150" s="1067"/>
      <c r="G150" s="1067"/>
      <c r="H150" s="173"/>
      <c r="AE150" s="295"/>
      <c r="AF150" s="295"/>
      <c r="AH150" s="294"/>
      <c r="AI150" s="295"/>
    </row>
    <row r="151" spans="1:35" s="255" customFormat="1" ht="20.100000000000001" hidden="1" customHeight="1">
      <c r="A151" s="292"/>
      <c r="B151" s="291" t="e">
        <f>#REF!</f>
        <v>#REF!</v>
      </c>
      <c r="C151" s="1067" t="e">
        <f>#REF!</f>
        <v>#REF!</v>
      </c>
      <c r="D151" s="1067"/>
      <c r="E151" s="1067"/>
      <c r="F151" s="1067"/>
      <c r="G151" s="1067"/>
      <c r="H151" s="173"/>
      <c r="AE151" s="295"/>
      <c r="AF151" s="295"/>
      <c r="AH151" s="295"/>
      <c r="AI151" s="295"/>
    </row>
    <row r="152" spans="1:35" s="254" customFormat="1" ht="20.100000000000001" hidden="1" customHeight="1">
      <c r="A152" s="300"/>
      <c r="B152" s="291" t="e">
        <f>#REF!</f>
        <v>#REF!</v>
      </c>
      <c r="C152" s="1067" t="e">
        <f>#REF!</f>
        <v>#REF!</v>
      </c>
      <c r="D152" s="1067"/>
      <c r="E152" s="1067"/>
      <c r="F152" s="1067"/>
      <c r="G152" s="1067"/>
      <c r="H152" s="173"/>
      <c r="AE152" s="295"/>
      <c r="AF152" s="295"/>
      <c r="AH152" s="295"/>
      <c r="AI152" s="295"/>
    </row>
    <row r="153" spans="1:35" s="254" customFormat="1" hidden="1">
      <c r="A153" s="300"/>
      <c r="B153" s="291"/>
      <c r="C153" s="1067"/>
      <c r="D153" s="1067"/>
      <c r="E153" s="1067"/>
      <c r="F153" s="1067"/>
      <c r="G153" s="1067"/>
      <c r="H153" s="173"/>
      <c r="AE153" s="295"/>
      <c r="AF153" s="295"/>
      <c r="AH153" s="295"/>
      <c r="AI153" s="295"/>
    </row>
    <row r="154" spans="1:35" s="254" customFormat="1" ht="20.100000000000001" hidden="1" customHeight="1">
      <c r="A154" s="297" t="e">
        <f>#REF!</f>
        <v>#REF!</v>
      </c>
      <c r="B154" s="291" t="e">
        <f>#REF!</f>
        <v>#REF!</v>
      </c>
      <c r="C154" s="1067"/>
      <c r="D154" s="1067"/>
      <c r="E154" s="1067"/>
      <c r="F154" s="1067"/>
      <c r="G154" s="1067"/>
      <c r="H154" s="173"/>
      <c r="AE154" s="295"/>
      <c r="AF154" s="295"/>
      <c r="AH154" s="295"/>
      <c r="AI154" s="295"/>
    </row>
    <row r="155" spans="1:35" s="254" customFormat="1" ht="30" hidden="1" customHeight="1">
      <c r="A155" s="298" t="e">
        <f>#REF!</f>
        <v>#REF!</v>
      </c>
      <c r="B155" s="291" t="e">
        <f>#REF!</f>
        <v>#REF!</v>
      </c>
      <c r="C155" s="1067"/>
      <c r="D155" s="1067"/>
      <c r="E155" s="1067"/>
      <c r="F155" s="1067"/>
      <c r="G155" s="1067"/>
      <c r="H155" s="173"/>
      <c r="AE155" s="295"/>
      <c r="AF155" s="295"/>
      <c r="AH155" s="295"/>
      <c r="AI155" s="295"/>
    </row>
    <row r="156" spans="1:35" s="254" customFormat="1" hidden="1">
      <c r="A156" s="292" t="e">
        <f>#REF!</f>
        <v>#REF!</v>
      </c>
      <c r="B156" s="293" t="e">
        <f>#REF!</f>
        <v>#REF!</v>
      </c>
      <c r="C156" s="1067" t="e">
        <f>#REF!</f>
        <v>#REF!</v>
      </c>
      <c r="D156" s="1067"/>
      <c r="E156" s="1067"/>
      <c r="F156" s="1067"/>
      <c r="G156" s="1067"/>
      <c r="H156" s="173"/>
      <c r="AE156" s="295"/>
      <c r="AF156" s="295"/>
      <c r="AH156" s="294"/>
      <c r="AI156" s="295"/>
    </row>
    <row r="157" spans="1:35" s="254" customFormat="1" hidden="1">
      <c r="A157" s="292" t="e">
        <f>#REF!</f>
        <v>#REF!</v>
      </c>
      <c r="B157" s="293" t="e">
        <f>#REF!</f>
        <v>#REF!</v>
      </c>
      <c r="C157" s="1067" t="e">
        <f>#REF!</f>
        <v>#REF!</v>
      </c>
      <c r="D157" s="1067"/>
      <c r="E157" s="1067"/>
      <c r="F157" s="1067"/>
      <c r="G157" s="1067"/>
      <c r="H157" s="173"/>
      <c r="AE157" s="295"/>
      <c r="AF157" s="295"/>
      <c r="AH157" s="294"/>
      <c r="AI157" s="295"/>
    </row>
    <row r="158" spans="1:35" s="254" customFormat="1" hidden="1">
      <c r="A158" s="292" t="e">
        <f>#REF!</f>
        <v>#REF!</v>
      </c>
      <c r="B158" s="293" t="e">
        <f>#REF!</f>
        <v>#REF!</v>
      </c>
      <c r="C158" s="1067" t="e">
        <f>#REF!</f>
        <v>#REF!</v>
      </c>
      <c r="D158" s="1067"/>
      <c r="E158" s="1067"/>
      <c r="F158" s="1067"/>
      <c r="G158" s="1067"/>
      <c r="H158" s="173"/>
      <c r="AE158" s="295"/>
      <c r="AF158" s="295"/>
      <c r="AH158" s="294"/>
      <c r="AI158" s="295"/>
    </row>
    <row r="159" spans="1:35" s="254" customFormat="1" ht="20.100000000000001" hidden="1" customHeight="1">
      <c r="A159" s="301"/>
      <c r="B159" s="291" t="e">
        <f>#REF!</f>
        <v>#REF!</v>
      </c>
      <c r="C159" s="1067" t="e">
        <f>#REF!</f>
        <v>#REF!</v>
      </c>
      <c r="D159" s="1067"/>
      <c r="E159" s="1067"/>
      <c r="F159" s="1067"/>
      <c r="G159" s="1067"/>
      <c r="H159" s="173"/>
      <c r="AE159" s="295"/>
      <c r="AF159" s="295"/>
      <c r="AH159" s="295"/>
      <c r="AI159" s="295"/>
    </row>
    <row r="160" spans="1:35" s="254" customFormat="1" ht="20.100000000000001" hidden="1" customHeight="1">
      <c r="A160" s="300"/>
      <c r="B160" s="291" t="e">
        <f>#REF!</f>
        <v>#REF!</v>
      </c>
      <c r="C160" s="1067" t="e">
        <f>#REF!</f>
        <v>#REF!</v>
      </c>
      <c r="D160" s="1067"/>
      <c r="E160" s="1067"/>
      <c r="F160" s="1067"/>
      <c r="G160" s="1067"/>
      <c r="H160" s="173"/>
      <c r="AE160" s="295"/>
      <c r="AF160" s="295"/>
      <c r="AH160" s="295"/>
      <c r="AI160" s="295"/>
    </row>
    <row r="161" spans="1:35" s="254" customFormat="1" ht="20.100000000000001" hidden="1" customHeight="1">
      <c r="A161" s="290" t="e">
        <f>#REF!</f>
        <v>#REF!</v>
      </c>
      <c r="B161" s="291" t="e">
        <f>#REF!</f>
        <v>#REF!</v>
      </c>
      <c r="C161" s="1067"/>
      <c r="D161" s="1067"/>
      <c r="E161" s="1067"/>
      <c r="F161" s="1067"/>
      <c r="G161" s="1067"/>
      <c r="H161" s="173"/>
      <c r="AE161" s="295"/>
      <c r="AF161" s="295"/>
      <c r="AH161" s="295"/>
      <c r="AI161" s="295"/>
    </row>
    <row r="162" spans="1:35" s="254" customFormat="1" ht="30" hidden="1" customHeight="1">
      <c r="A162" s="297" t="e">
        <f>#REF!</f>
        <v>#REF!</v>
      </c>
      <c r="B162" s="291" t="e">
        <f>#REF!</f>
        <v>#REF!</v>
      </c>
      <c r="C162" s="1067"/>
      <c r="D162" s="1067"/>
      <c r="E162" s="1067"/>
      <c r="F162" s="1067"/>
      <c r="G162" s="1067"/>
      <c r="H162" s="173"/>
      <c r="AE162" s="295"/>
      <c r="AF162" s="295"/>
      <c r="AH162" s="295"/>
      <c r="AI162" s="295"/>
    </row>
    <row r="163" spans="1:35" s="254" customFormat="1" ht="20.100000000000001" hidden="1" customHeight="1">
      <c r="A163" s="292" t="e">
        <f>#REF!</f>
        <v>#REF!</v>
      </c>
      <c r="B163" s="293" t="e">
        <f>#REF!</f>
        <v>#REF!</v>
      </c>
      <c r="C163" s="1067" t="e">
        <f>#REF!</f>
        <v>#REF!</v>
      </c>
      <c r="D163" s="1067"/>
      <c r="E163" s="1067"/>
      <c r="F163" s="1067"/>
      <c r="G163" s="1067"/>
      <c r="H163" s="173"/>
      <c r="AE163" s="295"/>
      <c r="AF163" s="295"/>
      <c r="AH163" s="294"/>
      <c r="AI163" s="295"/>
    </row>
    <row r="164" spans="1:35" s="254" customFormat="1" ht="20.100000000000001" hidden="1" customHeight="1">
      <c r="A164" s="292" t="e">
        <f>#REF!</f>
        <v>#REF!</v>
      </c>
      <c r="B164" s="293" t="e">
        <f>#REF!</f>
        <v>#REF!</v>
      </c>
      <c r="C164" s="1067" t="e">
        <f>#REF!</f>
        <v>#REF!</v>
      </c>
      <c r="D164" s="1067"/>
      <c r="E164" s="1067"/>
      <c r="F164" s="1067"/>
      <c r="G164" s="1067"/>
      <c r="H164" s="173"/>
      <c r="AE164" s="295"/>
      <c r="AF164" s="295"/>
      <c r="AH164" s="294"/>
      <c r="AI164" s="295"/>
    </row>
    <row r="165" spans="1:35" s="254" customFormat="1" ht="20.100000000000001" hidden="1" customHeight="1">
      <c r="A165" s="292" t="e">
        <f>#REF!</f>
        <v>#REF!</v>
      </c>
      <c r="B165" s="293" t="e">
        <f>#REF!</f>
        <v>#REF!</v>
      </c>
      <c r="C165" s="1067" t="e">
        <f>#REF!</f>
        <v>#REF!</v>
      </c>
      <c r="D165" s="1067"/>
      <c r="E165" s="1067"/>
      <c r="F165" s="1067"/>
      <c r="G165" s="1067"/>
      <c r="H165" s="173"/>
      <c r="AE165" s="295"/>
      <c r="AF165" s="295"/>
      <c r="AH165" s="294"/>
      <c r="AI165" s="295"/>
    </row>
    <row r="166" spans="1:35" s="254" customFormat="1" ht="20.100000000000001" hidden="1" customHeight="1">
      <c r="A166" s="292" t="e">
        <f>#REF!</f>
        <v>#REF!</v>
      </c>
      <c r="B166" s="293" t="e">
        <f>#REF!</f>
        <v>#REF!</v>
      </c>
      <c r="C166" s="1067" t="e">
        <f>#REF!</f>
        <v>#REF!</v>
      </c>
      <c r="D166" s="1067"/>
      <c r="E166" s="1067"/>
      <c r="F166" s="1067"/>
      <c r="G166" s="1067"/>
      <c r="H166" s="173"/>
      <c r="AE166" s="295"/>
      <c r="AF166" s="295"/>
      <c r="AH166" s="294"/>
      <c r="AI166" s="295"/>
    </row>
    <row r="167" spans="1:35" s="254" customFormat="1" ht="20.100000000000001" hidden="1" customHeight="1">
      <c r="A167" s="292" t="e">
        <f>#REF!</f>
        <v>#REF!</v>
      </c>
      <c r="B167" s="293" t="e">
        <f>#REF!</f>
        <v>#REF!</v>
      </c>
      <c r="C167" s="1067" t="e">
        <f>#REF!</f>
        <v>#REF!</v>
      </c>
      <c r="D167" s="1067"/>
      <c r="E167" s="1067"/>
      <c r="F167" s="1067"/>
      <c r="G167" s="1067"/>
      <c r="H167" s="173"/>
      <c r="AE167" s="295"/>
      <c r="AF167" s="295"/>
      <c r="AH167" s="294"/>
      <c r="AI167" s="295"/>
    </row>
    <row r="168" spans="1:35" s="254" customFormat="1" ht="20.100000000000001" hidden="1" customHeight="1">
      <c r="A168" s="296"/>
      <c r="B168" s="291" t="e">
        <f>#REF!</f>
        <v>#REF!</v>
      </c>
      <c r="C168" s="1067" t="e">
        <f>#REF!</f>
        <v>#REF!</v>
      </c>
      <c r="D168" s="1067"/>
      <c r="E168" s="1067"/>
      <c r="F168" s="1067"/>
      <c r="G168" s="1067"/>
      <c r="H168" s="173"/>
      <c r="AE168" s="295"/>
      <c r="AF168" s="295"/>
      <c r="AH168" s="295"/>
      <c r="AI168" s="295"/>
    </row>
    <row r="169" spans="1:35" s="254" customFormat="1" ht="20.100000000000001" hidden="1" customHeight="1">
      <c r="A169" s="297" t="e">
        <f>#REF!</f>
        <v>#REF!</v>
      </c>
      <c r="B169" s="291" t="e">
        <f>#REF!</f>
        <v>#REF!</v>
      </c>
      <c r="C169" s="1067"/>
      <c r="D169" s="1067"/>
      <c r="E169" s="1067"/>
      <c r="F169" s="1067"/>
      <c r="G169" s="1067"/>
      <c r="H169" s="173"/>
      <c r="AE169" s="295"/>
      <c r="AF169" s="295"/>
      <c r="AH169" s="295"/>
      <c r="AI169" s="295"/>
    </row>
    <row r="170" spans="1:35" s="254" customFormat="1" ht="20.100000000000001" hidden="1" customHeight="1">
      <c r="A170" s="292" t="e">
        <f>#REF!</f>
        <v>#REF!</v>
      </c>
      <c r="B170" s="302" t="e">
        <f>#REF!</f>
        <v>#REF!</v>
      </c>
      <c r="C170" s="1067" t="e">
        <f>#REF!</f>
        <v>#REF!</v>
      </c>
      <c r="D170" s="1067"/>
      <c r="E170" s="1067"/>
      <c r="F170" s="1067"/>
      <c r="G170" s="1067"/>
      <c r="H170" s="173"/>
      <c r="AE170" s="295"/>
      <c r="AF170" s="295"/>
      <c r="AH170" s="294"/>
      <c r="AI170" s="295"/>
    </row>
    <row r="171" spans="1:35" s="254" customFormat="1" ht="20.100000000000001" hidden="1" customHeight="1">
      <c r="A171" s="292" t="e">
        <f>#REF!</f>
        <v>#REF!</v>
      </c>
      <c r="B171" s="302" t="e">
        <f>#REF!</f>
        <v>#REF!</v>
      </c>
      <c r="C171" s="1067" t="e">
        <f>#REF!</f>
        <v>#REF!</v>
      </c>
      <c r="D171" s="1067"/>
      <c r="E171" s="1067"/>
      <c r="F171" s="1067"/>
      <c r="G171" s="1067"/>
      <c r="H171" s="173"/>
      <c r="AE171" s="295"/>
      <c r="AF171" s="295"/>
      <c r="AH171" s="294"/>
      <c r="AI171" s="295"/>
    </row>
    <row r="172" spans="1:35" s="254" customFormat="1" ht="20.100000000000001" hidden="1" customHeight="1">
      <c r="A172" s="292" t="e">
        <f>#REF!</f>
        <v>#REF!</v>
      </c>
      <c r="B172" s="302" t="e">
        <f>#REF!</f>
        <v>#REF!</v>
      </c>
      <c r="C172" s="1067" t="e">
        <f>#REF!</f>
        <v>#REF!</v>
      </c>
      <c r="D172" s="1067"/>
      <c r="E172" s="1067"/>
      <c r="F172" s="1067"/>
      <c r="G172" s="1067"/>
      <c r="H172" s="173"/>
      <c r="AE172" s="295"/>
      <c r="AF172" s="295"/>
      <c r="AH172" s="294"/>
      <c r="AI172" s="295"/>
    </row>
    <row r="173" spans="1:35" s="254" customFormat="1" ht="20.100000000000001" hidden="1" customHeight="1">
      <c r="A173" s="292" t="e">
        <f>#REF!</f>
        <v>#REF!</v>
      </c>
      <c r="B173" s="302" t="e">
        <f>#REF!</f>
        <v>#REF!</v>
      </c>
      <c r="C173" s="1067" t="e">
        <f>#REF!</f>
        <v>#REF!</v>
      </c>
      <c r="D173" s="1067"/>
      <c r="E173" s="1067"/>
      <c r="F173" s="1067"/>
      <c r="G173" s="1067"/>
      <c r="H173" s="173"/>
      <c r="AE173" s="295"/>
      <c r="AF173" s="295"/>
      <c r="AH173" s="294"/>
      <c r="AI173" s="295"/>
    </row>
    <row r="174" spans="1:35" s="254" customFormat="1" ht="20.100000000000001" hidden="1" customHeight="1">
      <c r="A174" s="292" t="e">
        <f>#REF!</f>
        <v>#REF!</v>
      </c>
      <c r="B174" s="302" t="e">
        <f>#REF!</f>
        <v>#REF!</v>
      </c>
      <c r="C174" s="1067" t="e">
        <f>#REF!</f>
        <v>#REF!</v>
      </c>
      <c r="D174" s="1067"/>
      <c r="E174" s="1067"/>
      <c r="F174" s="1067"/>
      <c r="G174" s="1067"/>
      <c r="H174" s="173"/>
      <c r="AE174" s="295"/>
      <c r="AF174" s="295"/>
      <c r="AH174" s="294"/>
      <c r="AI174" s="295"/>
    </row>
    <row r="175" spans="1:35" s="254" customFormat="1" ht="20.100000000000001" hidden="1" customHeight="1">
      <c r="A175" s="292" t="e">
        <f>#REF!</f>
        <v>#REF!</v>
      </c>
      <c r="B175" s="302" t="e">
        <f>#REF!</f>
        <v>#REF!</v>
      </c>
      <c r="C175" s="1067" t="e">
        <f>#REF!</f>
        <v>#REF!</v>
      </c>
      <c r="D175" s="1067"/>
      <c r="E175" s="1067"/>
      <c r="F175" s="1067"/>
      <c r="G175" s="1067"/>
      <c r="H175" s="173"/>
      <c r="AE175" s="295"/>
      <c r="AF175" s="295"/>
      <c r="AH175" s="294"/>
      <c r="AI175" s="295"/>
    </row>
    <row r="176" spans="1:35" s="254" customFormat="1" ht="20.100000000000001" hidden="1" customHeight="1">
      <c r="A176" s="303"/>
      <c r="B176" s="291" t="e">
        <f>#REF!</f>
        <v>#REF!</v>
      </c>
      <c r="C176" s="1067" t="e">
        <f>#REF!</f>
        <v>#REF!</v>
      </c>
      <c r="D176" s="1067"/>
      <c r="E176" s="1067"/>
      <c r="F176" s="1067"/>
      <c r="G176" s="1067"/>
      <c r="H176" s="173"/>
      <c r="AE176" s="295"/>
      <c r="AF176" s="295"/>
      <c r="AH176" s="295"/>
      <c r="AI176" s="295"/>
    </row>
    <row r="177" spans="1:35" s="254" customFormat="1" ht="35.25" hidden="1" customHeight="1">
      <c r="A177" s="297" t="e">
        <f>#REF!</f>
        <v>#REF!</v>
      </c>
      <c r="B177" s="291" t="e">
        <f>#REF!</f>
        <v>#REF!</v>
      </c>
      <c r="C177" s="1067"/>
      <c r="D177" s="1067"/>
      <c r="E177" s="1067"/>
      <c r="F177" s="1067"/>
      <c r="G177" s="1067"/>
      <c r="H177" s="173"/>
      <c r="AE177" s="295"/>
      <c r="AF177" s="295"/>
      <c r="AH177" s="295"/>
      <c r="AI177" s="295"/>
    </row>
    <row r="178" spans="1:35" s="254" customFormat="1" ht="19.5" hidden="1" customHeight="1">
      <c r="A178" s="292" t="e">
        <f>#REF!</f>
        <v>#REF!</v>
      </c>
      <c r="B178" s="302" t="e">
        <f>#REF!</f>
        <v>#REF!</v>
      </c>
      <c r="C178" s="1067" t="e">
        <f>#REF!</f>
        <v>#REF!</v>
      </c>
      <c r="D178" s="1067"/>
      <c r="E178" s="1067"/>
      <c r="F178" s="1067"/>
      <c r="G178" s="1067"/>
      <c r="H178" s="173"/>
      <c r="AE178" s="295"/>
      <c r="AF178" s="295"/>
      <c r="AH178" s="294"/>
      <c r="AI178" s="295"/>
    </row>
    <row r="179" spans="1:35" s="254" customFormat="1" ht="19.5" hidden="1" customHeight="1">
      <c r="A179" s="292" t="e">
        <f>#REF!</f>
        <v>#REF!</v>
      </c>
      <c r="B179" s="302" t="e">
        <f>#REF!</f>
        <v>#REF!</v>
      </c>
      <c r="C179" s="1067" t="e">
        <f>#REF!</f>
        <v>#REF!</v>
      </c>
      <c r="D179" s="1067"/>
      <c r="E179" s="1067"/>
      <c r="F179" s="1067"/>
      <c r="G179" s="1067"/>
      <c r="H179" s="173"/>
      <c r="AE179" s="295"/>
      <c r="AF179" s="295"/>
      <c r="AH179" s="294"/>
      <c r="AI179" s="295"/>
    </row>
    <row r="180" spans="1:35" s="254" customFormat="1" ht="19.5" hidden="1" customHeight="1">
      <c r="A180" s="292" t="e">
        <f>#REF!</f>
        <v>#REF!</v>
      </c>
      <c r="B180" s="302" t="e">
        <f>#REF!</f>
        <v>#REF!</v>
      </c>
      <c r="C180" s="1067" t="e">
        <f>#REF!</f>
        <v>#REF!</v>
      </c>
      <c r="D180" s="1067"/>
      <c r="E180" s="1067"/>
      <c r="F180" s="1067"/>
      <c r="G180" s="1067"/>
      <c r="H180" s="173"/>
      <c r="AE180" s="295"/>
      <c r="AF180" s="295"/>
      <c r="AH180" s="294"/>
      <c r="AI180" s="295"/>
    </row>
    <row r="181" spans="1:35" s="254" customFormat="1" ht="19.5" hidden="1" customHeight="1">
      <c r="A181" s="292" t="e">
        <f>#REF!</f>
        <v>#REF!</v>
      </c>
      <c r="B181" s="302" t="e">
        <f>#REF!</f>
        <v>#REF!</v>
      </c>
      <c r="C181" s="1067" t="e">
        <f>#REF!</f>
        <v>#REF!</v>
      </c>
      <c r="D181" s="1067"/>
      <c r="E181" s="1067"/>
      <c r="F181" s="1067"/>
      <c r="G181" s="1067"/>
      <c r="H181" s="173"/>
      <c r="AE181" s="295"/>
      <c r="AF181" s="295"/>
      <c r="AH181" s="294"/>
      <c r="AI181" s="295"/>
    </row>
    <row r="182" spans="1:35" s="254" customFormat="1" ht="33" hidden="1" customHeight="1">
      <c r="A182" s="292" t="e">
        <f>#REF!</f>
        <v>#REF!</v>
      </c>
      <c r="B182" s="302" t="e">
        <f>#REF!</f>
        <v>#REF!</v>
      </c>
      <c r="C182" s="1067" t="e">
        <f>#REF!</f>
        <v>#REF!</v>
      </c>
      <c r="D182" s="1067"/>
      <c r="E182" s="1067"/>
      <c r="F182" s="1067"/>
      <c r="G182" s="1067"/>
      <c r="H182" s="173"/>
      <c r="AE182" s="295"/>
      <c r="AF182" s="295"/>
      <c r="AH182" s="294"/>
      <c r="AI182" s="295"/>
    </row>
    <row r="183" spans="1:35" s="254" customFormat="1" ht="19.5" hidden="1" customHeight="1">
      <c r="A183" s="292" t="e">
        <f>#REF!</f>
        <v>#REF!</v>
      </c>
      <c r="B183" s="302" t="e">
        <f>#REF!</f>
        <v>#REF!</v>
      </c>
      <c r="C183" s="1067" t="e">
        <f>#REF!</f>
        <v>#REF!</v>
      </c>
      <c r="D183" s="1067"/>
      <c r="E183" s="1067"/>
      <c r="F183" s="1067"/>
      <c r="G183" s="1067"/>
      <c r="H183" s="173"/>
      <c r="AE183" s="295"/>
      <c r="AF183" s="295"/>
      <c r="AH183" s="294"/>
      <c r="AI183" s="295"/>
    </row>
    <row r="184" spans="1:35" s="254" customFormat="1" ht="19.5" hidden="1" customHeight="1">
      <c r="A184" s="292" t="e">
        <f>#REF!</f>
        <v>#REF!</v>
      </c>
      <c r="B184" s="302" t="e">
        <f>#REF!</f>
        <v>#REF!</v>
      </c>
      <c r="C184" s="1067" t="e">
        <f>#REF!</f>
        <v>#REF!</v>
      </c>
      <c r="D184" s="1067"/>
      <c r="E184" s="1067"/>
      <c r="F184" s="1067"/>
      <c r="G184" s="1067"/>
      <c r="H184" s="173"/>
      <c r="AE184" s="295"/>
      <c r="AF184" s="295"/>
      <c r="AH184" s="294"/>
      <c r="AI184" s="295"/>
    </row>
    <row r="185" spans="1:35" s="254" customFormat="1" ht="19.5" hidden="1" customHeight="1">
      <c r="A185" s="292" t="e">
        <f>#REF!</f>
        <v>#REF!</v>
      </c>
      <c r="B185" s="302" t="e">
        <f>#REF!</f>
        <v>#REF!</v>
      </c>
      <c r="C185" s="1067" t="e">
        <f>#REF!</f>
        <v>#REF!</v>
      </c>
      <c r="D185" s="1067"/>
      <c r="E185" s="1067"/>
      <c r="F185" s="1067"/>
      <c r="G185" s="1067"/>
      <c r="H185" s="173"/>
      <c r="AE185" s="295"/>
      <c r="AF185" s="295"/>
      <c r="AH185" s="294"/>
      <c r="AI185" s="295"/>
    </row>
    <row r="186" spans="1:35" s="254" customFormat="1" ht="19.5" hidden="1" customHeight="1">
      <c r="A186" s="292" t="e">
        <f>#REF!</f>
        <v>#REF!</v>
      </c>
      <c r="B186" s="302" t="e">
        <f>#REF!</f>
        <v>#REF!</v>
      </c>
      <c r="C186" s="1067" t="e">
        <f>#REF!</f>
        <v>#REF!</v>
      </c>
      <c r="D186" s="1067"/>
      <c r="E186" s="1067"/>
      <c r="F186" s="1067"/>
      <c r="G186" s="1067"/>
      <c r="H186" s="173"/>
      <c r="AE186" s="295"/>
      <c r="AF186" s="295"/>
      <c r="AH186" s="294"/>
      <c r="AI186" s="295"/>
    </row>
    <row r="187" spans="1:35" s="254" customFormat="1" ht="19.5" hidden="1" customHeight="1">
      <c r="A187" s="303"/>
      <c r="B187" s="291" t="e">
        <f>#REF!</f>
        <v>#REF!</v>
      </c>
      <c r="C187" s="1067" t="e">
        <f>#REF!</f>
        <v>#REF!</v>
      </c>
      <c r="D187" s="1067"/>
      <c r="E187" s="1067"/>
      <c r="F187" s="1067"/>
      <c r="G187" s="1067"/>
      <c r="H187" s="173"/>
      <c r="AE187" s="295"/>
      <c r="AF187" s="295"/>
      <c r="AH187" s="295"/>
      <c r="AI187" s="295"/>
    </row>
    <row r="188" spans="1:35" s="254" customFormat="1" ht="19.5" hidden="1" customHeight="1">
      <c r="A188" s="297" t="e">
        <f>#REF!</f>
        <v>#REF!</v>
      </c>
      <c r="B188" s="291" t="e">
        <f>#REF!</f>
        <v>#REF!</v>
      </c>
      <c r="C188" s="1067"/>
      <c r="D188" s="1067"/>
      <c r="E188" s="1067"/>
      <c r="F188" s="1067"/>
      <c r="G188" s="1067"/>
      <c r="H188" s="173"/>
      <c r="AE188" s="295"/>
      <c r="AF188" s="295"/>
      <c r="AH188" s="295"/>
      <c r="AI188" s="295"/>
    </row>
    <row r="189" spans="1:35" s="254" customFormat="1" ht="19.5" hidden="1" customHeight="1">
      <c r="A189" s="292" t="e">
        <f>#REF!</f>
        <v>#REF!</v>
      </c>
      <c r="B189" s="293" t="e">
        <f>#REF!</f>
        <v>#REF!</v>
      </c>
      <c r="C189" s="1067" t="e">
        <f>#REF!</f>
        <v>#REF!</v>
      </c>
      <c r="D189" s="1067"/>
      <c r="E189" s="1067"/>
      <c r="F189" s="1067"/>
      <c r="G189" s="1067"/>
      <c r="H189" s="173"/>
      <c r="AE189" s="295"/>
      <c r="AF189" s="295"/>
      <c r="AH189" s="294"/>
      <c r="AI189" s="295"/>
    </row>
    <row r="190" spans="1:35" s="254" customFormat="1" ht="19.5" hidden="1" customHeight="1">
      <c r="A190" s="292" t="e">
        <f>#REF!</f>
        <v>#REF!</v>
      </c>
      <c r="B190" s="293" t="e">
        <f>#REF!</f>
        <v>#REF!</v>
      </c>
      <c r="C190" s="1067" t="e">
        <f>#REF!</f>
        <v>#REF!</v>
      </c>
      <c r="D190" s="1067"/>
      <c r="E190" s="1067"/>
      <c r="F190" s="1067"/>
      <c r="G190" s="1067"/>
      <c r="H190" s="173"/>
      <c r="AE190" s="295"/>
      <c r="AF190" s="295"/>
      <c r="AH190" s="294"/>
      <c r="AI190" s="295"/>
    </row>
    <row r="191" spans="1:35" s="254" customFormat="1" ht="19.5" hidden="1" customHeight="1">
      <c r="A191" s="292" t="e">
        <f>#REF!</f>
        <v>#REF!</v>
      </c>
      <c r="B191" s="293" t="e">
        <f>#REF!</f>
        <v>#REF!</v>
      </c>
      <c r="C191" s="1067" t="e">
        <f>#REF!</f>
        <v>#REF!</v>
      </c>
      <c r="D191" s="1067"/>
      <c r="E191" s="1067"/>
      <c r="F191" s="1067"/>
      <c r="G191" s="1067"/>
      <c r="H191" s="173"/>
      <c r="AE191" s="295"/>
      <c r="AF191" s="295"/>
      <c r="AH191" s="294"/>
      <c r="AI191" s="295"/>
    </row>
    <row r="192" spans="1:35" s="254" customFormat="1" ht="19.5" hidden="1" customHeight="1">
      <c r="A192" s="303"/>
      <c r="B192" s="291" t="e">
        <f>#REF!</f>
        <v>#REF!</v>
      </c>
      <c r="C192" s="1067" t="e">
        <f>#REF!</f>
        <v>#REF!</v>
      </c>
      <c r="D192" s="1067"/>
      <c r="E192" s="1067"/>
      <c r="F192" s="1067"/>
      <c r="G192" s="1067"/>
      <c r="H192" s="173"/>
      <c r="AE192" s="295"/>
      <c r="AF192" s="295"/>
      <c r="AH192" s="295"/>
      <c r="AI192" s="295"/>
    </row>
    <row r="193" spans="1:35" s="254" customFormat="1" ht="33" hidden="1" customHeight="1">
      <c r="A193" s="297" t="e">
        <f>#REF!</f>
        <v>#REF!</v>
      </c>
      <c r="B193" s="291" t="e">
        <f>#REF!</f>
        <v>#REF!</v>
      </c>
      <c r="C193" s="1067"/>
      <c r="D193" s="1067"/>
      <c r="E193" s="1067"/>
      <c r="F193" s="1067"/>
      <c r="G193" s="1067"/>
      <c r="H193" s="173"/>
      <c r="AE193" s="295"/>
      <c r="AF193" s="295"/>
      <c r="AH193" s="295"/>
      <c r="AI193" s="295"/>
    </row>
    <row r="194" spans="1:35" s="254" customFormat="1" ht="19.5" hidden="1" customHeight="1">
      <c r="A194" s="303" t="e">
        <f>#REF!</f>
        <v>#REF!</v>
      </c>
      <c r="B194" s="293" t="e">
        <f>#REF!</f>
        <v>#REF!</v>
      </c>
      <c r="C194" s="1067" t="e">
        <f>#REF!</f>
        <v>#REF!</v>
      </c>
      <c r="D194" s="1067"/>
      <c r="E194" s="1067"/>
      <c r="F194" s="1067"/>
      <c r="G194" s="1067"/>
      <c r="H194" s="173"/>
      <c r="AE194" s="295"/>
      <c r="AF194" s="295"/>
      <c r="AH194" s="294"/>
      <c r="AI194" s="295"/>
    </row>
    <row r="195" spans="1:35" s="254" customFormat="1" ht="19.5" hidden="1" customHeight="1">
      <c r="A195" s="303" t="e">
        <f>#REF!</f>
        <v>#REF!</v>
      </c>
      <c r="B195" s="293" t="e">
        <f>#REF!</f>
        <v>#REF!</v>
      </c>
      <c r="C195" s="1067" t="e">
        <f>#REF!</f>
        <v>#REF!</v>
      </c>
      <c r="D195" s="1067"/>
      <c r="E195" s="1067"/>
      <c r="F195" s="1067"/>
      <c r="G195" s="1067"/>
      <c r="H195" s="173"/>
      <c r="AE195" s="295"/>
      <c r="AF195" s="295"/>
      <c r="AH195" s="294"/>
      <c r="AI195" s="295"/>
    </row>
    <row r="196" spans="1:35" s="254" customFormat="1" ht="19.5" hidden="1" customHeight="1">
      <c r="A196" s="303" t="e">
        <f>#REF!</f>
        <v>#REF!</v>
      </c>
      <c r="B196" s="293" t="e">
        <f>#REF!</f>
        <v>#REF!</v>
      </c>
      <c r="C196" s="1067" t="e">
        <f>#REF!</f>
        <v>#REF!</v>
      </c>
      <c r="D196" s="1067"/>
      <c r="E196" s="1067"/>
      <c r="F196" s="1067"/>
      <c r="G196" s="1067"/>
      <c r="H196" s="173"/>
      <c r="AE196" s="295"/>
      <c r="AF196" s="295"/>
      <c r="AH196" s="294"/>
      <c r="AI196" s="295"/>
    </row>
    <row r="197" spans="1:35" s="254" customFormat="1" ht="19.5" hidden="1" customHeight="1">
      <c r="A197" s="303"/>
      <c r="B197" s="291" t="e">
        <f>#REF!</f>
        <v>#REF!</v>
      </c>
      <c r="C197" s="1067" t="e">
        <f>#REF!</f>
        <v>#REF!</v>
      </c>
      <c r="D197" s="1067"/>
      <c r="E197" s="1067"/>
      <c r="F197" s="1067"/>
      <c r="G197" s="1067"/>
      <c r="H197" s="173"/>
      <c r="AE197" s="295"/>
      <c r="AF197" s="295"/>
      <c r="AH197" s="295"/>
      <c r="AI197" s="295"/>
    </row>
    <row r="198" spans="1:35" s="254" customFormat="1" ht="19.5" hidden="1" customHeight="1">
      <c r="A198" s="297" t="e">
        <f>#REF!</f>
        <v>#REF!</v>
      </c>
      <c r="B198" s="291" t="e">
        <f>#REF!</f>
        <v>#REF!</v>
      </c>
      <c r="C198" s="1067"/>
      <c r="D198" s="1067"/>
      <c r="E198" s="1067"/>
      <c r="F198" s="1067"/>
      <c r="G198" s="1067"/>
      <c r="H198" s="173"/>
      <c r="AE198" s="295"/>
      <c r="AF198" s="295"/>
      <c r="AH198" s="295"/>
      <c r="AI198" s="295"/>
    </row>
    <row r="199" spans="1:35" s="254" customFormat="1" ht="19.5" hidden="1" customHeight="1">
      <c r="A199" s="292" t="e">
        <f>#REF!</f>
        <v>#REF!</v>
      </c>
      <c r="B199" s="293" t="e">
        <f>#REF!</f>
        <v>#REF!</v>
      </c>
      <c r="C199" s="1067" t="e">
        <f>#REF!</f>
        <v>#REF!</v>
      </c>
      <c r="D199" s="1067"/>
      <c r="E199" s="1067"/>
      <c r="F199" s="1067"/>
      <c r="G199" s="1067"/>
      <c r="H199" s="173"/>
      <c r="AE199" s="295"/>
      <c r="AF199" s="295"/>
      <c r="AH199" s="294"/>
      <c r="AI199" s="295"/>
    </row>
    <row r="200" spans="1:35" s="254" customFormat="1" ht="19.5" hidden="1" customHeight="1">
      <c r="A200" s="292" t="e">
        <f>#REF!</f>
        <v>#REF!</v>
      </c>
      <c r="B200" s="293" t="e">
        <f>#REF!</f>
        <v>#REF!</v>
      </c>
      <c r="C200" s="1067" t="e">
        <f>#REF!</f>
        <v>#REF!</v>
      </c>
      <c r="D200" s="1067"/>
      <c r="E200" s="1067"/>
      <c r="F200" s="1067"/>
      <c r="G200" s="1067"/>
      <c r="H200" s="173"/>
      <c r="AE200" s="295"/>
      <c r="AF200" s="295"/>
      <c r="AH200" s="294"/>
      <c r="AI200" s="295"/>
    </row>
    <row r="201" spans="1:35" s="254" customFormat="1" ht="19.5" hidden="1" customHeight="1">
      <c r="A201" s="303"/>
      <c r="B201" s="291" t="e">
        <f>#REF!</f>
        <v>#REF!</v>
      </c>
      <c r="C201" s="1067" t="e">
        <f>#REF!</f>
        <v>#REF!</v>
      </c>
      <c r="D201" s="1067"/>
      <c r="E201" s="1067"/>
      <c r="F201" s="1067"/>
      <c r="G201" s="1067"/>
      <c r="H201" s="173"/>
      <c r="AE201" s="295"/>
      <c r="AF201" s="295"/>
      <c r="AH201" s="295"/>
      <c r="AI201" s="295"/>
    </row>
    <row r="202" spans="1:35" s="254" customFormat="1" ht="33" hidden="1" customHeight="1">
      <c r="A202" s="297" t="e">
        <f>#REF!</f>
        <v>#REF!</v>
      </c>
      <c r="B202" s="291" t="e">
        <f>#REF!</f>
        <v>#REF!</v>
      </c>
      <c r="C202" s="1067"/>
      <c r="D202" s="1067"/>
      <c r="E202" s="1067"/>
      <c r="F202" s="1067"/>
      <c r="G202" s="1067"/>
      <c r="H202" s="173"/>
      <c r="AE202" s="295"/>
      <c r="AF202" s="295"/>
      <c r="AH202" s="295"/>
      <c r="AI202" s="295"/>
    </row>
    <row r="203" spans="1:35" s="254" customFormat="1" ht="19.5" hidden="1" customHeight="1">
      <c r="A203" s="292" t="e">
        <f>#REF!</f>
        <v>#REF!</v>
      </c>
      <c r="B203" s="293" t="e">
        <f>#REF!</f>
        <v>#REF!</v>
      </c>
      <c r="C203" s="1067" t="e">
        <f>#REF!</f>
        <v>#REF!</v>
      </c>
      <c r="D203" s="1067"/>
      <c r="E203" s="1067"/>
      <c r="F203" s="1067"/>
      <c r="G203" s="1067"/>
      <c r="H203" s="173"/>
      <c r="AE203" s="295"/>
      <c r="AF203" s="295"/>
      <c r="AH203" s="294"/>
      <c r="AI203" s="295"/>
    </row>
    <row r="204" spans="1:35" s="254" customFormat="1" ht="19.5" hidden="1" customHeight="1">
      <c r="A204" s="292" t="e">
        <f>#REF!</f>
        <v>#REF!</v>
      </c>
      <c r="B204" s="293" t="e">
        <f>#REF!</f>
        <v>#REF!</v>
      </c>
      <c r="C204" s="1067" t="e">
        <f>#REF!</f>
        <v>#REF!</v>
      </c>
      <c r="D204" s="1067"/>
      <c r="E204" s="1067"/>
      <c r="F204" s="1067"/>
      <c r="G204" s="1067"/>
      <c r="H204" s="173"/>
      <c r="AE204" s="295"/>
      <c r="AF204" s="295"/>
      <c r="AH204" s="294"/>
      <c r="AI204" s="295"/>
    </row>
    <row r="205" spans="1:35" s="254" customFormat="1" ht="19.5" hidden="1" customHeight="1">
      <c r="A205" s="292" t="e">
        <f>#REF!</f>
        <v>#REF!</v>
      </c>
      <c r="B205" s="293" t="e">
        <f>#REF!</f>
        <v>#REF!</v>
      </c>
      <c r="C205" s="1067" t="e">
        <f>#REF!</f>
        <v>#REF!</v>
      </c>
      <c r="D205" s="1067"/>
      <c r="E205" s="1067"/>
      <c r="F205" s="1067"/>
      <c r="G205" s="1067"/>
      <c r="H205" s="173"/>
      <c r="AE205" s="295"/>
      <c r="AF205" s="295"/>
      <c r="AH205" s="294"/>
      <c r="AI205" s="295"/>
    </row>
    <row r="206" spans="1:35" s="254" customFormat="1" ht="19.5" hidden="1" customHeight="1">
      <c r="A206" s="292" t="e">
        <f>#REF!</f>
        <v>#REF!</v>
      </c>
      <c r="B206" s="293" t="e">
        <f>#REF!</f>
        <v>#REF!</v>
      </c>
      <c r="C206" s="1067" t="e">
        <f>#REF!</f>
        <v>#REF!</v>
      </c>
      <c r="D206" s="1067"/>
      <c r="E206" s="1067"/>
      <c r="F206" s="1067"/>
      <c r="G206" s="1067"/>
      <c r="H206" s="173"/>
      <c r="AE206" s="295"/>
      <c r="AF206" s="295"/>
      <c r="AH206" s="294"/>
      <c r="AI206" s="295"/>
    </row>
    <row r="207" spans="1:35" s="254" customFormat="1" ht="19.5" hidden="1" customHeight="1">
      <c r="A207" s="292" t="e">
        <f>#REF!</f>
        <v>#REF!</v>
      </c>
      <c r="B207" s="293" t="e">
        <f>#REF!</f>
        <v>#REF!</v>
      </c>
      <c r="C207" s="1067" t="e">
        <f>#REF!</f>
        <v>#REF!</v>
      </c>
      <c r="D207" s="1067"/>
      <c r="E207" s="1067"/>
      <c r="F207" s="1067"/>
      <c r="G207" s="1067"/>
      <c r="H207" s="173"/>
      <c r="AE207" s="295"/>
      <c r="AF207" s="295"/>
      <c r="AH207" s="294"/>
      <c r="AI207" s="295"/>
    </row>
    <row r="208" spans="1:35" s="254" customFormat="1" ht="19.5" hidden="1" customHeight="1">
      <c r="A208" s="292" t="e">
        <f>#REF!</f>
        <v>#REF!</v>
      </c>
      <c r="B208" s="293" t="e">
        <f>#REF!</f>
        <v>#REF!</v>
      </c>
      <c r="C208" s="1067" t="e">
        <f>#REF!</f>
        <v>#REF!</v>
      </c>
      <c r="D208" s="1067"/>
      <c r="E208" s="1067"/>
      <c r="F208" s="1067"/>
      <c r="G208" s="1067"/>
      <c r="H208" s="173"/>
      <c r="AE208" s="295"/>
      <c r="AF208" s="295"/>
      <c r="AH208" s="294"/>
      <c r="AI208" s="295"/>
    </row>
    <row r="209" spans="1:35" s="254" customFormat="1" ht="19.5" hidden="1" customHeight="1">
      <c r="A209" s="303"/>
      <c r="B209" s="291" t="e">
        <f>#REF!</f>
        <v>#REF!</v>
      </c>
      <c r="C209" s="1067" t="e">
        <f>#REF!</f>
        <v>#REF!</v>
      </c>
      <c r="D209" s="1067"/>
      <c r="E209" s="1067"/>
      <c r="F209" s="1067"/>
      <c r="G209" s="1067"/>
      <c r="H209" s="173"/>
      <c r="AE209" s="295"/>
      <c r="AF209" s="295"/>
      <c r="AH209" s="295"/>
      <c r="AI209" s="295"/>
    </row>
    <row r="210" spans="1:35" s="254" customFormat="1" ht="33" hidden="1" customHeight="1">
      <c r="A210" s="297" t="e">
        <f>#REF!</f>
        <v>#REF!</v>
      </c>
      <c r="B210" s="291" t="e">
        <f>#REF!</f>
        <v>#REF!</v>
      </c>
      <c r="C210" s="1067"/>
      <c r="D210" s="1067"/>
      <c r="E210" s="1067"/>
      <c r="F210" s="1067"/>
      <c r="G210" s="1067"/>
      <c r="H210" s="173"/>
      <c r="AE210" s="295"/>
      <c r="AF210" s="295"/>
      <c r="AH210" s="295"/>
      <c r="AI210" s="295"/>
    </row>
    <row r="211" spans="1:35" s="254" customFormat="1" ht="33" hidden="1" customHeight="1">
      <c r="A211" s="292" t="e">
        <f>#REF!</f>
        <v>#REF!</v>
      </c>
      <c r="B211" s="293" t="e">
        <f>#REF!</f>
        <v>#REF!</v>
      </c>
      <c r="C211" s="1067" t="e">
        <f>#REF!</f>
        <v>#REF!</v>
      </c>
      <c r="D211" s="1067"/>
      <c r="E211" s="1067"/>
      <c r="F211" s="1067"/>
      <c r="G211" s="1067"/>
      <c r="H211" s="173"/>
      <c r="AE211" s="295"/>
      <c r="AF211" s="295"/>
      <c r="AH211" s="294"/>
      <c r="AI211" s="295"/>
    </row>
    <row r="212" spans="1:35" s="254" customFormat="1" ht="19.5" hidden="1" customHeight="1">
      <c r="A212" s="292" t="e">
        <f>#REF!</f>
        <v>#REF!</v>
      </c>
      <c r="B212" s="293" t="e">
        <f>#REF!</f>
        <v>#REF!</v>
      </c>
      <c r="C212" s="1067" t="e">
        <f>#REF!</f>
        <v>#REF!</v>
      </c>
      <c r="D212" s="1067"/>
      <c r="E212" s="1067"/>
      <c r="F212" s="1067"/>
      <c r="G212" s="1067"/>
      <c r="H212" s="173"/>
      <c r="AE212" s="295"/>
      <c r="AF212" s="295"/>
      <c r="AH212" s="294"/>
      <c r="AI212" s="295"/>
    </row>
    <row r="213" spans="1:35" s="254" customFormat="1" ht="19.5" hidden="1" customHeight="1">
      <c r="A213" s="292" t="e">
        <f>#REF!</f>
        <v>#REF!</v>
      </c>
      <c r="B213" s="293" t="e">
        <f>#REF!</f>
        <v>#REF!</v>
      </c>
      <c r="C213" s="1067" t="e">
        <f>#REF!</f>
        <v>#REF!</v>
      </c>
      <c r="D213" s="1067"/>
      <c r="E213" s="1067"/>
      <c r="F213" s="1067"/>
      <c r="G213" s="1067"/>
      <c r="H213" s="173"/>
      <c r="AE213" s="295"/>
      <c r="AF213" s="295"/>
      <c r="AH213" s="294"/>
      <c r="AI213" s="295"/>
    </row>
    <row r="214" spans="1:35" s="254" customFormat="1" ht="19.5" hidden="1" customHeight="1">
      <c r="A214" s="303" t="e">
        <f>#REF!</f>
        <v>#REF!</v>
      </c>
      <c r="B214" s="291" t="e">
        <f>#REF!</f>
        <v>#REF!</v>
      </c>
      <c r="C214" s="1067" t="e">
        <f>#REF!</f>
        <v>#REF!</v>
      </c>
      <c r="D214" s="1067"/>
      <c r="E214" s="1067"/>
      <c r="F214" s="1067"/>
      <c r="G214" s="1067"/>
      <c r="H214" s="173"/>
      <c r="AE214" s="295"/>
      <c r="AF214" s="295"/>
      <c r="AH214" s="295"/>
      <c r="AI214" s="295"/>
    </row>
    <row r="215" spans="1:35" s="254" customFormat="1" ht="33" hidden="1" customHeight="1">
      <c r="A215" s="297" t="e">
        <f>#REF!</f>
        <v>#REF!</v>
      </c>
      <c r="B215" s="291" t="e">
        <f>#REF!</f>
        <v>#REF!</v>
      </c>
      <c r="C215" s="1067"/>
      <c r="D215" s="1067"/>
      <c r="E215" s="1067"/>
      <c r="F215" s="1067"/>
      <c r="G215" s="1067"/>
      <c r="H215" s="173"/>
      <c r="AE215" s="295"/>
      <c r="AF215" s="295"/>
      <c r="AH215" s="295"/>
      <c r="AI215" s="295"/>
    </row>
    <row r="216" spans="1:35" s="254" customFormat="1" ht="19.5" hidden="1" customHeight="1">
      <c r="A216" s="292" t="e">
        <f>#REF!</f>
        <v>#REF!</v>
      </c>
      <c r="B216" s="293" t="e">
        <f>#REF!</f>
        <v>#REF!</v>
      </c>
      <c r="C216" s="1067" t="e">
        <f>#REF!</f>
        <v>#REF!</v>
      </c>
      <c r="D216" s="1067"/>
      <c r="E216" s="1067"/>
      <c r="F216" s="1067"/>
      <c r="G216" s="1067"/>
      <c r="H216" s="173"/>
      <c r="AE216" s="295"/>
      <c r="AF216" s="295"/>
      <c r="AH216" s="294"/>
      <c r="AI216" s="295"/>
    </row>
    <row r="217" spans="1:35" s="254" customFormat="1" ht="19.5" hidden="1" customHeight="1">
      <c r="A217" s="292" t="e">
        <f>#REF!</f>
        <v>#REF!</v>
      </c>
      <c r="B217" s="293" t="e">
        <f>#REF!</f>
        <v>#REF!</v>
      </c>
      <c r="C217" s="1067" t="e">
        <f>#REF!</f>
        <v>#REF!</v>
      </c>
      <c r="D217" s="1067"/>
      <c r="E217" s="1067"/>
      <c r="F217" s="1067"/>
      <c r="G217" s="1067"/>
      <c r="H217" s="173"/>
      <c r="AE217" s="295"/>
      <c r="AF217" s="295"/>
      <c r="AH217" s="294"/>
      <c r="AI217" s="295"/>
    </row>
    <row r="218" spans="1:35" s="254" customFormat="1" ht="32.25" hidden="1" customHeight="1">
      <c r="A218" s="292" t="e">
        <f>#REF!</f>
        <v>#REF!</v>
      </c>
      <c r="B218" s="293" t="e">
        <f>#REF!</f>
        <v>#REF!</v>
      </c>
      <c r="C218" s="1067" t="e">
        <f>#REF!</f>
        <v>#REF!</v>
      </c>
      <c r="D218" s="1067"/>
      <c r="E218" s="1067"/>
      <c r="F218" s="1067"/>
      <c r="G218" s="1067"/>
      <c r="H218" s="173"/>
      <c r="AE218" s="295"/>
      <c r="AF218" s="295"/>
      <c r="AH218" s="294"/>
      <c r="AI218" s="295"/>
    </row>
    <row r="219" spans="1:35" s="254" customFormat="1" ht="19.5" hidden="1" customHeight="1">
      <c r="A219" s="292" t="e">
        <f>#REF!</f>
        <v>#REF!</v>
      </c>
      <c r="B219" s="293" t="e">
        <f>#REF!</f>
        <v>#REF!</v>
      </c>
      <c r="C219" s="1067" t="e">
        <f>#REF!</f>
        <v>#REF!</v>
      </c>
      <c r="D219" s="1067"/>
      <c r="E219" s="1067"/>
      <c r="F219" s="1067"/>
      <c r="G219" s="1067"/>
      <c r="H219" s="173"/>
      <c r="AE219" s="295"/>
      <c r="AF219" s="295"/>
      <c r="AH219" s="294"/>
      <c r="AI219" s="295"/>
    </row>
    <row r="220" spans="1:35" s="254" customFormat="1" ht="19.5" hidden="1" customHeight="1">
      <c r="A220" s="296"/>
      <c r="B220" s="291" t="e">
        <f>#REF!</f>
        <v>#REF!</v>
      </c>
      <c r="C220" s="1067" t="e">
        <f>#REF!</f>
        <v>#REF!</v>
      </c>
      <c r="D220" s="1067"/>
      <c r="E220" s="1067"/>
      <c r="F220" s="1067"/>
      <c r="G220" s="1067"/>
      <c r="H220" s="174"/>
      <c r="AE220" s="295"/>
      <c r="AF220" s="295"/>
      <c r="AH220" s="295"/>
      <c r="AI220" s="295"/>
    </row>
    <row r="221" spans="1:35" s="254" customFormat="1" hidden="1">
      <c r="A221" s="299"/>
      <c r="B221" s="291" t="e">
        <f>#REF!</f>
        <v>#REF!</v>
      </c>
      <c r="C221" s="1067" t="e">
        <f>#REF!</f>
        <v>#REF!</v>
      </c>
      <c r="D221" s="1067"/>
      <c r="E221" s="1067"/>
      <c r="F221" s="1067"/>
      <c r="G221" s="1067"/>
      <c r="H221" s="174"/>
      <c r="AE221" s="295"/>
      <c r="AF221" s="295"/>
      <c r="AH221" s="295"/>
      <c r="AI221" s="295"/>
    </row>
    <row r="222" spans="1:35" s="254" customFormat="1" ht="19.5" hidden="1" customHeight="1">
      <c r="A222" s="300"/>
      <c r="B222" s="291" t="e">
        <f>#REF!</f>
        <v>#REF!</v>
      </c>
      <c r="C222" s="1067" t="e">
        <f>#REF!</f>
        <v>#REF!</v>
      </c>
      <c r="D222" s="1067"/>
      <c r="E222" s="1067"/>
      <c r="F222" s="1067"/>
      <c r="G222" s="1067"/>
      <c r="H222" s="174"/>
      <c r="AE222" s="295"/>
      <c r="AF222" s="295"/>
      <c r="AH222" s="295"/>
      <c r="AI222" s="295"/>
    </row>
    <row r="223" spans="1:35" s="171" customFormat="1">
      <c r="A223" s="216"/>
      <c r="B223" s="209"/>
      <c r="C223" s="1070"/>
      <c r="D223" s="1070"/>
      <c r="E223" s="1070"/>
      <c r="F223" s="1070"/>
      <c r="G223" s="1070"/>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3"/>
    <col min="2" max="2" width="26.875" style="444" customWidth="1"/>
    <col min="3" max="3" width="22.875" style="444" customWidth="1"/>
    <col min="4" max="5" width="15.625" style="444" customWidth="1"/>
    <col min="6" max="16384" width="9" style="265"/>
  </cols>
  <sheetData>
    <row r="1" spans="1:6">
      <c r="A1" s="431"/>
      <c r="B1" s="432"/>
      <c r="C1" s="432"/>
      <c r="D1" s="432"/>
      <c r="E1" s="432"/>
    </row>
    <row r="2" spans="1:6" ht="21.95" customHeight="1">
      <c r="A2" s="1082" t="s">
        <v>535</v>
      </c>
      <c r="B2" s="1082"/>
      <c r="C2" s="1082"/>
      <c r="D2" s="1082"/>
      <c r="E2" s="265"/>
    </row>
    <row r="3" spans="1:6">
      <c r="A3" s="431"/>
      <c r="B3" s="432"/>
      <c r="C3" s="432"/>
      <c r="D3" s="432"/>
      <c r="E3" s="432"/>
    </row>
    <row r="4" spans="1:6" ht="30">
      <c r="A4" s="433" t="s">
        <v>536</v>
      </c>
      <c r="B4" s="434" t="s">
        <v>537</v>
      </c>
      <c r="C4" s="433" t="s">
        <v>538</v>
      </c>
      <c r="D4" s="433" t="s">
        <v>539</v>
      </c>
      <c r="E4" s="433" t="s">
        <v>540</v>
      </c>
    </row>
    <row r="5" spans="1:6" ht="18" customHeight="1">
      <c r="A5" s="435" t="s">
        <v>541</v>
      </c>
      <c r="B5" s="435" t="s">
        <v>542</v>
      </c>
      <c r="C5" s="435" t="s">
        <v>543</v>
      </c>
      <c r="D5" s="435" t="s">
        <v>544</v>
      </c>
      <c r="E5" s="435" t="s">
        <v>545</v>
      </c>
    </row>
    <row r="6" spans="1:6" ht="45" customHeight="1">
      <c r="A6" s="436">
        <v>1</v>
      </c>
      <c r="B6" s="437"/>
      <c r="C6" s="438"/>
      <c r="D6" s="439"/>
      <c r="E6" s="440">
        <f t="shared" ref="E6:E15" si="0">C6*D6</f>
        <v>0</v>
      </c>
    </row>
    <row r="7" spans="1:6" ht="45" customHeight="1">
      <c r="A7" s="436">
        <v>2</v>
      </c>
      <c r="B7" s="437"/>
      <c r="C7" s="438"/>
      <c r="D7" s="439"/>
      <c r="E7" s="440">
        <f t="shared" si="0"/>
        <v>0</v>
      </c>
    </row>
    <row r="8" spans="1:6" ht="45" customHeight="1">
      <c r="A8" s="436">
        <v>3</v>
      </c>
      <c r="B8" s="437"/>
      <c r="C8" s="438"/>
      <c r="D8" s="439"/>
      <c r="E8" s="440">
        <f t="shared" si="0"/>
        <v>0</v>
      </c>
    </row>
    <row r="9" spans="1:6" ht="45" customHeight="1">
      <c r="A9" s="436">
        <v>4</v>
      </c>
      <c r="B9" s="437"/>
      <c r="C9" s="438"/>
      <c r="D9" s="439"/>
      <c r="E9" s="440">
        <f t="shared" si="0"/>
        <v>0</v>
      </c>
    </row>
    <row r="10" spans="1:6" ht="45" customHeight="1">
      <c r="A10" s="436">
        <v>5</v>
      </c>
      <c r="B10" s="437"/>
      <c r="C10" s="438"/>
      <c r="D10" s="439"/>
      <c r="E10" s="440">
        <f t="shared" si="0"/>
        <v>0</v>
      </c>
    </row>
    <row r="11" spans="1:6" ht="45" customHeight="1">
      <c r="A11" s="436">
        <v>6</v>
      </c>
      <c r="B11" s="437"/>
      <c r="C11" s="438"/>
      <c r="D11" s="439"/>
      <c r="E11" s="440">
        <f t="shared" si="0"/>
        <v>0</v>
      </c>
    </row>
    <row r="12" spans="1:6" ht="45" customHeight="1">
      <c r="A12" s="436">
        <v>7</v>
      </c>
      <c r="B12" s="437"/>
      <c r="C12" s="438"/>
      <c r="D12" s="439"/>
      <c r="E12" s="440">
        <f t="shared" si="0"/>
        <v>0</v>
      </c>
    </row>
    <row r="13" spans="1:6" ht="45" customHeight="1">
      <c r="A13" s="436">
        <v>8</v>
      </c>
      <c r="B13" s="437"/>
      <c r="C13" s="438"/>
      <c r="D13" s="439"/>
      <c r="E13" s="440">
        <f t="shared" si="0"/>
        <v>0</v>
      </c>
    </row>
    <row r="14" spans="1:6" ht="45" customHeight="1">
      <c r="A14" s="436">
        <v>9</v>
      </c>
      <c r="B14" s="437"/>
      <c r="C14" s="438"/>
      <c r="D14" s="439"/>
      <c r="E14" s="440">
        <f t="shared" si="0"/>
        <v>0</v>
      </c>
    </row>
    <row r="15" spans="1:6" ht="45" customHeight="1">
      <c r="A15" s="436">
        <v>10</v>
      </c>
      <c r="B15" s="437"/>
      <c r="C15" s="438"/>
      <c r="D15" s="439"/>
      <c r="E15" s="440">
        <f t="shared" si="0"/>
        <v>0</v>
      </c>
    </row>
    <row r="16" spans="1:6" ht="45" customHeight="1">
      <c r="A16" s="441"/>
      <c r="B16" s="442" t="s">
        <v>546</v>
      </c>
      <c r="C16" s="442"/>
      <c r="D16" s="442"/>
      <c r="E16" s="442">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3"/>
    <col min="2" max="2" width="26.875" style="444" customWidth="1"/>
    <col min="3" max="3" width="22.875" style="444" customWidth="1"/>
    <col min="4" max="5" width="15.625" style="444" customWidth="1"/>
    <col min="6" max="16384" width="9" style="265"/>
  </cols>
  <sheetData>
    <row r="1" spans="1:6">
      <c r="A1" s="431"/>
      <c r="B1" s="432"/>
      <c r="C1" s="432"/>
      <c r="D1" s="432"/>
      <c r="E1" s="432"/>
    </row>
    <row r="2" spans="1:6" ht="21.95" customHeight="1">
      <c r="A2" s="1082" t="s">
        <v>547</v>
      </c>
      <c r="B2" s="1082"/>
      <c r="C2" s="1082"/>
      <c r="D2" s="1083"/>
      <c r="E2"/>
    </row>
    <row r="3" spans="1:6">
      <c r="A3" s="431"/>
      <c r="B3" s="432"/>
      <c r="C3" s="432"/>
      <c r="D3" s="432"/>
      <c r="E3" s="432"/>
    </row>
    <row r="4" spans="1:6" ht="36" customHeight="1">
      <c r="A4" s="433" t="s">
        <v>536</v>
      </c>
      <c r="B4" s="434" t="s">
        <v>537</v>
      </c>
      <c r="C4" s="433" t="s">
        <v>548</v>
      </c>
      <c r="D4" s="433" t="s">
        <v>549</v>
      </c>
      <c r="E4" s="433" t="s">
        <v>550</v>
      </c>
    </row>
    <row r="5" spans="1:6" ht="18" customHeight="1">
      <c r="A5" s="435" t="s">
        <v>541</v>
      </c>
      <c r="B5" s="435" t="s">
        <v>542</v>
      </c>
      <c r="C5" s="435" t="s">
        <v>543</v>
      </c>
      <c r="D5" s="435" t="s">
        <v>544</v>
      </c>
      <c r="E5" s="435" t="s">
        <v>545</v>
      </c>
    </row>
    <row r="6" spans="1:6" ht="45" customHeight="1">
      <c r="A6" s="436">
        <v>1</v>
      </c>
      <c r="B6" s="437"/>
      <c r="C6" s="438"/>
      <c r="D6" s="439"/>
      <c r="E6" s="440">
        <f>C6*D6</f>
        <v>0</v>
      </c>
    </row>
    <row r="7" spans="1:6" ht="45" customHeight="1">
      <c r="A7" s="436">
        <v>2</v>
      </c>
      <c r="B7" s="437"/>
      <c r="C7" s="438"/>
      <c r="D7" s="439"/>
      <c r="E7" s="440">
        <f t="shared" ref="E7:E15" si="0">C7*D7</f>
        <v>0</v>
      </c>
    </row>
    <row r="8" spans="1:6" ht="45" customHeight="1">
      <c r="A8" s="436">
        <v>3</v>
      </c>
      <c r="B8" s="437"/>
      <c r="C8" s="438"/>
      <c r="D8" s="439"/>
      <c r="E8" s="440">
        <f t="shared" si="0"/>
        <v>0</v>
      </c>
    </row>
    <row r="9" spans="1:6" ht="45" customHeight="1">
      <c r="A9" s="436">
        <v>4</v>
      </c>
      <c r="B9" s="437"/>
      <c r="C9" s="438"/>
      <c r="D9" s="439"/>
      <c r="E9" s="440">
        <f t="shared" si="0"/>
        <v>0</v>
      </c>
    </row>
    <row r="10" spans="1:6" ht="45" customHeight="1">
      <c r="A10" s="436">
        <v>5</v>
      </c>
      <c r="B10" s="437"/>
      <c r="C10" s="438"/>
      <c r="D10" s="439"/>
      <c r="E10" s="440">
        <f t="shared" si="0"/>
        <v>0</v>
      </c>
    </row>
    <row r="11" spans="1:6" ht="45" customHeight="1">
      <c r="A11" s="436">
        <v>6</v>
      </c>
      <c r="B11" s="437"/>
      <c r="C11" s="438"/>
      <c r="D11" s="439"/>
      <c r="E11" s="440">
        <f t="shared" si="0"/>
        <v>0</v>
      </c>
    </row>
    <row r="12" spans="1:6" ht="45" customHeight="1">
      <c r="A12" s="436">
        <v>7</v>
      </c>
      <c r="B12" s="437"/>
      <c r="C12" s="438"/>
      <c r="D12" s="439"/>
      <c r="E12" s="440">
        <f t="shared" si="0"/>
        <v>0</v>
      </c>
    </row>
    <row r="13" spans="1:6" ht="45" customHeight="1">
      <c r="A13" s="436">
        <v>8</v>
      </c>
      <c r="B13" s="437"/>
      <c r="C13" s="438"/>
      <c r="D13" s="439"/>
      <c r="E13" s="440">
        <f t="shared" si="0"/>
        <v>0</v>
      </c>
    </row>
    <row r="14" spans="1:6" ht="45" customHeight="1">
      <c r="A14" s="436">
        <v>9</v>
      </c>
      <c r="B14" s="437"/>
      <c r="C14" s="438"/>
      <c r="D14" s="439"/>
      <c r="E14" s="440">
        <f t="shared" si="0"/>
        <v>0</v>
      </c>
    </row>
    <row r="15" spans="1:6" ht="45" customHeight="1">
      <c r="A15" s="436">
        <v>10</v>
      </c>
      <c r="B15" s="437"/>
      <c r="C15" s="438"/>
      <c r="D15" s="439"/>
      <c r="E15" s="440">
        <f t="shared" si="0"/>
        <v>0</v>
      </c>
    </row>
    <row r="16" spans="1:6" ht="45" customHeight="1">
      <c r="A16" s="441"/>
      <c r="B16" s="442" t="s">
        <v>546</v>
      </c>
      <c r="C16" s="442"/>
      <c r="D16" s="442"/>
      <c r="E16" s="442">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3" customWidth="1"/>
    <col min="2" max="4" width="20.625" style="444" customWidth="1"/>
    <col min="5" max="5" width="9.625" style="444" customWidth="1"/>
    <col min="6" max="6" width="12.625" style="444" customWidth="1"/>
    <col min="7" max="16384" width="9" style="265"/>
  </cols>
  <sheetData>
    <row r="1" spans="1:7">
      <c r="A1" s="431"/>
      <c r="B1" s="432"/>
      <c r="C1" s="432"/>
      <c r="D1" s="432"/>
      <c r="E1" s="432"/>
      <c r="F1" s="432"/>
    </row>
    <row r="2" spans="1:7" ht="21.95" customHeight="1">
      <c r="A2" s="1082" t="s">
        <v>551</v>
      </c>
      <c r="B2" s="1082"/>
      <c r="C2" s="1082"/>
      <c r="D2" s="1082"/>
      <c r="E2" s="1083"/>
      <c r="F2" s="265"/>
    </row>
    <row r="3" spans="1:7">
      <c r="A3" s="431"/>
      <c r="B3" s="432"/>
      <c r="C3" s="432"/>
      <c r="D3" s="432"/>
      <c r="E3" s="432"/>
      <c r="F3" s="432"/>
    </row>
    <row r="4" spans="1:7" ht="53.25" customHeight="1">
      <c r="A4" s="433" t="s">
        <v>536</v>
      </c>
      <c r="B4" s="434" t="s">
        <v>537</v>
      </c>
      <c r="C4" s="433" t="s">
        <v>552</v>
      </c>
      <c r="D4" s="433" t="s">
        <v>553</v>
      </c>
      <c r="E4" s="433" t="s">
        <v>554</v>
      </c>
      <c r="F4" s="433" t="s">
        <v>555</v>
      </c>
    </row>
    <row r="5" spans="1:7" ht="18" customHeight="1">
      <c r="A5" s="435" t="s">
        <v>541</v>
      </c>
      <c r="B5" s="435" t="s">
        <v>542</v>
      </c>
      <c r="C5" s="435" t="s">
        <v>543</v>
      </c>
      <c r="D5" s="435" t="s">
        <v>544</v>
      </c>
      <c r="E5" s="445" t="s">
        <v>556</v>
      </c>
      <c r="F5" s="435" t="s">
        <v>557</v>
      </c>
    </row>
    <row r="6" spans="1:7" ht="45" customHeight="1">
      <c r="A6" s="436">
        <v>1</v>
      </c>
      <c r="B6" s="437"/>
      <c r="C6" s="438"/>
      <c r="D6" s="438"/>
      <c r="E6" s="439"/>
      <c r="F6" s="440">
        <f>C6*E6</f>
        <v>0</v>
      </c>
    </row>
    <row r="7" spans="1:7" ht="45" customHeight="1">
      <c r="A7" s="436">
        <v>2</v>
      </c>
      <c r="B7" s="437"/>
      <c r="C7" s="438"/>
      <c r="D7" s="438"/>
      <c r="E7" s="439"/>
      <c r="F7" s="440">
        <f t="shared" ref="F7:F15" si="0">C7*E7</f>
        <v>0</v>
      </c>
    </row>
    <row r="8" spans="1:7" ht="45" customHeight="1">
      <c r="A8" s="436">
        <v>3</v>
      </c>
      <c r="B8" s="437"/>
      <c r="C8" s="438"/>
      <c r="D8" s="438"/>
      <c r="E8" s="439"/>
      <c r="F8" s="440">
        <f t="shared" si="0"/>
        <v>0</v>
      </c>
    </row>
    <row r="9" spans="1:7" ht="45" customHeight="1">
      <c r="A9" s="436">
        <v>4</v>
      </c>
      <c r="B9" s="437"/>
      <c r="C9" s="438"/>
      <c r="D9" s="438"/>
      <c r="E9" s="439"/>
      <c r="F9" s="440">
        <f t="shared" si="0"/>
        <v>0</v>
      </c>
    </row>
    <row r="10" spans="1:7" ht="45" customHeight="1">
      <c r="A10" s="436">
        <v>5</v>
      </c>
      <c r="B10" s="437"/>
      <c r="C10" s="438"/>
      <c r="D10" s="438"/>
      <c r="E10" s="439"/>
      <c r="F10" s="440">
        <f t="shared" si="0"/>
        <v>0</v>
      </c>
    </row>
    <row r="11" spans="1:7" ht="45" customHeight="1">
      <c r="A11" s="436">
        <v>6</v>
      </c>
      <c r="B11" s="437"/>
      <c r="C11" s="438"/>
      <c r="D11" s="438"/>
      <c r="E11" s="439"/>
      <c r="F11" s="440">
        <f t="shared" si="0"/>
        <v>0</v>
      </c>
    </row>
    <row r="12" spans="1:7" ht="45" customHeight="1">
      <c r="A12" s="436">
        <v>7</v>
      </c>
      <c r="B12" s="437"/>
      <c r="C12" s="438"/>
      <c r="D12" s="438"/>
      <c r="E12" s="439"/>
      <c r="F12" s="440">
        <f t="shared" si="0"/>
        <v>0</v>
      </c>
    </row>
    <row r="13" spans="1:7" ht="45" customHeight="1">
      <c r="A13" s="436">
        <v>8</v>
      </c>
      <c r="B13" s="437"/>
      <c r="C13" s="438"/>
      <c r="D13" s="438"/>
      <c r="E13" s="439"/>
      <c r="F13" s="440">
        <f t="shared" si="0"/>
        <v>0</v>
      </c>
    </row>
    <row r="14" spans="1:7" ht="45" customHeight="1">
      <c r="A14" s="436">
        <v>9</v>
      </c>
      <c r="B14" s="437"/>
      <c r="C14" s="438"/>
      <c r="D14" s="438"/>
      <c r="E14" s="439"/>
      <c r="F14" s="440">
        <f t="shared" si="0"/>
        <v>0</v>
      </c>
    </row>
    <row r="15" spans="1:7" ht="45" customHeight="1">
      <c r="A15" s="436">
        <v>10</v>
      </c>
      <c r="B15" s="437"/>
      <c r="C15" s="438"/>
      <c r="D15" s="438"/>
      <c r="E15" s="439"/>
      <c r="F15" s="440">
        <f t="shared" si="0"/>
        <v>0</v>
      </c>
    </row>
    <row r="16" spans="1:7" ht="45" customHeight="1">
      <c r="A16" s="441"/>
      <c r="B16" s="442" t="s">
        <v>546</v>
      </c>
      <c r="C16" s="442"/>
      <c r="D16" s="442"/>
      <c r="E16" s="442"/>
      <c r="F16" s="442">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D58" sqref="D58:F58"/>
    </sheetView>
  </sheetViews>
  <sheetFormatPr defaultColWidth="8" defaultRowHeight="16.5"/>
  <cols>
    <col min="1" max="1" width="9.375" style="389" customWidth="1"/>
    <col min="2" max="2" width="9.375" style="391" customWidth="1"/>
    <col min="3" max="3" width="12.875" style="389" customWidth="1"/>
    <col min="4" max="4" width="18.125" style="389" customWidth="1"/>
    <col min="5" max="5" width="11.125" style="389" customWidth="1"/>
    <col min="6" max="6" width="29.875" style="389" customWidth="1"/>
    <col min="7" max="8" width="8" style="389" customWidth="1"/>
    <col min="9" max="27" width="8" style="388" customWidth="1"/>
    <col min="28" max="28" width="17.5" style="388" customWidth="1"/>
    <col min="29" max="29" width="12.125" style="388" customWidth="1"/>
    <col min="30" max="30" width="8" style="386" customWidth="1"/>
    <col min="31" max="31" width="8" style="387" customWidth="1"/>
    <col min="32" max="32" width="12" style="387" customWidth="1"/>
    <col min="33" max="35" width="8" style="386" customWidth="1"/>
    <col min="36" max="36" width="9.125" style="386" customWidth="1"/>
    <col min="37" max="41" width="8" style="386" customWidth="1"/>
    <col min="42" max="16384" width="8" style="388"/>
  </cols>
  <sheetData>
    <row r="1" spans="1:36">
      <c r="A1" s="381" t="str">
        <f>Cover!B3</f>
        <v>SR-II/C&amp;M/WC-3812/2023</v>
      </c>
      <c r="B1" s="381"/>
      <c r="C1" s="382"/>
      <c r="D1" s="382"/>
      <c r="E1" s="382"/>
      <c r="F1" s="383" t="s">
        <v>558</v>
      </c>
      <c r="G1" s="384"/>
      <c r="H1" s="384"/>
      <c r="I1" s="385"/>
      <c r="J1" s="385"/>
      <c r="K1" s="385"/>
      <c r="L1" s="385"/>
      <c r="M1" s="385"/>
      <c r="N1" s="385"/>
      <c r="O1" s="385"/>
      <c r="P1" s="385"/>
      <c r="Q1" s="385"/>
      <c r="R1" s="385"/>
      <c r="S1" s="385"/>
      <c r="T1" s="385"/>
      <c r="U1" s="385"/>
      <c r="V1" s="385"/>
      <c r="W1" s="385"/>
      <c r="X1" s="385"/>
      <c r="Y1" s="385"/>
      <c r="Z1" s="385" t="str">
        <f>'Names of Bidder'!D6</f>
        <v>Sole Bidder</v>
      </c>
      <c r="AA1" s="385"/>
      <c r="AB1" s="385"/>
      <c r="AC1" s="385"/>
      <c r="AE1" s="387">
        <v>1</v>
      </c>
      <c r="AF1" s="387" t="s">
        <v>559</v>
      </c>
      <c r="AI1" s="387">
        <v>1</v>
      </c>
      <c r="AJ1" s="386" t="s">
        <v>560</v>
      </c>
    </row>
    <row r="2" spans="1:36">
      <c r="A2" s="384"/>
      <c r="B2" s="384"/>
      <c r="C2" s="384"/>
      <c r="D2" s="384"/>
      <c r="E2" s="384"/>
      <c r="F2" s="384"/>
      <c r="G2" s="384"/>
      <c r="H2" s="384"/>
      <c r="I2" s="385"/>
      <c r="J2" s="385"/>
      <c r="K2" s="385"/>
      <c r="L2" s="385"/>
      <c r="M2" s="385"/>
      <c r="N2" s="385"/>
      <c r="O2" s="385"/>
      <c r="P2" s="385"/>
      <c r="Q2" s="385"/>
      <c r="R2" s="385"/>
      <c r="S2" s="385"/>
      <c r="T2" s="385"/>
      <c r="U2" s="385"/>
      <c r="V2" s="385"/>
      <c r="W2" s="385"/>
      <c r="X2" s="385"/>
      <c r="Y2" s="385"/>
      <c r="Z2" s="385">
        <f>'Names of Bidder'!AA6</f>
        <v>0</v>
      </c>
      <c r="AA2" s="385"/>
      <c r="AB2" s="385"/>
      <c r="AC2" s="385"/>
      <c r="AE2" s="387">
        <v>2</v>
      </c>
      <c r="AF2" s="387" t="s">
        <v>561</v>
      </c>
      <c r="AI2" s="387">
        <v>2</v>
      </c>
      <c r="AJ2" s="386" t="s">
        <v>562</v>
      </c>
    </row>
    <row r="3" spans="1:36">
      <c r="A3" s="1101" t="s">
        <v>563</v>
      </c>
      <c r="B3" s="1101"/>
      <c r="C3" s="1101"/>
      <c r="D3" s="1101"/>
      <c r="E3" s="1101"/>
      <c r="F3" s="1101"/>
      <c r="G3" s="384"/>
      <c r="H3" s="384"/>
      <c r="I3" s="385"/>
      <c r="J3" s="385"/>
      <c r="K3" s="385"/>
      <c r="L3" s="385"/>
      <c r="M3" s="385"/>
      <c r="N3" s="385"/>
      <c r="O3" s="385"/>
      <c r="P3" s="385"/>
      <c r="Q3" s="385"/>
      <c r="R3" s="385"/>
      <c r="S3" s="385"/>
      <c r="T3" s="385"/>
      <c r="U3" s="385"/>
      <c r="V3" s="385"/>
      <c r="W3" s="385"/>
      <c r="X3" s="385"/>
      <c r="Y3" s="385"/>
      <c r="Z3" s="385"/>
      <c r="AA3" s="385"/>
      <c r="AB3" s="385"/>
      <c r="AC3" s="385"/>
      <c r="AE3" s="387">
        <v>3</v>
      </c>
      <c r="AF3" s="387" t="s">
        <v>564</v>
      </c>
      <c r="AI3" s="387">
        <v>3</v>
      </c>
      <c r="AJ3" s="386" t="s">
        <v>565</v>
      </c>
    </row>
    <row r="4" spans="1:36">
      <c r="A4" s="390"/>
      <c r="B4" s="390"/>
      <c r="C4" s="390"/>
      <c r="D4" s="390"/>
      <c r="E4" s="390"/>
      <c r="F4" s="390"/>
      <c r="G4" s="384"/>
      <c r="H4" s="384"/>
      <c r="I4" s="385"/>
      <c r="J4" s="385"/>
      <c r="K4" s="385"/>
      <c r="L4" s="385"/>
      <c r="M4" s="385"/>
      <c r="N4" s="385"/>
      <c r="O4" s="385"/>
      <c r="P4" s="385"/>
      <c r="Q4" s="385"/>
      <c r="R4" s="385"/>
      <c r="S4" s="385"/>
      <c r="T4" s="385"/>
      <c r="U4" s="385"/>
      <c r="V4" s="385"/>
      <c r="W4" s="385"/>
      <c r="X4" s="385"/>
      <c r="Y4" s="385"/>
      <c r="Z4" s="385"/>
      <c r="AA4" s="385"/>
      <c r="AB4" s="385"/>
      <c r="AC4" s="385"/>
      <c r="AE4" s="387">
        <v>4</v>
      </c>
      <c r="AF4" s="387" t="s">
        <v>566</v>
      </c>
      <c r="AI4" s="387">
        <v>4</v>
      </c>
      <c r="AJ4" s="386" t="s">
        <v>567</v>
      </c>
    </row>
    <row r="5" spans="1:36">
      <c r="A5" s="400" t="s">
        <v>568</v>
      </c>
      <c r="B5" s="400"/>
      <c r="C5" s="1102"/>
      <c r="D5" s="1102"/>
      <c r="E5" s="1102"/>
      <c r="F5" s="1102"/>
      <c r="G5" s="384"/>
      <c r="H5" s="384"/>
      <c r="I5" s="385"/>
      <c r="J5" s="385"/>
      <c r="K5" s="385"/>
      <c r="L5" s="385"/>
      <c r="M5" s="385"/>
      <c r="N5" s="385"/>
      <c r="O5" s="385"/>
      <c r="P5" s="385"/>
      <c r="Q5" s="385"/>
      <c r="R5" s="385"/>
      <c r="S5" s="385"/>
      <c r="T5" s="385"/>
      <c r="U5" s="385"/>
      <c r="V5" s="385"/>
      <c r="W5" s="385"/>
      <c r="X5" s="385"/>
      <c r="Y5" s="385"/>
      <c r="Z5" s="385"/>
      <c r="AA5" s="385"/>
      <c r="AB5" s="385"/>
      <c r="AC5" s="385"/>
      <c r="AE5" s="387">
        <v>5</v>
      </c>
      <c r="AF5" s="387" t="s">
        <v>566</v>
      </c>
      <c r="AI5" s="387">
        <v>5</v>
      </c>
      <c r="AJ5" s="386" t="s">
        <v>569</v>
      </c>
    </row>
    <row r="6" spans="1:36">
      <c r="A6" s="400" t="s">
        <v>570</v>
      </c>
      <c r="B6" s="1103" t="str">
        <f>'Sch-1'!F28</f>
        <v>--2024</v>
      </c>
      <c r="C6" s="1103"/>
      <c r="D6" s="384"/>
      <c r="E6" s="384"/>
      <c r="F6" s="384"/>
      <c r="G6" s="384"/>
      <c r="H6" s="384"/>
      <c r="I6" s="385"/>
      <c r="J6" s="385"/>
      <c r="K6" s="385"/>
      <c r="L6" s="385"/>
      <c r="M6" s="385"/>
      <c r="N6" s="385"/>
      <c r="O6" s="385"/>
      <c r="P6" s="385"/>
      <c r="Q6" s="385"/>
      <c r="R6" s="385"/>
      <c r="S6" s="385"/>
      <c r="T6" s="385"/>
      <c r="U6" s="385"/>
      <c r="V6" s="385"/>
      <c r="W6" s="385"/>
      <c r="X6" s="385"/>
      <c r="Y6" s="385"/>
      <c r="Z6" s="385"/>
      <c r="AA6" s="385"/>
      <c r="AB6" s="385"/>
      <c r="AC6" s="385"/>
      <c r="AE6" s="387">
        <v>6</v>
      </c>
      <c r="AF6" s="387" t="s">
        <v>566</v>
      </c>
      <c r="AG6" s="392" t="e">
        <f>DAY(B6)</f>
        <v>#VALUE!</v>
      </c>
      <c r="AI6" s="387">
        <v>6</v>
      </c>
      <c r="AJ6" s="386" t="s">
        <v>571</v>
      </c>
    </row>
    <row r="7" spans="1:36">
      <c r="A7" s="400"/>
      <c r="B7" s="867"/>
      <c r="C7" s="867"/>
      <c r="D7" s="384"/>
      <c r="E7" s="384"/>
      <c r="F7" s="384"/>
      <c r="G7" s="384"/>
      <c r="H7" s="384"/>
      <c r="I7" s="385"/>
      <c r="J7" s="385"/>
      <c r="K7" s="385"/>
      <c r="L7" s="385"/>
      <c r="M7" s="385"/>
      <c r="N7" s="385"/>
      <c r="O7" s="385"/>
      <c r="P7" s="385"/>
      <c r="Q7" s="385"/>
      <c r="R7" s="385"/>
      <c r="S7" s="385"/>
      <c r="T7" s="385"/>
      <c r="U7" s="385"/>
      <c r="V7" s="385"/>
      <c r="W7" s="385"/>
      <c r="X7" s="385"/>
      <c r="Y7" s="385"/>
      <c r="Z7" s="385"/>
      <c r="AA7" s="385"/>
      <c r="AB7" s="385"/>
      <c r="AC7" s="385"/>
      <c r="AE7" s="387">
        <v>7</v>
      </c>
      <c r="AF7" s="387" t="s">
        <v>566</v>
      </c>
      <c r="AG7" s="392" t="e">
        <f>MONTH(B6)</f>
        <v>#VALUE!</v>
      </c>
      <c r="AI7" s="387">
        <v>7</v>
      </c>
      <c r="AJ7" s="386" t="s">
        <v>572</v>
      </c>
    </row>
    <row r="8" spans="1:36">
      <c r="A8" s="868" t="s">
        <v>83</v>
      </c>
      <c r="B8" s="393"/>
      <c r="C8" s="384"/>
      <c r="D8" s="384"/>
      <c r="E8" s="384"/>
      <c r="F8" s="394"/>
      <c r="G8" s="384"/>
      <c r="H8" s="384"/>
      <c r="I8" s="385"/>
      <c r="J8" s="385"/>
      <c r="K8" s="385"/>
      <c r="L8" s="385"/>
      <c r="M8" s="385"/>
      <c r="N8" s="385"/>
      <c r="O8" s="385"/>
      <c r="P8" s="385"/>
      <c r="Q8" s="385"/>
      <c r="R8" s="385"/>
      <c r="S8" s="385"/>
      <c r="T8" s="385"/>
      <c r="U8" s="385"/>
      <c r="V8" s="385"/>
      <c r="W8" s="385"/>
      <c r="X8" s="385"/>
      <c r="Y8" s="385"/>
      <c r="Z8" s="385"/>
      <c r="AA8" s="385"/>
      <c r="AB8" s="385"/>
      <c r="AC8" s="385"/>
      <c r="AE8" s="387">
        <v>8</v>
      </c>
      <c r="AF8" s="387" t="s">
        <v>566</v>
      </c>
      <c r="AG8" s="392" t="e">
        <f>LOOKUP(AG7,AI1:AI12,AJ1:AJ12)</f>
        <v>#VALUE!</v>
      </c>
      <c r="AI8" s="387">
        <v>8</v>
      </c>
      <c r="AJ8" s="386" t="s">
        <v>573</v>
      </c>
    </row>
    <row r="9" spans="1:36">
      <c r="A9" s="869" t="str">
        <f>'Sch-1'!M8</f>
        <v>Sr.GM , Contracts &amp; Materials Department,</v>
      </c>
      <c r="B9" s="869"/>
      <c r="C9" s="384"/>
      <c r="D9" s="384"/>
      <c r="E9" s="384"/>
      <c r="F9" s="394"/>
      <c r="G9" s="384"/>
      <c r="H9" s="384"/>
      <c r="I9" s="385"/>
      <c r="J9" s="385"/>
      <c r="K9" s="385"/>
      <c r="L9" s="385"/>
      <c r="M9" s="385"/>
      <c r="N9" s="385"/>
      <c r="O9" s="385"/>
      <c r="P9" s="385"/>
      <c r="Q9" s="385"/>
      <c r="R9" s="385"/>
      <c r="S9" s="385"/>
      <c r="T9" s="385"/>
      <c r="U9" s="385"/>
      <c r="V9" s="385"/>
      <c r="W9" s="385"/>
      <c r="X9" s="385"/>
      <c r="Y9" s="385"/>
      <c r="Z9" s="385"/>
      <c r="AA9" s="385"/>
      <c r="AB9" s="385"/>
      <c r="AC9" s="385"/>
      <c r="AE9" s="387">
        <v>9</v>
      </c>
      <c r="AF9" s="387" t="s">
        <v>566</v>
      </c>
      <c r="AG9" s="392" t="e">
        <f>YEAR(B6)</f>
        <v>#VALUE!</v>
      </c>
      <c r="AI9" s="387">
        <v>9</v>
      </c>
      <c r="AJ9" s="386" t="s">
        <v>574</v>
      </c>
    </row>
    <row r="10" spans="1:36">
      <c r="A10" s="869" t="str">
        <f>'Sch-1'!M9</f>
        <v>Power Grid Corporation of India Ltd.,</v>
      </c>
      <c r="B10" s="869"/>
      <c r="C10" s="384"/>
      <c r="D10" s="384"/>
      <c r="E10" s="384"/>
      <c r="F10" s="394"/>
      <c r="G10" s="384"/>
      <c r="H10" s="384"/>
      <c r="I10" s="385"/>
      <c r="J10" s="385"/>
      <c r="K10" s="385"/>
      <c r="L10" s="385"/>
      <c r="M10" s="385"/>
      <c r="N10" s="385"/>
      <c r="O10" s="385"/>
      <c r="P10" s="385"/>
      <c r="Q10" s="385"/>
      <c r="R10" s="385"/>
      <c r="S10" s="385"/>
      <c r="T10" s="385"/>
      <c r="U10" s="385"/>
      <c r="V10" s="385"/>
      <c r="W10" s="385"/>
      <c r="X10" s="385"/>
      <c r="Y10" s="385"/>
      <c r="Z10" s="385"/>
      <c r="AA10" s="385"/>
      <c r="AB10" s="385"/>
      <c r="AC10" s="385"/>
      <c r="AE10" s="387">
        <v>10</v>
      </c>
      <c r="AF10" s="387" t="s">
        <v>566</v>
      </c>
      <c r="AI10" s="387">
        <v>10</v>
      </c>
      <c r="AJ10" s="386" t="s">
        <v>575</v>
      </c>
    </row>
    <row r="11" spans="1:36">
      <c r="A11" s="869" t="str">
        <f>'Sch-1'!M10</f>
        <v>SRTS-II, RHQ</v>
      </c>
      <c r="B11" s="869"/>
      <c r="C11" s="384"/>
      <c r="D11" s="384"/>
      <c r="E11" s="384"/>
      <c r="F11" s="394"/>
      <c r="G11" s="384"/>
      <c r="H11" s="384"/>
      <c r="I11" s="385"/>
      <c r="J11" s="385"/>
      <c r="K11" s="385"/>
      <c r="L11" s="385"/>
      <c r="M11" s="385"/>
      <c r="N11" s="385"/>
      <c r="O11" s="385"/>
      <c r="P11" s="385"/>
      <c r="Q11" s="385"/>
      <c r="R11" s="385"/>
      <c r="S11" s="385"/>
      <c r="T11" s="385"/>
      <c r="U11" s="385"/>
      <c r="V11" s="385"/>
      <c r="W11" s="385"/>
      <c r="X11" s="385"/>
      <c r="Y11" s="385"/>
      <c r="Z11" s="385"/>
      <c r="AA11" s="385"/>
      <c r="AB11" s="385"/>
      <c r="AC11" s="385"/>
      <c r="AE11" s="387">
        <v>11</v>
      </c>
      <c r="AF11" s="387" t="s">
        <v>566</v>
      </c>
      <c r="AI11" s="387">
        <v>11</v>
      </c>
      <c r="AJ11" s="386" t="s">
        <v>576</v>
      </c>
    </row>
    <row r="12" spans="1:36">
      <c r="A12" s="869" t="str">
        <f>'Sch-1'!M11</f>
        <v>Singanayakanahalli</v>
      </c>
      <c r="B12" s="869"/>
      <c r="C12" s="384"/>
      <c r="D12" s="384"/>
      <c r="E12" s="384"/>
      <c r="F12" s="394"/>
      <c r="G12" s="384"/>
      <c r="H12" s="384"/>
      <c r="I12" s="385"/>
      <c r="J12" s="385"/>
      <c r="K12" s="385"/>
      <c r="L12" s="385"/>
      <c r="M12" s="385"/>
      <c r="N12" s="385"/>
      <c r="O12" s="385"/>
      <c r="P12" s="385"/>
      <c r="Q12" s="385"/>
      <c r="R12" s="385"/>
      <c r="S12" s="385"/>
      <c r="T12" s="385"/>
      <c r="U12" s="385"/>
      <c r="V12" s="385"/>
      <c r="W12" s="385"/>
      <c r="X12" s="385"/>
      <c r="Y12" s="385"/>
      <c r="Z12" s="385"/>
      <c r="AA12" s="385"/>
      <c r="AB12" s="385"/>
      <c r="AC12" s="385"/>
      <c r="AE12" s="387">
        <v>12</v>
      </c>
      <c r="AF12" s="387" t="s">
        <v>566</v>
      </c>
      <c r="AI12" s="387">
        <v>12</v>
      </c>
      <c r="AJ12" s="386" t="s">
        <v>577</v>
      </c>
    </row>
    <row r="13" spans="1:36">
      <c r="A13" s="869" t="str">
        <f>'Sch-1'!M12</f>
        <v>Bengaluru-560064</v>
      </c>
      <c r="B13" s="869"/>
      <c r="C13" s="384"/>
      <c r="D13" s="384"/>
      <c r="E13" s="384"/>
      <c r="F13" s="394"/>
      <c r="G13" s="384"/>
      <c r="H13" s="384"/>
      <c r="I13" s="385"/>
      <c r="J13" s="385"/>
      <c r="K13" s="385"/>
      <c r="L13" s="385"/>
      <c r="M13" s="385"/>
      <c r="N13" s="385"/>
      <c r="O13" s="385"/>
      <c r="P13" s="385"/>
      <c r="Q13" s="385"/>
      <c r="R13" s="385"/>
      <c r="S13" s="385"/>
      <c r="T13" s="385"/>
      <c r="U13" s="385"/>
      <c r="V13" s="385"/>
      <c r="W13" s="385"/>
      <c r="X13" s="385"/>
      <c r="Y13" s="385"/>
      <c r="Z13" s="385"/>
      <c r="AA13" s="385"/>
      <c r="AB13" s="385"/>
      <c r="AC13" s="385"/>
      <c r="AE13" s="387">
        <v>13</v>
      </c>
      <c r="AF13" s="387" t="s">
        <v>566</v>
      </c>
    </row>
    <row r="14" spans="1:36" ht="22.5" customHeight="1">
      <c r="A14" s="400"/>
      <c r="B14" s="400"/>
      <c r="C14" s="384"/>
      <c r="D14" s="384"/>
      <c r="E14" s="384"/>
      <c r="F14" s="394"/>
      <c r="G14" s="384"/>
      <c r="H14" s="384"/>
      <c r="I14" s="385"/>
      <c r="J14" s="385"/>
      <c r="K14" s="385"/>
      <c r="L14" s="385"/>
      <c r="M14" s="385"/>
      <c r="N14" s="385"/>
      <c r="O14" s="385"/>
      <c r="P14" s="385"/>
      <c r="Q14" s="385"/>
      <c r="R14" s="385"/>
      <c r="S14" s="385"/>
      <c r="T14" s="385"/>
      <c r="U14" s="385"/>
      <c r="V14" s="385"/>
      <c r="W14" s="385"/>
      <c r="X14" s="385"/>
      <c r="Y14" s="385"/>
      <c r="Z14" s="385"/>
      <c r="AA14" s="385"/>
      <c r="AB14" s="385"/>
      <c r="AC14" s="385"/>
      <c r="AE14" s="387">
        <v>14</v>
      </c>
      <c r="AF14" s="387" t="s">
        <v>566</v>
      </c>
    </row>
    <row r="15" spans="1:36" ht="84" customHeight="1">
      <c r="A15" s="870" t="s">
        <v>578</v>
      </c>
      <c r="B15" s="871"/>
      <c r="C15" s="1104" t="str">
        <f>Cover!B2</f>
        <v xml:space="preserve">
Various Civil Works  including Construction of Rest room, Parking shed, Store platform, Replacement of Roof sheets, Stone pitching and Painting and repairing works of building at 400/220 kV Mysore Sub-station
</v>
      </c>
      <c r="D15" s="1104"/>
      <c r="E15" s="1104"/>
      <c r="F15" s="1104"/>
      <c r="G15" s="384"/>
      <c r="H15" s="384"/>
      <c r="I15" s="385"/>
      <c r="J15" s="385"/>
      <c r="K15" s="385"/>
      <c r="L15" s="385"/>
      <c r="M15" s="385"/>
      <c r="N15" s="385"/>
      <c r="O15" s="385"/>
      <c r="P15" s="385"/>
      <c r="Q15" s="385"/>
      <c r="R15" s="385"/>
      <c r="S15" s="385"/>
      <c r="T15" s="385"/>
      <c r="U15" s="385"/>
      <c r="V15" s="385"/>
      <c r="W15" s="385"/>
      <c r="X15" s="385"/>
      <c r="Y15" s="385"/>
      <c r="Z15" s="385"/>
      <c r="AA15" s="385"/>
      <c r="AB15" s="385"/>
      <c r="AC15" s="385"/>
      <c r="AE15" s="387">
        <v>15</v>
      </c>
      <c r="AF15" s="387" t="s">
        <v>566</v>
      </c>
    </row>
    <row r="16" spans="1:36" ht="27.75" customHeight="1">
      <c r="A16" s="384" t="s">
        <v>579</v>
      </c>
      <c r="B16" s="384"/>
      <c r="C16" s="394"/>
      <c r="D16" s="394"/>
      <c r="E16" s="394"/>
      <c r="F16" s="394"/>
      <c r="G16" s="384"/>
      <c r="H16" s="384"/>
      <c r="I16" s="385"/>
      <c r="J16" s="385"/>
      <c r="K16" s="385"/>
      <c r="L16" s="385"/>
      <c r="M16" s="385"/>
      <c r="N16" s="385"/>
      <c r="O16" s="385"/>
      <c r="P16" s="385"/>
      <c r="Q16" s="385"/>
      <c r="R16" s="385"/>
      <c r="S16" s="385"/>
      <c r="T16" s="385"/>
      <c r="U16" s="385"/>
      <c r="V16" s="385"/>
      <c r="W16" s="385"/>
      <c r="X16" s="385"/>
      <c r="Y16" s="385"/>
      <c r="Z16" s="385"/>
      <c r="AA16" s="385"/>
      <c r="AB16" s="385"/>
      <c r="AC16" s="385"/>
      <c r="AE16" s="387">
        <v>16</v>
      </c>
      <c r="AF16" s="387" t="s">
        <v>566</v>
      </c>
    </row>
    <row r="17" spans="1:41" ht="100.5" customHeight="1">
      <c r="A17" s="871">
        <v>1</v>
      </c>
      <c r="B17" s="1087"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87"/>
      <c r="D17" s="1087"/>
      <c r="E17" s="1087"/>
      <c r="F17" s="1087"/>
      <c r="G17" s="384"/>
      <c r="H17" s="384"/>
      <c r="I17" s="385"/>
      <c r="J17" s="385"/>
      <c r="K17" s="385"/>
      <c r="L17" s="385"/>
      <c r="M17" s="385"/>
      <c r="N17" s="385"/>
      <c r="O17" s="385"/>
      <c r="P17" s="385"/>
      <c r="Q17" s="385"/>
      <c r="R17" s="385"/>
      <c r="S17" s="385"/>
      <c r="T17" s="385"/>
      <c r="U17" s="385"/>
      <c r="V17" s="385"/>
      <c r="W17" s="385"/>
      <c r="X17" s="385"/>
      <c r="Y17" s="385"/>
      <c r="Z17" s="745" t="s">
        <v>580</v>
      </c>
      <c r="AA17" s="676" t="s">
        <v>581</v>
      </c>
      <c r="AB17" s="395"/>
      <c r="AC17" s="396"/>
      <c r="AE17" s="387">
        <v>17</v>
      </c>
      <c r="AF17" s="387" t="s">
        <v>566</v>
      </c>
    </row>
    <row r="18" spans="1:41" ht="39" customHeight="1">
      <c r="A18" s="384"/>
      <c r="B18" s="1105" t="s">
        <v>582</v>
      </c>
      <c r="C18" s="1105"/>
      <c r="D18" s="1105"/>
      <c r="E18" s="1105"/>
      <c r="F18" s="1105"/>
      <c r="G18" s="384"/>
      <c r="H18" s="384"/>
      <c r="I18" s="385"/>
      <c r="J18" s="385"/>
      <c r="K18" s="385"/>
      <c r="L18" s="385"/>
      <c r="M18" s="385"/>
      <c r="N18" s="385"/>
      <c r="O18" s="385"/>
      <c r="P18" s="385"/>
      <c r="Q18" s="385"/>
      <c r="R18" s="385"/>
      <c r="S18" s="385"/>
      <c r="T18" s="385"/>
      <c r="U18" s="385"/>
      <c r="V18" s="385"/>
      <c r="W18" s="385"/>
      <c r="X18" s="385"/>
      <c r="Y18" s="385"/>
      <c r="Z18" s="385"/>
      <c r="AA18" s="385"/>
      <c r="AB18" s="385"/>
      <c r="AC18" s="385"/>
      <c r="AE18" s="387">
        <v>18</v>
      </c>
      <c r="AF18" s="387" t="s">
        <v>566</v>
      </c>
    </row>
    <row r="19" spans="1:41" s="389" customFormat="1" ht="27.75" customHeight="1">
      <c r="A19" s="872">
        <v>2</v>
      </c>
      <c r="B19" s="1100" t="s">
        <v>583</v>
      </c>
      <c r="C19" s="1100"/>
      <c r="D19" s="1100"/>
      <c r="E19" s="1100"/>
      <c r="F19" s="1100"/>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97"/>
      <c r="AE19" s="387">
        <v>19</v>
      </c>
      <c r="AF19" s="387" t="s">
        <v>566</v>
      </c>
      <c r="AG19" s="397"/>
      <c r="AH19" s="397"/>
      <c r="AI19" s="397"/>
      <c r="AJ19" s="397"/>
      <c r="AK19" s="397"/>
      <c r="AL19" s="397"/>
      <c r="AM19" s="397"/>
      <c r="AN19" s="397"/>
      <c r="AO19" s="397"/>
    </row>
    <row r="20" spans="1:41" ht="39.75" customHeight="1">
      <c r="A20" s="871">
        <v>2.1</v>
      </c>
      <c r="B20" s="1087" t="s">
        <v>584</v>
      </c>
      <c r="C20" s="1087"/>
      <c r="D20" s="1087"/>
      <c r="E20" s="1087"/>
      <c r="F20" s="1087"/>
      <c r="G20" s="384"/>
      <c r="H20" s="384"/>
      <c r="I20" s="385"/>
      <c r="J20" s="385"/>
      <c r="K20" s="385"/>
      <c r="L20" s="385"/>
      <c r="M20" s="385"/>
      <c r="N20" s="385"/>
      <c r="O20" s="385"/>
      <c r="P20" s="385"/>
      <c r="Q20" s="385"/>
      <c r="R20" s="385"/>
      <c r="S20" s="385"/>
      <c r="T20" s="385"/>
      <c r="U20" s="385"/>
      <c r="V20" s="385"/>
      <c r="W20" s="385"/>
      <c r="X20" s="385"/>
      <c r="Y20" s="385"/>
      <c r="Z20" s="385"/>
      <c r="AA20" s="385"/>
      <c r="AB20" s="385"/>
      <c r="AC20" s="385"/>
      <c r="AE20" s="387">
        <v>20</v>
      </c>
      <c r="AF20" s="387" t="s">
        <v>566</v>
      </c>
    </row>
    <row r="21" spans="1:41" ht="36.75" customHeight="1">
      <c r="A21" s="384"/>
      <c r="B21" s="1084" t="s">
        <v>585</v>
      </c>
      <c r="C21" s="1084"/>
      <c r="D21" s="1086" t="s">
        <v>586</v>
      </c>
      <c r="E21" s="1087"/>
      <c r="F21" s="1087"/>
      <c r="G21" s="384"/>
      <c r="H21" s="384"/>
      <c r="I21" s="385"/>
      <c r="J21" s="385"/>
      <c r="K21" s="385"/>
      <c r="L21" s="385"/>
      <c r="M21" s="385"/>
      <c r="N21" s="385"/>
      <c r="O21" s="385"/>
      <c r="P21" s="385"/>
      <c r="Q21" s="385"/>
      <c r="R21" s="385"/>
      <c r="S21" s="385"/>
      <c r="T21" s="385"/>
      <c r="U21" s="385"/>
      <c r="V21" s="385"/>
      <c r="W21" s="385"/>
      <c r="X21" s="385"/>
      <c r="Y21" s="385"/>
      <c r="Z21" s="385"/>
      <c r="AA21" s="385"/>
      <c r="AB21" s="385"/>
      <c r="AC21" s="385"/>
      <c r="AE21" s="387">
        <v>21</v>
      </c>
      <c r="AF21" s="387" t="s">
        <v>559</v>
      </c>
    </row>
    <row r="22" spans="1:41" ht="33" hidden="1" customHeight="1">
      <c r="A22" s="384"/>
      <c r="B22" s="1084" t="s">
        <v>587</v>
      </c>
      <c r="C22" s="1084"/>
      <c r="D22" s="677" t="s">
        <v>588</v>
      </c>
      <c r="E22" s="870"/>
      <c r="F22" s="870"/>
      <c r="G22" s="384"/>
      <c r="H22" s="384"/>
      <c r="I22" s="385"/>
      <c r="J22" s="385"/>
      <c r="K22" s="385"/>
      <c r="L22" s="385"/>
      <c r="M22" s="385"/>
      <c r="N22" s="385"/>
      <c r="O22" s="385"/>
      <c r="P22" s="385"/>
      <c r="Q22" s="385"/>
      <c r="R22" s="385"/>
      <c r="S22" s="385"/>
      <c r="T22" s="385"/>
      <c r="U22" s="385"/>
      <c r="V22" s="385"/>
      <c r="W22" s="385"/>
      <c r="X22" s="385"/>
      <c r="Y22" s="385"/>
      <c r="Z22" s="385"/>
      <c r="AA22" s="385"/>
      <c r="AB22" s="385"/>
      <c r="AC22" s="385"/>
      <c r="AE22" s="387">
        <v>22</v>
      </c>
      <c r="AF22" s="387" t="s">
        <v>566</v>
      </c>
    </row>
    <row r="23" spans="1:41" ht="27.95" hidden="1" customHeight="1">
      <c r="A23" s="384"/>
      <c r="B23" s="1085" t="s">
        <v>589</v>
      </c>
      <c r="C23" s="1084"/>
      <c r="D23" s="870" t="s">
        <v>590</v>
      </c>
      <c r="E23" s="870"/>
      <c r="F23" s="870"/>
      <c r="G23" s="384"/>
      <c r="H23" s="384"/>
      <c r="I23" s="385"/>
      <c r="J23" s="385"/>
      <c r="K23" s="385"/>
      <c r="L23" s="385"/>
      <c r="M23" s="385"/>
      <c r="N23" s="385"/>
      <c r="O23" s="385"/>
      <c r="P23" s="385"/>
      <c r="Q23" s="385"/>
      <c r="R23" s="385"/>
      <c r="S23" s="385"/>
      <c r="T23" s="385"/>
      <c r="U23" s="385"/>
      <c r="V23" s="385"/>
      <c r="W23" s="385"/>
      <c r="X23" s="385"/>
      <c r="Y23" s="385"/>
      <c r="Z23" s="385"/>
      <c r="AA23" s="385"/>
      <c r="AB23" s="385"/>
      <c r="AC23" s="385"/>
      <c r="AE23" s="387">
        <v>24</v>
      </c>
      <c r="AF23" s="387" t="s">
        <v>566</v>
      </c>
    </row>
    <row r="24" spans="1:41" ht="27.95" customHeight="1">
      <c r="A24" s="384"/>
      <c r="B24" s="1084" t="s">
        <v>591</v>
      </c>
      <c r="C24" s="1084"/>
      <c r="D24" s="870" t="s">
        <v>592</v>
      </c>
      <c r="E24" s="870"/>
      <c r="F24" s="870"/>
      <c r="G24" s="384"/>
      <c r="H24" s="384"/>
      <c r="I24" s="385"/>
      <c r="J24" s="385"/>
      <c r="K24" s="385"/>
      <c r="L24" s="385"/>
      <c r="M24" s="385"/>
      <c r="N24" s="385"/>
      <c r="O24" s="385"/>
      <c r="P24" s="385"/>
      <c r="Q24" s="385"/>
      <c r="R24" s="385"/>
      <c r="S24" s="385"/>
      <c r="T24" s="385"/>
      <c r="U24" s="385"/>
      <c r="V24" s="385"/>
      <c r="W24" s="385"/>
      <c r="X24" s="385"/>
      <c r="Y24" s="385"/>
      <c r="Z24" s="385"/>
      <c r="AA24" s="385"/>
      <c r="AB24" s="385"/>
      <c r="AC24" s="385"/>
      <c r="AE24" s="387">
        <v>25</v>
      </c>
      <c r="AF24" s="387" t="s">
        <v>566</v>
      </c>
    </row>
    <row r="25" spans="1:41" ht="27.95" customHeight="1">
      <c r="A25" s="384"/>
      <c r="B25" s="1084" t="s">
        <v>593</v>
      </c>
      <c r="C25" s="1084"/>
      <c r="D25" s="870" t="s">
        <v>594</v>
      </c>
      <c r="E25" s="870"/>
      <c r="F25" s="870"/>
      <c r="G25" s="384"/>
      <c r="H25" s="384"/>
      <c r="I25" s="385"/>
      <c r="J25" s="385"/>
      <c r="K25" s="385"/>
      <c r="L25" s="385"/>
      <c r="M25" s="385"/>
      <c r="N25" s="385"/>
      <c r="O25" s="385"/>
      <c r="P25" s="385"/>
      <c r="Q25" s="385"/>
      <c r="R25" s="385"/>
      <c r="S25" s="385"/>
      <c r="T25" s="385"/>
      <c r="U25" s="385"/>
      <c r="V25" s="385"/>
      <c r="W25" s="385"/>
      <c r="X25" s="385"/>
      <c r="Y25" s="385"/>
      <c r="Z25" s="385"/>
      <c r="AA25" s="385"/>
      <c r="AB25" s="385"/>
      <c r="AC25" s="385"/>
      <c r="AE25" s="387">
        <v>26</v>
      </c>
      <c r="AF25" s="387" t="s">
        <v>566</v>
      </c>
    </row>
    <row r="26" spans="1:41" ht="27.95" hidden="1" customHeight="1">
      <c r="A26" s="384"/>
      <c r="B26" s="1084" t="s">
        <v>513</v>
      </c>
      <c r="C26" s="1084"/>
      <c r="D26" s="870" t="s">
        <v>595</v>
      </c>
      <c r="E26" s="870"/>
      <c r="F26" s="870"/>
      <c r="G26" s="384"/>
      <c r="H26" s="384"/>
      <c r="I26" s="385"/>
      <c r="J26" s="385"/>
      <c r="K26" s="385"/>
      <c r="L26" s="385"/>
      <c r="M26" s="385"/>
      <c r="N26" s="385"/>
      <c r="O26" s="385"/>
      <c r="P26" s="385"/>
      <c r="Q26" s="385"/>
      <c r="R26" s="385"/>
      <c r="S26" s="385"/>
      <c r="T26" s="385"/>
      <c r="U26" s="385"/>
      <c r="V26" s="385"/>
      <c r="W26" s="385"/>
      <c r="X26" s="385"/>
      <c r="Y26" s="385"/>
      <c r="Z26" s="385"/>
      <c r="AA26" s="385"/>
      <c r="AB26" s="385"/>
      <c r="AC26" s="385"/>
      <c r="AE26" s="387">
        <v>27</v>
      </c>
      <c r="AF26" s="387" t="s">
        <v>566</v>
      </c>
    </row>
    <row r="27" spans="1:41" ht="87" customHeight="1">
      <c r="A27" s="873">
        <v>2.2000000000000002</v>
      </c>
      <c r="B27" s="1087" t="s">
        <v>596</v>
      </c>
      <c r="C27" s="1087"/>
      <c r="D27" s="1087"/>
      <c r="E27" s="1087"/>
      <c r="F27" s="1087"/>
      <c r="G27" s="384"/>
      <c r="H27" s="384"/>
      <c r="I27" s="385"/>
      <c r="J27" s="385"/>
      <c r="K27" s="385"/>
      <c r="L27" s="385"/>
      <c r="M27" s="385"/>
      <c r="N27" s="385"/>
      <c r="O27" s="385"/>
      <c r="P27" s="385"/>
      <c r="Q27" s="385"/>
      <c r="R27" s="385"/>
      <c r="S27" s="385"/>
      <c r="T27" s="385"/>
      <c r="U27" s="385"/>
      <c r="V27" s="385"/>
      <c r="W27" s="385"/>
      <c r="X27" s="385"/>
      <c r="Y27" s="385"/>
      <c r="Z27" s="385"/>
      <c r="AA27" s="385"/>
      <c r="AB27" s="385"/>
      <c r="AC27" s="385"/>
      <c r="AE27" s="387">
        <v>28</v>
      </c>
      <c r="AF27" s="387" t="s">
        <v>566</v>
      </c>
    </row>
    <row r="28" spans="1:41" ht="52.5" customHeight="1">
      <c r="A28" s="873">
        <v>2.2999999999999998</v>
      </c>
      <c r="B28" s="1086" t="s">
        <v>597</v>
      </c>
      <c r="C28" s="1087"/>
      <c r="D28" s="1087"/>
      <c r="E28" s="1087"/>
      <c r="F28" s="1087"/>
      <c r="G28" s="384"/>
      <c r="H28" s="384"/>
      <c r="I28" s="385"/>
      <c r="J28" s="385"/>
      <c r="K28" s="385"/>
      <c r="L28" s="385"/>
      <c r="M28" s="385"/>
      <c r="N28" s="385"/>
      <c r="O28" s="385"/>
      <c r="P28" s="385"/>
      <c r="Q28" s="385"/>
      <c r="R28" s="385"/>
      <c r="S28" s="385"/>
      <c r="T28" s="385"/>
      <c r="U28" s="385"/>
      <c r="V28" s="385"/>
      <c r="W28" s="385"/>
      <c r="X28" s="385"/>
      <c r="Y28" s="385"/>
      <c r="Z28" s="385"/>
      <c r="AA28" s="385"/>
      <c r="AB28" s="385"/>
      <c r="AC28" s="385"/>
      <c r="AE28" s="387">
        <v>29</v>
      </c>
      <c r="AF28" s="387" t="s">
        <v>566</v>
      </c>
    </row>
    <row r="29" spans="1:41" ht="146.25" customHeight="1">
      <c r="A29" s="873">
        <v>2.4</v>
      </c>
      <c r="B29" s="1087" t="s">
        <v>598</v>
      </c>
      <c r="C29" s="1087"/>
      <c r="D29" s="1087"/>
      <c r="E29" s="1087"/>
      <c r="F29" s="1087"/>
      <c r="G29" s="384"/>
      <c r="H29" s="384"/>
      <c r="I29" s="385"/>
      <c r="J29" s="385"/>
      <c r="K29" s="385"/>
      <c r="L29" s="385"/>
      <c r="M29" s="385"/>
      <c r="N29" s="385"/>
      <c r="O29" s="385"/>
      <c r="P29" s="385"/>
      <c r="Q29" s="385"/>
      <c r="R29" s="385"/>
      <c r="S29" s="385"/>
      <c r="T29" s="385"/>
      <c r="U29" s="385"/>
      <c r="V29" s="385"/>
      <c r="W29" s="385"/>
      <c r="X29" s="385"/>
      <c r="Y29" s="385"/>
      <c r="Z29" s="385"/>
      <c r="AA29" s="385"/>
      <c r="AB29" s="385"/>
      <c r="AC29" s="385"/>
      <c r="AE29" s="387">
        <v>30</v>
      </c>
      <c r="AF29" s="387" t="s">
        <v>566</v>
      </c>
    </row>
    <row r="30" spans="1:41" ht="72.75" customHeight="1">
      <c r="A30" s="873">
        <v>2.5</v>
      </c>
      <c r="B30" s="1087" t="s">
        <v>599</v>
      </c>
      <c r="C30" s="1087"/>
      <c r="D30" s="1087"/>
      <c r="E30" s="1087"/>
      <c r="F30" s="1087"/>
      <c r="G30" s="384"/>
      <c r="H30" s="384"/>
      <c r="I30" s="385"/>
      <c r="J30" s="385"/>
      <c r="K30" s="385"/>
      <c r="L30" s="385"/>
      <c r="M30" s="385"/>
      <c r="N30" s="385"/>
      <c r="O30" s="385"/>
      <c r="P30" s="385"/>
      <c r="Q30" s="385"/>
      <c r="R30" s="385"/>
      <c r="S30" s="385"/>
      <c r="T30" s="385"/>
      <c r="U30" s="385"/>
      <c r="V30" s="385"/>
      <c r="W30" s="385"/>
      <c r="X30" s="385"/>
      <c r="Y30" s="385"/>
      <c r="Z30" s="385"/>
      <c r="AA30" s="385"/>
      <c r="AB30" s="385"/>
      <c r="AC30" s="385"/>
      <c r="AE30" s="387">
        <v>31</v>
      </c>
      <c r="AF30" s="387" t="s">
        <v>559</v>
      </c>
    </row>
    <row r="31" spans="1:41" ht="69.75" customHeight="1">
      <c r="A31" s="871">
        <v>3</v>
      </c>
      <c r="B31" s="1087" t="s">
        <v>600</v>
      </c>
      <c r="C31" s="1087"/>
      <c r="D31" s="1087"/>
      <c r="E31" s="1087"/>
      <c r="F31" s="1087"/>
      <c r="G31" s="384"/>
      <c r="H31" s="384"/>
      <c r="I31" s="385"/>
      <c r="J31" s="385"/>
      <c r="K31" s="385"/>
      <c r="L31" s="385"/>
      <c r="M31" s="385"/>
      <c r="N31" s="385"/>
      <c r="O31" s="385"/>
      <c r="P31" s="385"/>
      <c r="Q31" s="385"/>
      <c r="R31" s="385"/>
      <c r="S31" s="385"/>
      <c r="T31" s="385"/>
      <c r="U31" s="385"/>
      <c r="V31" s="385"/>
      <c r="W31" s="385"/>
      <c r="X31" s="385"/>
      <c r="Y31" s="385"/>
      <c r="Z31" s="385"/>
      <c r="AA31" s="385"/>
      <c r="AB31" s="385"/>
      <c r="AC31" s="385"/>
    </row>
    <row r="32" spans="1:41" ht="70.5" customHeight="1">
      <c r="A32" s="871">
        <v>3.1</v>
      </c>
      <c r="B32" s="1088" t="s">
        <v>601</v>
      </c>
      <c r="C32" s="1088"/>
      <c r="D32" s="1088"/>
      <c r="E32" s="1088"/>
      <c r="F32" s="1088"/>
      <c r="G32" s="384"/>
      <c r="H32" s="384"/>
      <c r="I32" s="385"/>
      <c r="J32" s="385"/>
      <c r="K32" s="385"/>
      <c r="L32" s="385"/>
      <c r="M32" s="385"/>
      <c r="N32" s="385"/>
      <c r="O32" s="385"/>
      <c r="P32" s="385"/>
      <c r="Q32" s="385"/>
      <c r="R32" s="385"/>
      <c r="S32" s="385"/>
      <c r="T32" s="385"/>
      <c r="U32" s="385"/>
      <c r="V32" s="385"/>
      <c r="W32" s="385"/>
      <c r="X32" s="385"/>
      <c r="Y32" s="385"/>
      <c r="Z32" s="385"/>
      <c r="AA32" s="385"/>
      <c r="AB32" s="385"/>
      <c r="AC32" s="385"/>
    </row>
    <row r="33" spans="1:29" ht="75" customHeight="1">
      <c r="A33" s="873">
        <v>3.2</v>
      </c>
      <c r="B33" s="1086" t="s">
        <v>602</v>
      </c>
      <c r="C33" s="1087"/>
      <c r="D33" s="1087"/>
      <c r="E33" s="1087"/>
      <c r="F33" s="1087"/>
      <c r="G33" s="384"/>
      <c r="H33" s="384"/>
      <c r="I33" s="385"/>
      <c r="J33" s="385"/>
      <c r="K33" s="385"/>
      <c r="L33" s="385"/>
      <c r="M33" s="385"/>
      <c r="N33" s="385"/>
      <c r="O33" s="385"/>
      <c r="P33" s="385"/>
      <c r="Q33" s="385"/>
      <c r="R33" s="385"/>
      <c r="S33" s="385"/>
      <c r="T33" s="385"/>
      <c r="U33" s="385"/>
      <c r="V33" s="385"/>
      <c r="W33" s="385"/>
      <c r="X33" s="385"/>
      <c r="Y33" s="385"/>
      <c r="Z33" s="385"/>
      <c r="AA33" s="385"/>
      <c r="AB33" s="385"/>
      <c r="AC33" s="385"/>
    </row>
    <row r="34" spans="1:29" ht="19.5" customHeight="1">
      <c r="A34" s="873"/>
      <c r="B34" s="1087"/>
      <c r="C34" s="1087"/>
      <c r="D34" s="1087"/>
      <c r="E34" s="1087"/>
      <c r="F34" s="1087"/>
      <c r="G34" s="384"/>
      <c r="H34" s="384"/>
      <c r="I34" s="385"/>
      <c r="J34" s="385"/>
      <c r="K34" s="385"/>
      <c r="L34" s="385"/>
      <c r="M34" s="385"/>
      <c r="N34" s="385"/>
      <c r="O34" s="385"/>
      <c r="P34" s="385"/>
      <c r="Q34" s="385"/>
      <c r="R34" s="385"/>
      <c r="S34" s="385"/>
      <c r="T34" s="385"/>
      <c r="U34" s="385"/>
      <c r="V34" s="385"/>
      <c r="W34" s="385"/>
      <c r="X34" s="385"/>
      <c r="Y34" s="385"/>
      <c r="Z34" s="385"/>
      <c r="AA34" s="385"/>
      <c r="AB34" s="385"/>
      <c r="AC34" s="385"/>
    </row>
    <row r="35" spans="1:29" ht="49.5" customHeight="1">
      <c r="A35" s="873">
        <v>3.3</v>
      </c>
      <c r="B35" s="1086" t="s">
        <v>603</v>
      </c>
      <c r="C35" s="1087"/>
      <c r="D35" s="1087"/>
      <c r="E35" s="1087"/>
      <c r="F35" s="1087"/>
      <c r="G35" s="384"/>
      <c r="H35" s="384"/>
      <c r="I35" s="385"/>
      <c r="J35" s="385"/>
      <c r="K35" s="385"/>
      <c r="L35" s="385"/>
      <c r="M35" s="385"/>
      <c r="N35" s="385"/>
      <c r="O35" s="385"/>
      <c r="P35" s="385"/>
      <c r="Q35" s="385"/>
      <c r="R35" s="385"/>
      <c r="S35" s="385"/>
      <c r="T35" s="385"/>
      <c r="U35" s="385"/>
      <c r="V35" s="385"/>
      <c r="W35" s="385"/>
      <c r="X35" s="385"/>
      <c r="Y35" s="385"/>
      <c r="Z35" s="385"/>
      <c r="AA35" s="385"/>
      <c r="AB35" s="385"/>
      <c r="AC35" s="385"/>
    </row>
    <row r="36" spans="1:29" ht="24" customHeight="1">
      <c r="A36" s="873"/>
      <c r="B36" s="1087"/>
      <c r="C36" s="1087"/>
      <c r="D36" s="1087"/>
      <c r="E36" s="1087"/>
      <c r="F36" s="1087"/>
      <c r="G36" s="384"/>
      <c r="H36" s="384"/>
      <c r="I36" s="385"/>
      <c r="J36" s="385"/>
      <c r="K36" s="385"/>
      <c r="L36" s="385"/>
      <c r="M36" s="385"/>
      <c r="N36" s="385"/>
      <c r="O36" s="385"/>
      <c r="P36" s="385"/>
      <c r="Q36" s="385"/>
      <c r="R36" s="385"/>
      <c r="S36" s="385"/>
      <c r="T36" s="385"/>
      <c r="U36" s="385"/>
      <c r="V36" s="385"/>
      <c r="W36" s="385"/>
      <c r="X36" s="385"/>
      <c r="Y36" s="385"/>
      <c r="Z36" s="385"/>
      <c r="AA36" s="385"/>
      <c r="AB36" s="385"/>
      <c r="AC36" s="385"/>
    </row>
    <row r="37" spans="1:29" ht="84" hidden="1" customHeight="1">
      <c r="A37" s="871">
        <v>4</v>
      </c>
      <c r="B37" s="1093" t="s">
        <v>604</v>
      </c>
      <c r="C37" s="1093"/>
      <c r="D37" s="1093"/>
      <c r="E37" s="1093"/>
      <c r="F37" s="1093"/>
      <c r="G37" s="384"/>
      <c r="H37" s="384"/>
      <c r="I37" s="385"/>
      <c r="J37" s="385"/>
      <c r="K37" s="385"/>
      <c r="L37" s="385"/>
      <c r="M37" s="385"/>
      <c r="N37" s="385"/>
      <c r="O37" s="385"/>
      <c r="P37" s="385"/>
      <c r="Q37" s="385"/>
      <c r="R37" s="385"/>
      <c r="S37" s="385"/>
      <c r="T37" s="385"/>
      <c r="U37" s="385"/>
      <c r="V37" s="385"/>
      <c r="W37" s="385"/>
      <c r="X37" s="385"/>
      <c r="Y37" s="385"/>
      <c r="Z37" s="385"/>
      <c r="AA37" s="385"/>
      <c r="AB37" s="385"/>
      <c r="AC37" s="385"/>
    </row>
    <row r="38" spans="1:29" ht="99.75" customHeight="1">
      <c r="A38" s="871">
        <v>5</v>
      </c>
      <c r="B38" s="1087" t="s">
        <v>605</v>
      </c>
      <c r="C38" s="1087"/>
      <c r="D38" s="1087"/>
      <c r="E38" s="1087"/>
      <c r="F38" s="1087"/>
      <c r="G38" s="384"/>
      <c r="H38" s="384"/>
      <c r="I38" s="385"/>
      <c r="J38" s="385"/>
      <c r="K38" s="385"/>
      <c r="L38" s="385"/>
      <c r="M38" s="385"/>
      <c r="N38" s="385"/>
      <c r="O38" s="385"/>
      <c r="P38" s="385"/>
      <c r="Q38" s="385"/>
      <c r="R38" s="385"/>
      <c r="S38" s="385"/>
      <c r="T38" s="385"/>
      <c r="U38" s="385"/>
      <c r="V38" s="385"/>
      <c r="W38" s="385"/>
      <c r="X38" s="385"/>
      <c r="Y38" s="385"/>
      <c r="Z38" s="385"/>
      <c r="AA38" s="385"/>
      <c r="AB38" s="385"/>
      <c r="AC38" s="385"/>
    </row>
    <row r="39" spans="1:29" ht="30" hidden="1" customHeight="1">
      <c r="A39" s="384"/>
      <c r="B39" s="1" t="str">
        <f>IF(ISERROR("Dated this " &amp; AG6 &amp; LOOKUP(AG6,AE1:AE30,AF1:AF30) &amp; " day of " &amp; AG8 &amp; " " &amp;AG9), "", "Dated this " &amp; AG6 &amp; LOOKUP(AG6,AE1:AE30,AF1:AF30) &amp; " day of " &amp; AG8 &amp; " " &amp;AG9)</f>
        <v/>
      </c>
      <c r="C39" s="1"/>
      <c r="D39" s="1"/>
      <c r="E39" s="865"/>
      <c r="F39" s="865"/>
      <c r="G39" s="384"/>
      <c r="H39" s="384"/>
      <c r="I39" s="385"/>
      <c r="J39" s="385"/>
      <c r="K39" s="385"/>
      <c r="L39" s="385"/>
      <c r="M39" s="385"/>
      <c r="N39" s="385"/>
      <c r="O39" s="385"/>
      <c r="P39" s="385"/>
      <c r="Q39" s="385"/>
      <c r="R39" s="385"/>
      <c r="S39" s="385"/>
      <c r="T39" s="385"/>
      <c r="U39" s="385"/>
      <c r="V39" s="385"/>
      <c r="W39" s="385"/>
      <c r="X39" s="385"/>
      <c r="Y39" s="385"/>
      <c r="Z39" s="385"/>
      <c r="AA39" s="385"/>
      <c r="AB39" s="385"/>
      <c r="AC39" s="385"/>
    </row>
    <row r="40" spans="1:29" ht="30" customHeight="1">
      <c r="A40" s="384"/>
      <c r="B40" s="1" t="s">
        <v>606</v>
      </c>
      <c r="C40" s="35"/>
      <c r="D40" s="13"/>
      <c r="E40" s="13"/>
      <c r="F40" s="13"/>
      <c r="G40" s="384"/>
      <c r="H40" s="384"/>
      <c r="I40" s="385"/>
      <c r="J40" s="385"/>
      <c r="K40" s="385"/>
      <c r="L40" s="385"/>
      <c r="M40" s="385"/>
      <c r="N40" s="385"/>
      <c r="O40" s="385"/>
      <c r="P40" s="385"/>
      <c r="Q40" s="385"/>
      <c r="R40" s="385"/>
      <c r="S40" s="385"/>
      <c r="T40" s="385"/>
      <c r="U40" s="385"/>
      <c r="V40" s="385"/>
      <c r="W40" s="385"/>
      <c r="X40" s="385"/>
      <c r="Y40" s="385"/>
      <c r="Z40" s="385"/>
      <c r="AA40" s="385"/>
      <c r="AB40" s="385"/>
      <c r="AC40" s="385"/>
    </row>
    <row r="41" spans="1:29" ht="30" customHeight="1">
      <c r="A41" s="384"/>
      <c r="B41" s="874"/>
      <c r="C41" s="13"/>
      <c r="D41" s="13"/>
      <c r="E41" s="1"/>
      <c r="F41" s="335" t="s">
        <v>607</v>
      </c>
      <c r="G41" s="384"/>
      <c r="H41" s="384"/>
      <c r="I41" s="385"/>
      <c r="J41" s="385"/>
      <c r="K41" s="385"/>
      <c r="L41" s="385"/>
      <c r="M41" s="385"/>
      <c r="N41" s="385"/>
      <c r="O41" s="385"/>
      <c r="P41" s="385"/>
      <c r="Q41" s="385"/>
      <c r="R41" s="385"/>
      <c r="S41" s="385"/>
      <c r="T41" s="385"/>
      <c r="U41" s="385"/>
      <c r="V41" s="385"/>
      <c r="W41" s="385"/>
      <c r="X41" s="385"/>
      <c r="Y41" s="385"/>
      <c r="Z41" s="385"/>
      <c r="AA41" s="385"/>
      <c r="AB41" s="385"/>
      <c r="AC41" s="385"/>
    </row>
    <row r="42" spans="1:29" ht="30" customHeight="1">
      <c r="A42" s="384"/>
      <c r="B42" s="874"/>
      <c r="C42" s="13"/>
      <c r="D42" s="1"/>
      <c r="E42" s="1"/>
      <c r="F42" s="335" t="str">
        <f>"For and on behalf of " &amp; 'Sch-1'!G9</f>
        <v xml:space="preserve">For and on behalf of </v>
      </c>
      <c r="G42" s="384"/>
      <c r="H42" s="384"/>
      <c r="I42" s="385"/>
      <c r="J42" s="385"/>
      <c r="K42" s="385"/>
      <c r="L42" s="385"/>
      <c r="M42" s="385"/>
      <c r="N42" s="385"/>
      <c r="O42" s="385"/>
      <c r="P42" s="385"/>
      <c r="Q42" s="385"/>
      <c r="R42" s="385"/>
      <c r="S42" s="385"/>
      <c r="T42" s="385"/>
      <c r="U42" s="385"/>
      <c r="V42" s="385"/>
      <c r="W42" s="385"/>
      <c r="X42" s="385"/>
      <c r="Y42" s="385"/>
      <c r="Z42" s="385"/>
      <c r="AA42" s="385"/>
      <c r="AB42" s="385"/>
      <c r="AC42" s="385"/>
    </row>
    <row r="43" spans="1:29" ht="30" customHeight="1">
      <c r="A43" s="385"/>
      <c r="B43" s="385"/>
      <c r="C43" s="398"/>
      <c r="D43" s="385"/>
      <c r="E43" s="399" t="s">
        <v>608</v>
      </c>
      <c r="F43" s="400"/>
      <c r="G43" s="384"/>
      <c r="H43" s="384"/>
      <c r="I43" s="385"/>
      <c r="J43" s="385"/>
      <c r="K43" s="385"/>
      <c r="L43" s="385"/>
      <c r="M43" s="385"/>
      <c r="N43" s="385"/>
      <c r="O43" s="385"/>
      <c r="P43" s="385"/>
      <c r="Q43" s="385"/>
      <c r="R43" s="385"/>
      <c r="S43" s="385"/>
      <c r="T43" s="385"/>
      <c r="U43" s="385"/>
      <c r="V43" s="385"/>
      <c r="W43" s="385"/>
      <c r="X43" s="385"/>
      <c r="Y43" s="385"/>
      <c r="Z43" s="385"/>
      <c r="AA43" s="385"/>
      <c r="AB43" s="385"/>
      <c r="AC43" s="385"/>
    </row>
    <row r="44" spans="1:29" ht="30" customHeight="1">
      <c r="A44" s="401" t="s">
        <v>609</v>
      </c>
      <c r="B44" s="1094" t="str">
        <f>'Sch-1'!F28</f>
        <v>--2024</v>
      </c>
      <c r="C44" s="1094"/>
      <c r="D44" s="385"/>
      <c r="E44" s="399" t="s">
        <v>610</v>
      </c>
      <c r="F44" s="402" t="str">
        <f>'Sch-1'!M29</f>
        <v/>
      </c>
      <c r="G44" s="384"/>
      <c r="H44" s="384"/>
      <c r="I44" s="385"/>
      <c r="J44" s="385"/>
      <c r="K44" s="385"/>
      <c r="L44" s="385"/>
      <c r="M44" s="385"/>
      <c r="N44" s="385"/>
      <c r="O44" s="385"/>
      <c r="P44" s="385"/>
      <c r="Q44" s="385"/>
      <c r="R44" s="385"/>
      <c r="S44" s="385"/>
      <c r="T44" s="385"/>
      <c r="U44" s="385"/>
      <c r="V44" s="385"/>
      <c r="W44" s="385"/>
      <c r="X44" s="385"/>
      <c r="Y44" s="385"/>
      <c r="Z44" s="385"/>
      <c r="AA44" s="385"/>
      <c r="AB44" s="385"/>
      <c r="AC44" s="385"/>
    </row>
    <row r="45" spans="1:29" ht="30" customHeight="1">
      <c r="A45" s="401" t="s">
        <v>611</v>
      </c>
      <c r="B45" s="402" t="str">
        <f>'Sch-1'!F29</f>
        <v/>
      </c>
      <c r="C45" s="403"/>
      <c r="D45" s="385"/>
      <c r="E45" s="399" t="s">
        <v>612</v>
      </c>
      <c r="F45" s="402" t="str">
        <f>'Sch-1'!M30</f>
        <v/>
      </c>
      <c r="G45" s="384"/>
      <c r="H45" s="384"/>
      <c r="I45" s="385"/>
      <c r="J45" s="385"/>
      <c r="K45" s="385"/>
      <c r="L45" s="385"/>
      <c r="M45" s="385"/>
      <c r="N45" s="385"/>
      <c r="O45" s="385"/>
      <c r="P45" s="385"/>
      <c r="Q45" s="385"/>
      <c r="R45" s="385"/>
      <c r="S45" s="385"/>
      <c r="T45" s="385"/>
      <c r="U45" s="385"/>
      <c r="V45" s="385"/>
      <c r="W45" s="385"/>
      <c r="X45" s="385"/>
      <c r="Y45" s="385"/>
      <c r="Z45" s="385"/>
      <c r="AA45" s="385"/>
      <c r="AB45" s="385"/>
      <c r="AC45" s="385"/>
    </row>
    <row r="46" spans="1:29" ht="30" customHeight="1">
      <c r="A46" s="384"/>
      <c r="B46" s="384"/>
      <c r="C46" s="384"/>
      <c r="D46" s="385"/>
      <c r="E46" s="399" t="s">
        <v>613</v>
      </c>
      <c r="F46" s="384"/>
      <c r="G46" s="384"/>
      <c r="H46" s="384"/>
      <c r="I46" s="385"/>
      <c r="J46" s="385"/>
      <c r="K46" s="385"/>
      <c r="L46" s="385"/>
      <c r="M46" s="385"/>
      <c r="N46" s="385"/>
      <c r="O46" s="385"/>
      <c r="P46" s="385"/>
      <c r="Q46" s="385"/>
      <c r="R46" s="385"/>
      <c r="S46" s="385"/>
      <c r="T46" s="385"/>
      <c r="U46" s="385"/>
      <c r="V46" s="385"/>
      <c r="W46" s="385"/>
      <c r="X46" s="385"/>
      <c r="Y46" s="385"/>
      <c r="Z46" s="385"/>
      <c r="AA46" s="385"/>
      <c r="AB46" s="385"/>
      <c r="AC46" s="385"/>
    </row>
    <row r="47" spans="1:29" ht="6" customHeight="1">
      <c r="A47" s="1091" t="str">
        <f>IF('Names of Bidder'!D6="Sole Bidder", "", "In case of bid from a Joint Venture, name &amp; designation of representative of JV partner is to be provided and Bid Form is also to be signed by him.")</f>
        <v/>
      </c>
      <c r="B47" s="1091"/>
      <c r="C47" s="1091"/>
      <c r="D47" s="1091"/>
      <c r="E47" s="1091"/>
      <c r="F47" s="1091"/>
      <c r="G47" s="384"/>
      <c r="H47" s="384"/>
      <c r="I47" s="385"/>
      <c r="J47" s="385"/>
      <c r="K47" s="385"/>
      <c r="L47" s="385"/>
      <c r="M47" s="385"/>
      <c r="N47" s="385"/>
      <c r="O47" s="385"/>
      <c r="P47" s="385"/>
      <c r="Q47" s="385"/>
      <c r="R47" s="385"/>
      <c r="S47" s="385"/>
      <c r="T47" s="385"/>
      <c r="U47" s="385"/>
      <c r="V47" s="385"/>
      <c r="W47" s="385"/>
      <c r="X47" s="385"/>
      <c r="Y47" s="385"/>
      <c r="Z47" s="385"/>
      <c r="AA47" s="385"/>
      <c r="AB47" s="385"/>
      <c r="AC47" s="385"/>
    </row>
    <row r="48" spans="1:29" ht="30" hidden="1" customHeight="1">
      <c r="A48" s="875"/>
      <c r="B48" s="875"/>
      <c r="C48" s="1" t="str">
        <f>IF(Z2="2 or More", "Other Partner-2", "")</f>
        <v/>
      </c>
      <c r="D48" s="875"/>
      <c r="E48" s="876"/>
      <c r="F48" s="876" t="str">
        <f>IF(Z2=1,"Other Partner",IF(Z2="2 or More","Other Partner-1",""))</f>
        <v/>
      </c>
      <c r="G48" s="384"/>
      <c r="H48" s="384"/>
      <c r="I48" s="385"/>
      <c r="J48" s="385"/>
      <c r="K48" s="385"/>
      <c r="L48" s="385"/>
      <c r="M48" s="385"/>
      <c r="N48" s="385"/>
      <c r="O48" s="385"/>
      <c r="P48" s="385"/>
      <c r="Q48" s="385"/>
      <c r="R48" s="385"/>
      <c r="S48" s="385"/>
      <c r="T48" s="385"/>
      <c r="U48" s="385"/>
      <c r="V48" s="385"/>
      <c r="W48" s="385"/>
      <c r="X48" s="385"/>
      <c r="Y48" s="385"/>
      <c r="Z48" s="385"/>
      <c r="AA48" s="385"/>
      <c r="AB48" s="385"/>
      <c r="AC48" s="385"/>
    </row>
    <row r="49" spans="1:41" s="389" customFormat="1" ht="30" hidden="1" customHeight="1">
      <c r="A49" s="1"/>
      <c r="B49" s="335" t="str">
        <f>IF(Z2="2 or More", "Printed Name :", "")</f>
        <v/>
      </c>
      <c r="C49" s="877"/>
      <c r="D49" s="1"/>
      <c r="E49" s="335" t="str">
        <f>IF(Z1="Sole Bidder", "", "Printed Name :")</f>
        <v/>
      </c>
      <c r="F49" s="878"/>
      <c r="G49" s="384"/>
      <c r="H49" s="400"/>
      <c r="I49" s="384"/>
      <c r="J49" s="384"/>
      <c r="K49" s="384"/>
      <c r="L49" s="384"/>
      <c r="M49" s="384"/>
      <c r="N49" s="384"/>
      <c r="O49" s="384"/>
      <c r="P49" s="384"/>
      <c r="Q49" s="384"/>
      <c r="R49" s="384"/>
      <c r="S49" s="384"/>
      <c r="T49" s="384"/>
      <c r="U49" s="384"/>
      <c r="V49" s="384"/>
      <c r="W49" s="384"/>
      <c r="X49" s="384"/>
      <c r="Y49" s="384"/>
      <c r="Z49" s="384"/>
      <c r="AA49" s="384"/>
      <c r="AB49" s="384"/>
      <c r="AC49" s="384"/>
      <c r="AD49" s="397"/>
      <c r="AE49" s="387"/>
      <c r="AF49" s="387"/>
      <c r="AG49" s="397"/>
      <c r="AH49" s="397"/>
      <c r="AI49" s="397"/>
      <c r="AJ49" s="397"/>
      <c r="AK49" s="397"/>
      <c r="AL49" s="397"/>
      <c r="AM49" s="397"/>
      <c r="AN49" s="397"/>
      <c r="AO49" s="397"/>
    </row>
    <row r="50" spans="1:41" s="389" customFormat="1" ht="30" hidden="1" customHeight="1">
      <c r="A50" s="1"/>
      <c r="B50" s="335" t="str">
        <f>IF(Z2="2 or More", "Designation :", "")</f>
        <v/>
      </c>
      <c r="C50" s="877"/>
      <c r="D50" s="1"/>
      <c r="E50" s="335" t="str">
        <f>IF(Z1="Sole Bidder", "", "Designation :")</f>
        <v/>
      </c>
      <c r="F50" s="878"/>
      <c r="G50" s="384"/>
      <c r="H50" s="400"/>
      <c r="I50" s="384"/>
      <c r="J50" s="384"/>
      <c r="K50" s="384"/>
      <c r="L50" s="384"/>
      <c r="M50" s="384"/>
      <c r="N50" s="384"/>
      <c r="O50" s="384"/>
      <c r="P50" s="384"/>
      <c r="Q50" s="384"/>
      <c r="R50" s="384"/>
      <c r="S50" s="384"/>
      <c r="T50" s="384"/>
      <c r="U50" s="384"/>
      <c r="V50" s="384"/>
      <c r="W50" s="384"/>
      <c r="X50" s="384"/>
      <c r="Y50" s="384"/>
      <c r="Z50" s="384"/>
      <c r="AA50" s="384"/>
      <c r="AB50" s="384"/>
      <c r="AC50" s="384"/>
      <c r="AD50" s="397"/>
      <c r="AE50" s="387"/>
      <c r="AF50" s="387"/>
      <c r="AG50" s="397"/>
      <c r="AH50" s="397"/>
      <c r="AI50" s="397"/>
      <c r="AJ50" s="397"/>
      <c r="AK50" s="397"/>
      <c r="AL50" s="397"/>
      <c r="AM50" s="397"/>
      <c r="AN50" s="397"/>
      <c r="AO50" s="397"/>
    </row>
    <row r="51" spans="1:41" s="389" customFormat="1" ht="30" hidden="1" customHeight="1">
      <c r="A51" s="1"/>
      <c r="B51" s="335" t="str">
        <f>IF(Z2=2, "Common Seal :", "")</f>
        <v/>
      </c>
      <c r="C51" s="101"/>
      <c r="D51" s="1"/>
      <c r="E51" s="335"/>
      <c r="F51" s="1"/>
      <c r="G51" s="384"/>
      <c r="H51" s="400"/>
      <c r="I51" s="384"/>
      <c r="J51" s="384"/>
      <c r="K51" s="384"/>
      <c r="L51" s="384"/>
      <c r="M51" s="384"/>
      <c r="N51" s="384"/>
      <c r="O51" s="384"/>
      <c r="P51" s="384"/>
      <c r="Q51" s="384"/>
      <c r="R51" s="384"/>
      <c r="S51" s="384"/>
      <c r="T51" s="384"/>
      <c r="U51" s="384"/>
      <c r="V51" s="384"/>
      <c r="W51" s="384"/>
      <c r="X51" s="384"/>
      <c r="Y51" s="384"/>
      <c r="Z51" s="384"/>
      <c r="AA51" s="384"/>
      <c r="AB51" s="384"/>
      <c r="AC51" s="384"/>
      <c r="AD51" s="397"/>
      <c r="AE51" s="387"/>
      <c r="AF51" s="387"/>
      <c r="AG51" s="397"/>
      <c r="AH51" s="397"/>
      <c r="AI51" s="397"/>
      <c r="AJ51" s="397"/>
      <c r="AK51" s="397"/>
      <c r="AL51" s="397"/>
      <c r="AM51" s="397"/>
      <c r="AN51" s="397"/>
      <c r="AO51" s="397"/>
    </row>
    <row r="52" spans="1:41" s="389" customFormat="1" ht="33" hidden="1" customHeight="1">
      <c r="A52" s="879" t="s">
        <v>614</v>
      </c>
      <c r="B52" s="337"/>
      <c r="C52" s="101"/>
      <c r="D52" s="1"/>
      <c r="E52" s="335"/>
      <c r="F52" s="1"/>
      <c r="G52" s="384"/>
      <c r="H52" s="400"/>
      <c r="I52" s="384"/>
      <c r="J52" s="384"/>
      <c r="K52" s="384"/>
      <c r="L52" s="384"/>
      <c r="M52" s="384"/>
      <c r="N52" s="384"/>
      <c r="O52" s="384"/>
      <c r="P52" s="384"/>
      <c r="Q52" s="384"/>
      <c r="R52" s="384"/>
      <c r="S52" s="384"/>
      <c r="T52" s="384"/>
      <c r="U52" s="384"/>
      <c r="V52" s="384"/>
      <c r="W52" s="384"/>
      <c r="X52" s="384"/>
      <c r="Y52" s="384"/>
      <c r="Z52" s="384"/>
      <c r="AA52" s="384"/>
      <c r="AB52" s="384"/>
      <c r="AC52" s="384"/>
      <c r="AD52" s="397"/>
      <c r="AE52" s="387"/>
      <c r="AF52" s="387"/>
      <c r="AG52" s="397"/>
      <c r="AH52" s="397"/>
      <c r="AI52" s="397"/>
      <c r="AJ52" s="397"/>
      <c r="AK52" s="397"/>
      <c r="AL52" s="397"/>
      <c r="AM52" s="397"/>
      <c r="AN52" s="397"/>
      <c r="AO52" s="397"/>
    </row>
    <row r="53" spans="1:41" s="389" customFormat="1" ht="33" customHeight="1">
      <c r="A53" s="1092" t="s">
        <v>615</v>
      </c>
      <c r="B53" s="1092"/>
      <c r="C53" s="1092"/>
      <c r="D53" s="1089"/>
      <c r="E53" s="1090"/>
      <c r="F53" s="1090"/>
      <c r="G53" s="384"/>
      <c r="H53" s="400"/>
      <c r="I53" s="384"/>
      <c r="J53" s="384"/>
      <c r="K53" s="384"/>
      <c r="L53" s="384"/>
      <c r="M53" s="384"/>
      <c r="N53" s="384"/>
      <c r="O53" s="384"/>
      <c r="P53" s="384"/>
      <c r="Q53" s="384"/>
      <c r="R53" s="384"/>
      <c r="S53" s="384"/>
      <c r="T53" s="384"/>
      <c r="U53" s="384"/>
      <c r="V53" s="384"/>
      <c r="W53" s="384"/>
      <c r="X53" s="384"/>
      <c r="Y53" s="384"/>
      <c r="Z53" s="384"/>
      <c r="AA53" s="384"/>
      <c r="AB53" s="384"/>
      <c r="AC53" s="384"/>
      <c r="AD53" s="397"/>
      <c r="AE53" s="387"/>
      <c r="AF53" s="387"/>
      <c r="AG53" s="397"/>
      <c r="AH53" s="397"/>
      <c r="AI53" s="397"/>
      <c r="AJ53" s="397"/>
      <c r="AK53" s="397"/>
      <c r="AL53" s="397"/>
      <c r="AM53" s="397"/>
      <c r="AN53" s="397"/>
      <c r="AO53" s="397"/>
    </row>
    <row r="54" spans="1:41" s="389" customFormat="1" ht="33" customHeight="1">
      <c r="A54" s="1099"/>
      <c r="B54" s="1099"/>
      <c r="C54" s="1099"/>
      <c r="D54" s="880"/>
      <c r="E54" s="880"/>
      <c r="F54" s="880"/>
      <c r="G54" s="384"/>
      <c r="H54" s="400"/>
      <c r="I54" s="384"/>
      <c r="J54" s="384"/>
      <c r="K54" s="384"/>
      <c r="L54" s="384"/>
      <c r="M54" s="384"/>
      <c r="N54" s="384"/>
      <c r="O54" s="384"/>
      <c r="P54" s="384"/>
      <c r="Q54" s="384"/>
      <c r="R54" s="384"/>
      <c r="S54" s="384"/>
      <c r="T54" s="384"/>
      <c r="U54" s="384"/>
      <c r="V54" s="384"/>
      <c r="W54" s="384"/>
      <c r="X54" s="384"/>
      <c r="Y54" s="384"/>
      <c r="Z54" s="384"/>
      <c r="AA54" s="384"/>
      <c r="AB54" s="384"/>
      <c r="AC54" s="384"/>
      <c r="AD54" s="397"/>
      <c r="AE54" s="387"/>
      <c r="AF54" s="387"/>
      <c r="AG54" s="397"/>
      <c r="AH54" s="397"/>
      <c r="AI54" s="397"/>
      <c r="AJ54" s="397"/>
      <c r="AK54" s="397"/>
      <c r="AL54" s="397"/>
      <c r="AM54" s="397"/>
      <c r="AN54" s="397"/>
      <c r="AO54" s="397"/>
    </row>
    <row r="55" spans="1:41" s="389" customFormat="1" ht="33" customHeight="1">
      <c r="A55" s="1098"/>
      <c r="B55" s="1098"/>
      <c r="C55" s="1098"/>
      <c r="D55" s="880"/>
      <c r="E55" s="880"/>
      <c r="F55" s="880"/>
      <c r="G55" s="384"/>
      <c r="H55" s="400"/>
      <c r="I55" s="384"/>
      <c r="J55" s="384"/>
      <c r="K55" s="384"/>
      <c r="L55" s="384"/>
      <c r="M55" s="384"/>
      <c r="N55" s="384"/>
      <c r="O55" s="384"/>
      <c r="P55" s="384"/>
      <c r="Q55" s="384"/>
      <c r="R55" s="384"/>
      <c r="S55" s="384"/>
      <c r="T55" s="384"/>
      <c r="U55" s="384"/>
      <c r="V55" s="384"/>
      <c r="W55" s="384"/>
      <c r="X55" s="384"/>
      <c r="Y55" s="384"/>
      <c r="Z55" s="384"/>
      <c r="AA55" s="384"/>
      <c r="AB55" s="384"/>
      <c r="AC55" s="384"/>
      <c r="AD55" s="397"/>
      <c r="AE55" s="387"/>
      <c r="AF55" s="387"/>
      <c r="AG55" s="397"/>
      <c r="AH55" s="397"/>
      <c r="AI55" s="397"/>
      <c r="AJ55" s="397"/>
      <c r="AK55" s="397"/>
      <c r="AL55" s="397"/>
      <c r="AM55" s="397"/>
      <c r="AN55" s="397"/>
      <c r="AO55" s="397"/>
    </row>
    <row r="56" spans="1:41" s="389" customFormat="1" ht="33" customHeight="1">
      <c r="A56" s="1097" t="s">
        <v>616</v>
      </c>
      <c r="B56" s="1097"/>
      <c r="C56" s="1097"/>
      <c r="D56" s="1089"/>
      <c r="E56" s="1090"/>
      <c r="F56" s="1090"/>
      <c r="G56" s="384"/>
      <c r="H56" s="400"/>
      <c r="I56" s="384"/>
      <c r="J56" s="384"/>
      <c r="K56" s="384"/>
      <c r="L56" s="384"/>
      <c r="M56" s="384"/>
      <c r="N56" s="384"/>
      <c r="O56" s="384"/>
      <c r="P56" s="384"/>
      <c r="Q56" s="384"/>
      <c r="R56" s="384"/>
      <c r="S56" s="384"/>
      <c r="T56" s="384"/>
      <c r="U56" s="384"/>
      <c r="V56" s="384"/>
      <c r="W56" s="384"/>
      <c r="X56" s="384"/>
      <c r="Y56" s="384"/>
      <c r="Z56" s="384"/>
      <c r="AA56" s="384"/>
      <c r="AB56" s="384"/>
      <c r="AC56" s="384"/>
      <c r="AD56" s="397"/>
      <c r="AE56" s="387"/>
      <c r="AF56" s="387"/>
      <c r="AG56" s="397"/>
      <c r="AH56" s="397"/>
      <c r="AI56" s="397"/>
      <c r="AJ56" s="397"/>
      <c r="AK56" s="397"/>
      <c r="AL56" s="397"/>
      <c r="AM56" s="397"/>
      <c r="AN56" s="397"/>
      <c r="AO56" s="397"/>
    </row>
    <row r="57" spans="1:41" s="389" customFormat="1" ht="33" customHeight="1">
      <c r="A57" s="1097" t="s">
        <v>617</v>
      </c>
      <c r="B57" s="1097"/>
      <c r="C57" s="1097"/>
      <c r="D57" s="1089"/>
      <c r="E57" s="1090"/>
      <c r="F57" s="1090"/>
      <c r="G57" s="384"/>
      <c r="H57" s="400"/>
      <c r="I57" s="384"/>
      <c r="J57" s="384"/>
      <c r="K57" s="384"/>
      <c r="L57" s="384"/>
      <c r="M57" s="384"/>
      <c r="N57" s="384"/>
      <c r="O57" s="384"/>
      <c r="P57" s="384"/>
      <c r="Q57" s="384"/>
      <c r="R57" s="384"/>
      <c r="S57" s="384"/>
      <c r="T57" s="384"/>
      <c r="U57" s="384"/>
      <c r="V57" s="384"/>
      <c r="W57" s="384"/>
      <c r="X57" s="384"/>
      <c r="Y57" s="384"/>
      <c r="Z57" s="384"/>
      <c r="AA57" s="384"/>
      <c r="AB57" s="384"/>
      <c r="AC57" s="384"/>
      <c r="AD57" s="397"/>
      <c r="AE57" s="387"/>
      <c r="AF57" s="387"/>
      <c r="AG57" s="397"/>
      <c r="AH57" s="397"/>
      <c r="AI57" s="397"/>
      <c r="AJ57" s="397"/>
      <c r="AK57" s="397"/>
      <c r="AL57" s="397"/>
      <c r="AM57" s="397"/>
      <c r="AN57" s="397"/>
      <c r="AO57" s="397"/>
    </row>
    <row r="58" spans="1:41" s="389" customFormat="1" ht="33" customHeight="1">
      <c r="A58" s="1097" t="s">
        <v>618</v>
      </c>
      <c r="B58" s="1097"/>
      <c r="C58" s="1097"/>
      <c r="D58" s="1089"/>
      <c r="E58" s="1090"/>
      <c r="F58" s="1090"/>
      <c r="G58" s="384"/>
      <c r="H58" s="400"/>
      <c r="I58" s="384"/>
      <c r="J58" s="384"/>
      <c r="K58" s="384"/>
      <c r="L58" s="384"/>
      <c r="M58" s="384"/>
      <c r="N58" s="384"/>
      <c r="O58" s="384"/>
      <c r="P58" s="384"/>
      <c r="Q58" s="384"/>
      <c r="R58" s="384"/>
      <c r="S58" s="384"/>
      <c r="T58" s="384"/>
      <c r="U58" s="384"/>
      <c r="V58" s="384"/>
      <c r="W58" s="384"/>
      <c r="X58" s="384"/>
      <c r="Y58" s="384"/>
      <c r="Z58" s="384"/>
      <c r="AA58" s="384"/>
      <c r="AB58" s="384"/>
      <c r="AC58" s="384"/>
      <c r="AD58" s="397"/>
      <c r="AE58" s="387"/>
      <c r="AF58" s="387"/>
      <c r="AG58" s="397"/>
      <c r="AH58" s="397"/>
      <c r="AI58" s="397"/>
      <c r="AJ58" s="397"/>
      <c r="AK58" s="397"/>
      <c r="AL58" s="397"/>
      <c r="AM58" s="397"/>
      <c r="AN58" s="397"/>
      <c r="AO58" s="397"/>
    </row>
    <row r="59" spans="1:41" s="389" customFormat="1" ht="33" customHeight="1">
      <c r="A59" s="1092" t="s">
        <v>619</v>
      </c>
      <c r="B59" s="1092"/>
      <c r="C59" s="1092"/>
      <c r="D59" s="1089"/>
      <c r="E59" s="1090"/>
      <c r="F59" s="1090"/>
      <c r="G59" s="384"/>
      <c r="H59" s="400"/>
      <c r="I59" s="384"/>
      <c r="J59" s="384"/>
      <c r="K59" s="384"/>
      <c r="L59" s="384"/>
      <c r="M59" s="384"/>
      <c r="N59" s="384"/>
      <c r="O59" s="384"/>
      <c r="P59" s="384"/>
      <c r="Q59" s="384"/>
      <c r="R59" s="384"/>
      <c r="S59" s="384"/>
      <c r="T59" s="384"/>
      <c r="U59" s="384"/>
      <c r="V59" s="384"/>
      <c r="W59" s="384"/>
      <c r="X59" s="384"/>
      <c r="Y59" s="384"/>
      <c r="Z59" s="384"/>
      <c r="AA59" s="384"/>
      <c r="AB59" s="384"/>
      <c r="AC59" s="384"/>
      <c r="AD59" s="397"/>
      <c r="AE59" s="387"/>
      <c r="AF59" s="387"/>
      <c r="AG59" s="397"/>
      <c r="AH59" s="397"/>
      <c r="AI59" s="397"/>
      <c r="AJ59" s="397"/>
      <c r="AK59" s="397"/>
      <c r="AL59" s="397"/>
      <c r="AM59" s="397"/>
      <c r="AN59" s="397"/>
      <c r="AO59" s="397"/>
    </row>
    <row r="60" spans="1:41" s="389" customFormat="1" ht="33" customHeight="1">
      <c r="A60" s="1099"/>
      <c r="B60" s="1099"/>
      <c r="C60" s="1099"/>
      <c r="D60" s="880"/>
      <c r="E60" s="880"/>
      <c r="F60" s="880"/>
      <c r="G60" s="384"/>
      <c r="H60" s="400"/>
      <c r="I60" s="384"/>
      <c r="J60" s="384"/>
      <c r="K60" s="384"/>
      <c r="L60" s="384"/>
      <c r="M60" s="384"/>
      <c r="N60" s="384"/>
      <c r="O60" s="384"/>
      <c r="P60" s="384"/>
      <c r="Q60" s="384"/>
      <c r="R60" s="384"/>
      <c r="S60" s="384"/>
      <c r="T60" s="384"/>
      <c r="U60" s="384"/>
      <c r="V60" s="384"/>
      <c r="W60" s="384"/>
      <c r="X60" s="384"/>
      <c r="Y60" s="384"/>
      <c r="Z60" s="384"/>
      <c r="AA60" s="384"/>
      <c r="AB60" s="384"/>
      <c r="AC60" s="384"/>
      <c r="AD60" s="397"/>
      <c r="AE60" s="387"/>
      <c r="AF60" s="387"/>
      <c r="AG60" s="397"/>
      <c r="AH60" s="397"/>
      <c r="AI60" s="397"/>
      <c r="AJ60" s="397"/>
      <c r="AK60" s="397"/>
      <c r="AL60" s="397"/>
      <c r="AM60" s="397"/>
      <c r="AN60" s="397"/>
      <c r="AO60" s="397"/>
    </row>
    <row r="61" spans="1:41" s="389" customFormat="1" ht="33" customHeight="1">
      <c r="A61" s="1098"/>
      <c r="B61" s="1098"/>
      <c r="C61" s="1098"/>
      <c r="D61" s="880"/>
      <c r="E61" s="880"/>
      <c r="F61" s="880"/>
      <c r="G61" s="384"/>
      <c r="H61" s="400"/>
      <c r="I61" s="384"/>
      <c r="J61" s="384"/>
      <c r="K61" s="384"/>
      <c r="L61" s="384"/>
      <c r="M61" s="384"/>
      <c r="N61" s="384"/>
      <c r="O61" s="384"/>
      <c r="P61" s="384"/>
      <c r="Q61" s="384"/>
      <c r="R61" s="384"/>
      <c r="S61" s="384"/>
      <c r="T61" s="384"/>
      <c r="U61" s="384"/>
      <c r="V61" s="384"/>
      <c r="W61" s="384"/>
      <c r="X61" s="384"/>
      <c r="Y61" s="384"/>
      <c r="Z61" s="384"/>
      <c r="AA61" s="384"/>
      <c r="AB61" s="384"/>
      <c r="AC61" s="384"/>
      <c r="AD61" s="397"/>
      <c r="AE61" s="387"/>
      <c r="AF61" s="387"/>
      <c r="AG61" s="397"/>
      <c r="AH61" s="397"/>
      <c r="AI61" s="397"/>
      <c r="AJ61" s="397"/>
      <c r="AK61" s="397"/>
      <c r="AL61" s="397"/>
      <c r="AM61" s="397"/>
      <c r="AN61" s="397"/>
      <c r="AO61" s="397"/>
    </row>
    <row r="62" spans="1:41" s="389" customFormat="1" ht="60.75" customHeight="1">
      <c r="A62" s="109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096"/>
      <c r="C62" s="1096"/>
      <c r="D62" s="1096"/>
      <c r="E62" s="1096"/>
      <c r="F62" s="1096"/>
      <c r="G62" s="384"/>
      <c r="H62" s="400"/>
      <c r="I62" s="384"/>
      <c r="J62" s="384"/>
      <c r="K62" s="384"/>
      <c r="L62" s="384"/>
      <c r="M62" s="384"/>
      <c r="N62" s="384"/>
      <c r="O62" s="384"/>
      <c r="P62" s="384"/>
      <c r="Q62" s="384"/>
      <c r="R62" s="384"/>
      <c r="S62" s="384"/>
      <c r="T62" s="384"/>
      <c r="U62" s="384"/>
      <c r="V62" s="384"/>
      <c r="W62" s="384"/>
      <c r="X62" s="384"/>
      <c r="Y62" s="384"/>
      <c r="Z62" s="384"/>
      <c r="AA62" s="384"/>
      <c r="AB62" s="384"/>
      <c r="AC62" s="384"/>
      <c r="AD62" s="397"/>
      <c r="AE62" s="387"/>
      <c r="AF62" s="387"/>
      <c r="AG62" s="397"/>
      <c r="AH62" s="397"/>
      <c r="AI62" s="397"/>
      <c r="AJ62" s="397"/>
      <c r="AK62" s="397"/>
      <c r="AL62" s="397"/>
      <c r="AM62" s="397"/>
      <c r="AN62" s="397"/>
      <c r="AO62" s="397"/>
    </row>
    <row r="63" spans="1:41" s="389" customFormat="1" ht="33" customHeight="1">
      <c r="A63" s="1095" t="s">
        <v>61</v>
      </c>
      <c r="B63" s="1095"/>
      <c r="C63" s="1095"/>
      <c r="D63" s="1095"/>
      <c r="E63" s="1095"/>
      <c r="F63" s="1095"/>
      <c r="G63" s="384"/>
      <c r="H63" s="400"/>
      <c r="I63" s="384"/>
      <c r="J63" s="384"/>
      <c r="K63" s="384"/>
      <c r="L63" s="384"/>
      <c r="M63" s="384"/>
      <c r="N63" s="384"/>
      <c r="O63" s="384"/>
      <c r="P63" s="384"/>
      <c r="Q63" s="384"/>
      <c r="R63" s="384"/>
      <c r="S63" s="384"/>
      <c r="T63" s="384"/>
      <c r="U63" s="384"/>
      <c r="V63" s="384"/>
      <c r="W63" s="384"/>
      <c r="X63" s="384"/>
      <c r="Y63" s="384"/>
      <c r="Z63" s="384"/>
      <c r="AA63" s="384"/>
      <c r="AB63" s="384"/>
      <c r="AC63" s="384"/>
      <c r="AD63" s="397"/>
      <c r="AE63" s="387"/>
      <c r="AF63" s="387"/>
      <c r="AG63" s="397"/>
      <c r="AH63" s="397"/>
      <c r="AI63" s="397"/>
      <c r="AJ63" s="397"/>
      <c r="AK63" s="397"/>
      <c r="AL63" s="397"/>
      <c r="AM63" s="397"/>
      <c r="AN63" s="397"/>
      <c r="AO63" s="397"/>
    </row>
    <row r="64" spans="1:41" s="389" customFormat="1" ht="33" customHeight="1">
      <c r="A64" s="400"/>
      <c r="B64" s="400"/>
      <c r="C64" s="384"/>
      <c r="D64" s="384"/>
      <c r="E64" s="384"/>
      <c r="F64" s="384"/>
      <c r="G64" s="384"/>
      <c r="H64" s="400"/>
      <c r="I64" s="384"/>
      <c r="J64" s="384"/>
      <c r="K64" s="384"/>
      <c r="L64" s="384"/>
      <c r="M64" s="384"/>
      <c r="N64" s="384"/>
      <c r="O64" s="384"/>
      <c r="P64" s="384"/>
      <c r="Q64" s="384"/>
      <c r="R64" s="384"/>
      <c r="S64" s="384"/>
      <c r="T64" s="384"/>
      <c r="U64" s="384"/>
      <c r="V64" s="384"/>
      <c r="W64" s="384"/>
      <c r="X64" s="384"/>
      <c r="Y64" s="384"/>
      <c r="Z64" s="384"/>
      <c r="AA64" s="384"/>
      <c r="AB64" s="384"/>
      <c r="AC64" s="384"/>
      <c r="AD64" s="397"/>
      <c r="AE64" s="387"/>
      <c r="AF64" s="387"/>
      <c r="AG64" s="397"/>
      <c r="AH64" s="397"/>
      <c r="AI64" s="397"/>
      <c r="AJ64" s="397"/>
      <c r="AK64" s="397"/>
      <c r="AL64" s="397"/>
      <c r="AM64" s="397"/>
      <c r="AN64" s="397"/>
      <c r="AO64" s="397"/>
    </row>
    <row r="65" spans="1:41" s="389" customFormat="1" ht="33" customHeight="1">
      <c r="A65" s="400"/>
      <c r="B65" s="400"/>
      <c r="C65" s="384"/>
      <c r="D65" s="384"/>
      <c r="E65" s="384"/>
      <c r="F65" s="384"/>
      <c r="G65" s="384"/>
      <c r="H65" s="400"/>
      <c r="I65" s="384"/>
      <c r="J65" s="384"/>
      <c r="K65" s="384"/>
      <c r="L65" s="384"/>
      <c r="M65" s="384"/>
      <c r="N65" s="384"/>
      <c r="O65" s="384"/>
      <c r="P65" s="384"/>
      <c r="Q65" s="384"/>
      <c r="R65" s="384"/>
      <c r="S65" s="384"/>
      <c r="T65" s="384"/>
      <c r="U65" s="384"/>
      <c r="V65" s="384"/>
      <c r="W65" s="384"/>
      <c r="X65" s="384"/>
      <c r="Y65" s="384"/>
      <c r="Z65" s="384"/>
      <c r="AA65" s="384"/>
      <c r="AB65" s="384"/>
      <c r="AC65" s="384"/>
      <c r="AD65" s="397"/>
      <c r="AE65" s="387"/>
      <c r="AF65" s="387"/>
      <c r="AG65" s="397"/>
      <c r="AH65" s="397"/>
      <c r="AI65" s="397"/>
      <c r="AJ65" s="397"/>
      <c r="AK65" s="397"/>
      <c r="AL65" s="397"/>
      <c r="AM65" s="397"/>
      <c r="AN65" s="397"/>
      <c r="AO65" s="397"/>
    </row>
    <row r="66" spans="1:41">
      <c r="A66" s="400"/>
      <c r="B66" s="400"/>
      <c r="C66" s="384"/>
      <c r="D66" s="384"/>
      <c r="E66" s="384"/>
      <c r="F66" s="384"/>
      <c r="G66" s="384"/>
      <c r="H66" s="384"/>
      <c r="I66" s="385"/>
      <c r="J66" s="385"/>
      <c r="K66" s="385"/>
      <c r="L66" s="385"/>
      <c r="M66" s="385"/>
      <c r="N66" s="385"/>
      <c r="O66" s="385"/>
      <c r="P66" s="385"/>
      <c r="Q66" s="385"/>
      <c r="R66" s="385"/>
      <c r="S66" s="385"/>
      <c r="T66" s="385"/>
      <c r="U66" s="385"/>
      <c r="V66" s="385"/>
      <c r="W66" s="385"/>
      <c r="X66" s="385"/>
      <c r="Y66" s="385"/>
      <c r="Z66" s="385"/>
      <c r="AA66" s="385"/>
      <c r="AB66" s="385"/>
      <c r="AC66" s="385"/>
    </row>
    <row r="67" spans="1:41">
      <c r="A67" s="400"/>
      <c r="B67" s="400"/>
      <c r="C67" s="384"/>
      <c r="D67" s="384"/>
      <c r="E67" s="384"/>
      <c r="F67" s="384"/>
      <c r="G67" s="384"/>
      <c r="H67" s="384"/>
      <c r="I67" s="385"/>
      <c r="J67" s="385"/>
      <c r="K67" s="385"/>
      <c r="L67" s="385"/>
      <c r="M67" s="385"/>
      <c r="N67" s="385"/>
      <c r="O67" s="385"/>
      <c r="P67" s="385"/>
      <c r="Q67" s="385"/>
      <c r="R67" s="385"/>
      <c r="S67" s="385"/>
      <c r="T67" s="385"/>
      <c r="U67" s="385"/>
      <c r="V67" s="385"/>
      <c r="W67" s="385"/>
      <c r="X67" s="385"/>
      <c r="Y67" s="385"/>
      <c r="Z67" s="385"/>
      <c r="AA67" s="385"/>
      <c r="AB67" s="385"/>
      <c r="AC67" s="385"/>
    </row>
    <row r="68" spans="1:41">
      <c r="A68" s="400"/>
      <c r="B68" s="400"/>
      <c r="C68" s="384"/>
      <c r="D68" s="384"/>
      <c r="E68" s="384"/>
      <c r="F68" s="384"/>
      <c r="G68" s="384"/>
      <c r="H68" s="384"/>
      <c r="I68" s="385"/>
      <c r="J68" s="385"/>
      <c r="K68" s="385"/>
      <c r="L68" s="385"/>
      <c r="M68" s="385"/>
      <c r="N68" s="385"/>
      <c r="O68" s="385"/>
      <c r="P68" s="385"/>
      <c r="Q68" s="385"/>
      <c r="R68" s="385"/>
      <c r="S68" s="385"/>
      <c r="T68" s="385"/>
      <c r="U68" s="385"/>
      <c r="V68" s="385"/>
      <c r="W68" s="385"/>
      <c r="X68" s="385"/>
      <c r="Y68" s="385"/>
      <c r="Z68" s="385"/>
      <c r="AA68" s="385"/>
      <c r="AB68" s="385"/>
      <c r="AC68" s="385"/>
    </row>
    <row r="69" spans="1:41">
      <c r="A69" s="400"/>
      <c r="B69" s="400"/>
      <c r="C69" s="384"/>
      <c r="D69" s="384"/>
      <c r="E69" s="384"/>
      <c r="F69" s="384"/>
      <c r="G69" s="384"/>
      <c r="H69" s="384"/>
      <c r="I69" s="385"/>
      <c r="J69" s="385"/>
      <c r="K69" s="385"/>
      <c r="L69" s="385"/>
      <c r="M69" s="385"/>
      <c r="N69" s="385"/>
      <c r="O69" s="385"/>
      <c r="P69" s="385"/>
      <c r="Q69" s="385"/>
      <c r="R69" s="385"/>
      <c r="S69" s="385"/>
      <c r="T69" s="385"/>
      <c r="U69" s="385"/>
      <c r="V69" s="385"/>
      <c r="W69" s="385"/>
      <c r="X69" s="385"/>
      <c r="Y69" s="385"/>
      <c r="Z69" s="385"/>
      <c r="AA69" s="385"/>
      <c r="AB69" s="385"/>
      <c r="AC69" s="385"/>
    </row>
    <row r="70" spans="1:41">
      <c r="A70" s="400"/>
      <c r="B70" s="400"/>
      <c r="C70" s="384"/>
      <c r="D70" s="384"/>
      <c r="E70" s="384"/>
      <c r="F70" s="384"/>
      <c r="G70" s="384"/>
      <c r="H70" s="384"/>
      <c r="I70" s="385"/>
      <c r="J70" s="385"/>
      <c r="K70" s="385"/>
      <c r="L70" s="385"/>
      <c r="M70" s="385"/>
      <c r="N70" s="385"/>
      <c r="O70" s="385"/>
      <c r="P70" s="385"/>
      <c r="Q70" s="385"/>
      <c r="R70" s="385"/>
      <c r="S70" s="385"/>
      <c r="T70" s="385"/>
      <c r="U70" s="385"/>
      <c r="V70" s="385"/>
      <c r="W70" s="385"/>
      <c r="X70" s="385"/>
      <c r="Y70" s="385"/>
      <c r="Z70" s="385"/>
      <c r="AA70" s="385"/>
      <c r="AB70" s="385"/>
      <c r="AC70" s="385"/>
    </row>
    <row r="71" spans="1:41">
      <c r="A71" s="400"/>
      <c r="B71" s="400"/>
      <c r="C71" s="384"/>
      <c r="D71" s="384"/>
      <c r="E71" s="384"/>
      <c r="F71" s="384"/>
      <c r="G71" s="384"/>
      <c r="H71" s="384"/>
      <c r="I71" s="385"/>
      <c r="J71" s="385"/>
      <c r="K71" s="385"/>
      <c r="L71" s="385"/>
      <c r="M71" s="385"/>
      <c r="N71" s="385"/>
      <c r="O71" s="385"/>
      <c r="P71" s="385"/>
      <c r="Q71" s="385"/>
      <c r="R71" s="385"/>
      <c r="S71" s="385"/>
      <c r="T71" s="385"/>
      <c r="U71" s="385"/>
      <c r="V71" s="385"/>
      <c r="W71" s="385"/>
      <c r="X71" s="385"/>
      <c r="Y71" s="385"/>
      <c r="Z71" s="385"/>
      <c r="AA71" s="385"/>
      <c r="AB71" s="385"/>
      <c r="AC71" s="385"/>
    </row>
    <row r="72" spans="1:41">
      <c r="A72" s="400"/>
      <c r="B72" s="400"/>
      <c r="C72" s="384"/>
      <c r="D72" s="384"/>
      <c r="E72" s="384"/>
      <c r="F72" s="384"/>
      <c r="G72" s="384"/>
      <c r="H72" s="384"/>
      <c r="I72" s="385"/>
      <c r="J72" s="385"/>
      <c r="K72" s="385"/>
      <c r="L72" s="385"/>
      <c r="M72" s="385"/>
      <c r="N72" s="385"/>
      <c r="O72" s="385"/>
      <c r="P72" s="385"/>
      <c r="Q72" s="385"/>
      <c r="R72" s="385"/>
      <c r="S72" s="385"/>
      <c r="T72" s="385"/>
      <c r="U72" s="385"/>
      <c r="V72" s="385"/>
      <c r="W72" s="385"/>
      <c r="X72" s="385"/>
      <c r="Y72" s="385"/>
      <c r="Z72" s="385"/>
      <c r="AA72" s="385"/>
      <c r="AB72" s="385"/>
      <c r="AC72" s="385"/>
    </row>
    <row r="73" spans="1:41">
      <c r="A73" s="400"/>
      <c r="B73" s="400"/>
      <c r="C73" s="384"/>
      <c r="D73" s="384"/>
      <c r="E73" s="384"/>
      <c r="F73" s="384"/>
      <c r="G73" s="384"/>
      <c r="H73" s="384"/>
      <c r="I73" s="385"/>
      <c r="J73" s="385"/>
      <c r="K73" s="385"/>
      <c r="L73" s="385"/>
      <c r="M73" s="385"/>
      <c r="N73" s="385"/>
      <c r="O73" s="385"/>
      <c r="P73" s="385"/>
      <c r="Q73" s="385"/>
      <c r="R73" s="385"/>
      <c r="S73" s="385"/>
      <c r="T73" s="385"/>
      <c r="U73" s="385"/>
      <c r="V73" s="385"/>
      <c r="W73" s="385"/>
      <c r="X73" s="385"/>
      <c r="Y73" s="385"/>
      <c r="Z73" s="385"/>
      <c r="AA73" s="385"/>
      <c r="AB73" s="385"/>
      <c r="AC73" s="385"/>
    </row>
    <row r="74" spans="1:41">
      <c r="A74" s="400"/>
      <c r="B74" s="400"/>
      <c r="C74" s="384"/>
      <c r="D74" s="384"/>
      <c r="E74" s="384"/>
      <c r="F74" s="384"/>
      <c r="G74" s="384"/>
      <c r="H74" s="384"/>
      <c r="I74" s="385"/>
      <c r="J74" s="385"/>
      <c r="K74" s="385"/>
      <c r="L74" s="385"/>
      <c r="M74" s="385"/>
      <c r="N74" s="385"/>
      <c r="O74" s="385"/>
      <c r="P74" s="385"/>
      <c r="Q74" s="385"/>
      <c r="R74" s="385"/>
      <c r="S74" s="385"/>
      <c r="T74" s="385"/>
      <c r="U74" s="385"/>
      <c r="V74" s="385"/>
      <c r="W74" s="385"/>
      <c r="X74" s="385"/>
      <c r="Y74" s="385"/>
      <c r="Z74" s="385"/>
      <c r="AA74" s="385"/>
      <c r="AB74" s="385"/>
      <c r="AC74" s="385"/>
    </row>
    <row r="75" spans="1:41">
      <c r="A75" s="400"/>
      <c r="B75" s="400"/>
      <c r="C75" s="384"/>
      <c r="D75" s="384"/>
      <c r="E75" s="384"/>
      <c r="F75" s="384"/>
      <c r="G75" s="384"/>
      <c r="H75" s="384"/>
      <c r="I75" s="385"/>
      <c r="J75" s="385"/>
      <c r="K75" s="385"/>
      <c r="L75" s="385"/>
      <c r="M75" s="385"/>
      <c r="N75" s="385"/>
      <c r="O75" s="385"/>
      <c r="P75" s="385"/>
      <c r="Q75" s="385"/>
      <c r="R75" s="385"/>
      <c r="S75" s="385"/>
      <c r="T75" s="385"/>
      <c r="U75" s="385"/>
      <c r="V75" s="385"/>
      <c r="W75" s="385"/>
      <c r="X75" s="385"/>
      <c r="Y75" s="385"/>
      <c r="Z75" s="385"/>
      <c r="AA75" s="385"/>
      <c r="AB75" s="385"/>
      <c r="AC75" s="385"/>
    </row>
    <row r="76" spans="1:41">
      <c r="A76" s="400"/>
      <c r="B76" s="400"/>
      <c r="C76" s="384"/>
      <c r="D76" s="384"/>
      <c r="E76" s="384"/>
      <c r="F76" s="384"/>
      <c r="G76" s="384"/>
      <c r="H76" s="384"/>
      <c r="I76" s="385"/>
      <c r="J76" s="385"/>
      <c r="K76" s="385"/>
      <c r="L76" s="385"/>
      <c r="M76" s="385"/>
      <c r="N76" s="385"/>
      <c r="O76" s="385"/>
      <c r="P76" s="385"/>
      <c r="Q76" s="385"/>
      <c r="R76" s="385"/>
      <c r="S76" s="385"/>
      <c r="T76" s="385"/>
      <c r="U76" s="385"/>
      <c r="V76" s="385"/>
      <c r="W76" s="385"/>
      <c r="X76" s="385"/>
      <c r="Y76" s="385"/>
      <c r="Z76" s="385"/>
      <c r="AA76" s="385"/>
      <c r="AB76" s="385"/>
      <c r="AC76" s="385"/>
    </row>
    <row r="77" spans="1:41">
      <c r="A77" s="400"/>
      <c r="B77" s="400"/>
      <c r="C77" s="384"/>
      <c r="D77" s="384"/>
      <c r="E77" s="384"/>
      <c r="F77" s="384"/>
      <c r="G77" s="384"/>
      <c r="H77" s="384"/>
      <c r="I77" s="385"/>
      <c r="J77" s="385"/>
      <c r="K77" s="385"/>
      <c r="L77" s="385"/>
      <c r="M77" s="385"/>
      <c r="N77" s="385"/>
      <c r="O77" s="385"/>
      <c r="P77" s="385"/>
      <c r="Q77" s="385"/>
      <c r="R77" s="385"/>
      <c r="S77" s="385"/>
      <c r="T77" s="385"/>
      <c r="U77" s="385"/>
      <c r="V77" s="385"/>
      <c r="W77" s="385"/>
      <c r="X77" s="385"/>
      <c r="Y77" s="385"/>
      <c r="Z77" s="385"/>
      <c r="AA77" s="385"/>
      <c r="AB77" s="385"/>
      <c r="AC77" s="385"/>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1" customWidth="1"/>
    <col min="2" max="2" width="46.875" style="471" customWidth="1"/>
    <col min="3" max="3" width="2.25" style="471" customWidth="1"/>
    <col min="4" max="4" width="17.625" style="530" customWidth="1"/>
    <col min="5" max="5" width="4.125" style="530" customWidth="1"/>
    <col min="6" max="6" width="17.625" style="530" customWidth="1"/>
    <col min="7" max="7" width="29.625" style="474" customWidth="1"/>
    <col min="8" max="8" width="15.25" style="474" customWidth="1"/>
    <col min="9" max="9" width="8.875" style="474" bestFit="1" customWidth="1"/>
    <col min="10" max="11" width="8" style="474"/>
    <col min="12" max="12" width="14" style="474" customWidth="1"/>
    <col min="13" max="16384" width="8" style="474"/>
  </cols>
  <sheetData>
    <row r="1" spans="1:8" ht="15.95" customHeight="1">
      <c r="B1" s="1124" t="s">
        <v>620</v>
      </c>
      <c r="C1" s="1125"/>
      <c r="D1" s="1125"/>
      <c r="E1" s="1125"/>
      <c r="F1" s="1125"/>
    </row>
    <row r="2" spans="1:8" ht="15.95" customHeight="1">
      <c r="B2" s="472"/>
      <c r="C2" s="473"/>
      <c r="D2" s="475"/>
      <c r="E2" s="475"/>
      <c r="F2" s="475"/>
    </row>
    <row r="3" spans="1:8" s="476" customFormat="1" ht="15.95" customHeight="1">
      <c r="A3" s="471"/>
      <c r="B3" s="471"/>
      <c r="C3" s="471"/>
      <c r="D3" s="1126" t="s">
        <v>621</v>
      </c>
      <c r="E3" s="1126"/>
      <c r="F3" s="1126"/>
    </row>
    <row r="4" spans="1:8" s="476" customFormat="1" ht="20.25" customHeight="1">
      <c r="A4" s="1127" t="s">
        <v>622</v>
      </c>
      <c r="B4" s="1127"/>
      <c r="C4" s="1127"/>
      <c r="D4" s="1128" t="e">
        <f>'Sch-1'!G9:I9</f>
        <v>#VALUE!</v>
      </c>
      <c r="E4" s="1128"/>
      <c r="F4" s="1128"/>
    </row>
    <row r="5" spans="1:8" s="481" customFormat="1" ht="21" customHeight="1">
      <c r="A5" s="477" t="s">
        <v>481</v>
      </c>
      <c r="B5" s="1120" t="s">
        <v>623</v>
      </c>
      <c r="C5" s="1121"/>
      <c r="D5" s="478" t="s">
        <v>624</v>
      </c>
      <c r="E5" s="1122" t="s">
        <v>625</v>
      </c>
      <c r="F5" s="1123"/>
    </row>
    <row r="6" spans="1:8" s="476" customFormat="1" ht="36" customHeight="1">
      <c r="A6" s="482">
        <v>1</v>
      </c>
      <c r="B6" s="483" t="s">
        <v>626</v>
      </c>
      <c r="C6" s="484"/>
      <c r="D6" s="485">
        <f>'Sch-6'!D14</f>
        <v>0</v>
      </c>
      <c r="E6" s="486" t="s">
        <v>150</v>
      </c>
      <c r="F6" s="487">
        <f>D6</f>
        <v>0</v>
      </c>
      <c r="G6" s="488"/>
    </row>
    <row r="7" spans="1:8" s="476" customFormat="1" ht="34.5" customHeight="1">
      <c r="A7" s="482">
        <v>2</v>
      </c>
      <c r="B7" s="483" t="s">
        <v>627</v>
      </c>
      <c r="C7" s="484"/>
      <c r="D7" s="485">
        <f>'Sch-6'!D16</f>
        <v>0</v>
      </c>
      <c r="E7" s="486"/>
      <c r="F7" s="487">
        <f>D7</f>
        <v>0</v>
      </c>
      <c r="G7" s="488"/>
    </row>
    <row r="8" spans="1:8" s="476" customFormat="1" ht="21" customHeight="1">
      <c r="A8" s="482">
        <v>3</v>
      </c>
      <c r="B8" s="483" t="s">
        <v>628</v>
      </c>
      <c r="C8" s="484"/>
      <c r="D8" s="489" t="e">
        <f>'Sch-6'!#REF!</f>
        <v>#REF!</v>
      </c>
      <c r="E8" s="479"/>
      <c r="F8" s="480" t="e">
        <f>D8</f>
        <v>#REF!</v>
      </c>
      <c r="G8" s="488"/>
    </row>
    <row r="9" spans="1:8" s="476" customFormat="1" ht="21" customHeight="1">
      <c r="A9" s="482">
        <v>4</v>
      </c>
      <c r="B9" s="483" t="s">
        <v>629</v>
      </c>
      <c r="C9" s="484"/>
      <c r="D9" s="489" t="s">
        <v>630</v>
      </c>
      <c r="E9" s="486"/>
      <c r="F9" s="480" t="str">
        <f>D9</f>
        <v>Not Applicable</v>
      </c>
    </row>
    <row r="10" spans="1:8" s="476" customFormat="1" ht="21" customHeight="1">
      <c r="A10" s="482">
        <v>5</v>
      </c>
      <c r="B10" s="483" t="s">
        <v>631</v>
      </c>
      <c r="C10" s="484"/>
      <c r="D10" s="490" t="e">
        <f>SUM(D6,D7,D8)</f>
        <v>#REF!</v>
      </c>
      <c r="E10" s="486"/>
      <c r="F10" s="491" t="e">
        <f>SUM(F6,F7,F8)</f>
        <v>#REF!</v>
      </c>
    </row>
    <row r="11" spans="1:8" s="476" customFormat="1" ht="21" customHeight="1">
      <c r="A11" s="482">
        <v>6</v>
      </c>
      <c r="B11" s="492" t="s">
        <v>632</v>
      </c>
      <c r="C11" s="493" t="s">
        <v>150</v>
      </c>
      <c r="D11" s="485" t="e">
        <f>H11</f>
        <v>#REF!</v>
      </c>
      <c r="E11" s="494" t="s">
        <v>150</v>
      </c>
      <c r="F11" s="487" t="e">
        <f>D11</f>
        <v>#REF!</v>
      </c>
      <c r="H11" s="495" t="e">
        <f>ROUND(('Sch-1'!N23-'Sch-1 dis'!F75)+('Sch-2'!J20-'Sch-2 Dis'!F56)+ (#REF!-'Sch-3 Dis'!F81),0)</f>
        <v>#REF!</v>
      </c>
    </row>
    <row r="12" spans="1:8" s="476" customFormat="1" ht="21.95" customHeight="1">
      <c r="A12" s="482">
        <v>7</v>
      </c>
      <c r="B12" s="492" t="s">
        <v>633</v>
      </c>
      <c r="C12" s="484"/>
      <c r="D12" s="478" t="e">
        <f>D10-D11</f>
        <v>#REF!</v>
      </c>
      <c r="E12" s="486"/>
      <c r="F12" s="491" t="e">
        <f>F10-F11</f>
        <v>#REF!</v>
      </c>
      <c r="G12" s="496"/>
      <c r="H12" s="495"/>
    </row>
    <row r="13" spans="1:8" s="476" customFormat="1" ht="21.95" customHeight="1">
      <c r="A13" s="482">
        <v>8</v>
      </c>
      <c r="B13" s="483" t="s">
        <v>634</v>
      </c>
      <c r="C13" s="484"/>
      <c r="D13" s="485"/>
      <c r="E13" s="486"/>
      <c r="F13" s="487"/>
    </row>
    <row r="14" spans="1:8" s="476" customFormat="1" ht="21.95" customHeight="1">
      <c r="A14" s="482" t="s">
        <v>150</v>
      </c>
      <c r="B14" s="483" t="s">
        <v>635</v>
      </c>
      <c r="C14" s="497"/>
      <c r="D14" s="498" t="e">
        <f>'Sch-5 Dis'!D14:E14</f>
        <v>#REF!</v>
      </c>
      <c r="E14" s="499"/>
      <c r="F14" s="480">
        <f>F32</f>
        <v>0</v>
      </c>
      <c r="G14" s="488"/>
    </row>
    <row r="15" spans="1:8" s="476" customFormat="1" ht="21.95" customHeight="1">
      <c r="A15" s="482"/>
      <c r="B15" s="483" t="s">
        <v>636</v>
      </c>
      <c r="C15" s="484"/>
      <c r="D15" s="498" t="e">
        <f>'Sch-5 Dis'!D16:E16</f>
        <v>#REF!</v>
      </c>
      <c r="E15" s="500"/>
      <c r="F15" s="480">
        <f>F34</f>
        <v>0</v>
      </c>
      <c r="G15" s="488"/>
    </row>
    <row r="16" spans="1:8" s="476" customFormat="1" ht="21.95" customHeight="1">
      <c r="A16" s="482"/>
      <c r="B16" s="483" t="s">
        <v>637</v>
      </c>
      <c r="C16" s="484"/>
      <c r="D16" s="498" t="e">
        <f>'Sch-5 Dis'!#REF!</f>
        <v>#REF!</v>
      </c>
      <c r="E16" s="500"/>
      <c r="F16" s="480">
        <f>F35</f>
        <v>0</v>
      </c>
      <c r="G16" s="488"/>
    </row>
    <row r="17" spans="1:12" s="476" customFormat="1" ht="21.95" customHeight="1">
      <c r="A17" s="482"/>
      <c r="B17" s="483" t="s">
        <v>638</v>
      </c>
      <c r="C17" s="484"/>
      <c r="D17" s="498" t="e">
        <f>SUM('Sch-5 Dis'!#REF!,'Sch-5 Dis'!#REF!)</f>
        <v>#REF!</v>
      </c>
      <c r="E17" s="500"/>
      <c r="F17" s="480">
        <f>F38</f>
        <v>0</v>
      </c>
      <c r="G17" s="488"/>
    </row>
    <row r="18" spans="1:12" s="476" customFormat="1" ht="21.95" customHeight="1">
      <c r="A18" s="482"/>
      <c r="B18" s="483" t="s">
        <v>639</v>
      </c>
      <c r="C18" s="484"/>
      <c r="D18" s="489" t="s">
        <v>9</v>
      </c>
      <c r="E18" s="479"/>
      <c r="F18" s="480" t="str">
        <f>F36</f>
        <v/>
      </c>
    </row>
    <row r="19" spans="1:12" s="476" customFormat="1" ht="27" customHeight="1">
      <c r="A19" s="482"/>
      <c r="B19" s="483" t="s">
        <v>640</v>
      </c>
      <c r="C19" s="501"/>
      <c r="D19" s="502" t="e">
        <f>SUM(D14,D15,D16,D17,D18)</f>
        <v>#REF!</v>
      </c>
      <c r="E19" s="503"/>
      <c r="F19" s="501">
        <f>SUM(F14:F18)</f>
        <v>0</v>
      </c>
      <c r="G19" s="488"/>
    </row>
    <row r="20" spans="1:12" s="476" customFormat="1" ht="33.75" customHeight="1">
      <c r="A20" s="482">
        <v>8</v>
      </c>
      <c r="B20" s="483" t="s">
        <v>641</v>
      </c>
      <c r="C20" s="484"/>
      <c r="D20" s="478" t="e">
        <f>D10+D19</f>
        <v>#REF!</v>
      </c>
      <c r="E20" s="504" t="s">
        <v>150</v>
      </c>
      <c r="F20" s="505" t="e">
        <f>F10+F19</f>
        <v>#REF!</v>
      </c>
      <c r="G20" s="488"/>
    </row>
    <row r="21" spans="1:12" s="476" customFormat="1" ht="51" customHeight="1">
      <c r="A21" s="482">
        <v>9</v>
      </c>
      <c r="B21" s="483" t="s">
        <v>642</v>
      </c>
      <c r="C21" s="484"/>
      <c r="D21" s="485">
        <v>0</v>
      </c>
      <c r="E21" s="486"/>
      <c r="F21" s="487">
        <f>D21</f>
        <v>0</v>
      </c>
    </row>
    <row r="22" spans="1:12" s="476" customFormat="1" ht="23.25" customHeight="1">
      <c r="A22" s="506" t="s">
        <v>150</v>
      </c>
      <c r="B22" s="507" t="s">
        <v>150</v>
      </c>
      <c r="C22" s="507"/>
      <c r="D22" s="508"/>
      <c r="E22" s="509"/>
      <c r="F22" s="510"/>
    </row>
    <row r="23" spans="1:12" s="476" customFormat="1" ht="18.75" customHeight="1">
      <c r="A23" s="511" t="s">
        <v>643</v>
      </c>
      <c r="B23" s="1106" t="s">
        <v>644</v>
      </c>
      <c r="C23" s="1106"/>
      <c r="D23" s="1106"/>
      <c r="E23" s="1106"/>
      <c r="F23" s="1129"/>
    </row>
    <row r="24" spans="1:12" s="476" customFormat="1" ht="18.75" customHeight="1">
      <c r="A24" s="511"/>
      <c r="B24" s="1112" t="e">
        <f>H24&amp;" "&amp;G24&amp;" "&amp;I24&amp;" "&amp;J24&amp;"%"&amp; " as"&amp;" "&amp;K24&amp; " "&amp;L24</f>
        <v>#REF!</v>
      </c>
      <c r="C24" s="1113"/>
      <c r="D24" s="1113"/>
      <c r="E24" s="1113"/>
      <c r="F24" s="1114"/>
      <c r="G24" s="513" t="s">
        <v>9</v>
      </c>
      <c r="H24" s="514" t="s">
        <v>645</v>
      </c>
      <c r="I24" s="514" t="str">
        <f>IF(J24="","","@")</f>
        <v/>
      </c>
      <c r="J24" s="515" t="s">
        <v>9</v>
      </c>
      <c r="K24" s="516" t="e">
        <f>IF(OR(L24=0,L24=""),"","Rs.")</f>
        <v>#REF!</v>
      </c>
      <c r="L24" s="517" t="e">
        <f>IF(D14=0,"",D14)</f>
        <v>#REF!</v>
      </c>
    </row>
    <row r="25" spans="1:12" s="476" customFormat="1" ht="19.5" customHeight="1">
      <c r="B25" s="1112" t="e">
        <f>H25&amp;" "&amp;G25&amp;" "&amp;I25&amp;" "&amp;J25&amp;"%"&amp; " as"&amp;" "&amp;K25&amp; " "&amp;L25</f>
        <v>#REF!</v>
      </c>
      <c r="C25" s="1113"/>
      <c r="D25" s="1113"/>
      <c r="E25" s="1113"/>
      <c r="F25" s="1114"/>
      <c r="G25" s="513" t="s">
        <v>9</v>
      </c>
      <c r="H25" s="514" t="s">
        <v>646</v>
      </c>
      <c r="I25" s="514" t="str">
        <f>IF(J25="","","@")</f>
        <v/>
      </c>
      <c r="J25" s="515" t="s">
        <v>9</v>
      </c>
      <c r="K25" s="516" t="e">
        <f>IF(OR(L25=0,L25=""),"","Rs.")</f>
        <v>#REF!</v>
      </c>
      <c r="L25" s="517" t="e">
        <f>IF(D15=0,"",D15)</f>
        <v>#REF!</v>
      </c>
    </row>
    <row r="26" spans="1:12" s="476" customFormat="1" ht="19.5" customHeight="1">
      <c r="B26" s="1112" t="e">
        <f>H26&amp;" "&amp;G26&amp;" "&amp;I26&amp;" "&amp;J26&amp;"%"&amp; " as"&amp;" "&amp;K26&amp; " "&amp;L26</f>
        <v>#REF!</v>
      </c>
      <c r="C26" s="1113"/>
      <c r="D26" s="1113"/>
      <c r="E26" s="1113"/>
      <c r="F26" s="1114"/>
      <c r="G26" s="513" t="s">
        <v>9</v>
      </c>
      <c r="H26" s="514" t="s">
        <v>647</v>
      </c>
      <c r="I26" s="514" t="str">
        <f>IF(J26="","","@")</f>
        <v/>
      </c>
      <c r="J26" s="515" t="s">
        <v>9</v>
      </c>
      <c r="K26" s="516" t="e">
        <f>IF(OR(L26=0,L26=""),"","Rs.")</f>
        <v>#REF!</v>
      </c>
      <c r="L26" s="517" t="e">
        <f>IF(D16=0,"",D16)</f>
        <v>#REF!</v>
      </c>
    </row>
    <row r="27" spans="1:12" s="476" customFormat="1" ht="19.5" customHeight="1">
      <c r="B27" s="1112" t="e">
        <f>H27&amp;" "&amp;G27&amp;" "&amp;I27&amp;" "&amp;J27&amp; " as"&amp;" "&amp;K27&amp; " "&amp;L27</f>
        <v>#REF!</v>
      </c>
      <c r="C27" s="1113"/>
      <c r="D27" s="1113"/>
      <c r="E27" s="1113"/>
      <c r="F27" s="1114"/>
      <c r="G27" s="513" t="s">
        <v>9</v>
      </c>
      <c r="H27" s="514" t="s">
        <v>648</v>
      </c>
      <c r="I27" s="514"/>
      <c r="J27" s="518"/>
      <c r="K27" s="516" t="e">
        <f>IF(OR(L27=0,L27=""),"","Rs.")</f>
        <v>#REF!</v>
      </c>
      <c r="L27" s="517" t="e">
        <f>IF(D17=0,"",D17)</f>
        <v>#REF!</v>
      </c>
    </row>
    <row r="28" spans="1:12" s="476" customFormat="1" ht="19.5" customHeight="1">
      <c r="B28" s="1112" t="str">
        <f>H28&amp;" "&amp;G28&amp;" "&amp;I28&amp;" "&amp;J28&amp; " as"&amp;" "&amp;K28&amp; " "&amp;L28</f>
        <v xml:space="preserve">Others     as  </v>
      </c>
      <c r="C28" s="1113"/>
      <c r="D28" s="1113"/>
      <c r="E28" s="1113"/>
      <c r="F28" s="1114"/>
      <c r="G28" s="513" t="s">
        <v>9</v>
      </c>
      <c r="H28" s="512" t="s">
        <v>649</v>
      </c>
      <c r="I28" s="512"/>
      <c r="J28" s="512"/>
      <c r="K28" s="512" t="str">
        <f>IF(OR(L28=0,L28=""),"","Rs.")</f>
        <v/>
      </c>
      <c r="L28" s="519" t="str">
        <f>IF(D18=0,"",D18)</f>
        <v/>
      </c>
    </row>
    <row r="29" spans="1:12" s="476" customFormat="1" ht="19.5" customHeight="1">
      <c r="B29" s="1118"/>
      <c r="C29" s="1118"/>
      <c r="D29" s="1118"/>
      <c r="E29" s="1118"/>
      <c r="F29" s="1119"/>
    </row>
    <row r="30" spans="1:12" ht="59.25" customHeight="1">
      <c r="A30" s="520" t="s">
        <v>650</v>
      </c>
      <c r="B30" s="1115" t="s">
        <v>651</v>
      </c>
      <c r="C30" s="1116"/>
      <c r="D30" s="1116"/>
      <c r="E30" s="1116"/>
      <c r="F30" s="1117"/>
    </row>
    <row r="31" spans="1:12" s="476" customFormat="1" ht="19.5" customHeight="1">
      <c r="A31" s="521" t="s">
        <v>652</v>
      </c>
      <c r="B31" s="1106" t="s">
        <v>653</v>
      </c>
      <c r="C31" s="1106"/>
      <c r="D31" s="1106"/>
      <c r="E31" s="512" t="s">
        <v>654</v>
      </c>
      <c r="F31" s="517">
        <v>0</v>
      </c>
    </row>
    <row r="32" spans="1:12" s="476" customFormat="1" ht="19.5" customHeight="1">
      <c r="A32" s="521" t="s">
        <v>655</v>
      </c>
      <c r="B32" s="514" t="s">
        <v>656</v>
      </c>
      <c r="C32" s="522"/>
      <c r="D32" s="523">
        <v>0.1</v>
      </c>
      <c r="E32" s="512" t="s">
        <v>654</v>
      </c>
      <c r="F32" s="517">
        <f>ROUND(D32*F31,0)</f>
        <v>0</v>
      </c>
      <c r="H32" s="1106"/>
      <c r="I32" s="1106"/>
      <c r="J32" s="1106"/>
    </row>
    <row r="33" spans="1:10" s="476" customFormat="1" ht="19.5" customHeight="1">
      <c r="A33" s="524" t="s">
        <v>657</v>
      </c>
      <c r="B33" s="514" t="s">
        <v>658</v>
      </c>
      <c r="C33" s="522"/>
      <c r="D33" s="525">
        <v>0</v>
      </c>
      <c r="E33" s="512"/>
      <c r="F33" s="517">
        <f>D33</f>
        <v>0</v>
      </c>
      <c r="H33" s="512"/>
      <c r="I33" s="512"/>
      <c r="J33" s="512"/>
    </row>
    <row r="34" spans="1:10" s="476" customFormat="1" ht="19.5" customHeight="1">
      <c r="A34" s="524" t="s">
        <v>659</v>
      </c>
      <c r="B34" s="514" t="s">
        <v>660</v>
      </c>
      <c r="D34" s="523">
        <v>0.02</v>
      </c>
      <c r="E34" s="512" t="s">
        <v>654</v>
      </c>
      <c r="F34" s="517">
        <f>ROUND((F33+(F33*D32))*D34,0)</f>
        <v>0</v>
      </c>
    </row>
    <row r="35" spans="1:10" s="476" customFormat="1" ht="19.5" customHeight="1">
      <c r="A35" s="524" t="s">
        <v>661</v>
      </c>
      <c r="B35" s="514" t="s">
        <v>662</v>
      </c>
      <c r="C35" s="512"/>
      <c r="D35" s="523">
        <v>0.01</v>
      </c>
      <c r="E35" s="512"/>
      <c r="F35" s="517">
        <f>ROUND(((F31-F33)+((F31-F33)*D32))*D35,0)</f>
        <v>0</v>
      </c>
    </row>
    <row r="36" spans="1:10" s="476" customFormat="1" ht="19.5" customHeight="1">
      <c r="A36" s="524" t="s">
        <v>663</v>
      </c>
      <c r="B36" s="516" t="s">
        <v>664</v>
      </c>
      <c r="C36" s="512"/>
      <c r="D36" s="512"/>
      <c r="E36" s="512" t="s">
        <v>654</v>
      </c>
      <c r="F36" s="526" t="str">
        <f>L28</f>
        <v/>
      </c>
    </row>
    <row r="37" spans="1:10" s="476" customFormat="1" ht="19.5" customHeight="1">
      <c r="A37" s="524" t="s">
        <v>665</v>
      </c>
      <c r="B37" s="1106" t="s">
        <v>666</v>
      </c>
      <c r="C37" s="1106"/>
      <c r="D37" s="1106"/>
      <c r="E37" s="512" t="s">
        <v>654</v>
      </c>
      <c r="F37" s="527">
        <f>SUM(F31,F32,F34,F35,F36)</f>
        <v>0</v>
      </c>
    </row>
    <row r="38" spans="1:10" s="476" customFormat="1" ht="19.5" customHeight="1">
      <c r="A38" s="524" t="s">
        <v>667</v>
      </c>
      <c r="B38" s="516" t="s">
        <v>668</v>
      </c>
      <c r="C38" s="512"/>
      <c r="D38" s="523"/>
      <c r="E38" s="512" t="s">
        <v>654</v>
      </c>
      <c r="F38" s="526">
        <f>ROUND(D38*F37,0)</f>
        <v>0</v>
      </c>
    </row>
    <row r="39" spans="1:10" s="476" customFormat="1" ht="19.5" customHeight="1">
      <c r="A39" s="521"/>
      <c r="B39" s="512"/>
      <c r="C39" s="512"/>
      <c r="D39" s="512"/>
      <c r="E39" s="512"/>
      <c r="F39" s="528"/>
    </row>
    <row r="40" spans="1:10" s="476" customFormat="1" ht="15" customHeight="1">
      <c r="A40" s="521"/>
      <c r="B40" s="512"/>
      <c r="C40" s="512"/>
      <c r="D40" s="512"/>
      <c r="E40" s="512"/>
      <c r="F40" s="528"/>
    </row>
    <row r="41" spans="1:10" s="476" customFormat="1" ht="15" customHeight="1">
      <c r="A41" s="521"/>
      <c r="B41" s="512"/>
      <c r="C41" s="512"/>
      <c r="D41" s="512"/>
      <c r="E41" s="512"/>
      <c r="F41" s="528"/>
    </row>
    <row r="42" spans="1:10" s="476" customFormat="1" ht="19.5" customHeight="1">
      <c r="A42" s="521"/>
      <c r="B42" s="512"/>
      <c r="C42" s="512"/>
      <c r="D42" s="512"/>
      <c r="E42" s="512"/>
      <c r="F42" s="528"/>
    </row>
    <row r="43" spans="1:10" ht="49.5" customHeight="1">
      <c r="A43" s="1107" t="str">
        <f>Basic!B1</f>
        <v xml:space="preserve">
Various Civil Works  including Construction of Rest room, Parking shed, Store platform, Replacement of Roof sheets, Stone pitching and Painting and repairing works of building at 400/220 kV Mysore Sub-station
</v>
      </c>
      <c r="B43" s="1108"/>
      <c r="C43" s="1109"/>
      <c r="D43" s="1110" t="s">
        <v>669</v>
      </c>
      <c r="E43" s="1111"/>
      <c r="F43" s="536" t="s">
        <v>670</v>
      </c>
    </row>
    <row r="44" spans="1:10">
      <c r="A44" s="531" t="s">
        <v>671</v>
      </c>
      <c r="B44" s="532" t="str">
        <f>Basic!B5</f>
        <v>SR-II/C&amp;M/WC-3812/2023</v>
      </c>
      <c r="C44" s="533"/>
      <c r="D44" s="534"/>
      <c r="E44" s="535"/>
      <c r="F44" s="537"/>
    </row>
    <row r="46" spans="1:10">
      <c r="A46" s="529"/>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36" t="s">
        <v>620</v>
      </c>
      <c r="C1" s="1137"/>
      <c r="D1" s="1137"/>
      <c r="E1" s="1137"/>
      <c r="F1" s="1137"/>
    </row>
    <row r="2" spans="1:16" ht="15.95" customHeight="1">
      <c r="B2" s="107"/>
      <c r="C2" s="108"/>
      <c r="D2" s="110"/>
      <c r="E2" s="110"/>
      <c r="F2" s="110"/>
    </row>
    <row r="3" spans="1:16" s="111" customFormat="1" ht="15.95" customHeight="1">
      <c r="A3" s="106"/>
      <c r="B3" s="106"/>
      <c r="C3" s="106"/>
      <c r="D3" s="1138" t="s">
        <v>621</v>
      </c>
      <c r="E3" s="1138"/>
      <c r="F3" s="1138"/>
      <c r="H3" s="881"/>
      <c r="I3" s="881"/>
      <c r="J3" s="881"/>
      <c r="K3" s="881"/>
      <c r="L3" s="881"/>
      <c r="M3" s="881"/>
      <c r="N3" s="881"/>
      <c r="O3" s="881"/>
      <c r="P3" s="881"/>
    </row>
    <row r="4" spans="1:16" s="111" customFormat="1" ht="20.25" customHeight="1">
      <c r="A4" s="1144" t="s">
        <v>622</v>
      </c>
      <c r="B4" s="1144"/>
      <c r="C4" s="1144"/>
      <c r="D4" s="1139" t="str">
        <f>'Sch-1'!G9</f>
        <v/>
      </c>
      <c r="E4" s="1139"/>
      <c r="F4" s="1139"/>
      <c r="H4" s="881"/>
      <c r="I4" s="881"/>
      <c r="J4" s="881"/>
      <c r="K4" s="881"/>
      <c r="L4" s="881"/>
      <c r="M4" s="881"/>
      <c r="N4" s="881"/>
      <c r="O4" s="881"/>
      <c r="P4" s="881"/>
    </row>
    <row r="5" spans="1:16" s="117" customFormat="1" ht="21" customHeight="1">
      <c r="A5" s="113" t="s">
        <v>481</v>
      </c>
      <c r="B5" s="1142" t="s">
        <v>623</v>
      </c>
      <c r="C5" s="1143"/>
      <c r="D5" s="114" t="s">
        <v>624</v>
      </c>
      <c r="E5" s="1140" t="s">
        <v>625</v>
      </c>
      <c r="F5" s="1141"/>
      <c r="H5" s="882"/>
      <c r="I5" s="882"/>
      <c r="J5" s="882"/>
      <c r="K5" s="882"/>
      <c r="L5" s="882"/>
      <c r="M5" s="882"/>
      <c r="N5" s="882"/>
      <c r="O5" s="882"/>
      <c r="P5" s="882"/>
    </row>
    <row r="6" spans="1:16" s="111" customFormat="1" ht="36" customHeight="1">
      <c r="A6" s="118">
        <v>1</v>
      </c>
      <c r="B6" s="119" t="s">
        <v>626</v>
      </c>
      <c r="C6" s="120"/>
      <c r="D6" s="121">
        <f>'Sch-6'!D14</f>
        <v>0</v>
      </c>
      <c r="E6" s="122" t="s">
        <v>150</v>
      </c>
      <c r="F6" s="123">
        <f>D6</f>
        <v>0</v>
      </c>
      <c r="G6" s="124"/>
      <c r="H6" s="881"/>
      <c r="I6" s="881"/>
      <c r="J6" s="881"/>
      <c r="K6" s="881"/>
      <c r="L6" s="881"/>
      <c r="M6" s="881"/>
      <c r="N6" s="881"/>
      <c r="O6" s="881"/>
      <c r="P6" s="881"/>
    </row>
    <row r="7" spans="1:16" s="111" customFormat="1" ht="34.5" customHeight="1">
      <c r="A7" s="118">
        <v>2</v>
      </c>
      <c r="B7" s="119" t="s">
        <v>627</v>
      </c>
      <c r="C7" s="120"/>
      <c r="D7" s="121">
        <f>'Sch-6'!D16</f>
        <v>0</v>
      </c>
      <c r="E7" s="122"/>
      <c r="F7" s="123">
        <f>D7</f>
        <v>0</v>
      </c>
      <c r="G7" s="124"/>
      <c r="H7" s="881"/>
      <c r="I7" s="881"/>
      <c r="J7" s="881"/>
      <c r="K7" s="881"/>
      <c r="L7" s="881"/>
      <c r="M7" s="881"/>
      <c r="N7" s="881"/>
      <c r="O7" s="881"/>
      <c r="P7" s="881"/>
    </row>
    <row r="8" spans="1:16" s="111" customFormat="1" ht="21" customHeight="1">
      <c r="A8" s="118">
        <v>3</v>
      </c>
      <c r="B8" s="119" t="s">
        <v>628</v>
      </c>
      <c r="C8" s="120"/>
      <c r="D8" s="121" t="e">
        <f>'Sch-6'!#REF!</f>
        <v>#REF!</v>
      </c>
      <c r="E8" s="122"/>
      <c r="F8" s="123" t="e">
        <f>D8</f>
        <v>#REF!</v>
      </c>
      <c r="G8" s="124"/>
      <c r="H8" s="881"/>
      <c r="I8" s="881"/>
      <c r="J8" s="881"/>
      <c r="K8" s="881"/>
      <c r="L8" s="881"/>
      <c r="M8" s="881"/>
      <c r="N8" s="881"/>
      <c r="O8" s="881"/>
      <c r="P8" s="881"/>
    </row>
    <row r="9" spans="1:16" s="111" customFormat="1" ht="21" customHeight="1">
      <c r="A9" s="118">
        <v>4</v>
      </c>
      <c r="B9" s="119" t="s">
        <v>629</v>
      </c>
      <c r="C9" s="120"/>
      <c r="D9" s="125" t="s">
        <v>630</v>
      </c>
      <c r="E9" s="122"/>
      <c r="F9" s="116" t="str">
        <f>D9</f>
        <v>Not Applicable</v>
      </c>
      <c r="H9" s="881"/>
      <c r="I9" s="881"/>
      <c r="J9" s="881"/>
      <c r="K9" s="881"/>
      <c r="L9" s="881"/>
      <c r="M9" s="881"/>
      <c r="N9" s="881"/>
      <c r="O9" s="881"/>
      <c r="P9" s="881"/>
    </row>
    <row r="10" spans="1:16" s="111" customFormat="1" ht="21" customHeight="1">
      <c r="A10" s="118">
        <v>5</v>
      </c>
      <c r="B10" s="119" t="s">
        <v>631</v>
      </c>
      <c r="C10" s="120"/>
      <c r="D10" s="126" t="e">
        <f>SUM(D6,D7,D8)</f>
        <v>#REF!</v>
      </c>
      <c r="E10" s="122"/>
      <c r="F10" s="127" t="e">
        <f>F6+F7+F8</f>
        <v>#REF!</v>
      </c>
      <c r="H10" s="881"/>
      <c r="I10" s="881"/>
      <c r="J10" s="881"/>
      <c r="K10" s="881"/>
      <c r="L10" s="881"/>
      <c r="M10" s="881"/>
      <c r="N10" s="881"/>
      <c r="O10" s="881"/>
      <c r="P10" s="881"/>
    </row>
    <row r="11" spans="1:16" s="111" customFormat="1" ht="21" customHeight="1">
      <c r="A11" s="118">
        <v>6</v>
      </c>
      <c r="B11" s="128" t="s">
        <v>632</v>
      </c>
      <c r="C11" s="129" t="s">
        <v>150</v>
      </c>
      <c r="D11" s="121" t="e">
        <f>'Sch-1'!#REF!+'Sch-2'!#REF!+#REF!+'Sch-7'!#REF!</f>
        <v>#REF!</v>
      </c>
      <c r="E11" s="130" t="s">
        <v>150</v>
      </c>
      <c r="F11" s="123" t="e">
        <f>D11</f>
        <v>#REF!</v>
      </c>
      <c r="H11" s="881"/>
      <c r="I11" s="881"/>
      <c r="J11" s="881"/>
      <c r="K11" s="881"/>
      <c r="L11" s="881"/>
      <c r="M11" s="881"/>
      <c r="N11" s="881"/>
      <c r="O11" s="881"/>
      <c r="P11" s="881"/>
    </row>
    <row r="12" spans="1:16" s="111" customFormat="1" ht="21.95" customHeight="1">
      <c r="A12" s="118">
        <v>7</v>
      </c>
      <c r="B12" s="128" t="s">
        <v>633</v>
      </c>
      <c r="C12" s="120"/>
      <c r="D12" s="114" t="e">
        <f>D10-D11</f>
        <v>#REF!</v>
      </c>
      <c r="E12" s="122"/>
      <c r="F12" s="127" t="e">
        <f>F10-F11</f>
        <v>#REF!</v>
      </c>
      <c r="G12" s="131"/>
      <c r="H12" s="881"/>
      <c r="I12" s="881"/>
      <c r="J12" s="881"/>
      <c r="K12" s="881"/>
      <c r="L12" s="881"/>
      <c r="M12" s="881"/>
      <c r="N12" s="881"/>
      <c r="O12" s="881"/>
      <c r="P12" s="881"/>
    </row>
    <row r="13" spans="1:16" s="111" customFormat="1" ht="21.95" customHeight="1">
      <c r="A13" s="118">
        <v>8</v>
      </c>
      <c r="B13" s="119" t="s">
        <v>634</v>
      </c>
      <c r="C13" s="120"/>
      <c r="D13" s="121"/>
      <c r="E13" s="122"/>
      <c r="F13" s="123"/>
      <c r="H13" s="881"/>
      <c r="I13" s="881"/>
      <c r="J13" s="881"/>
      <c r="K13" s="881"/>
      <c r="L13" s="881"/>
      <c r="M13" s="881"/>
      <c r="N13" s="881"/>
      <c r="O13" s="881"/>
      <c r="P13" s="881"/>
    </row>
    <row r="14" spans="1:16" s="111" customFormat="1" ht="21.95" customHeight="1">
      <c r="A14" s="118" t="s">
        <v>150</v>
      </c>
      <c r="B14" s="119" t="s">
        <v>635</v>
      </c>
      <c r="C14" s="132"/>
      <c r="D14" s="125" t="e">
        <f>'Sch-5'!K14</f>
        <v>#REF!</v>
      </c>
      <c r="E14" s="133"/>
      <c r="F14" s="116" t="e">
        <f>F32</f>
        <v>#REF!</v>
      </c>
      <c r="G14" s="124"/>
      <c r="H14" s="881"/>
      <c r="I14" s="881"/>
      <c r="J14" s="881"/>
      <c r="K14" s="881"/>
      <c r="L14" s="881"/>
      <c r="M14" s="881"/>
      <c r="N14" s="881"/>
      <c r="O14" s="881"/>
      <c r="P14" s="881"/>
    </row>
    <row r="15" spans="1:16" s="111" customFormat="1" ht="21.95" customHeight="1">
      <c r="A15" s="118"/>
      <c r="B15" s="119" t="s">
        <v>672</v>
      </c>
      <c r="C15" s="120"/>
      <c r="D15" s="125" t="e">
        <f>'Sch-5'!#REF!+'Sch-5'!#REF!</f>
        <v>#REF!</v>
      </c>
      <c r="E15" s="134"/>
      <c r="F15" s="116" t="e">
        <f>F33</f>
        <v>#REF!</v>
      </c>
      <c r="G15" s="124"/>
      <c r="H15" s="881"/>
      <c r="I15" s="881"/>
      <c r="J15" s="881"/>
      <c r="K15" s="881"/>
      <c r="L15" s="881"/>
      <c r="M15" s="881"/>
      <c r="N15" s="881"/>
      <c r="O15" s="881"/>
      <c r="P15" s="881"/>
    </row>
    <row r="16" spans="1:16" s="111" customFormat="1" ht="21.95" customHeight="1">
      <c r="A16" s="118"/>
      <c r="B16" s="119" t="s">
        <v>673</v>
      </c>
      <c r="C16" s="120"/>
      <c r="D16" s="125" t="e">
        <f>#REF!+#REF!</f>
        <v>#REF!</v>
      </c>
      <c r="E16" s="134"/>
      <c r="F16" s="116" t="e">
        <f>F36</f>
        <v>#REF!</v>
      </c>
      <c r="G16" s="124"/>
      <c r="H16" s="881"/>
      <c r="I16" s="881"/>
      <c r="J16" s="881"/>
      <c r="K16" s="881"/>
      <c r="L16" s="881"/>
      <c r="M16" s="881"/>
      <c r="N16" s="881"/>
      <c r="O16" s="881"/>
      <c r="P16" s="881"/>
    </row>
    <row r="17" spans="1:16" s="111" customFormat="1" ht="21.95" customHeight="1">
      <c r="A17" s="118"/>
      <c r="B17" s="119" t="s">
        <v>674</v>
      </c>
      <c r="C17" s="120"/>
      <c r="D17" s="125" t="e">
        <f>#REF!</f>
        <v>#REF!</v>
      </c>
      <c r="E17" s="115"/>
      <c r="F17" s="116">
        <f>F34</f>
        <v>0</v>
      </c>
      <c r="H17" s="881"/>
      <c r="I17" s="881"/>
      <c r="J17" s="881"/>
      <c r="K17" s="881"/>
      <c r="L17" s="881"/>
      <c r="M17" s="881"/>
      <c r="N17" s="881"/>
      <c r="O17" s="881"/>
      <c r="P17" s="881"/>
    </row>
    <row r="18" spans="1:16" s="111" customFormat="1" ht="27" customHeight="1">
      <c r="A18" s="118"/>
      <c r="B18" s="119" t="s">
        <v>675</v>
      </c>
      <c r="C18" s="135"/>
      <c r="D18" s="246" t="e">
        <f>D14+D15+D16+D17</f>
        <v>#REF!</v>
      </c>
      <c r="E18" s="136"/>
      <c r="F18" s="135" t="e">
        <f>SUM(F14:F17)</f>
        <v>#REF!</v>
      </c>
      <c r="G18" s="124"/>
      <c r="H18" s="881"/>
      <c r="I18" s="881"/>
      <c r="J18" s="881"/>
      <c r="K18" s="881"/>
      <c r="L18" s="881"/>
      <c r="M18" s="881"/>
      <c r="N18" s="881"/>
      <c r="O18" s="881"/>
      <c r="P18" s="881"/>
    </row>
    <row r="19" spans="1:16" s="111" customFormat="1" ht="33.75" customHeight="1">
      <c r="A19" s="118">
        <v>8</v>
      </c>
      <c r="B19" s="119" t="s">
        <v>641</v>
      </c>
      <c r="C19" s="120"/>
      <c r="D19" s="114" t="e">
        <f>D10+D18</f>
        <v>#REF!</v>
      </c>
      <c r="E19" s="137" t="s">
        <v>150</v>
      </c>
      <c r="F19" s="138" t="e">
        <f>F10+F18</f>
        <v>#REF!</v>
      </c>
      <c r="G19" s="124"/>
      <c r="H19" s="881"/>
      <c r="I19" s="881"/>
      <c r="J19" s="881"/>
      <c r="K19" s="881"/>
      <c r="L19" s="881"/>
      <c r="M19" s="881"/>
      <c r="N19" s="881"/>
      <c r="O19" s="881"/>
      <c r="P19" s="881"/>
    </row>
    <row r="20" spans="1:16" s="111" customFormat="1" ht="51" customHeight="1">
      <c r="A20" s="118">
        <v>9</v>
      </c>
      <c r="B20" s="119" t="s">
        <v>642</v>
      </c>
      <c r="C20" s="120"/>
      <c r="D20" s="121">
        <f>'Sch-1'!N22</f>
        <v>0</v>
      </c>
      <c r="E20" s="122"/>
      <c r="F20" s="123">
        <f>D20</f>
        <v>0</v>
      </c>
      <c r="H20" s="881"/>
      <c r="I20" s="881"/>
      <c r="J20" s="881"/>
      <c r="K20" s="881"/>
      <c r="L20" s="881"/>
      <c r="M20" s="881"/>
      <c r="N20" s="881"/>
      <c r="O20" s="881"/>
      <c r="P20" s="881"/>
    </row>
    <row r="21" spans="1:16" s="111" customFormat="1" ht="23.25" customHeight="1">
      <c r="A21" s="139" t="s">
        <v>643</v>
      </c>
      <c r="B21" s="1130" t="s">
        <v>644</v>
      </c>
      <c r="C21" s="1130"/>
      <c r="D21" s="1130"/>
      <c r="E21" s="1130"/>
      <c r="F21" s="1131"/>
      <c r="H21" s="881"/>
      <c r="I21" s="881"/>
      <c r="J21" s="881"/>
      <c r="K21" s="881"/>
      <c r="L21" s="881"/>
      <c r="M21" s="881"/>
      <c r="N21" s="881"/>
      <c r="O21" s="881"/>
      <c r="P21" s="881"/>
    </row>
    <row r="22" spans="1:16" s="111" customFormat="1" ht="18.75" customHeight="1">
      <c r="A22" s="141" t="s">
        <v>652</v>
      </c>
      <c r="B22" s="1135" t="s">
        <v>488</v>
      </c>
      <c r="C22" s="1135"/>
      <c r="D22" s="1135"/>
      <c r="E22" s="140" t="s">
        <v>654</v>
      </c>
      <c r="F22" s="143" t="e">
        <f>D14</f>
        <v>#REF!</v>
      </c>
      <c r="H22" s="881"/>
      <c r="I22" s="881"/>
      <c r="J22" s="881"/>
      <c r="K22" s="881"/>
      <c r="L22" s="881"/>
      <c r="M22" s="881"/>
      <c r="N22" s="881"/>
      <c r="O22" s="881"/>
      <c r="P22" s="881"/>
    </row>
    <row r="23" spans="1:16" s="111" customFormat="1" ht="19.5" customHeight="1">
      <c r="A23" s="141" t="s">
        <v>655</v>
      </c>
      <c r="B23" s="1135" t="s">
        <v>676</v>
      </c>
      <c r="C23" s="1135"/>
      <c r="D23" s="1135"/>
      <c r="E23" s="140" t="s">
        <v>654</v>
      </c>
      <c r="F23" s="143" t="e">
        <f>D15</f>
        <v>#REF!</v>
      </c>
      <c r="H23" s="881"/>
      <c r="I23" s="881"/>
      <c r="J23" s="881"/>
      <c r="K23" s="881"/>
      <c r="L23" s="881"/>
      <c r="M23" s="881"/>
      <c r="N23" s="881"/>
      <c r="O23" s="881"/>
      <c r="P23" s="881"/>
    </row>
    <row r="24" spans="1:16" s="111" customFormat="1" ht="19.5" customHeight="1">
      <c r="A24" s="141" t="s">
        <v>657</v>
      </c>
      <c r="B24" s="1135" t="s">
        <v>677</v>
      </c>
      <c r="C24" s="1135"/>
      <c r="D24" s="1135"/>
      <c r="E24" s="140" t="s">
        <v>654</v>
      </c>
      <c r="F24" s="143" t="e">
        <f>D16</f>
        <v>#REF!</v>
      </c>
      <c r="H24" s="881"/>
      <c r="I24" s="881"/>
      <c r="J24" s="881"/>
      <c r="K24" s="881"/>
      <c r="L24" s="881"/>
      <c r="M24" s="881"/>
      <c r="N24" s="881"/>
      <c r="O24" s="881"/>
      <c r="P24" s="881"/>
    </row>
    <row r="25" spans="1:16" s="111" customFormat="1" ht="19.5" customHeight="1">
      <c r="A25" s="141" t="s">
        <v>659</v>
      </c>
      <c r="B25" s="1135" t="s">
        <v>649</v>
      </c>
      <c r="C25" s="1135"/>
      <c r="D25" s="1135"/>
      <c r="E25" s="140" t="s">
        <v>654</v>
      </c>
      <c r="F25" s="143" t="e">
        <f>D17</f>
        <v>#REF!</v>
      </c>
      <c r="H25" s="881"/>
      <c r="I25" s="881"/>
      <c r="J25" s="881"/>
      <c r="K25" s="881"/>
      <c r="L25" s="881"/>
      <c r="M25" s="881"/>
      <c r="N25" s="881"/>
      <c r="O25" s="881"/>
      <c r="P25" s="881"/>
    </row>
    <row r="26" spans="1:16" s="111" customFormat="1" ht="19.5" customHeight="1">
      <c r="A26" s="145" t="s">
        <v>650</v>
      </c>
      <c r="B26" s="1130" t="s">
        <v>678</v>
      </c>
      <c r="C26" s="1130"/>
      <c r="D26" s="1130"/>
      <c r="E26" s="1130"/>
      <c r="F26" s="1131"/>
      <c r="H26" s="881"/>
      <c r="I26" s="881"/>
      <c r="J26" s="881"/>
      <c r="K26" s="881"/>
      <c r="L26" s="881"/>
      <c r="M26" s="881"/>
      <c r="N26" s="881"/>
      <c r="O26" s="881"/>
      <c r="P26" s="881"/>
    </row>
    <row r="27" spans="1:16" ht="19.5" customHeight="1">
      <c r="A27" s="247"/>
      <c r="B27" s="109"/>
      <c r="C27" s="109"/>
      <c r="D27" s="109"/>
      <c r="E27" s="109"/>
      <c r="F27" s="248"/>
    </row>
    <row r="28" spans="1:16" s="111" customFormat="1" ht="19.5" customHeight="1">
      <c r="A28" s="249"/>
      <c r="F28" s="250"/>
      <c r="H28" s="881"/>
      <c r="I28" s="881"/>
      <c r="J28" s="881"/>
      <c r="K28" s="881"/>
      <c r="L28" s="881"/>
      <c r="M28" s="881"/>
      <c r="N28" s="881"/>
      <c r="O28" s="881"/>
      <c r="P28" s="881"/>
    </row>
    <row r="29" spans="1:16" s="111" customFormat="1" ht="19.5" customHeight="1">
      <c r="A29" s="249"/>
      <c r="F29" s="250"/>
      <c r="H29" s="881"/>
      <c r="I29" s="881"/>
      <c r="J29" s="881"/>
      <c r="K29" s="881"/>
      <c r="L29" s="881"/>
      <c r="M29" s="881"/>
      <c r="N29" s="881"/>
      <c r="O29" s="881"/>
      <c r="P29" s="881"/>
    </row>
    <row r="30" spans="1:16" s="111" customFormat="1" ht="60" customHeight="1">
      <c r="A30" s="145" t="s">
        <v>679</v>
      </c>
      <c r="B30" s="1132" t="s">
        <v>680</v>
      </c>
      <c r="C30" s="1133"/>
      <c r="D30" s="1133"/>
      <c r="E30" s="1133"/>
      <c r="F30" s="1134"/>
      <c r="H30" s="881" t="s">
        <v>681</v>
      </c>
      <c r="I30" s="881"/>
      <c r="J30" s="881"/>
      <c r="K30" s="881"/>
      <c r="L30" s="881"/>
      <c r="M30" s="881"/>
      <c r="N30" s="881"/>
      <c r="O30" s="881"/>
      <c r="P30" s="881"/>
    </row>
    <row r="31" spans="1:16" s="111" customFormat="1" ht="19.5" customHeight="1">
      <c r="A31" s="141" t="s">
        <v>652</v>
      </c>
      <c r="B31" s="1135" t="s">
        <v>653</v>
      </c>
      <c r="C31" s="1135"/>
      <c r="D31" s="1135"/>
      <c r="E31" s="140" t="s">
        <v>654</v>
      </c>
      <c r="F31" s="142" t="e">
        <f>'Sch-1'!#REF!</f>
        <v>#REF!</v>
      </c>
      <c r="H31" s="882" t="s">
        <v>682</v>
      </c>
      <c r="I31" s="882" t="e">
        <f>#REF!</f>
        <v>#REF!</v>
      </c>
      <c r="J31" s="882" t="e">
        <f>IF(I31=0, "", I31)</f>
        <v>#REF!</v>
      </c>
      <c r="K31" s="883" t="e">
        <f>IF(I31=0, "", "Discount on lum-sum basis on total price quoted by us without Taxes &amp; Duties. In Rs. ")</f>
        <v>#REF!</v>
      </c>
      <c r="L31" s="882" t="s">
        <v>683</v>
      </c>
      <c r="M31" s="884" t="e">
        <f>#REF!</f>
        <v>#REF!</v>
      </c>
      <c r="N31" s="884" t="e">
        <f t="shared" ref="N31:N37" si="0">IF(M31=0, "", M31)</f>
        <v>#REF!</v>
      </c>
      <c r="O31" s="883" t="e">
        <f>IF(M31=0, "", " Discount on lum-sum basis on total price quoted by us without Taxes &amp; Duties. In Percent (%) .")</f>
        <v>#REF!</v>
      </c>
      <c r="P31" s="881"/>
    </row>
    <row r="32" spans="1:16" s="111" customFormat="1" ht="19.5" customHeight="1">
      <c r="A32" s="141" t="s">
        <v>655</v>
      </c>
      <c r="B32" s="1135" t="s">
        <v>684</v>
      </c>
      <c r="C32" s="1135"/>
      <c r="D32" s="1135"/>
      <c r="E32" s="140" t="s">
        <v>654</v>
      </c>
      <c r="F32" s="142" t="e">
        <f>ROUND(0.103*F31,0)</f>
        <v>#REF!</v>
      </c>
      <c r="H32" s="881"/>
      <c r="I32" s="881"/>
      <c r="J32" s="882"/>
      <c r="K32" s="883" t="e">
        <f>IF(SUM(I33:I37)=0, "", "Discount on lum-sum basis on the Schedules as given below , In Rs. :")</f>
        <v>#REF!</v>
      </c>
      <c r="L32" s="881"/>
      <c r="M32" s="881"/>
      <c r="N32" s="884"/>
      <c r="O32" s="883" t="e">
        <f>IF(SUM(M33:M37)=0, "", "Discount on lum-sum basis on the Schedules as given below , In Percent (%) :")</f>
        <v>#REF!</v>
      </c>
      <c r="P32" s="881"/>
    </row>
    <row r="33" spans="1:16" s="111" customFormat="1" ht="19.5" customHeight="1">
      <c r="A33" s="141" t="s">
        <v>657</v>
      </c>
      <c r="B33" s="1135" t="s">
        <v>685</v>
      </c>
      <c r="C33" s="1135"/>
      <c r="D33" s="1135"/>
      <c r="E33" s="140" t="s">
        <v>654</v>
      </c>
      <c r="F33" s="142" t="e">
        <f>'Sch-5'!#REF!+'Sch-5'!#REF!</f>
        <v>#REF!</v>
      </c>
      <c r="H33" s="882" t="s">
        <v>686</v>
      </c>
      <c r="I33" s="882" t="e">
        <f>#REF!</f>
        <v>#REF!</v>
      </c>
      <c r="J33" s="882" t="e">
        <f>IF(I33=0, "", I33)</f>
        <v>#REF!</v>
      </c>
      <c r="K33" s="259" t="e">
        <f>IF(I33=0, "", "Schedule-1 : Ex works prices (Direct Only)")</f>
        <v>#REF!</v>
      </c>
      <c r="L33" s="882" t="s">
        <v>687</v>
      </c>
      <c r="M33" s="884" t="e">
        <f>#REF!</f>
        <v>#REF!</v>
      </c>
      <c r="N33" s="884" t="e">
        <f t="shared" si="0"/>
        <v>#REF!</v>
      </c>
      <c r="O33" s="259" t="e">
        <f>IF(M33=0, "", "Schedule-1 : Ex works prices (Direct Only)")</f>
        <v>#REF!</v>
      </c>
      <c r="P33" s="881"/>
    </row>
    <row r="34" spans="1:16" s="111" customFormat="1" ht="19.5" customHeight="1">
      <c r="A34" s="141" t="s">
        <v>659</v>
      </c>
      <c r="B34" s="1135" t="s">
        <v>649</v>
      </c>
      <c r="C34" s="1135"/>
      <c r="D34" s="1135"/>
      <c r="E34" s="140" t="s">
        <v>654</v>
      </c>
      <c r="F34" s="261"/>
      <c r="H34" s="882" t="s">
        <v>688</v>
      </c>
      <c r="I34" s="882" t="e">
        <f>#REF!</f>
        <v>#REF!</v>
      </c>
      <c r="J34" s="882" t="e">
        <f>IF(I34=0, "", I34)</f>
        <v>#REF!</v>
      </c>
      <c r="K34" s="259" t="e">
        <f>IF(I34=0, "", "Schedule-1 : Ex works prices (Bought Out Only)")</f>
        <v>#REF!</v>
      </c>
      <c r="L34" s="882" t="s">
        <v>689</v>
      </c>
      <c r="M34" s="884" t="e">
        <f>#REF!</f>
        <v>#REF!</v>
      </c>
      <c r="N34" s="884" t="e">
        <f t="shared" si="0"/>
        <v>#REF!</v>
      </c>
      <c r="O34" s="259" t="e">
        <f>IF(M34=0, "", "Schedule-1 : Ex works prices (Bought Out Only)")</f>
        <v>#REF!</v>
      </c>
      <c r="P34" s="881"/>
    </row>
    <row r="35" spans="1:16" s="111" customFormat="1" ht="15" customHeight="1">
      <c r="A35" s="141" t="s">
        <v>661</v>
      </c>
      <c r="B35" s="1135" t="s">
        <v>666</v>
      </c>
      <c r="C35" s="1135"/>
      <c r="D35" s="1135"/>
      <c r="E35" s="140" t="s">
        <v>654</v>
      </c>
      <c r="F35" s="143" t="e">
        <f>D6+D7+F32+F33+F34</f>
        <v>#REF!</v>
      </c>
      <c r="H35" s="882" t="s">
        <v>690</v>
      </c>
      <c r="I35" s="882" t="e">
        <f>#REF!</f>
        <v>#REF!</v>
      </c>
      <c r="J35" s="882" t="e">
        <f>IF(I35=0, "", I35)</f>
        <v>#REF!</v>
      </c>
      <c r="K35" s="259" t="e">
        <f>IF(I35=0, "", "Schedule-2 : Freight &amp; Insurance")</f>
        <v>#REF!</v>
      </c>
      <c r="L35" s="882" t="s">
        <v>691</v>
      </c>
      <c r="M35" s="884" t="e">
        <f>#REF!</f>
        <v>#REF!</v>
      </c>
      <c r="N35" s="884" t="e">
        <f t="shared" si="0"/>
        <v>#REF!</v>
      </c>
      <c r="O35" s="259" t="e">
        <f>IF(M35=0, "", "Schedule-2 : Freight &amp; Insurance")</f>
        <v>#REF!</v>
      </c>
      <c r="P35" s="881"/>
    </row>
    <row r="36" spans="1:16" s="111" customFormat="1" ht="15" customHeight="1">
      <c r="A36" s="141" t="s">
        <v>663</v>
      </c>
      <c r="B36" s="1135" t="s">
        <v>692</v>
      </c>
      <c r="C36" s="1135"/>
      <c r="D36" s="1135"/>
      <c r="E36" s="140" t="s">
        <v>654</v>
      </c>
      <c r="F36" s="143" t="e">
        <f>ROUND(0.01*F35,0)</f>
        <v>#REF!</v>
      </c>
      <c r="H36" s="882" t="s">
        <v>693</v>
      </c>
      <c r="I36" s="882" t="e">
        <f>#REF!</f>
        <v>#REF!</v>
      </c>
      <c r="J36" s="882" t="e">
        <f>IF(I36=0, "", I36)</f>
        <v>#REF!</v>
      </c>
      <c r="K36" s="259" t="e">
        <f>IF(I36=0, "", "Schedule-3 : Erection Charges")</f>
        <v>#REF!</v>
      </c>
      <c r="L36" s="882" t="s">
        <v>694</v>
      </c>
      <c r="M36" s="884" t="e">
        <f>#REF!</f>
        <v>#REF!</v>
      </c>
      <c r="N36" s="884" t="e">
        <f t="shared" si="0"/>
        <v>#REF!</v>
      </c>
      <c r="O36" s="259" t="e">
        <f>IF(M36=0, "", "Schedule-3 : Erection Charges")</f>
        <v>#REF!</v>
      </c>
      <c r="P36" s="881"/>
    </row>
    <row r="37" spans="1:16" s="111" customFormat="1" ht="19.5" customHeight="1">
      <c r="A37" s="251"/>
      <c r="B37" s="252"/>
      <c r="C37" s="252"/>
      <c r="D37" s="252"/>
      <c r="E37" s="252"/>
      <c r="F37" s="253"/>
      <c r="H37" s="882" t="s">
        <v>695</v>
      </c>
      <c r="I37" s="882" t="e">
        <f>#REF!</f>
        <v>#REF!</v>
      </c>
      <c r="J37" s="882" t="e">
        <f>IF(I37=0, "", I37)</f>
        <v>#REF!</v>
      </c>
      <c r="K37" s="259" t="e">
        <f>IF(I37=0, "", "Schedule-7 : Type Test Charges")</f>
        <v>#REF!</v>
      </c>
      <c r="L37" s="882" t="s">
        <v>696</v>
      </c>
      <c r="M37" s="884" t="e">
        <f>#REF!</f>
        <v>#REF!</v>
      </c>
      <c r="N37" s="884" t="e">
        <f t="shared" si="0"/>
        <v>#REF!</v>
      </c>
      <c r="O37" s="259" t="e">
        <f>IF(M37=0, "", "Schedule-7 : Type Test Charges")</f>
        <v>#REF!</v>
      </c>
      <c r="P37" s="881"/>
    </row>
    <row r="38" spans="1:16" ht="49.5" customHeight="1">
      <c r="A38" s="1145" t="str">
        <f>Cover!B2</f>
        <v xml:space="preserve">
Various Civil Works  including Construction of Rest room, Parking shed, Store platform, Replacement of Roof sheets, Stone pitching and Painting and repairing works of building at 400/220 kV Mysore Sub-station
</v>
      </c>
      <c r="B38" s="1145"/>
      <c r="C38" s="1145"/>
      <c r="D38" s="1146" t="s">
        <v>669</v>
      </c>
      <c r="E38" s="1147"/>
      <c r="F38" s="112" t="s">
        <v>670</v>
      </c>
      <c r="H38" s="882" t="s">
        <v>697</v>
      </c>
      <c r="I38" s="882" t="e">
        <f>#REF!</f>
        <v>#REF!</v>
      </c>
      <c r="J38" s="882"/>
      <c r="K38" s="882"/>
      <c r="L38" s="882"/>
      <c r="M38" s="882"/>
      <c r="N38" s="882"/>
    </row>
    <row r="39" spans="1:16">
      <c r="H39" s="258" t="s">
        <v>698</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48">
        <f>'Bid Form '!AB17</f>
        <v>0</v>
      </c>
      <c r="B1" s="1148"/>
    </row>
    <row r="2" spans="1:4" s="104" customFormat="1" ht="30" customHeight="1"/>
    <row r="3" spans="1:4">
      <c r="A3" s="104"/>
    </row>
    <row r="4" spans="1:4">
      <c r="A4" s="310" t="str">
        <f>IF(OR((A1&gt;9999999999),(A1&lt;0)),"Invalid Entry - More than 1000 crore OR -ve value",IF(A1=0, "Rs. Zero Only ",+CONCATENATE("Rs. ", B11,D11,B10,D10,B9,D9,B8,D8,B7,D7,B6," Only")))</f>
        <v xml:space="preserve">Rs. Zero Only </v>
      </c>
      <c r="B4" s="311"/>
    </row>
    <row r="5" spans="1:4">
      <c r="A5" s="312"/>
      <c r="B5" s="311"/>
    </row>
    <row r="6" spans="1:4">
      <c r="A6" s="313">
        <f>-INT(A1/100)*100+ROUND(A1,0)</f>
        <v>0</v>
      </c>
      <c r="B6" s="311" t="str">
        <f t="shared" ref="B6:B11" si="0">IF(A6=0,"",LOOKUP(A6,$A$13:$A$112,$B$13:$B$112))</f>
        <v/>
      </c>
      <c r="D6" s="885"/>
    </row>
    <row r="7" spans="1:4">
      <c r="A7" s="313">
        <f>-INT(A1/1000)*10+INT(A1/100)</f>
        <v>0</v>
      </c>
      <c r="B7" s="311" t="str">
        <f t="shared" si="0"/>
        <v/>
      </c>
      <c r="D7" s="885" t="str">
        <f>+IF(B7="",""," Hundred ")</f>
        <v/>
      </c>
    </row>
    <row r="8" spans="1:4">
      <c r="A8" s="313">
        <f>-INT(A1/100000)*100+INT(A1/1000)</f>
        <v>0</v>
      </c>
      <c r="B8" s="311" t="str">
        <f t="shared" si="0"/>
        <v/>
      </c>
      <c r="D8" s="885" t="str">
        <f>IF((B8=""),IF(C8="",""," Thousand ")," Thousand ")</f>
        <v/>
      </c>
    </row>
    <row r="9" spans="1:4">
      <c r="A9" s="313">
        <f>-INT(A1/10000000)*100+INT(A1/100000)</f>
        <v>0</v>
      </c>
      <c r="B9" s="311" t="str">
        <f t="shared" si="0"/>
        <v/>
      </c>
      <c r="D9" s="885" t="str">
        <f>IF((B9=""),IF(C9="",""," Lac ")," Lac ")</f>
        <v/>
      </c>
    </row>
    <row r="10" spans="1:4">
      <c r="A10" s="313">
        <f>-INT(A1/1000000000)*100+INT(A1/10000000)</f>
        <v>0</v>
      </c>
      <c r="B10" s="314" t="str">
        <f t="shared" si="0"/>
        <v/>
      </c>
      <c r="D10" s="885" t="str">
        <f>IF((B10=""),IF(C10="",""," Crore ")," Crore ")</f>
        <v/>
      </c>
    </row>
    <row r="11" spans="1:4">
      <c r="A11" s="315">
        <f>-INT(A1/10000000000)*1000+INT(A1/1000000000)</f>
        <v>0</v>
      </c>
      <c r="B11" s="314" t="str">
        <f t="shared" si="0"/>
        <v/>
      </c>
      <c r="D11" s="885" t="str">
        <f>IF((B11=""),IF(C11="",""," Hundred ")," Hundred ")</f>
        <v/>
      </c>
    </row>
    <row r="12" spans="1:4">
      <c r="A12" s="311"/>
      <c r="B12" s="311"/>
    </row>
    <row r="13" spans="1:4">
      <c r="A13" s="308">
        <v>1</v>
      </c>
      <c r="B13" s="309" t="s">
        <v>699</v>
      </c>
    </row>
    <row r="14" spans="1:4">
      <c r="A14" s="308">
        <v>2</v>
      </c>
      <c r="B14" s="309" t="s">
        <v>700</v>
      </c>
    </row>
    <row r="15" spans="1:4">
      <c r="A15" s="308">
        <v>3</v>
      </c>
      <c r="B15" s="309" t="s">
        <v>701</v>
      </c>
    </row>
    <row r="16" spans="1:4">
      <c r="A16" s="308">
        <v>4</v>
      </c>
      <c r="B16" s="309" t="s">
        <v>702</v>
      </c>
    </row>
    <row r="17" spans="1:2">
      <c r="A17" s="308">
        <v>5</v>
      </c>
      <c r="B17" s="309" t="s">
        <v>703</v>
      </c>
    </row>
    <row r="18" spans="1:2">
      <c r="A18" s="308">
        <v>6</v>
      </c>
      <c r="B18" s="309" t="s">
        <v>704</v>
      </c>
    </row>
    <row r="19" spans="1:2">
      <c r="A19" s="308">
        <v>7</v>
      </c>
      <c r="B19" s="309" t="s">
        <v>705</v>
      </c>
    </row>
    <row r="20" spans="1:2">
      <c r="A20" s="308">
        <v>8</v>
      </c>
      <c r="B20" s="309" t="s">
        <v>706</v>
      </c>
    </row>
    <row r="21" spans="1:2">
      <c r="A21" s="308">
        <v>9</v>
      </c>
      <c r="B21" s="309" t="s">
        <v>707</v>
      </c>
    </row>
    <row r="22" spans="1:2">
      <c r="A22" s="308">
        <v>10</v>
      </c>
      <c r="B22" s="309" t="s">
        <v>708</v>
      </c>
    </row>
    <row r="23" spans="1:2">
      <c r="A23" s="308">
        <v>11</v>
      </c>
      <c r="B23" s="309" t="s">
        <v>709</v>
      </c>
    </row>
    <row r="24" spans="1:2">
      <c r="A24" s="308">
        <v>12</v>
      </c>
      <c r="B24" s="309" t="s">
        <v>710</v>
      </c>
    </row>
    <row r="25" spans="1:2">
      <c r="A25" s="308">
        <v>13</v>
      </c>
      <c r="B25" s="309" t="s">
        <v>711</v>
      </c>
    </row>
    <row r="26" spans="1:2">
      <c r="A26" s="308">
        <v>14</v>
      </c>
      <c r="B26" s="309" t="s">
        <v>712</v>
      </c>
    </row>
    <row r="27" spans="1:2">
      <c r="A27" s="308">
        <v>15</v>
      </c>
      <c r="B27" s="309" t="s">
        <v>713</v>
      </c>
    </row>
    <row r="28" spans="1:2">
      <c r="A28" s="308">
        <v>16</v>
      </c>
      <c r="B28" s="309" t="s">
        <v>714</v>
      </c>
    </row>
    <row r="29" spans="1:2">
      <c r="A29" s="308">
        <v>17</v>
      </c>
      <c r="B29" s="309" t="s">
        <v>715</v>
      </c>
    </row>
    <row r="30" spans="1:2">
      <c r="A30" s="308">
        <v>18</v>
      </c>
      <c r="B30" s="309" t="s">
        <v>716</v>
      </c>
    </row>
    <row r="31" spans="1:2">
      <c r="A31" s="308">
        <v>19</v>
      </c>
      <c r="B31" s="309" t="s">
        <v>717</v>
      </c>
    </row>
    <row r="32" spans="1:2">
      <c r="A32" s="308">
        <v>20</v>
      </c>
      <c r="B32" s="309" t="s">
        <v>718</v>
      </c>
    </row>
    <row r="33" spans="1:2">
      <c r="A33" s="308">
        <v>21</v>
      </c>
      <c r="B33" s="309" t="s">
        <v>719</v>
      </c>
    </row>
    <row r="34" spans="1:2">
      <c r="A34" s="308">
        <v>22</v>
      </c>
      <c r="B34" s="309" t="s">
        <v>720</v>
      </c>
    </row>
    <row r="35" spans="1:2">
      <c r="A35" s="308">
        <v>23</v>
      </c>
      <c r="B35" s="309" t="s">
        <v>721</v>
      </c>
    </row>
    <row r="36" spans="1:2">
      <c r="A36" s="308">
        <v>24</v>
      </c>
      <c r="B36" s="309" t="s">
        <v>722</v>
      </c>
    </row>
    <row r="37" spans="1:2">
      <c r="A37" s="308">
        <v>25</v>
      </c>
      <c r="B37" s="309" t="s">
        <v>723</v>
      </c>
    </row>
    <row r="38" spans="1:2">
      <c r="A38" s="308">
        <v>26</v>
      </c>
      <c r="B38" s="309" t="s">
        <v>724</v>
      </c>
    </row>
    <row r="39" spans="1:2">
      <c r="A39" s="308">
        <v>27</v>
      </c>
      <c r="B39" s="309" t="s">
        <v>725</v>
      </c>
    </row>
    <row r="40" spans="1:2">
      <c r="A40" s="308">
        <v>28</v>
      </c>
      <c r="B40" s="309" t="s">
        <v>726</v>
      </c>
    </row>
    <row r="41" spans="1:2">
      <c r="A41" s="308">
        <v>29</v>
      </c>
      <c r="B41" s="309" t="s">
        <v>727</v>
      </c>
    </row>
    <row r="42" spans="1:2">
      <c r="A42" s="308">
        <v>30</v>
      </c>
      <c r="B42" s="309" t="s">
        <v>728</v>
      </c>
    </row>
    <row r="43" spans="1:2">
      <c r="A43" s="308">
        <v>31</v>
      </c>
      <c r="B43" s="309" t="s">
        <v>729</v>
      </c>
    </row>
    <row r="44" spans="1:2">
      <c r="A44" s="308">
        <v>32</v>
      </c>
      <c r="B44" s="309" t="s">
        <v>730</v>
      </c>
    </row>
    <row r="45" spans="1:2">
      <c r="A45" s="308">
        <v>33</v>
      </c>
      <c r="B45" s="309" t="s">
        <v>731</v>
      </c>
    </row>
    <row r="46" spans="1:2">
      <c r="A46" s="308">
        <v>34</v>
      </c>
      <c r="B46" s="309" t="s">
        <v>732</v>
      </c>
    </row>
    <row r="47" spans="1:2">
      <c r="A47" s="308">
        <v>35</v>
      </c>
      <c r="B47" s="309" t="s">
        <v>733</v>
      </c>
    </row>
    <row r="48" spans="1:2">
      <c r="A48" s="308">
        <v>36</v>
      </c>
      <c r="B48" s="309" t="s">
        <v>734</v>
      </c>
    </row>
    <row r="49" spans="1:2">
      <c r="A49" s="308">
        <v>37</v>
      </c>
      <c r="B49" s="309" t="s">
        <v>735</v>
      </c>
    </row>
    <row r="50" spans="1:2">
      <c r="A50" s="308">
        <v>38</v>
      </c>
      <c r="B50" s="309" t="s">
        <v>736</v>
      </c>
    </row>
    <row r="51" spans="1:2">
      <c r="A51" s="308">
        <v>39</v>
      </c>
      <c r="B51" s="309" t="s">
        <v>737</v>
      </c>
    </row>
    <row r="52" spans="1:2">
      <c r="A52" s="308">
        <v>40</v>
      </c>
      <c r="B52" s="309" t="s">
        <v>738</v>
      </c>
    </row>
    <row r="53" spans="1:2">
      <c r="A53" s="308">
        <v>41</v>
      </c>
      <c r="B53" s="309" t="s">
        <v>739</v>
      </c>
    </row>
    <row r="54" spans="1:2">
      <c r="A54" s="308">
        <v>42</v>
      </c>
      <c r="B54" s="309" t="s">
        <v>740</v>
      </c>
    </row>
    <row r="55" spans="1:2">
      <c r="A55" s="308">
        <v>43</v>
      </c>
      <c r="B55" s="309" t="s">
        <v>741</v>
      </c>
    </row>
    <row r="56" spans="1:2">
      <c r="A56" s="308">
        <v>44</v>
      </c>
      <c r="B56" s="309" t="s">
        <v>742</v>
      </c>
    </row>
    <row r="57" spans="1:2">
      <c r="A57" s="308">
        <v>45</v>
      </c>
      <c r="B57" s="309" t="s">
        <v>743</v>
      </c>
    </row>
    <row r="58" spans="1:2">
      <c r="A58" s="308">
        <v>46</v>
      </c>
      <c r="B58" s="309" t="s">
        <v>744</v>
      </c>
    </row>
    <row r="59" spans="1:2">
      <c r="A59" s="308">
        <v>47</v>
      </c>
      <c r="B59" s="309" t="s">
        <v>745</v>
      </c>
    </row>
    <row r="60" spans="1:2">
      <c r="A60" s="308">
        <v>48</v>
      </c>
      <c r="B60" s="309" t="s">
        <v>746</v>
      </c>
    </row>
    <row r="61" spans="1:2">
      <c r="A61" s="308">
        <v>49</v>
      </c>
      <c r="B61" s="309" t="s">
        <v>747</v>
      </c>
    </row>
    <row r="62" spans="1:2">
      <c r="A62" s="308">
        <v>50</v>
      </c>
      <c r="B62" s="309" t="s">
        <v>748</v>
      </c>
    </row>
    <row r="63" spans="1:2">
      <c r="A63" s="308">
        <v>51</v>
      </c>
      <c r="B63" s="309" t="s">
        <v>749</v>
      </c>
    </row>
    <row r="64" spans="1:2">
      <c r="A64" s="308">
        <v>52</v>
      </c>
      <c r="B64" s="309" t="s">
        <v>750</v>
      </c>
    </row>
    <row r="65" spans="1:2">
      <c r="A65" s="308">
        <v>53</v>
      </c>
      <c r="B65" s="309" t="s">
        <v>751</v>
      </c>
    </row>
    <row r="66" spans="1:2">
      <c r="A66" s="308">
        <v>54</v>
      </c>
      <c r="B66" s="309" t="s">
        <v>752</v>
      </c>
    </row>
    <row r="67" spans="1:2">
      <c r="A67" s="308">
        <v>55</v>
      </c>
      <c r="B67" s="309" t="s">
        <v>753</v>
      </c>
    </row>
    <row r="68" spans="1:2">
      <c r="A68" s="308">
        <v>56</v>
      </c>
      <c r="B68" s="309" t="s">
        <v>754</v>
      </c>
    </row>
    <row r="69" spans="1:2">
      <c r="A69" s="308">
        <v>57</v>
      </c>
      <c r="B69" s="309" t="s">
        <v>755</v>
      </c>
    </row>
    <row r="70" spans="1:2">
      <c r="A70" s="308">
        <v>58</v>
      </c>
      <c r="B70" s="309" t="s">
        <v>756</v>
      </c>
    </row>
    <row r="71" spans="1:2">
      <c r="A71" s="308">
        <v>59</v>
      </c>
      <c r="B71" s="309" t="s">
        <v>757</v>
      </c>
    </row>
    <row r="72" spans="1:2">
      <c r="A72" s="308">
        <v>60</v>
      </c>
      <c r="B72" s="309" t="s">
        <v>758</v>
      </c>
    </row>
    <row r="73" spans="1:2">
      <c r="A73" s="308">
        <v>61</v>
      </c>
      <c r="B73" s="309" t="s">
        <v>759</v>
      </c>
    </row>
    <row r="74" spans="1:2">
      <c r="A74" s="308">
        <v>62</v>
      </c>
      <c r="B74" s="309" t="s">
        <v>760</v>
      </c>
    </row>
    <row r="75" spans="1:2">
      <c r="A75" s="308">
        <v>63</v>
      </c>
      <c r="B75" s="309" t="s">
        <v>761</v>
      </c>
    </row>
    <row r="76" spans="1:2">
      <c r="A76" s="308">
        <v>64</v>
      </c>
      <c r="B76" s="309" t="s">
        <v>762</v>
      </c>
    </row>
    <row r="77" spans="1:2">
      <c r="A77" s="308">
        <v>65</v>
      </c>
      <c r="B77" s="309" t="s">
        <v>763</v>
      </c>
    </row>
    <row r="78" spans="1:2">
      <c r="A78" s="308">
        <v>66</v>
      </c>
      <c r="B78" s="309" t="s">
        <v>764</v>
      </c>
    </row>
    <row r="79" spans="1:2">
      <c r="A79" s="308">
        <v>67</v>
      </c>
      <c r="B79" s="309" t="s">
        <v>765</v>
      </c>
    </row>
    <row r="80" spans="1:2">
      <c r="A80" s="308">
        <v>68</v>
      </c>
      <c r="B80" s="309" t="s">
        <v>766</v>
      </c>
    </row>
    <row r="81" spans="1:2">
      <c r="A81" s="308">
        <v>69</v>
      </c>
      <c r="B81" s="309" t="s">
        <v>767</v>
      </c>
    </row>
    <row r="82" spans="1:2">
      <c r="A82" s="308">
        <v>70</v>
      </c>
      <c r="B82" s="309" t="s">
        <v>768</v>
      </c>
    </row>
    <row r="83" spans="1:2">
      <c r="A83" s="308">
        <v>71</v>
      </c>
      <c r="B83" s="309" t="s">
        <v>769</v>
      </c>
    </row>
    <row r="84" spans="1:2">
      <c r="A84" s="308">
        <v>72</v>
      </c>
      <c r="B84" s="309" t="s">
        <v>770</v>
      </c>
    </row>
    <row r="85" spans="1:2">
      <c r="A85" s="308">
        <v>73</v>
      </c>
      <c r="B85" s="309" t="s">
        <v>771</v>
      </c>
    </row>
    <row r="86" spans="1:2">
      <c r="A86" s="308">
        <v>74</v>
      </c>
      <c r="B86" s="309" t="s">
        <v>772</v>
      </c>
    </row>
    <row r="87" spans="1:2">
      <c r="A87" s="308">
        <v>75</v>
      </c>
      <c r="B87" s="309" t="s">
        <v>773</v>
      </c>
    </row>
    <row r="88" spans="1:2">
      <c r="A88" s="308">
        <v>76</v>
      </c>
      <c r="B88" s="309" t="s">
        <v>774</v>
      </c>
    </row>
    <row r="89" spans="1:2">
      <c r="A89" s="308">
        <v>77</v>
      </c>
      <c r="B89" s="309" t="s">
        <v>775</v>
      </c>
    </row>
    <row r="90" spans="1:2">
      <c r="A90" s="308">
        <v>78</v>
      </c>
      <c r="B90" s="309" t="s">
        <v>776</v>
      </c>
    </row>
    <row r="91" spans="1:2">
      <c r="A91" s="308">
        <v>79</v>
      </c>
      <c r="B91" s="309" t="s">
        <v>777</v>
      </c>
    </row>
    <row r="92" spans="1:2">
      <c r="A92" s="308">
        <v>80</v>
      </c>
      <c r="B92" s="309" t="s">
        <v>778</v>
      </c>
    </row>
    <row r="93" spans="1:2">
      <c r="A93" s="308">
        <v>81</v>
      </c>
      <c r="B93" s="309" t="s">
        <v>779</v>
      </c>
    </row>
    <row r="94" spans="1:2">
      <c r="A94" s="308">
        <v>82</v>
      </c>
      <c r="B94" s="309" t="s">
        <v>780</v>
      </c>
    </row>
    <row r="95" spans="1:2">
      <c r="A95" s="308">
        <v>83</v>
      </c>
      <c r="B95" s="309" t="s">
        <v>781</v>
      </c>
    </row>
    <row r="96" spans="1:2">
      <c r="A96" s="308">
        <v>84</v>
      </c>
      <c r="B96" s="309" t="s">
        <v>782</v>
      </c>
    </row>
    <row r="97" spans="1:2">
      <c r="A97" s="308">
        <v>85</v>
      </c>
      <c r="B97" s="309" t="s">
        <v>783</v>
      </c>
    </row>
    <row r="98" spans="1:2">
      <c r="A98" s="308">
        <v>86</v>
      </c>
      <c r="B98" s="309" t="s">
        <v>784</v>
      </c>
    </row>
    <row r="99" spans="1:2">
      <c r="A99" s="308">
        <v>87</v>
      </c>
      <c r="B99" s="309" t="s">
        <v>785</v>
      </c>
    </row>
    <row r="100" spans="1:2">
      <c r="A100" s="308">
        <v>88</v>
      </c>
      <c r="B100" s="309" t="s">
        <v>786</v>
      </c>
    </row>
    <row r="101" spans="1:2">
      <c r="A101" s="308">
        <v>89</v>
      </c>
      <c r="B101" s="309" t="s">
        <v>787</v>
      </c>
    </row>
    <row r="102" spans="1:2">
      <c r="A102" s="308">
        <v>90</v>
      </c>
      <c r="B102" s="309" t="s">
        <v>788</v>
      </c>
    </row>
    <row r="103" spans="1:2">
      <c r="A103" s="308">
        <v>91</v>
      </c>
      <c r="B103" s="309" t="s">
        <v>789</v>
      </c>
    </row>
    <row r="104" spans="1:2">
      <c r="A104" s="308">
        <v>92</v>
      </c>
      <c r="B104" s="309" t="s">
        <v>790</v>
      </c>
    </row>
    <row r="105" spans="1:2">
      <c r="A105" s="308">
        <v>93</v>
      </c>
      <c r="B105" s="309" t="s">
        <v>791</v>
      </c>
    </row>
    <row r="106" spans="1:2">
      <c r="A106" s="308">
        <v>94</v>
      </c>
      <c r="B106" s="309" t="s">
        <v>792</v>
      </c>
    </row>
    <row r="107" spans="1:2">
      <c r="A107" s="308">
        <v>95</v>
      </c>
      <c r="B107" s="309" t="s">
        <v>793</v>
      </c>
    </row>
    <row r="108" spans="1:2">
      <c r="A108" s="308">
        <v>96</v>
      </c>
      <c r="B108" s="309" t="s">
        <v>794</v>
      </c>
    </row>
    <row r="109" spans="1:2">
      <c r="A109" s="308">
        <v>97</v>
      </c>
      <c r="B109" s="309" t="s">
        <v>795</v>
      </c>
    </row>
    <row r="110" spans="1:2">
      <c r="A110" s="308">
        <v>98</v>
      </c>
      <c r="B110" s="309" t="s">
        <v>796</v>
      </c>
    </row>
    <row r="111" spans="1:2">
      <c r="A111" s="308">
        <v>99</v>
      </c>
      <c r="B111" s="309" t="s">
        <v>797</v>
      </c>
    </row>
    <row r="112" spans="1:2">
      <c r="A112" s="308">
        <v>100</v>
      </c>
      <c r="B112" s="309" t="s">
        <v>798</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POWERGRID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Rajeev P K {राजीव पी.के.}</cp:lastModifiedBy>
  <cp:revision/>
  <dcterms:created xsi:type="dcterms:W3CDTF">2001-07-26T10:23:15Z</dcterms:created>
  <dcterms:modified xsi:type="dcterms:W3CDTF">2024-04-23T13:10:00Z</dcterms:modified>
  <cp:category/>
  <cp:contentStatus/>
</cp:coreProperties>
</file>